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codeName="ThisWorkbook" defaultThemeVersion="166925"/>
  <mc:AlternateContent xmlns:mc="http://schemas.openxmlformats.org/markup-compatibility/2006">
    <mc:Choice Requires="x15">
      <x15ac:absPath xmlns:x15ac="http://schemas.microsoft.com/office/spreadsheetml/2010/11/ac" url="C:\Users\Tamunotonye.TONYE\OneDrive - Total E&amp;P Nigeria Multipurpose Cooperative Society\Documents\Logistics Base\Club House Project\Tender Document\Tender BOQ\"/>
    </mc:Choice>
  </mc:AlternateContent>
  <xr:revisionPtr revIDLastSave="0" documentId="13_ncr:1_{541CCA58-E9FB-4FA2-8853-E42D226C8FE6}" xr6:coauthVersionLast="47" xr6:coauthVersionMax="47" xr10:uidLastSave="{00000000-0000-0000-0000-000000000000}"/>
  <bookViews>
    <workbookView xWindow="28680" yWindow="-120" windowWidth="29040" windowHeight="15840" xr2:uid="{00000000-000D-0000-FFFF-FFFF00000000}"/>
  </bookViews>
  <sheets>
    <sheet name="General Summary" sheetId="4" r:id="rId1"/>
    <sheet name="Preliminaries" sheetId="19" r:id="rId2"/>
    <sheet name="Piling " sheetId="87" r:id="rId3"/>
    <sheet name="Main Building" sheetId="1" r:id="rId4"/>
    <sheet name="External Works" sheetId="3" r:id="rId5"/>
    <sheet name="7 Aside Football" sheetId="77" r:id="rId6"/>
    <sheet name="Lawn Tennis Court" sheetId="62" r:id="rId7"/>
    <sheet name="BBall Court " sheetId="73" r:id="rId8"/>
    <sheet name="VollyBall Court" sheetId="74" r:id="rId9"/>
    <sheet name="6 Lane Track" sheetId="78" r:id="rId10"/>
    <sheet name="Pool" sheetId="80" r:id="rId11"/>
    <sheet name="Bleachers" sheetId="83" r:id="rId12"/>
    <sheet name="WET CUBICLES" sheetId="86" r:id="rId13"/>
    <sheet name="Basic Prices" sheetId="81" r:id="rId14"/>
    <sheet name="Daywork Rates" sheetId="82"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0" localSheetId="2">#REF!</definedName>
    <definedName name="\0">#REF!</definedName>
    <definedName name="\A" localSheetId="2">#REF!</definedName>
    <definedName name="\A">#REF!</definedName>
    <definedName name="\b" localSheetId="2">#REF!</definedName>
    <definedName name="\b">#REF!</definedName>
    <definedName name="\c">#REF!</definedName>
    <definedName name="\CA">#REF!</definedName>
    <definedName name="\CO">#REF!</definedName>
    <definedName name="\d">#REF!</definedName>
    <definedName name="\e">#REF!</definedName>
    <definedName name="\f">#REF!</definedName>
    <definedName name="\g">#REF!</definedName>
    <definedName name="\h">#REF!</definedName>
    <definedName name="\i">#REF!</definedName>
    <definedName name="\k">#REF!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z">#REF!</definedName>
    <definedName name="___SEC1200">#REF!</definedName>
    <definedName name="___T2">'[1]Estimate Warehouse'!#REF!</definedName>
    <definedName name="__1ANNEXURE__A">#REF!</definedName>
    <definedName name="__2ANNEXURE__B">#REF!</definedName>
    <definedName name="__SEC1200" localSheetId="0">#REF!</definedName>
    <definedName name="__SEC1200" localSheetId="1">#REF!</definedName>
    <definedName name="__SEC1200">#REF!</definedName>
    <definedName name="__T2">'[1]Estimate Warehouse'!#REF!</definedName>
    <definedName name="_0_SLQ_MetricsDIR">#REF!</definedName>
    <definedName name="_0_SLQ_MetricsIND">#REF!</definedName>
    <definedName name="_0_TAQ_TDC_AcctSumry">#REF!</definedName>
    <definedName name="_0_TAQ_TDC_ListEQProj">#REF!</definedName>
    <definedName name="_1" hidden="1">#REF!</definedName>
    <definedName name="_12_Month">'[2]Ramp data'!#REF!</definedName>
    <definedName name="_12_month_growth">'[2]Ramp data'!#REF!</definedName>
    <definedName name="_18_month_growth">'[2]Ramp data'!#REF!</definedName>
    <definedName name="_1ANNEXURE__A">#REF!</definedName>
    <definedName name="_1Excel_BuiltIn_Print_Area_1_1">#REF!</definedName>
    <definedName name="_1ST">#REF!</definedName>
    <definedName name="_2_SLQ_NozzleList">#REF!</definedName>
    <definedName name="_222">#REF!</definedName>
    <definedName name="_24_month_growth">'[2]Ramp data'!#REF!</definedName>
    <definedName name="_2ANNEXURE__B">#REF!</definedName>
    <definedName name="_2ND">#REF!</definedName>
    <definedName name="_3_AQ_Acct3Pipe_AvgDiam">#REF!</definedName>
    <definedName name="_3_AQ_AGPipe_AvgDiam">#REF!</definedName>
    <definedName name="_3_AQ_AGPipe_AvgDiam_BoreLg">#REF!</definedName>
    <definedName name="_3_AQ_AGPipe_AvgDiam_BoreSm">#REF!</definedName>
    <definedName name="_3_AQ_AGPipe_AvgDiam_MatCS">#REF!</definedName>
    <definedName name="_3_AQ_AGPipe_AvgDiam_MatMisc">#REF!</definedName>
    <definedName name="_3_AQ_AGPipe_AvgDiam_MatSS">#REF!</definedName>
    <definedName name="_3_AQ_UGPipe_AvgDiam">#REF!</definedName>
    <definedName name="_3_KQQ_AGPipe_Sub1_BoreLg">#REF!</definedName>
    <definedName name="_3_KQQ_AGPipe_Sub1_BoreSm">#REF!</definedName>
    <definedName name="_3_KQQ_AGPipe_Sub2_InstPipe">#REF!</definedName>
    <definedName name="_3_KQQ_AGPipe_Sub2_Spool">#REF!</definedName>
    <definedName name="_3_KQQ_AGPipe_Sub2_StRun">#REF!</definedName>
    <definedName name="_3_KQQ_AGPipe_Sub3_FieldRunFab">#REF!</definedName>
    <definedName name="_3_KQQ_AGPipe_Sub3_RemoteFab">#REF!</definedName>
    <definedName name="_3_KQQ_AGPipeLength_MatCS">#REF!</definedName>
    <definedName name="_3_KQQ_AGPipeLength_MatMisc">#REF!</definedName>
    <definedName name="_3_KQQ_AGPipeLength_MatSS">#REF!</definedName>
    <definedName name="_3RD">#REF!</definedName>
    <definedName name="_4_KQQ_Conc_Sub1_BlkLg">#REF!</definedName>
    <definedName name="_4_KQQ_Conc_Sub1_BlkMed">#REF!</definedName>
    <definedName name="_4_KQQ_Conc_Sub1_BlkSm">#REF!</definedName>
    <definedName name="_4_KQQ_Conc_Sub1_DuctBank">#REF!</definedName>
    <definedName name="_4_KQQ_Conc_Sub1_Elev">#REF!</definedName>
    <definedName name="_4_KQQ_Conc_Sub1_MassLg">#REF!</definedName>
    <definedName name="_4_KQQ_Conc_Sub1_MassMed">#REF!</definedName>
    <definedName name="_4_KQQ_Conc_Sub1_MassSm">#REF!</definedName>
    <definedName name="_4_KQQ_Conc_Sub1_Piling">#REF!</definedName>
    <definedName name="_4_KQQ_ConcTot_Embeds">#REF!</definedName>
    <definedName name="_4_KQQ_ConcTot_ExcBF">#REF!</definedName>
    <definedName name="_4_KQQ_ConcTot_Forms">#REF!</definedName>
    <definedName name="_4_KQQ_ConcTot_Grout">#REF!</definedName>
    <definedName name="_4_KQQ_ConcTot_Rebar">#REF!</definedName>
    <definedName name="_4_KQQ_ConcTotQty">#REF!</definedName>
    <definedName name="_5_KQQ_TotQty_Sub1_ExLtLt">#REF!</definedName>
    <definedName name="_5_KQQ_TotQty_Sub1_HvyXHvy">#REF!</definedName>
    <definedName name="_5_KQQ_TotQty_Sub1_Ldr">#REF!</definedName>
    <definedName name="_5_KQQ_TotQty_Sub1_Med">#REF!</definedName>
    <definedName name="_5_KQQ_TotQty_Sub1_Misc">#REF!</definedName>
    <definedName name="_5_KQQ_TotQty_Sub1_PlatStrGrt">#REF!</definedName>
    <definedName name="_5_KQQ_TotQty_Sub2_FloorTread">#REF!</definedName>
    <definedName name="_5_KQQ_TotQty_Sub2_HR">#REF!</definedName>
    <definedName name="_5_KQQ_TotQty_Sub2_Ladder">#REF!</definedName>
    <definedName name="_5_KQQ_TotQty_Sub2_Other">#REF!</definedName>
    <definedName name="_5_KQQ_TotQty_Sub2_Piperack">#REF!</definedName>
    <definedName name="_5_KQQ_TotQty_Sub2_Platform">#REF!</definedName>
    <definedName name="_5_KQQ_TotQty_Sub2_Structure">#REF!</definedName>
    <definedName name="_5_KQQ_TotQty_Sub2_Suppts">#REF!</definedName>
    <definedName name="_5_KQQ_TotQty_Sub2_TowersTrusses">#REF!</definedName>
    <definedName name="_6_KQQ_InstTerms">#REF!</definedName>
    <definedName name="_6_KQQ_InstWire">#REF!</definedName>
    <definedName name="_6_KQQ_RacewayTot">#REF!</definedName>
    <definedName name="_6_KQQ_TotCount_InstJBox">#REF!</definedName>
    <definedName name="_7_KQQ_AGElecTerms">#REF!</definedName>
    <definedName name="_7_KQQ_AGJBox">#REF!</definedName>
    <definedName name="_7_KQQ_AGRacewayTot">#REF!</definedName>
    <definedName name="_7_KQQ_AGUGElecTerms">#REF!</definedName>
    <definedName name="_7_KQQ_AGUGJBox">#REF!</definedName>
    <definedName name="_7_KQQ_AGUGRacewayTot">#REF!</definedName>
    <definedName name="_aux10">[2]Cashflow!$CC$399</definedName>
    <definedName name="_aux3">[2]Cashflow!$DA$399</definedName>
    <definedName name="_aux5">[2]Cashflow!$CS$399</definedName>
    <definedName name="_aux7">[2]Cashflow!$CK$399</definedName>
    <definedName name="_CAT07">[3]Equip!#REF!</definedName>
    <definedName name="_CAT12">[3]Equip!#REF!</definedName>
    <definedName name="_CAT21">[3]Equip!#REF!</definedName>
    <definedName name="_CAT22">[3]Equip!#REF!</definedName>
    <definedName name="_CAT31">[3]Equip!#REF!</definedName>
    <definedName name="_CAT33">[3]Equip!#REF!</definedName>
    <definedName name="_CAT34">[3]Equip!#REF!</definedName>
    <definedName name="_CAT35">[3]Equip!#REF!</definedName>
    <definedName name="_CAT36">[3]Equip!#REF!</definedName>
    <definedName name="_CAT39">[3]Equip!#REF!</definedName>
    <definedName name="_CAT42">[3]Equip!#REF!</definedName>
    <definedName name="_CAT43">[3]Equip!#REF!</definedName>
    <definedName name="_CAT45">[3]Equip!#REF!</definedName>
    <definedName name="_CAT46">[3]Equip!#REF!</definedName>
    <definedName name="_CAT48">[3]Equip!#REF!</definedName>
    <definedName name="_CAT49">[3]Equip!#REF!</definedName>
    <definedName name="_CAT52">[3]Equip!#REF!</definedName>
    <definedName name="_CAT53">[3]Equip!#REF!</definedName>
    <definedName name="_CAT54">[3]Equip!#REF!</definedName>
    <definedName name="_CAT55">[3]Equip!#REF!</definedName>
    <definedName name="_CAT82">[3]Equip!#REF!</definedName>
    <definedName name="_CAT84">[3]Equip!#REF!</definedName>
    <definedName name="_ccr1" localSheetId="2" hidden="1">{#N/A,#N/A,TRUE,"Cover";#N/A,#N/A,TRUE,"Conts";#N/A,#N/A,TRUE,"VOS";#N/A,#N/A,TRUE,"Warrington";#N/A,#N/A,TRUE,"Widnes"}</definedName>
    <definedName name="_ccr1" hidden="1">{#N/A,#N/A,TRUE,"Cover";#N/A,#N/A,TRUE,"Conts";#N/A,#N/A,TRUE,"VOS";#N/A,#N/A,TRUE,"Warrington";#N/A,#N/A,TRUE,"Widnes"}</definedName>
    <definedName name="_Currency_List__Equipment">#REF!</definedName>
    <definedName name="_electrical2" localSheetId="1">#REF!</definedName>
    <definedName name="_electrical2">#REF!</definedName>
    <definedName name="_Estimate_Class_List__Equipment">#REF!</definedName>
    <definedName name="_Estimate_Date_List__Equipment">#REF!</definedName>
    <definedName name="_Fill" hidden="1">[4]PRELIMIN!#REF!</definedName>
    <definedName name="_Inc1">'[2]Lower Ground'!#REF!</definedName>
    <definedName name="_Int1">#REF!</definedName>
    <definedName name="_Int2">#REF!</definedName>
    <definedName name="_irr1">[2]Income!#REF!</definedName>
    <definedName name="_irr10">[2]Assumptions!$C$95</definedName>
    <definedName name="_irr2">[2]Income!#REF!</definedName>
    <definedName name="_irr3">[2]Assumptions!$F$95</definedName>
    <definedName name="_irr5">[2]Assumptions!$E$95</definedName>
    <definedName name="_irr7">[2]Assumptions!$D$95</definedName>
    <definedName name="_Job_Number_List__Equipment">#REF!</definedName>
    <definedName name="_let1">[2]Letting!$AV$381</definedName>
    <definedName name="_mech2" localSheetId="1">#REF!</definedName>
    <definedName name="_mech2">#REF!</definedName>
    <definedName name="_ncv1">[2]Income!$G$46</definedName>
    <definedName name="_ncv10">[2]Income!$C$46</definedName>
    <definedName name="_ncv101">[2]Income!$D$52</definedName>
    <definedName name="_ncv1011">[2]Income!$D$96</definedName>
    <definedName name="_ncv102">[2]Income!$D$85</definedName>
    <definedName name="_ncv103">[2]Income!$D$74</definedName>
    <definedName name="_ncv105">[2]Income!$D$63</definedName>
    <definedName name="_ncv2">[2]Income!$F$46</definedName>
    <definedName name="_ncv3">[2]Income!$E$46</definedName>
    <definedName name="_ncv5">[2]Income!$D$46</definedName>
    <definedName name="_ord1">[2]Assumptions!$C$78</definedName>
    <definedName name="_ord2">[2]Assumptions!$C$79</definedName>
    <definedName name="_ord3">[2]Assumptions!$C$80</definedName>
    <definedName name="_ord4">[2]Income!$C$152</definedName>
    <definedName name="_Order1" hidden="1">255</definedName>
    <definedName name="_Order2" hidden="1">255</definedName>
    <definedName name="_Prepared_By_List__Equipment">#REF!</definedName>
    <definedName name="_Project_Directory_Proj_Cost_Sumry">'[5]Proj Cost Sumry'!#REF!</definedName>
    <definedName name="_Project_Location_List__Equipment">#REF!</definedName>
    <definedName name="_Project_Name_List__Equipment">#REF!</definedName>
    <definedName name="_Project_Title_List__Equipment">#REF!</definedName>
    <definedName name="_QTY07">[3]Equip!#REF!</definedName>
    <definedName name="_QTY12">[3]Equip!#REF!</definedName>
    <definedName name="_QTY21">[3]Equip!#REF!</definedName>
    <definedName name="_QTY22">[3]Equip!#REF!</definedName>
    <definedName name="_QTY33">[3]Equip!#REF!</definedName>
    <definedName name="_QTY34">[3]Equip!#REF!</definedName>
    <definedName name="_QTY35">[3]Equip!#REF!</definedName>
    <definedName name="_QTY36">[3]Equip!#REF!</definedName>
    <definedName name="_QTY39">[3]Equip!#REF!</definedName>
    <definedName name="_QTY42">[3]Equip!#REF!</definedName>
    <definedName name="_QTY43">[3]Equip!#REF!</definedName>
    <definedName name="_QTY45">[3]Equip!#REF!</definedName>
    <definedName name="_QTY46">[3]Equip!#REF!</definedName>
    <definedName name="_QTY48">[3]Equip!#REF!</definedName>
    <definedName name="_QTY49">[3]Equip!#REF!</definedName>
    <definedName name="_QTY52">[3]Equip!#REF!</definedName>
    <definedName name="_QTY53">[3]Equip!#REF!</definedName>
    <definedName name="_QTY54">[3]Equip!#REF!</definedName>
    <definedName name="_QTY55">[3]Equip!#REF!</definedName>
    <definedName name="_QTY82">[3]Equip!#REF!</definedName>
    <definedName name="_QTY84">[3]Equip!#REF!</definedName>
    <definedName name="_RR1">[2]Income!$EU$381</definedName>
    <definedName name="_rs101">[2]Income!$E$103</definedName>
    <definedName name="_rs1010">[2]Assumptions!$I$111</definedName>
    <definedName name="_rs102">[2]Income!$E$92</definedName>
    <definedName name="_rs103">[2]Assumptions!$W$111</definedName>
    <definedName name="_rs105">[2]Assumptions!$P$111</definedName>
    <definedName name="_rs11">[2]Income!$D$99</definedName>
    <definedName name="_rs110">[2]Assumptions!$H$107</definedName>
    <definedName name="_rs111">[2]Income!$F$99</definedName>
    <definedName name="_rs1110">[2]Assumptions!$J$107</definedName>
    <definedName name="_rs112">[2]Income!$F$88</definedName>
    <definedName name="_rs113">[2]Assumptions!$X$107</definedName>
    <definedName name="_rs115">[2]Assumptions!$Q$107</definedName>
    <definedName name="_rs12">[2]Income!$D$88</definedName>
    <definedName name="_rs121">[2]Income!$F$100</definedName>
    <definedName name="_rs1210">[2]Assumptions!$J$108</definedName>
    <definedName name="_rs122">[2]Income!$F$89</definedName>
    <definedName name="_rs123">[2]Assumptions!$X$108</definedName>
    <definedName name="_rs125">[2]Assumptions!$Q$108</definedName>
    <definedName name="_rs13">[2]Assumptions!$V$107</definedName>
    <definedName name="_rs131">[2]Income!$F$101</definedName>
    <definedName name="_rs1310">[2]Assumptions!$J$109</definedName>
    <definedName name="_rs132">[2]Income!$F$90</definedName>
    <definedName name="_rs133">[2]Assumptions!$X$109</definedName>
    <definedName name="_rs135">[2]Assumptions!$Q$109</definedName>
    <definedName name="_rs141">[2]Income!$F$102</definedName>
    <definedName name="_rs1410">[2]Assumptions!$J$110</definedName>
    <definedName name="_rs142">[2]Income!$F$91</definedName>
    <definedName name="_rs143">[2]Assumptions!$X$110</definedName>
    <definedName name="_rs145">[2]Assumptions!$Q$110</definedName>
    <definedName name="_rs15">[2]Assumptions!$O$107</definedName>
    <definedName name="_rs151">[2]Income!$F$103</definedName>
    <definedName name="_rs1510">[2]Assumptions!$J$111</definedName>
    <definedName name="_rs152">[2]Income!$F$92</definedName>
    <definedName name="_rs153">[2]Assumptions!$X$111</definedName>
    <definedName name="_rs155">[2]Assumptions!$Q$111</definedName>
    <definedName name="_rs161">[2]Income!$G$99</definedName>
    <definedName name="_rs1610">[2]Assumptions!$K$107</definedName>
    <definedName name="_rs162">[2]Income!$G$88</definedName>
    <definedName name="_rs163">[2]Assumptions!$Y$107</definedName>
    <definedName name="_rs165">[2]Assumptions!$R$107</definedName>
    <definedName name="_rs171">[2]Income!$G$100</definedName>
    <definedName name="_rs1710">[2]Assumptions!$K$108</definedName>
    <definedName name="_rs172">[2]Income!$G$89</definedName>
    <definedName name="_rs173">[2]Assumptions!$Y$108</definedName>
    <definedName name="_rs175">[2]Assumptions!$R$108</definedName>
    <definedName name="_rs181">[2]Income!$G$101</definedName>
    <definedName name="_rs1810">[2]Assumptions!$K$109</definedName>
    <definedName name="_rs182">[2]Income!$G$90</definedName>
    <definedName name="_rs183">[2]Assumptions!$Y$109</definedName>
    <definedName name="_rs185">[2]Assumptions!$R$109</definedName>
    <definedName name="_rs191">[2]Income!$G$102</definedName>
    <definedName name="_rs1910">[2]Assumptions!$K$110</definedName>
    <definedName name="_rs192">[2]Income!$G$91</definedName>
    <definedName name="_rs193">[2]Assumptions!$Y$110</definedName>
    <definedName name="_rs195">[2]Assumptions!$R$110</definedName>
    <definedName name="_rs201">[2]Income!$G$103</definedName>
    <definedName name="_rs2010">[2]Assumptions!$K$111</definedName>
    <definedName name="_rs202">[2]Income!$G$92</definedName>
    <definedName name="_rs203">[2]Assumptions!$Y$111</definedName>
    <definedName name="_rs205">[2]Assumptions!$R$111</definedName>
    <definedName name="_rs21">[2]Income!$D$100</definedName>
    <definedName name="_rs210">[2]Assumptions!$H$108</definedName>
    <definedName name="_rs211">[2]Income!$H$99</definedName>
    <definedName name="_rs2110">[2]Assumptions!$L$107</definedName>
    <definedName name="_rs212">[2]Income!$H$88</definedName>
    <definedName name="_rs213">[2]Assumptions!$Z$107</definedName>
    <definedName name="_rs215">[2]Assumptions!$S$107</definedName>
    <definedName name="_rs22">[2]Income!$D$89</definedName>
    <definedName name="_rs221">[2]Income!$H$100</definedName>
    <definedName name="_rs2210">[2]Assumptions!$L$108</definedName>
    <definedName name="_rs222">[2]Income!$H$89</definedName>
    <definedName name="_rs223">[2]Assumptions!$Z$108</definedName>
    <definedName name="_rs225">[2]Assumptions!$S$108</definedName>
    <definedName name="_rs23">[2]Assumptions!$V$108</definedName>
    <definedName name="_rs231">[2]Income!$H$101</definedName>
    <definedName name="_rs2310">[2]Assumptions!$L$109</definedName>
    <definedName name="_rs232">[2]Income!$H$90</definedName>
    <definedName name="_rs233">[2]Assumptions!$Z$109</definedName>
    <definedName name="_rs235">[2]Assumptions!$S$109</definedName>
    <definedName name="_rs241">[2]Income!$H$102</definedName>
    <definedName name="_rs2410">[2]Assumptions!$L$110</definedName>
    <definedName name="_rs242">[2]Income!$H$91</definedName>
    <definedName name="_rs243">[2]Assumptions!$Z$110</definedName>
    <definedName name="_rs245">[2]Assumptions!$S$110</definedName>
    <definedName name="_rs25">[2]Assumptions!$O$108</definedName>
    <definedName name="_rs251">[2]Income!$H$103</definedName>
    <definedName name="_rs2510">[2]Assumptions!$L$111</definedName>
    <definedName name="_rs252">[2]Income!$H$92</definedName>
    <definedName name="_rs253">[2]Assumptions!$Z$111</definedName>
    <definedName name="_rs255">[2]Assumptions!$S$111</definedName>
    <definedName name="_rs31">[2]Income!$D$101</definedName>
    <definedName name="_rs310">[2]Assumptions!$H$109</definedName>
    <definedName name="_rs32">[2]Income!$D$90</definedName>
    <definedName name="_rs33">[2]Assumptions!$V$109</definedName>
    <definedName name="_rs35">[2]Assumptions!$O$109</definedName>
    <definedName name="_rs41">[2]Income!$D$102</definedName>
    <definedName name="_rs410">[2]Assumptions!$H$110</definedName>
    <definedName name="_rs42">[2]Income!$D$91</definedName>
    <definedName name="_rs43">[2]Assumptions!$V$110</definedName>
    <definedName name="_rs45">[2]Assumptions!$O$110</definedName>
    <definedName name="_rs51">[2]Income!$D$103</definedName>
    <definedName name="_rs510">[2]Assumptions!$H$111</definedName>
    <definedName name="_rs52">[2]Income!$D$92</definedName>
    <definedName name="_rs53">[2]Assumptions!$V$111</definedName>
    <definedName name="_rs55">[2]Assumptions!$O$111</definedName>
    <definedName name="_rs61">[2]Income!$E$99</definedName>
    <definedName name="_rs610">[2]Assumptions!$I$107</definedName>
    <definedName name="_rs62">[2]Income!$E$88</definedName>
    <definedName name="_rs63">[2]Assumptions!$W$107</definedName>
    <definedName name="_rs65">[2]Assumptions!$P$107</definedName>
    <definedName name="_rs71">[2]Income!$E$100</definedName>
    <definedName name="_rs710">[2]Assumptions!$I$108</definedName>
    <definedName name="_rs72">[2]Income!$E$89</definedName>
    <definedName name="_rs73">[2]Assumptions!$W$108</definedName>
    <definedName name="_rs75">[2]Assumptions!$P$108</definedName>
    <definedName name="_rs81">[2]Income!$E$101</definedName>
    <definedName name="_rs810">[2]Assumptions!$I$109</definedName>
    <definedName name="_rs82">[2]Income!$E$90</definedName>
    <definedName name="_rs83">[2]Assumptions!$W$109</definedName>
    <definedName name="_rs85">[2]Assumptions!$P$109</definedName>
    <definedName name="_rs91">[2]Income!$E$102</definedName>
    <definedName name="_rs910">[2]Assumptions!$I$110</definedName>
    <definedName name="_rs92">[2]Income!$E$91</definedName>
    <definedName name="_rs93">[2]Assumptions!$W$110</definedName>
    <definedName name="_rs95">[2]Assumptions!$P$110</definedName>
    <definedName name="_sc1">'[2]S-C+Market'!$AX$381</definedName>
    <definedName name="_Scenario_Name_List__Equipment">#REF!</definedName>
    <definedName name="_SEC1200" localSheetId="0">#REF!</definedName>
    <definedName name="_SEC1200" localSheetId="1">#REF!</definedName>
    <definedName name="_SEC1200">#REF!</definedName>
    <definedName name="_SEC200">#REF!</definedName>
    <definedName name="_T2">'[1]Estimate Warehouse'!#REF!</definedName>
    <definedName name="_Table2_In2" hidden="1">'[6]FEAS(INPUT)'!#REF!</definedName>
    <definedName name="_Table2_Out" hidden="1">'[6]FEAS(INPUT)'!#REF!</definedName>
    <definedName name="_tdp1">[2]Income!$AX$20</definedName>
    <definedName name="_Toc34616560">#REF!</definedName>
    <definedName name="_ubr1">[2]UBR!$AW$381</definedName>
    <definedName name="A" localSheetId="9">#REF!</definedName>
    <definedName name="A" localSheetId="5">#REF!</definedName>
    <definedName name="A" localSheetId="7">#REF!</definedName>
    <definedName name="A" localSheetId="6">#REF!</definedName>
    <definedName name="A" localSheetId="8">#REF!</definedName>
    <definedName name="a">#REF!</definedName>
    <definedName name="AA" localSheetId="9">#REF!</definedName>
    <definedName name="AA" localSheetId="5">#REF!</definedName>
    <definedName name="AA" localSheetId="7">#REF!</definedName>
    <definedName name="AA" localSheetId="6">#REF!</definedName>
    <definedName name="AA" localSheetId="8">#REF!</definedName>
    <definedName name="AA">[7]AREAS!$A$6:$I$47</definedName>
    <definedName name="aa1_">[8]Results!$G$80</definedName>
    <definedName name="aa10_">[8]Results!$G$89</definedName>
    <definedName name="aa11_">[8]Results!$G$90</definedName>
    <definedName name="aa12_">[8]Results!$G$91</definedName>
    <definedName name="aa13_">[8]Results!$G$92</definedName>
    <definedName name="aa14_">[8]Results!$G$93</definedName>
    <definedName name="aa15_">[8]Results!$G$94</definedName>
    <definedName name="aa16_">[8]Results!$G$95</definedName>
    <definedName name="aa17_">[8]Results!$G$96</definedName>
    <definedName name="aa18_">[8]Results!$G$97</definedName>
    <definedName name="aa19_">[8]Results!$G$98</definedName>
    <definedName name="aa2_">[8]Results!$G$81</definedName>
    <definedName name="aa20_">[8]Results!$G$99</definedName>
    <definedName name="aa3_">[8]Results!$G$82</definedName>
    <definedName name="aa4_">[8]Results!$G$83</definedName>
    <definedName name="aa5_">[8]Results!$G$84</definedName>
    <definedName name="aa6_">[8]Results!$G$85</definedName>
    <definedName name="aa7_">[8]Results!$G$86</definedName>
    <definedName name="aa8_">[8]Results!$G$87</definedName>
    <definedName name="aa9_">[8]Results!$G$88</definedName>
    <definedName name="AAA">[9]AREAS!$A$1:$I$5</definedName>
    <definedName name="AB" localSheetId="9">#REF!</definedName>
    <definedName name="AB" localSheetId="5">#REF!</definedName>
    <definedName name="AB" localSheetId="7">#REF!</definedName>
    <definedName name="AB" localSheetId="6">#REF!</definedName>
    <definedName name="ab" localSheetId="2" hidden="1">{#N/A,#N/A,TRUE,"COVER";#N/A,#N/A,TRUE,"DETAILS";#N/A,#N/A,TRUE,"SUMMARY";#N/A,#N/A,TRUE,"EXP MON";#N/A,#N/A,TRUE,"APPENDIX A";#N/A,#N/A,TRUE,"APPENDIX B";#N/A,#N/A,TRUE,"APPENDIX C";#N/A,#N/A,TRUE,"APPENDIX D";#N/A,#N/A,TRUE,"APPENDIX E";#N/A,#N/A,TRUE,"APPENDIX F";#N/A,#N/A,TRUE,"APPENDIX G"}</definedName>
    <definedName name="AB" localSheetId="8">#REF!</definedName>
    <definedName name="ab" hidden="1">{#N/A,#N/A,TRUE,"COVER";#N/A,#N/A,TRUE,"DETAILS";#N/A,#N/A,TRUE,"SUMMARY";#N/A,#N/A,TRUE,"EXP MON";#N/A,#N/A,TRUE,"APPENDIX A";#N/A,#N/A,TRUE,"APPENDIX B";#N/A,#N/A,TRUE,"APPENDIX C";#N/A,#N/A,TRUE,"APPENDIX D";#N/A,#N/A,TRUE,"APPENDIX E";#N/A,#N/A,TRUE,"APPENDIX F";#N/A,#N/A,TRUE,"APPENDIX G"}</definedName>
    <definedName name="abc">[10]AREAS!$A$6:$I$47</definedName>
    <definedName name="ABCD" localSheetId="2">MAX(Page)</definedName>
    <definedName name="ABCD">MAX(Page)</definedName>
    <definedName name="abcdef">#N/A</definedName>
    <definedName name="AC" localSheetId="9">#REF!</definedName>
    <definedName name="AC" localSheetId="5">#REF!</definedName>
    <definedName name="AC" localSheetId="7">#REF!</definedName>
    <definedName name="AC" localSheetId="6">#REF!</definedName>
    <definedName name="AC" localSheetId="8">#REF!</definedName>
    <definedName name="AC">#REF!</definedName>
    <definedName name="ace">#REF!</definedName>
    <definedName name="actcum">OFFSET('[11]2-Cash Flow'!$E$53,0,0,COUNTA('[11]2-Cash Flow'!$E$1:$E$65536),1)</definedName>
    <definedName name="ActMap">'[2]#REF'!$A$2:$B$132</definedName>
    <definedName name="actmonth">OFFSET('[11]2-Cash Flow'!$F$53,0,0,COUNTA('[11]2-Cash Flow'!$F$1:$F$65536),1)</definedName>
    <definedName name="Actual_Max_Gearing">#REF!</definedName>
    <definedName name="Actual_YTD">'[2]#REF'!$B$164:$EZ$481</definedName>
    <definedName name="Actuals">'[2]#REF'!$B$3:$EZ$161</definedName>
    <definedName name="AD" localSheetId="9">#REF!</definedName>
    <definedName name="AD" localSheetId="5">#REF!</definedName>
    <definedName name="AD" localSheetId="7">#REF!</definedName>
    <definedName name="AD" localSheetId="6">#REF!</definedName>
    <definedName name="AD" localSheetId="8">#REF!</definedName>
    <definedName name="AD">#REF!</definedName>
    <definedName name="add_mktg">[2]Inputs!$B$13</definedName>
    <definedName name="AdminCont">[12]Admin!$C$45</definedName>
    <definedName name="ads" localSheetId="9">#REF!</definedName>
    <definedName name="ads" localSheetId="5">#REF!</definedName>
    <definedName name="ads" localSheetId="7">#REF!</definedName>
    <definedName name="ads" localSheetId="6">#REF!</definedName>
    <definedName name="ads" localSheetId="8">#REF!</definedName>
    <definedName name="ads">#REF!</definedName>
    <definedName name="AE" localSheetId="9">#REF!</definedName>
    <definedName name="AE" localSheetId="5">#REF!</definedName>
    <definedName name="AE" localSheetId="7">#REF!</definedName>
    <definedName name="AE" localSheetId="6">#REF!</definedName>
    <definedName name="AE" localSheetId="8">#REF!</definedName>
    <definedName name="ae">#REF!</definedName>
    <definedName name="AF" localSheetId="9">#REF!</definedName>
    <definedName name="AF" localSheetId="5">#REF!</definedName>
    <definedName name="AF" localSheetId="7">#REF!</definedName>
    <definedName name="AF" localSheetId="6">#REF!</definedName>
    <definedName name="AF" localSheetId="8">#REF!</definedName>
    <definedName name="AF">#REF!</definedName>
    <definedName name="Afford_Perc">[2]Income!$F$55</definedName>
    <definedName name="Afford_Rate">[2]Income!$F$147</definedName>
    <definedName name="AG" localSheetId="9">#REF!</definedName>
    <definedName name="AG" localSheetId="5">#REF!</definedName>
    <definedName name="AG" localSheetId="7">#REF!</definedName>
    <definedName name="AG" localSheetId="6">#REF!</definedName>
    <definedName name="AG" localSheetId="8">#REF!</definedName>
    <definedName name="AG">#REF!</definedName>
    <definedName name="Agents_Fees">[2]Income!$F$90</definedName>
    <definedName name="AH" localSheetId="9">#REF!</definedName>
    <definedName name="AH" localSheetId="5">#REF!</definedName>
    <definedName name="AH" localSheetId="7">#REF!</definedName>
    <definedName name="AH" localSheetId="6">#REF!</definedName>
    <definedName name="AH" localSheetId="8">#REF!</definedName>
    <definedName name="AH">#REF!</definedName>
    <definedName name="AI" localSheetId="9">#REF!</definedName>
    <definedName name="AI" localSheetId="5">#REF!</definedName>
    <definedName name="AI" localSheetId="7">#REF!</definedName>
    <definedName name="AI" localSheetId="6">#REF!</definedName>
    <definedName name="AI" localSheetId="8">#REF!</definedName>
    <definedName name="AI">#REF!</definedName>
    <definedName name="Airsdie_Site_Works">#REF!</definedName>
    <definedName name="Airside_Airfield_Pavements">#REF!</definedName>
    <definedName name="Airside_Baggage_Systems">#REF!</definedName>
    <definedName name="Airside_Envelope">#REF!</definedName>
    <definedName name="Airside_External_Services">#REF!</definedName>
    <definedName name="Airside_External_Structures">#REF!</definedName>
    <definedName name="Airside_Fees">#REF!</definedName>
    <definedName name="Airside_Furn_Fit">#REF!</definedName>
    <definedName name="Airside_Interiors">#REF!</definedName>
    <definedName name="Airside_Landscaping">#REF!</definedName>
    <definedName name="Airside_Logistics">#REF!</definedName>
    <definedName name="Airside_PAX_Transportation">#REF!</definedName>
    <definedName name="Airside_Prelim">#REF!</definedName>
    <definedName name="Airside_Prelims">#REF!</definedName>
    <definedName name="Airside_Rail">#REF!</definedName>
    <definedName name="Airside_Services">#REF!</definedName>
    <definedName name="Airside_Site_Works">#REF!</definedName>
    <definedName name="Airside_Specialist_Electrical">#REF!</definedName>
    <definedName name="Airside_Substructure">#REF!</definedName>
    <definedName name="Airside_Superstructure">#REF!</definedName>
    <definedName name="Airside_Surface_Works">#REF!</definedName>
    <definedName name="Airside_TTS">#REF!</definedName>
    <definedName name="AJ" localSheetId="9">#REF!</definedName>
    <definedName name="AJ" localSheetId="5">#REF!</definedName>
    <definedName name="AJ" localSheetId="7">#REF!</definedName>
    <definedName name="AJ" localSheetId="6">#REF!</definedName>
    <definedName name="AJ" localSheetId="8">#REF!</definedName>
    <definedName name="AJ">#REF!</definedName>
    <definedName name="AK" localSheetId="9">#REF!</definedName>
    <definedName name="AK" localSheetId="5">#REF!</definedName>
    <definedName name="AK" localSheetId="7">#REF!</definedName>
    <definedName name="AK" localSheetId="6">#REF!</definedName>
    <definedName name="AK" localSheetId="8">#REF!</definedName>
    <definedName name="AK">#REF!</definedName>
    <definedName name="AL" localSheetId="9">#REF!</definedName>
    <definedName name="AL" localSheetId="5">#REF!</definedName>
    <definedName name="AL" localSheetId="7">#REF!</definedName>
    <definedName name="AL" localSheetId="6">#REF!</definedName>
    <definedName name="AL" localSheetId="8">#REF!</definedName>
    <definedName name="AL">#REF!</definedName>
    <definedName name="ALLDIMS">#REF!</definedName>
    <definedName name="AM" localSheetId="9">#REF!</definedName>
    <definedName name="AM" localSheetId="5">#REF!</definedName>
    <definedName name="AM" localSheetId="7">#REF!</definedName>
    <definedName name="AM" localSheetId="6">#REF!</definedName>
    <definedName name="AM" localSheetId="8">#REF!</definedName>
    <definedName name="AM">#REF!</definedName>
    <definedName name="AN" localSheetId="9">#REF!</definedName>
    <definedName name="AN" localSheetId="5">#REF!</definedName>
    <definedName name="AN" localSheetId="7">#REF!</definedName>
    <definedName name="AN" localSheetId="6">#REF!</definedName>
    <definedName name="AN" localSheetId="8">#REF!</definedName>
    <definedName name="AN">[13]R!$B$46</definedName>
    <definedName name="Ancillary_Airfiled_Pavements">#REF!</definedName>
    <definedName name="Ancillary_Bag_System">#REF!</definedName>
    <definedName name="Ancillary_Envelope">#REF!</definedName>
    <definedName name="Ancillary_External_Services">#REF!</definedName>
    <definedName name="Ancillary_External_Structure">#REF!</definedName>
    <definedName name="Ancillary_Fees">#REF!</definedName>
    <definedName name="Ancillary_Furn_Fit">#REF!</definedName>
    <definedName name="Ancillary_Interiors">#REF!</definedName>
    <definedName name="Ancillary_Landscaping">#REF!</definedName>
    <definedName name="Ancillary_Logistics">#REF!</definedName>
    <definedName name="Ancillary_PAX_Transport">#REF!</definedName>
    <definedName name="Ancillary_Prelims">#REF!</definedName>
    <definedName name="Ancillary_Rail">#REF!</definedName>
    <definedName name="Ancillary_Services_Primary">#REF!</definedName>
    <definedName name="Ancillary_Site_Works">#REF!</definedName>
    <definedName name="Ancillary_Specialist_Electrical">#REF!</definedName>
    <definedName name="Ancillary_Substructure">#REF!</definedName>
    <definedName name="Ancillary_Superstructure">#REF!</definedName>
    <definedName name="Ancillary_Surface_Work">#REF!</definedName>
    <definedName name="Ancillary_TTS">#REF!</definedName>
    <definedName name="ANNEX_B___C">[14]Assumptions!#REF!</definedName>
    <definedName name="ANNEXURE__A_">[14]Assumptions!#REF!</definedName>
    <definedName name="ANNEXURE__B_">[14]Assumptions!#REF!</definedName>
    <definedName name="Annual_Opex_RT">[15]Unpriced_Eval_Cash_Flow!#REF!</definedName>
    <definedName name="Annual_Production_Days">[15]Unpriced_Eval_Cash_Flow!#REF!</definedName>
    <definedName name="AO" localSheetId="9">#REF!</definedName>
    <definedName name="AO" localSheetId="5">#REF!</definedName>
    <definedName name="AO" localSheetId="7">#REF!</definedName>
    <definedName name="AO" localSheetId="6">#REF!</definedName>
    <definedName name="AO" localSheetId="8">#REF!</definedName>
    <definedName name="AO">#REF!</definedName>
    <definedName name="AP" localSheetId="9">#REF!</definedName>
    <definedName name="AP" localSheetId="5">#REF!</definedName>
    <definedName name="AP" localSheetId="7">#REF!</definedName>
    <definedName name="AP" localSheetId="6">#REF!</definedName>
    <definedName name="AP" localSheetId="8">#REF!</definedName>
    <definedName name="AP">#REF!</definedName>
    <definedName name="Approved_by">#REF!</definedName>
    <definedName name="AQ" localSheetId="9">#REF!</definedName>
    <definedName name="AQ" localSheetId="5">#REF!</definedName>
    <definedName name="AQ" localSheetId="7">#REF!</definedName>
    <definedName name="AQ" localSheetId="6">#REF!</definedName>
    <definedName name="AQ" localSheetId="8">#REF!</definedName>
    <definedName name="AQ">#REF!</definedName>
    <definedName name="aqw" localSheetId="2" hidden="1">{#N/A,#N/A,FALSE,"SUBS";#N/A,#N/A,FALSE,"SUPERS";#N/A,#N/A,FALSE,"FINISHES";#N/A,#N/A,FALSE,"FITTINGS";#N/A,#N/A,FALSE,"SERVICES";#N/A,#N/A,FALSE,"SITEWORKS"}</definedName>
    <definedName name="aqw" hidden="1">{#N/A,#N/A,FALSE,"SUBS";#N/A,#N/A,FALSE,"SUPERS";#N/A,#N/A,FALSE,"FINISHES";#N/A,#N/A,FALSE,"FITTINGS";#N/A,#N/A,FALSE,"SERVICES";#N/A,#N/A,FALSE,"SITEWORKS"}</definedName>
    <definedName name="AR" localSheetId="9">#REF!</definedName>
    <definedName name="AR" localSheetId="5">#REF!</definedName>
    <definedName name="AR" localSheetId="7">#REF!</definedName>
    <definedName name="AR" localSheetId="6">#REF!</definedName>
    <definedName name="AR" localSheetId="8">#REF!</definedName>
    <definedName name="ar">[16]Basis!#REF!</definedName>
    <definedName name="are">[17]Basis!#REF!</definedName>
    <definedName name="area">[17]Basis!#REF!</definedName>
    <definedName name="AREAS">#REF!</definedName>
    <definedName name="areas2">[18]Basis!#REF!</definedName>
    <definedName name="areasort">#REF!</definedName>
    <definedName name="AS" localSheetId="9">#REF!</definedName>
    <definedName name="AS" localSheetId="5">#REF!</definedName>
    <definedName name="AS" localSheetId="7">#REF!</definedName>
    <definedName name="AS" localSheetId="6">#REF!</definedName>
    <definedName name="AS" localSheetId="8">#REF!</definedName>
    <definedName name="as">#REF!</definedName>
    <definedName name="AT" localSheetId="9">#REF!</definedName>
    <definedName name="AT" localSheetId="5">#REF!</definedName>
    <definedName name="AT" localSheetId="7">#REF!</definedName>
    <definedName name="AT" localSheetId="6">#REF!</definedName>
    <definedName name="AT" localSheetId="8">#REF!</definedName>
    <definedName name="AT">[13]R!$B$52</definedName>
    <definedName name="At_risk">[19]Assumptions!$B$1</definedName>
    <definedName name="atrisk_total_net_rent_for_cashflow">'[19]@risk rents and incentives'!$W$25:$AL$26</definedName>
    <definedName name="AU" localSheetId="9">#REF!</definedName>
    <definedName name="AU" localSheetId="5">#REF!</definedName>
    <definedName name="AU" localSheetId="7">#REF!</definedName>
    <definedName name="AU" localSheetId="6">#REF!</definedName>
    <definedName name="AU" localSheetId="8">#REF!</definedName>
    <definedName name="AU">[13]R!$B$53</definedName>
    <definedName name="Audit_serv_LY">'[2]#REF'!$H$19</definedName>
    <definedName name="AUST">[20]AREAS!$A$6:$I$47</definedName>
    <definedName name="AUSTI">[20]WORKINGS!$A$1:$N$3</definedName>
    <definedName name="AUSTIN">[20]AREAS!$A$1:$I$5</definedName>
    <definedName name="AV" localSheetId="9">#REF!</definedName>
    <definedName name="AV" localSheetId="5">#REF!</definedName>
    <definedName name="AV" localSheetId="7">#REF!</definedName>
    <definedName name="AV" localSheetId="6">#REF!</definedName>
    <definedName name="AV" localSheetId="8">#REF!</definedName>
    <definedName name="AV">#REF!</definedName>
    <definedName name="AW" localSheetId="9">#REF!</definedName>
    <definedName name="AW" localSheetId="5">#REF!</definedName>
    <definedName name="AW" localSheetId="7">#REF!</definedName>
    <definedName name="AW" localSheetId="6">#REF!</definedName>
    <definedName name="AW" localSheetId="8">#REF!</definedName>
    <definedName name="AW">[21]R!$B$55</definedName>
    <definedName name="AX" localSheetId="9">#REF!</definedName>
    <definedName name="AX" localSheetId="5">#REF!</definedName>
    <definedName name="AX" localSheetId="7">#REF!</definedName>
    <definedName name="AX" localSheetId="6">#REF!</definedName>
    <definedName name="AX" localSheetId="8">#REF!</definedName>
    <definedName name="AX">#REF!</definedName>
    <definedName name="axdrth" localSheetId="2" hidden="1">{#N/A,#N/A,TRUE,"COVER";#N/A,#N/A,TRUE,"DETAILS";#N/A,#N/A,TRUE,"SUMMARY";#N/A,#N/A,TRUE,"EXP MON";#N/A,#N/A,TRUE,"APPENDIX A";#N/A,#N/A,TRUE,"APPENDIX B";#N/A,#N/A,TRUE,"APPENDIX C";#N/A,#N/A,TRUE,"APPENDIX D";#N/A,#N/A,TRUE,"APPENDIX E";#N/A,#N/A,TRUE,"APPENDIX F";#N/A,#N/A,TRUE,"APPENDIX G"}</definedName>
    <definedName name="axdrth" hidden="1">{#N/A,#N/A,TRUE,"COVER";#N/A,#N/A,TRUE,"DETAILS";#N/A,#N/A,TRUE,"SUMMARY";#N/A,#N/A,TRUE,"EXP MON";#N/A,#N/A,TRUE,"APPENDIX A";#N/A,#N/A,TRUE,"APPENDIX B";#N/A,#N/A,TRUE,"APPENDIX C";#N/A,#N/A,TRUE,"APPENDIX D";#N/A,#N/A,TRUE,"APPENDIX E";#N/A,#N/A,TRUE,"APPENDIX F";#N/A,#N/A,TRUE,"APPENDIX G"}</definedName>
    <definedName name="AY" localSheetId="9">#REF!</definedName>
    <definedName name="AY" localSheetId="5">#REF!</definedName>
    <definedName name="AY" localSheetId="7">#REF!</definedName>
    <definedName name="AY" localSheetId="6">#REF!</definedName>
    <definedName name="AY" localSheetId="8">#REF!</definedName>
    <definedName name="AY">#REF!</definedName>
    <definedName name="AZ" localSheetId="9">#REF!</definedName>
    <definedName name="AZ" localSheetId="5">#REF!</definedName>
    <definedName name="AZ" localSheetId="7">#REF!</definedName>
    <definedName name="AZ" localSheetId="6">#REF!</definedName>
    <definedName name="AZ" localSheetId="8">#REF!</definedName>
    <definedName name="AZ">#REF!</definedName>
    <definedName name="B" localSheetId="9">#REF!</definedName>
    <definedName name="B" localSheetId="5">#REF!</definedName>
    <definedName name="B" localSheetId="7">#REF!</definedName>
    <definedName name="B" localSheetId="6">#REF!</definedName>
    <definedName name="b" localSheetId="2" hidden="1">{#N/A,#N/A,TRUE,"COVER";#N/A,#N/A,TRUE,"DETAILS";#N/A,#N/A,TRUE,"SUMMARY";#N/A,#N/A,TRUE,"EXP MON";#N/A,#N/A,TRUE,"APPENDIX A";#N/A,#N/A,TRUE,"APPENDIX B";#N/A,#N/A,TRUE,"APPENDIX C";#N/A,#N/A,TRUE,"APPENDIX D";#N/A,#N/A,TRUE,"APPENDIX E";#N/A,#N/A,TRUE,"APPENDIX F";#N/A,#N/A,TRUE,"APPENDIX G"}</definedName>
    <definedName name="B" localSheetId="8">#REF!</definedName>
    <definedName name="b" hidden="1">{#N/A,#N/A,TRUE,"COVER";#N/A,#N/A,TRUE,"DETAILS";#N/A,#N/A,TRUE,"SUMMARY";#N/A,#N/A,TRUE,"EXP MON";#N/A,#N/A,TRUE,"APPENDIX A";#N/A,#N/A,TRUE,"APPENDIX B";#N/A,#N/A,TRUE,"APPENDIX C";#N/A,#N/A,TRUE,"APPENDIX D";#N/A,#N/A,TRUE,"APPENDIX E";#N/A,#N/A,TRUE,"APPENDIX F";#N/A,#N/A,TRUE,"APPENDIX G"}</definedName>
    <definedName name="BA" localSheetId="9">#REF!</definedName>
    <definedName name="BA" localSheetId="5">#REF!</definedName>
    <definedName name="BA" localSheetId="7">#REF!</definedName>
    <definedName name="BA" localSheetId="6">#REF!</definedName>
    <definedName name="BA" localSheetId="8">#REF!</definedName>
    <definedName name="BA">#REF!</definedName>
    <definedName name="BadDebt">[12]Admin!$C$29</definedName>
    <definedName name="Balustrading">[22]BOQ!$C$391</definedName>
    <definedName name="BASE">[3]Equip!#REF!</definedName>
    <definedName name="Base_Fee">[2]Income!$B$154</definedName>
    <definedName name="BASIS">#REF!</definedName>
    <definedName name="BASIS1">#REF!</definedName>
    <definedName name="BB" localSheetId="9">#REF!</definedName>
    <definedName name="BB" localSheetId="5">#REF!</definedName>
    <definedName name="BB" localSheetId="7">#REF!</definedName>
    <definedName name="BB" localSheetId="6">#REF!</definedName>
    <definedName name="BB" localSheetId="8">#REF!</definedName>
    <definedName name="BB">[7]WORKINGS!$A$1:$N$3</definedName>
    <definedName name="bb1_">[8]Results!$I$80</definedName>
    <definedName name="BBB">[9]AREAS!$A$6:$I$74</definedName>
    <definedName name="BBBBBB">#REF!</definedName>
    <definedName name="bbbtty">#REF!</definedName>
    <definedName name="BBGG">#REF!</definedName>
    <definedName name="BC" localSheetId="9">#REF!</definedName>
    <definedName name="BC" localSheetId="5">#REF!</definedName>
    <definedName name="BC" localSheetId="7">#REF!</definedName>
    <definedName name="BC" localSheetId="6">#REF!</definedName>
    <definedName name="BC" localSheetId="8">#REF!</definedName>
    <definedName name="BC">[13]R!$B$62</definedName>
    <definedName name="bc_add_cost">'[8]Option 1-Conventional'!$F$47:$Y$47</definedName>
    <definedName name="bc_add_revenue">'[8]Option 1-Conventional'!$F$46:$Y$46</definedName>
    <definedName name="bc_bs_fixed_assets">'[8]Option 1-Conventional'!$F$61:$Y$61</definedName>
    <definedName name="bc_bs_tce">'[8]Option 1-Conventional'!$F$63:$Y$63</definedName>
    <definedName name="bc_bs_tce_movement">'[8]Option 1-Conventional'!$F$64:$Y$64</definedName>
    <definedName name="bc_building_capex">'[8]Option 1-Conventional'!$F$6:$Y$6</definedName>
    <definedName name="bc_building_depn">'[8]Option 1-Conventional'!$F$7</definedName>
    <definedName name="bc_calc_building_depn">'[8]Option 1-Conventional'!$F$9:$Y$9</definedName>
    <definedName name="bc_calc_building_nbv">'[8]Option 1-Conventional'!$F$8:$Y$8</definedName>
    <definedName name="bc_calc_epc_depn">'[8]Option 1-Conventional'!$F$14:$Y$14</definedName>
    <definedName name="bc_calc_epc_nbv">'[8]Option 1-Conventional'!$F$13:$Y$13</definedName>
    <definedName name="bc_cf_addback_depn">'[8]Option 1-Conventional'!$F$70:$Y$70</definedName>
    <definedName name="bc_cf_capex">'[8]Option 1-Conventional'!$F$75:$Y$75</definedName>
    <definedName name="bc_cf_cumRT">'[8]Option 1-Conventional'!$F$81:$Y$81</definedName>
    <definedName name="bc_cf_ncf">'[8]Option 1-Conventional'!$F$79:$Y$79</definedName>
    <definedName name="bc_cf_ncf_no_tv">'[8]Option 1-Conventional'!$F$77:$Y$77</definedName>
    <definedName name="bc_cf_niat">'[8]Option 1-Conventional'!$F$69:$Y$69</definedName>
    <definedName name="bc_cf_NPV">'[8]Option 1-Conventional'!$F$83</definedName>
    <definedName name="bc_cf_realterms">'[8]Option 1-Conventional'!$F$80:$Y$80</definedName>
    <definedName name="bc_cf_realterms_no_tv">'[8]Option 1-Conventional'!$F$89:$Y$89</definedName>
    <definedName name="bc_cf_RT">'[8]Option 1-Conventional'!$F$82:$Y$82</definedName>
    <definedName name="bc_cf_RT_notv">'[8]Option 1-Conventional'!$F$90:$Y$90</definedName>
    <definedName name="bc_cf_tv">'[8]Option 1-Conventional'!$F$78:$Y$78</definedName>
    <definedName name="bc_cf_wc_mov">'[8]Option 1-Conventional'!$F$71:$Y$71</definedName>
    <definedName name="bc_check">'[8]Option 1-Conventional'!$F$86:$Y$86</definedName>
    <definedName name="bc_emissions_totalcost">'[8]Option 1-Conventional'!$F$38:$Y$38</definedName>
    <definedName name="bc_emissions_unitcost">'[8]Option 1-Conventional'!$F$37:$Y$37</definedName>
    <definedName name="bc_emissions_volume">'[8]Option 1-Conventional'!$F$36:$Y$36</definedName>
    <definedName name="bc_epc_capex">'[8]Option 1-Conventional'!$F$11:$Y$11</definedName>
    <definedName name="bc_epc_depn">'[8]Option 1-Conventional'!$F$12</definedName>
    <definedName name="bc_exit_costs">'[8]Option 1-Conventional'!$F$43</definedName>
    <definedName name="bc_opex_fixedcosts">'[8]Option 1-Conventional'!$F$19:$Y$19</definedName>
    <definedName name="bc_opex_maintenance">'[8]Option 1-Conventional'!$F$18:$Y$18</definedName>
    <definedName name="bc_opex_total_running_costs">'[8]Option 1-Conventional'!$F$20:$Y$20</definedName>
    <definedName name="bc_pe_electricity_totalcost">'[8]Option 1-Conventional'!$F$31:$Y$31</definedName>
    <definedName name="bc_pe_electricity_unitcost">'[8]Option 1-Conventional'!$F$30:$Y$30</definedName>
    <definedName name="bc_pe_electricity_volume">'[8]Option 1-Conventional'!$F$29:$Y$29</definedName>
    <definedName name="bc_pe_gas_totalcost">'[8]Option 1-Conventional'!$F$26:$Y$26</definedName>
    <definedName name="bc_pe_gas_unitcost">'[8]Option 1-Conventional'!$F$25:$Y$25</definedName>
    <definedName name="bc_pe_gas_volume">'[8]Option 1-Conventional'!$F$24:$Y$24</definedName>
    <definedName name="bc_pe_total_cost">'[8]Option 1-Conventional'!$F$33:$Y$33</definedName>
    <definedName name="bc_pl_depn_charges">'[8]Option 1-Conventional'!$F$54:$Y$54</definedName>
    <definedName name="bc_pl_exit_costs">'[8]Option 1-Conventional'!$F$53:$Y$53</definedName>
    <definedName name="bc_pl_niat">'[8]Option 1-Conventional'!$F$57:$Y$57</definedName>
    <definedName name="bc_pl_nibt">'[8]Option 1-Conventional'!$F$55:$Y$55</definedName>
    <definedName name="bc_pl_opex_costs">'[8]Option 1-Conventional'!$F$52:$Y$52</definedName>
    <definedName name="bc_pl_revenue">'[8]Option 1-Conventional'!$F$51:$Y$51</definedName>
    <definedName name="bc_pl_taxation">'[8]Option 1-Conventional'!$F$56:$Y$56</definedName>
    <definedName name="bc_total_costs">'[8]Option 1-Conventional'!$F$40:$Y$40</definedName>
    <definedName name="bc_total_exit_costs">'[8]Option 1-Conventional'!$F$44:$Y$44</definedName>
    <definedName name="BD" localSheetId="9">#REF!</definedName>
    <definedName name="BD" localSheetId="5">#REF!</definedName>
    <definedName name="BD" localSheetId="7">#REF!</definedName>
    <definedName name="BD" localSheetId="6">#REF!</definedName>
    <definedName name="BD" localSheetId="8">#REF!</definedName>
    <definedName name="BD">[13]R!$B$63</definedName>
    <definedName name="BE" localSheetId="9">#REF!</definedName>
    <definedName name="BE" localSheetId="5">#REF!</definedName>
    <definedName name="BE" localSheetId="7">#REF!</definedName>
    <definedName name="BE" localSheetId="6">#REF!</definedName>
    <definedName name="BE" localSheetId="8">#REF!</definedName>
    <definedName name="BE">#REF!</definedName>
    <definedName name="BEF">#REF!</definedName>
    <definedName name="BF" localSheetId="9">#REF!</definedName>
    <definedName name="BF" localSheetId="5">#REF!</definedName>
    <definedName name="BF" localSheetId="7">#REF!</definedName>
    <definedName name="BF" localSheetId="6">#REF!</definedName>
    <definedName name="BF" localSheetId="8">#REF!</definedName>
    <definedName name="BF">[13]R!$B$65</definedName>
    <definedName name="BFR">#REF!</definedName>
    <definedName name="BG" localSheetId="9">#REF!</definedName>
    <definedName name="BG" localSheetId="5">#REF!</definedName>
    <definedName name="BG" localSheetId="7">#REF!</definedName>
    <definedName name="BG" localSheetId="6">#REF!</definedName>
    <definedName name="BG" localSheetId="8">#REF!</definedName>
    <definedName name="BG">#REF!</definedName>
    <definedName name="BH" localSheetId="9">#REF!</definedName>
    <definedName name="BH" localSheetId="5">#REF!</definedName>
    <definedName name="BH" localSheetId="7">#REF!</definedName>
    <definedName name="BH" localSheetId="6">#REF!</definedName>
    <definedName name="bh" localSheetId="2" hidden="1">{#N/A,#N/A,TRUE,"COVER";#N/A,#N/A,TRUE,"DETAILS";#N/A,#N/A,TRUE,"SUMMARY";#N/A,#N/A,TRUE,"EXP MON";#N/A,#N/A,TRUE,"APPENDIX A";#N/A,#N/A,TRUE,"APPENDIX B";#N/A,#N/A,TRUE,"APPENDIX C";#N/A,#N/A,TRUE,"APPENDIX D";#N/A,#N/A,TRUE,"APPENDIX E";#N/A,#N/A,TRUE,"APPENDIX F";#N/A,#N/A,TRUE,"APPENDIX G"}</definedName>
    <definedName name="BH" localSheetId="8">#REF!</definedName>
    <definedName name="bh" hidden="1">{#N/A,#N/A,TRUE,"COVER";#N/A,#N/A,TRUE,"DETAILS";#N/A,#N/A,TRUE,"SUMMARY";#N/A,#N/A,TRUE,"EXP MON";#N/A,#N/A,TRUE,"APPENDIX A";#N/A,#N/A,TRUE,"APPENDIX B";#N/A,#N/A,TRUE,"APPENDIX C";#N/A,#N/A,TRUE,"APPENDIX D";#N/A,#N/A,TRUE,"APPENDIX E";#N/A,#N/A,TRUE,"APPENDIX F";#N/A,#N/A,TRUE,"APPENDIX G"}</definedName>
    <definedName name="bhu">[23]WORKINGS!$A$1:$N$3</definedName>
    <definedName name="BI" localSheetId="9">#REF!</definedName>
    <definedName name="BI" localSheetId="5">#REF!</definedName>
    <definedName name="BI" localSheetId="7">#REF!</definedName>
    <definedName name="BI" localSheetId="6">#REF!</definedName>
    <definedName name="BI" localSheetId="8">#REF!</definedName>
    <definedName name="BI">#REF!</definedName>
    <definedName name="BJ" localSheetId="9">#REF!</definedName>
    <definedName name="BJ" localSheetId="5">#REF!</definedName>
    <definedName name="BJ" localSheetId="7">#REF!</definedName>
    <definedName name="BJ" localSheetId="6">#REF!</definedName>
    <definedName name="BJ" localSheetId="8">#REF!</definedName>
    <definedName name="BJ">#REF!</definedName>
    <definedName name="BK" localSheetId="9">#REF!</definedName>
    <definedName name="BK" localSheetId="5">#REF!</definedName>
    <definedName name="BK" localSheetId="7">#REF!</definedName>
    <definedName name="BK" localSheetId="6">#REF!</definedName>
    <definedName name="BK" localSheetId="8">#REF!</definedName>
    <definedName name="BK">#REF!</definedName>
    <definedName name="bkh">[24]INDEX!#REF!</definedName>
    <definedName name="BL" localSheetId="9">#REF!</definedName>
    <definedName name="BL" localSheetId="5">#REF!</definedName>
    <definedName name="BL" localSheetId="7">#REF!</definedName>
    <definedName name="BL" localSheetId="6">#REF!</definedName>
    <definedName name="BL" localSheetId="8">#REF!</definedName>
    <definedName name="BL">#REF!</definedName>
    <definedName name="blf">[2]Assumptions!$B$59</definedName>
    <definedName name="BM" localSheetId="9">#REF!</definedName>
    <definedName name="BM" localSheetId="5">#REF!</definedName>
    <definedName name="BM" localSheetId="7">#REF!</definedName>
    <definedName name="BM" localSheetId="6">#REF!</definedName>
    <definedName name="BM" localSheetId="8">#REF!</definedName>
    <definedName name="BM">#REF!</definedName>
    <definedName name="BN" localSheetId="9">#REF!</definedName>
    <definedName name="BN" localSheetId="5">#REF!</definedName>
    <definedName name="BN" localSheetId="7">#REF!</definedName>
    <definedName name="BN" localSheetId="6">#REF!</definedName>
    <definedName name="BN" localSheetId="8">#REF!</definedName>
    <definedName name="BN">#REF!</definedName>
    <definedName name="bncgh">[25]WORKINGS!$A$1:$N$3</definedName>
    <definedName name="bncmgfhdf">[26]WORKINGS!$A$1:$N$3</definedName>
    <definedName name="bnmn">#REF!</definedName>
    <definedName name="bnvj">#REF!</definedName>
    <definedName name="bnvngtft">#REF!</definedName>
    <definedName name="BO" localSheetId="9">#REF!</definedName>
    <definedName name="BO" localSheetId="5">#REF!</definedName>
    <definedName name="BO" localSheetId="7">#REF!</definedName>
    <definedName name="BO" localSheetId="6">#REF!</definedName>
    <definedName name="BO" localSheetId="8">#REF!</definedName>
    <definedName name="BO">#REF!</definedName>
    <definedName name="BOMBE">#REF!</definedName>
    <definedName name="BOQ">#REF!</definedName>
    <definedName name="BP" localSheetId="9">#REF!</definedName>
    <definedName name="BP" localSheetId="5">#REF!</definedName>
    <definedName name="BP" localSheetId="7">#REF!</definedName>
    <definedName name="BP" localSheetId="6">#REF!</definedName>
    <definedName name="BP" localSheetId="8">#REF!</definedName>
    <definedName name="BP">#REF!</definedName>
    <definedName name="BQ" localSheetId="9">#REF!</definedName>
    <definedName name="BQ" localSheetId="5">#REF!</definedName>
    <definedName name="BQ" localSheetId="7">#REF!</definedName>
    <definedName name="BQ" localSheetId="6">#REF!</definedName>
    <definedName name="BQ" localSheetId="8">#REF!</definedName>
    <definedName name="BQ">#REF!</definedName>
    <definedName name="BR" localSheetId="9">#REF!</definedName>
    <definedName name="BR" localSheetId="5">#REF!</definedName>
    <definedName name="BR" localSheetId="7">#REF!</definedName>
    <definedName name="BR" localSheetId="6">#REF!</definedName>
    <definedName name="BR" localSheetId="8">#REF!</definedName>
    <definedName name="BR">#REF!</definedName>
    <definedName name="BS" localSheetId="9">#REF!</definedName>
    <definedName name="BS" localSheetId="5">#REF!</definedName>
    <definedName name="BS" localSheetId="7">#REF!</definedName>
    <definedName name="BS" localSheetId="6">#REF!</definedName>
    <definedName name="BS" localSheetId="8">#REF!</definedName>
    <definedName name="BS">#REF!</definedName>
    <definedName name="BT" localSheetId="9">#REF!</definedName>
    <definedName name="BT" localSheetId="5">#REF!</definedName>
    <definedName name="BT" localSheetId="7">#REF!</definedName>
    <definedName name="BT" localSheetId="6">#REF!</definedName>
    <definedName name="BT" localSheetId="8">#REF!</definedName>
    <definedName name="BT">#REF!</definedName>
    <definedName name="BTR">[27]WORKINGS!$A$1:$N$3</definedName>
    <definedName name="BU" localSheetId="9">#REF!</definedName>
    <definedName name="BU" localSheetId="5">#REF!</definedName>
    <definedName name="BU" localSheetId="7">#REF!</definedName>
    <definedName name="BU" localSheetId="6">#REF!</definedName>
    <definedName name="BU" localSheetId="8">#REF!</definedName>
    <definedName name="BU">#REF!</definedName>
    <definedName name="Budget_01">[2]PPlay_Data!$B$323:$EE$481</definedName>
    <definedName name="Build">#REF!</definedName>
    <definedName name="build_sens">'[28]Devco Cashflow'!#REF!</definedName>
    <definedName name="BuildersWork">[22]BOQ!$C$461</definedName>
    <definedName name="BV" localSheetId="9">#REF!</definedName>
    <definedName name="BV" localSheetId="5">#REF!</definedName>
    <definedName name="BV" localSheetId="7">#REF!</definedName>
    <definedName name="BV" localSheetId="6">#REF!</definedName>
    <definedName name="BV" localSheetId="8">#REF!</definedName>
    <definedName name="bv">#REF!</definedName>
    <definedName name="bvbv">#REF!</definedName>
    <definedName name="bvf">[2]Assumptions!$B$58</definedName>
    <definedName name="BW" localSheetId="9">#REF!</definedName>
    <definedName name="BW" localSheetId="5">#REF!</definedName>
    <definedName name="BW" localSheetId="7">#REF!</definedName>
    <definedName name="BW" localSheetId="6">#REF!</definedName>
    <definedName name="BW" localSheetId="8">#REF!</definedName>
    <definedName name="BW">#REF!</definedName>
    <definedName name="BX" localSheetId="9">#REF!</definedName>
    <definedName name="BX" localSheetId="5">#REF!</definedName>
    <definedName name="BX" localSheetId="7">#REF!</definedName>
    <definedName name="BX" localSheetId="6">#REF!</definedName>
    <definedName name="BX" localSheetId="8">#REF!</definedName>
    <definedName name="BX">#REF!</definedName>
    <definedName name="BY" localSheetId="9">#REF!</definedName>
    <definedName name="BY" localSheetId="5">#REF!</definedName>
    <definedName name="BY" localSheetId="7">#REF!</definedName>
    <definedName name="BY" localSheetId="6">#REF!</definedName>
    <definedName name="BY" localSheetId="8">#REF!</definedName>
    <definedName name="BY">#REF!</definedName>
    <definedName name="BZ" localSheetId="9">#REF!</definedName>
    <definedName name="BZ" localSheetId="5">#REF!</definedName>
    <definedName name="BZ" localSheetId="7">#REF!</definedName>
    <definedName name="BZ" localSheetId="6">#REF!</definedName>
    <definedName name="BZ" localSheetId="8">#REF!</definedName>
    <definedName name="BZ">#REF!</definedName>
    <definedName name="C_" localSheetId="9">#REF!</definedName>
    <definedName name="C_" localSheetId="5">#REF!</definedName>
    <definedName name="C_" localSheetId="7">#REF!</definedName>
    <definedName name="C_" localSheetId="6">#REF!</definedName>
    <definedName name="C_" localSheetId="8">#REF!</definedName>
    <definedName name="C_">#REF!</definedName>
    <definedName name="CA">#REF!</definedName>
    <definedName name="CA0">#REF!</definedName>
    <definedName name="Calculation">#REF!</definedName>
    <definedName name="Cap_rate">[2]Income!$B$152</definedName>
    <definedName name="capcost1">'[2]Cap Cost'!$BC$381</definedName>
    <definedName name="CapRate">[2]Income!$F$14</definedName>
    <definedName name="CapRate_Cinema">[2]Income!#REF!</definedName>
    <definedName name="CapRate_Hotel">[2]Income!#REF!</definedName>
    <definedName name="CapRate_Office">[2]Income!#REF!</definedName>
    <definedName name="CapRate2">[2]Income!#REF!</definedName>
    <definedName name="CapRatePRE">[2]Income!$F$15</definedName>
    <definedName name="car_park_cash_flow">'[19]Car park lease'!$A$21:$G$161</definedName>
    <definedName name="CarPark_Income">[2]Income!$F$61</definedName>
    <definedName name="Carpentry">[22]BOQ!$C$343</definedName>
    <definedName name="cash">#REF!</definedName>
    <definedName name="Cash_Flow_cap_for_perform_fee">[2]Income!$B$172</definedName>
    <definedName name="cashfl" localSheetId="2" hidden="1">{#N/A,#N/A,TRUE,"Cover";#N/A,#N/A,TRUE,"Conts";#N/A,#N/A,TRUE,"VOS";#N/A,#N/A,TRUE,"Warrington";#N/A,#N/A,TRUE,"Widnes"}</definedName>
    <definedName name="cashfl" hidden="1">{#N/A,#N/A,TRUE,"Cover";#N/A,#N/A,TRUE,"Conts";#N/A,#N/A,TRUE,"VOS";#N/A,#N/A,TRUE,"Warrington";#N/A,#N/A,TRUE,"Widnes"}</definedName>
    <definedName name="cashflow1">#REF!</definedName>
    <definedName name="CAT">[3]Equip!#REF!</definedName>
    <definedName name="CC">[7]AREAS!$A$1:$I$5</definedName>
    <definedName name="CCC">[9]WORKINGS!$A$1:$N$3</definedName>
    <definedName name="CCCCCC">[20]AREAS!$A$1:$I$5</definedName>
    <definedName name="CCL" localSheetId="2" hidden="1">{#N/A,#N/A,TRUE,"COVER";#N/A,#N/A,TRUE,"DETAILS";#N/A,#N/A,TRUE,"SUMMARY";#N/A,#N/A,TRUE,"EXP MON";#N/A,#N/A,TRUE,"APPENDIX A";#N/A,#N/A,TRUE,"APPENDIX B";#N/A,#N/A,TRUE,"APPENDIX C";#N/A,#N/A,TRUE,"APPENDIX D";#N/A,#N/A,TRUE,"APPENDIX E";#N/A,#N/A,TRUE,"APPENDIX F";#N/A,#N/A,TRUE,"APPENDIX G"}</definedName>
    <definedName name="CCL" hidden="1">{#N/A,#N/A,TRUE,"COVER";#N/A,#N/A,TRUE,"DETAILS";#N/A,#N/A,TRUE,"SUMMARY";#N/A,#N/A,TRUE,"EXP MON";#N/A,#N/A,TRUE,"APPENDIX A";#N/A,#N/A,TRUE,"APPENDIX B";#N/A,#N/A,TRUE,"APPENDIX C";#N/A,#N/A,TRUE,"APPENDIX D";#N/A,#N/A,TRUE,"APPENDIX E";#N/A,#N/A,TRUE,"APPENDIX F";#N/A,#N/A,TRUE,"APPENDIX G"}</definedName>
    <definedName name="ccla" localSheetId="2" hidden="1">{#N/A,#N/A,TRUE,"COVER";#N/A,#N/A,TRUE,"DETAILS";#N/A,#N/A,TRUE,"SUMMARY";#N/A,#N/A,TRUE,"EXP MON";#N/A,#N/A,TRUE,"APPENDIX A";#N/A,#N/A,TRUE,"APPENDIX B";#N/A,#N/A,TRUE,"APPENDIX C";#N/A,#N/A,TRUE,"APPENDIX D";#N/A,#N/A,TRUE,"APPENDIX E";#N/A,#N/A,TRUE,"APPENDIX F";#N/A,#N/A,TRUE,"APPENDIX G"}</definedName>
    <definedName name="ccla" hidden="1">{#N/A,#N/A,TRUE,"COVER";#N/A,#N/A,TRUE,"DETAILS";#N/A,#N/A,TRUE,"SUMMARY";#N/A,#N/A,TRUE,"EXP MON";#N/A,#N/A,TRUE,"APPENDIX A";#N/A,#N/A,TRUE,"APPENDIX B";#N/A,#N/A,TRUE,"APPENDIX C";#N/A,#N/A,TRUE,"APPENDIX D";#N/A,#N/A,TRUE,"APPENDIX E";#N/A,#N/A,TRUE,"APPENDIX F";#N/A,#N/A,TRUE,"APPENDIX G"}</definedName>
    <definedName name="CCMap">'[2]#REF'!$D$2:$E$12</definedName>
    <definedName name="CCR" localSheetId="2" hidden="1">{#N/A,#N/A,TRUE,"Cover";#N/A,#N/A,TRUE,"Conts";#N/A,#N/A,TRUE,"VOS";#N/A,#N/A,TRUE,"Warrington";#N/A,#N/A,TRUE,"Widnes"}</definedName>
    <definedName name="CCR" hidden="1">{#N/A,#N/A,TRUE,"Cover";#N/A,#N/A,TRUE,"Conts";#N/A,#N/A,TRUE,"VOS";#N/A,#N/A,TRUE,"Warrington";#N/A,#N/A,TRUE,"Widnes"}</definedName>
    <definedName name="Ccurry">#REF!</definedName>
    <definedName name="Ceilings">[22]BOQ!$C$377</definedName>
    <definedName name="cf" localSheetId="2" hidden="1">{#N/A,#N/A,TRUE,"COVER";#N/A,#N/A,TRUE,"DETAILS";#N/A,#N/A,TRUE,"SUMMARY";#N/A,#N/A,TRUE,"EXP MON";#N/A,#N/A,TRUE,"APPENDIX A";#N/A,#N/A,TRUE,"APPENDIX B";#N/A,#N/A,TRUE,"APPENDIX C";#N/A,#N/A,TRUE,"APPENDIX D";#N/A,#N/A,TRUE,"APPENDIX E";#N/A,#N/A,TRUE,"APPENDIX F";#N/A,#N/A,TRUE,"APPENDIX G"}</definedName>
    <definedName name="cf" hidden="1">{#N/A,#N/A,TRUE,"COVER";#N/A,#N/A,TRUE,"DETAILS";#N/A,#N/A,TRUE,"SUMMARY";#N/A,#N/A,TRUE,"EXP MON";#N/A,#N/A,TRUE,"APPENDIX A";#N/A,#N/A,TRUE,"APPENDIX B";#N/A,#N/A,TRUE,"APPENDIX C";#N/A,#N/A,TRUE,"APPENDIX D";#N/A,#N/A,TRUE,"APPENDIX E";#N/A,#N/A,TRUE,"APPENDIX F";#N/A,#N/A,TRUE,"APPENDIX G"}</definedName>
    <definedName name="CGT_payable">[2]Income!$D$73</definedName>
    <definedName name="CGT_Rate">[2]Control!$N$32</definedName>
    <definedName name="chart">#REF!</definedName>
    <definedName name="CHF">#REF!</definedName>
    <definedName name="CI">#REF!</definedName>
    <definedName name="CI0">#REF!</definedName>
    <definedName name="Cinema_Rate">[2]Income!$F$151</definedName>
    <definedName name="Civil">#REF!</definedName>
    <definedName name="ckey">#REF!</definedName>
    <definedName name="client">[29]Notes!$E$32</definedName>
    <definedName name="clienthuts">[30]offices!#REF!</definedName>
    <definedName name="CoCSpreadCategories">[31]Data!$G$62:$G$64</definedName>
    <definedName name="CODE">[32]Uniliever!#REF!</definedName>
    <definedName name="CODE1">[32]Uniliever!#REF!</definedName>
    <definedName name="cola">OFFSET('[33]Chart data'!$A$7,0,0,COUNTA('[33]Chart data'!$A$7:$A$75),1)</definedName>
    <definedName name="colaa">OFFSET('[33]Chart data'!$AA$7,0,0,COUNT('[33]Chart data'!$AA$7:$AA$75),1)</definedName>
    <definedName name="colab">OFFSET('[33]Chart data'!$AB$7,0,0,COUNT('[33]Chart data'!$AB$7:$AB$75),1)</definedName>
    <definedName name="colac">OFFSET('[33]Chart data'!$AC$7,0,0,COUNTA('[33]Chart data'!$AC$7:$AC$75),1)</definedName>
    <definedName name="colad">OFFSET('[33]Chart data'!$AD$7,0,0,COUNT('[33]Chart data'!$AD$7:$AD$75),1)</definedName>
    <definedName name="colae">OFFSET('[33]Chart data'!$AE$7,0,0,COUNTA('[33]Chart data'!$AE$7:$AE$75),1)</definedName>
    <definedName name="colaf">OFFSET('[33]Chart data'!$AF$7,0,0,COUNTA('[33]Chart data'!$AF$7:$AF$75),1)</definedName>
    <definedName name="colag">OFFSET('[33]Chart data'!$AG$7,0,0,COUNTA('[33]Chart data'!$AG$7:$AG$75),1)</definedName>
    <definedName name="colah">OFFSET('[33]Chart data'!$AH$7,0,0,COUNTA('[33]Chart data'!$AH$7:$AH$75),1)</definedName>
    <definedName name="colai">OFFSET('[33]Chart data'!$AI$7,0,0,COUNTA('[33]Chart data'!$AI$7:$AI$75),1)</definedName>
    <definedName name="colaj">OFFSET('[33]Chart data'!$AJ$7,0,0,COUNTA('[33]Chart data'!$AJ$7:$AJ$75),1)</definedName>
    <definedName name="colak">OFFSET('[33]Chart data'!$AK$7,0,0,COUNTA('[33]Chart data'!$AK$7:$AK$75),1)</definedName>
    <definedName name="colal">OFFSET('[33]Chart data'!$AL$7,0,0,COUNTA('[33]Chart data'!$AL$7:$AL$75),1)</definedName>
    <definedName name="colam">OFFSET('[33]Chart data'!$AM$7,0,0,COUNTA('[33]Chart data'!$AM$7:$AM$75),1)</definedName>
    <definedName name="colan">OFFSET('[33]Chart data'!$AN$7,0,0,COUNTA('[33]Chart data'!$AN$7:$AN$75),1)</definedName>
    <definedName name="colao">OFFSET('[33]Chart data'!$AO$7,0,0,COUNTA('[33]Chart data'!$AO$7:$AO$75),1)</definedName>
    <definedName name="colap">OFFSET('[33]Chart data'!$AP$7,0,0,COUNTA('[33]Chart data'!$AP$7:$AP$75),1)</definedName>
    <definedName name="colaq">OFFSET('[33]Chart data'!$AQ$7,0,0,COUNTA('[33]Chart data'!$AQ$7:$AQ$75),1)</definedName>
    <definedName name="colar">OFFSET('[33]Chart data'!$AR$7,0,0,COUNTA('[33]Chart data'!$AR$7:$AR$75),1)</definedName>
    <definedName name="colas">OFFSET('[33]Chart data'!$AS$7,0,0,COUNTA('[33]Chart data'!$AS$7:$AS$75),1)</definedName>
    <definedName name="colb">OFFSET('[33]Chart data'!$B$7,0,0,COUNTA('[33]Chart data'!$B$7:$B$75),1)</definedName>
    <definedName name="colc">OFFSET('[33]Chart data'!$C$7,0,0,COUNTA('[33]Chart data'!$C$7:$C$75),1)</definedName>
    <definedName name="cold">OFFSET('[33]Chart data'!$D$7,0,0,COUNTA('[33]Chart data'!$D$7:$D$75),1)</definedName>
    <definedName name="cole">OFFSET('[33]Chart data'!$E$7,0,0,COUNT('[33]Chart data'!$E$7:$E$75),1)</definedName>
    <definedName name="colf">OFFSET('[33]Chart data'!$F$7,0,0,COUNT('[33]Chart data'!$F$7:$F$75),1)</definedName>
    <definedName name="colg">OFFSET('[33]Chart data'!$G$7,0,0,COUNT('[33]Chart data'!$G$7:$G$75),1)</definedName>
    <definedName name="colh">OFFSET('[33]Chart data'!$H$7,0,0,COUNT('[33]Chart data'!$H$7:$H$75),1)</definedName>
    <definedName name="coli">OFFSET('[33]Chart data'!$I$7,0,0,COUNT('[33]Chart data'!$I$7:$I$75),1)</definedName>
    <definedName name="colj">OFFSET('[33]Chart data'!$J$7,0,0,COUNT('[33]Chart data'!$J$7:$J$75),1)</definedName>
    <definedName name="colk">OFFSET('[33]Chart data'!$K$7,0,0,COUNTA('[33]Chart data'!$K$7:$K$75),1)</definedName>
    <definedName name="coll">OFFSET('[33]Chart data'!$L$7,0,0,COUNTA('[33]Chart data'!$L$7:$L$75),1)</definedName>
    <definedName name="colm">OFFSET('[33]Chart data'!$M$7,0,0,COUNT('[33]Chart data'!$M$7:$M$75),1)</definedName>
    <definedName name="coln">OFFSET('[33]Chart data'!$N$7,0,0,COUNT('[33]Chart data'!$N$7:$N$75),1)</definedName>
    <definedName name="colo">OFFSET('[33]Chart data'!$O$7,0,0,COUNT('[33]Chart data'!$O$7:$O$75),1)</definedName>
    <definedName name="colp">OFFSET('[33]Chart data'!$P$7,0,0,COUNT('[33]Chart data'!$P$7:$P$75),1)</definedName>
    <definedName name="colq">OFFSET('[33]Chart data'!$Q$7,0,0,COUNT('[33]Chart data'!$Q$7:$Q$75),1)</definedName>
    <definedName name="colr">OFFSET('[33]Chart data'!$R$7,0,0,COUNT('[33]Chart data'!$R$7:$R$75),1)</definedName>
    <definedName name="cols">OFFSET('[33]Chart data'!$S$7,0,0,COUNT('[33]Chart data'!$S$7:$S$75),1)</definedName>
    <definedName name="colt">OFFSET('[33]Chart data'!$T$7,0,0,COUNT('[33]Chart data'!$T$7:$T$75),1)</definedName>
    <definedName name="colu">OFFSET('[33]Chart data'!$U$7,0,0,COUNT('[33]Chart data'!$U$7:$U$75),1)</definedName>
    <definedName name="colv">OFFSET('[33]Chart data'!$V$7,0,0,COUNT('[33]Chart data'!$V$7:$V$75),1)</definedName>
    <definedName name="colw">OFFSET('[33]Chart data'!$W$7,0,0,COUNT('[33]Chart data'!$W$7:$W$75),1)</definedName>
    <definedName name="colx">OFFSET('[33]Chart data'!$X$7,0,0,COUNT('[33]Chart data'!$X$7:$X$75),1)</definedName>
    <definedName name="coly">OFFSET('[33]Chart data'!$Y$7,0,0,COUNT('[33]Chart data'!$Y$7:$Y$75),1)</definedName>
    <definedName name="colz">OFFSET('[33]Chart data'!$Z$7,0,0,COUNT('[33]Chart data'!$Z$7:$Z$75),1)</definedName>
    <definedName name="ComboBox">'[2]#REF'!$E$2:$E$6</definedName>
    <definedName name="ComboLookup">[2]Data_Sheet!$C$2:$D$8</definedName>
    <definedName name="ComboResult">[2]Data_Sheet!$E$1</definedName>
    <definedName name="cominput">#REF!</definedName>
    <definedName name="Comm_CarParkIncome">[2]Income!$F$69</definedName>
    <definedName name="Comm_Costs">[2]Income!$F$156</definedName>
    <definedName name="Comm_Income1">[2]Assumptions!#REF!</definedName>
    <definedName name="Comm_Income2">'[2]RLV Calc'!#REF!</definedName>
    <definedName name="Comm_Income3">'[2]RLV Calc'!#REF!</definedName>
    <definedName name="Comm_IncomeG">[2]Assumptions!#REF!</definedName>
    <definedName name="Commercialisation">[2]Income!$F$36</definedName>
    <definedName name="CommGrwth">[2]Income!$B$124</definedName>
    <definedName name="Commitment_Data">[34]Commitments!$B$3:$U$91</definedName>
    <definedName name="completion_date">[19]Assumptions!$C$46</definedName>
    <definedName name="COMPRESSOR">#REF!</definedName>
    <definedName name="computers">[30]insurances!#REF!</definedName>
    <definedName name="CON">#REF!</definedName>
    <definedName name="CONCRETEDIMS">#REF!</definedName>
    <definedName name="ConMgt">[2]Income!$F$74</definedName>
    <definedName name="Const_hide_flag">[35]Construction!$A$15:$A$22,[35]Construction!$A$25:$A$32,[35]Construction!$A$35:$A$42,[35]Construction!$A$45:$A$49,[35]Construction!$A$54:$A$61,[35]Construction!$A$64:$A$71,[35]Construction!$A$74:$A$81,[35]Construction!$A$84:$A$88</definedName>
    <definedName name="const1">'[2]Costs (dev)'!$BG$381</definedName>
    <definedName name="Cont">#REF!</definedName>
    <definedName name="CONTENTS">[36]Cover!#REF!</definedName>
    <definedName name="Contract_sum">[37]Cashflow!$E$11</definedName>
    <definedName name="Contract_sum1">#REF!</definedName>
    <definedName name="corporate_Tax_rate">'[8]Timing &amp; General Assumptions'!$F$11:$Y$11</definedName>
    <definedName name="COST_RANGE">#REF!</definedName>
    <definedName name="CostCentres">'[2]#REF'!$A$2:$B$180</definedName>
    <definedName name="CountCode">#REF!</definedName>
    <definedName name="COVER">#REF!</definedName>
    <definedName name="cranes">[30]plant!#REF!</definedName>
    <definedName name="_xlnm.Criteria">[2]Income!#REF!</definedName>
    <definedName name="Criterion_Basis">#REF!</definedName>
    <definedName name="CSR">#REF!</definedName>
    <definedName name="CTO">#REF!</definedName>
    <definedName name="CTY">#REF!</definedName>
    <definedName name="Curr">#REF!</definedName>
    <definedName name="Curr_Unit">[2]Income!$A$3:$A$200</definedName>
    <definedName name="CurrCode">#REF!</definedName>
    <definedName name="CurrentMonth">'[2]#REF'!$B$3:$FZ$161</definedName>
    <definedName name="Curry">[3]Equip!#REF!</definedName>
    <definedName name="CUSTOMER">#REF!</definedName>
    <definedName name="cv">#REF!</definedName>
    <definedName name="D" localSheetId="9">#REF!</definedName>
    <definedName name="D" localSheetId="5">#REF!</definedName>
    <definedName name="D" localSheetId="7">#REF!</definedName>
    <definedName name="D" localSheetId="6">#REF!</definedName>
    <definedName name="D" localSheetId="8">#REF!</definedName>
    <definedName name="d">#REF!</definedName>
    <definedName name="data">'[2]#REF'!$A$5:$AM$85</definedName>
    <definedName name="DATA_MANAGEMENT">#REF!</definedName>
    <definedName name="_xlnm.Database">[2]Income!#REF!</definedName>
    <definedName name="date">#REF!</definedName>
    <definedName name="date1">[38]Notes!$E$36</definedName>
    <definedName name="dates2">[2]Summary!#REF!</definedName>
    <definedName name="DAVID">[39]VIABILITY!#REF!</definedName>
    <definedName name="DC_Profile">[2]Income!$A$43:$BB$128</definedName>
    <definedName name="DC_Summary">[2]Income!$A$1:$B$29</definedName>
    <definedName name="DCCont">[2]Income!$F$78</definedName>
    <definedName name="DD">[7]AREAS!$A$1:$I$5</definedName>
    <definedName name="DDC">[7]AREAS!$A$6:$I$47</definedName>
    <definedName name="ddd">#REF!</definedName>
    <definedName name="dddd">[24]INDEX!#REF!</definedName>
    <definedName name="DDDDD">[20]AREAS!$A$6:$I$47</definedName>
    <definedName name="DDDE">#REF!</definedName>
    <definedName name="ddeee">[40]AREAS!$A$1:$I$5</definedName>
    <definedName name="de">#REF!</definedName>
    <definedName name="DealData">#REF!</definedName>
    <definedName name="Debt_finance">[2]Control!$Q$37</definedName>
    <definedName name="deflator">'[8]Timing &amp; General Assumptions'!$F$15:$Y$15</definedName>
    <definedName name="DEL_FR_PRELIMS_DETAIL">'[41]FR-PRLIMS-DETAIL'!$G$8,'[41]FR-PRLIMS-DETAIL'!$B$7:$I$71,'[41]FR-PRLIMS-DETAIL'!$M$7:$M$71</definedName>
    <definedName name="DEL_FR_SUMMERY">'[41]FR-SUMMERY'!$D$20,'[41]FR-SUMMERY'!$B$8:$H$8,'[41]FR-SUMMERY'!$L$8,'[41]FR-SUMMERY'!$B$21:$H$45,'[41]FR-SUMMERY'!$G$18:$H$21,'[41]FR-SUMMERY'!$L$18:$L$45,'[41]FR-SUMMERY'!$C$55:$H$70,'[41]FR-SUMMERY'!$L$54:$L$70</definedName>
    <definedName name="Deliv">#REF!</definedName>
    <definedName name="Delivbasis">[3]Equip!#REF!</definedName>
    <definedName name="delivcode">#REF!</definedName>
    <definedName name="delivtype">#REF!</definedName>
    <definedName name="DEM">#REF!</definedName>
    <definedName name="der">[2]Assumptions!$B$69</definedName>
    <definedName name="Description">#REF!</definedName>
    <definedName name="DESIGNS">[3]Equip!#REF!</definedName>
    <definedName name="DESIGNS07">[3]Equip!#REF!</definedName>
    <definedName name="DESIGNS12">[3]Equip!#REF!</definedName>
    <definedName name="DESIGNS21">[3]Equip!#REF!</definedName>
    <definedName name="DESIGNS22">[3]Equip!#REF!</definedName>
    <definedName name="DESIGNS31">[3]Equip!#REF!</definedName>
    <definedName name="DESIGNS33">[3]Equip!#REF!</definedName>
    <definedName name="DESIGNS34">[3]Equip!#REF!</definedName>
    <definedName name="DESIGNS35">[3]Equip!#REF!</definedName>
    <definedName name="DESIGNS36">[3]Equip!#REF!</definedName>
    <definedName name="DESIGNS39">[3]Equip!#REF!</definedName>
    <definedName name="DESIGNS42">[3]Equip!#REF!</definedName>
    <definedName name="DESIGNS43">[3]Equip!#REF!</definedName>
    <definedName name="DESIGNS45">[3]Equip!#REF!</definedName>
    <definedName name="DESIGNS46">[3]Equip!#REF!</definedName>
    <definedName name="DESIGNS48">[3]Equip!#REF!</definedName>
    <definedName name="DESIGNS49">[3]Equip!#REF!</definedName>
    <definedName name="DESIGNS52">[3]Equip!#REF!</definedName>
    <definedName name="DESIGNS53">[3]Equip!#REF!</definedName>
    <definedName name="DESIGNS54">[3]Equip!#REF!</definedName>
    <definedName name="DESIGNS55">[3]Equip!#REF!</definedName>
    <definedName name="DESIGNS82">[3]Equip!#REF!</definedName>
    <definedName name="DESIGNS84">[3]Equip!#REF!</definedName>
    <definedName name="Dev_Costs">[2]Income!$F$103</definedName>
    <definedName name="Dev_Fee_Yes_No">[2]Income!$B$56</definedName>
    <definedName name="DevFee">[2]Income!$F$109</definedName>
    <definedName name="DevMgt">[2]Income!$F$107</definedName>
    <definedName name="df">#REF!</definedName>
    <definedName name="dfadfd">'[2]#REF'!$B$1:$B$65536</definedName>
    <definedName name="dfgh" localSheetId="2" hidden="1">{#N/A,#N/A,TRUE,"COVER";#N/A,#N/A,TRUE,"DETAILS";#N/A,#N/A,TRUE,"SUMMARY";#N/A,#N/A,TRUE,"EXP MON";#N/A,#N/A,TRUE,"APPENDIX A";#N/A,#N/A,TRUE,"APPENDIX B";#N/A,#N/A,TRUE,"APPENDIX C";#N/A,#N/A,TRUE,"APPENDIX D";#N/A,#N/A,TRUE,"APPENDIX E";#N/A,#N/A,TRUE,"APPENDIX F";#N/A,#N/A,TRUE,"APPENDIX G"}</definedName>
    <definedName name="dfgh" hidden="1">{#N/A,#N/A,TRUE,"COVER";#N/A,#N/A,TRUE,"DETAILS";#N/A,#N/A,TRUE,"SUMMARY";#N/A,#N/A,TRUE,"EXP MON";#N/A,#N/A,TRUE,"APPENDIX A";#N/A,#N/A,TRUE,"APPENDIX B";#N/A,#N/A,TRUE,"APPENDIX C";#N/A,#N/A,TRUE,"APPENDIX D";#N/A,#N/A,TRUE,"APPENDIX E";#N/A,#N/A,TRUE,"APPENDIX F";#N/A,#N/A,TRUE,"APPENDIX G"}</definedName>
    <definedName name="dfkjgjksdf">#REF!</definedName>
    <definedName name="DFL">#REF!</definedName>
    <definedName name="dflt2">'[42]Customize Your Purchase Order'!$F$23</definedName>
    <definedName name="dflt3">'[42]Customize Your Purchase Order'!$F$24</definedName>
    <definedName name="dflt4">'[42]Customize Your Purchase Order'!$E$25</definedName>
    <definedName name="Dir_ERV">[2]Income!$BD$3:$BD$300</definedName>
    <definedName name="dis">'[2]Bluewater NPV - sell January'!#REF!</definedName>
    <definedName name="discount_rate">'[8]Timing &amp; General Assumptions'!$F$12</definedName>
    <definedName name="DiscRate">[2]Income!$F$113</definedName>
    <definedName name="Disp_Val_Part">[2]Income!$D$41</definedName>
    <definedName name="Disp_Val_PC">[2]Income!$D$38</definedName>
    <definedName name="Disposal">[2]Income!#REF!</definedName>
    <definedName name="DKK">#REF!</definedName>
    <definedName name="DMK">#REF!</definedName>
    <definedName name="DRAW">[36]Cover!#REF!</definedName>
    <definedName name="DRY">#REF!</definedName>
    <definedName name="dump1">[2]Assumptions!$K$25:$K$30</definedName>
    <definedName name="dump10">[2]Cashflow!$CE$400</definedName>
    <definedName name="dump2">[2]Assumptions!$L$25</definedName>
    <definedName name="dump3">[2]Cashflow!$DC$400</definedName>
    <definedName name="dump5">[2]Cashflow!$CU$400</definedName>
    <definedName name="dump7">[2]Cashflow!$CM$400</definedName>
    <definedName name="Duplex_area">[2]Income!$F$40</definedName>
    <definedName name="Duplex_Rate">[2]Income!$F$48</definedName>
    <definedName name="Duration">[37]Cashflow!$E$12</definedName>
    <definedName name="Duration1">#REF!</definedName>
    <definedName name="E" localSheetId="9">#REF!</definedName>
    <definedName name="E" localSheetId="5">#REF!</definedName>
    <definedName name="E" localSheetId="7">#REF!</definedName>
    <definedName name="E" localSheetId="6">#REF!</definedName>
    <definedName name="E" localSheetId="8">#REF!</definedName>
    <definedName name="e">[2]Cashflow!$S$5</definedName>
    <definedName name="Earthworks">[22]BOQ!$C$14</definedName>
    <definedName name="Ecurry">#REF!</definedName>
    <definedName name="ee">#REF!</definedName>
    <definedName name="EEE">[24]COVER!#REF!</definedName>
    <definedName name="eeeee" localSheetId="2" hidden="1">{#N/A,#N/A,TRUE,"COVER";#N/A,#N/A,TRUE,"DETAILS";#N/A,#N/A,TRUE,"SUMMARY";#N/A,#N/A,TRUE,"EXP MON";#N/A,#N/A,TRUE,"APPENDIX A";#N/A,#N/A,TRUE,"APPENDIX B";#N/A,#N/A,TRUE,"APPENDIX C";#N/A,#N/A,TRUE,"APPENDIX D";#N/A,#N/A,TRUE,"APPENDIX E";#N/A,#N/A,TRUE,"APPENDIX F";#N/A,#N/A,TRUE,"APPENDIX G"}</definedName>
    <definedName name="eeeee" hidden="1">{#N/A,#N/A,TRUE,"COVER";#N/A,#N/A,TRUE,"DETAILS";#N/A,#N/A,TRUE,"SUMMARY";#N/A,#N/A,TRUE,"EXP MON";#N/A,#N/A,TRUE,"APPENDIX A";#N/A,#N/A,TRUE,"APPENDIX B";#N/A,#N/A,TRUE,"APPENDIX C";#N/A,#N/A,TRUE,"APPENDIX D";#N/A,#N/A,TRUE,"APPENDIX E";#N/A,#N/A,TRUE,"APPENDIX F";#N/A,#N/A,TRUE,"APPENDIX G"}</definedName>
    <definedName name="EEEEEE">[20]WORKINGS!$A$1:$N$3</definedName>
    <definedName name="EEEEEEE">[24]INDEX!#REF!</definedName>
    <definedName name="EEER4">#REF!</definedName>
    <definedName name="ef" localSheetId="2" hidden="1">{#N/A,#N/A,FALSE,"SUBS";#N/A,#N/A,FALSE,"SUPERS";#N/A,#N/A,FALSE,"FINISHES";#N/A,#N/A,FALSE,"FITTINGS";#N/A,#N/A,FALSE,"SERVICES";#N/A,#N/A,FALSE,"SITEWORKS"}</definedName>
    <definedName name="ef" hidden="1">{#N/A,#N/A,FALSE,"SUBS";#N/A,#N/A,FALSE,"SUPERS";#N/A,#N/A,FALSE,"FINISHES";#N/A,#N/A,FALSE,"FITTINGS";#N/A,#N/A,FALSE,"SERVICES";#N/A,#N/A,FALSE,"SITEWORKS"}</definedName>
    <definedName name="eg">[43]Summary!#REF!</definedName>
    <definedName name="EH2ehs">#REF!</definedName>
    <definedName name="ekey">#REF!</definedName>
    <definedName name="Elect">#REF!</definedName>
    <definedName name="ELECTRICA">#REF!</definedName>
    <definedName name="Electrical">[22]BOQ!$C$423</definedName>
    <definedName name="electricala">#REF!</definedName>
    <definedName name="Electronic">[22]BOQ!$C$425</definedName>
    <definedName name="EMhrs">[3]Equip!#REF!</definedName>
    <definedName name="ENGINEER">#REF!</definedName>
    <definedName name="Equity_Available">#REF!</definedName>
    <definedName name="ER">#REF!</definedName>
    <definedName name="eric">'[2]#REF'!#REF!</definedName>
    <definedName name="ESCAL">#REF!</definedName>
    <definedName name="ese" localSheetId="9">#REF!</definedName>
    <definedName name="ese" localSheetId="5">#REF!</definedName>
    <definedName name="ese" localSheetId="7">#REF!</definedName>
    <definedName name="ese" localSheetId="6">#REF!</definedName>
    <definedName name="ese" localSheetId="8">#REF!</definedName>
    <definedName name="ese">#REF!</definedName>
    <definedName name="ESP">#REF!</definedName>
    <definedName name="Est">#REF!</definedName>
    <definedName name="estimateb" localSheetId="2" hidden="1">{#N/A,#N/A,TRUE,"Cover";#N/A,#N/A,TRUE,"Conts";#N/A,#N/A,TRUE,"VOS";#N/A,#N/A,TRUE,"Warrington";#N/A,#N/A,TRUE,"Widnes"}</definedName>
    <definedName name="estimateb" hidden="1">{#N/A,#N/A,TRUE,"Cover";#N/A,#N/A,TRUE,"Conts";#N/A,#N/A,TRUE,"VOS";#N/A,#N/A,TRUE,"Warrington";#N/A,#N/A,TRUE,"Widnes"}</definedName>
    <definedName name="Estimator">[3]Equip!#REF!</definedName>
    <definedName name="EUR">#REF!</definedName>
    <definedName name="EWeight">[3]Equip!#REF!</definedName>
    <definedName name="EX">#REF!</definedName>
    <definedName name="ex10a">[2]Assumptions!$AB$107</definedName>
    <definedName name="ex10b">[2]Assumptions!$AB$108</definedName>
    <definedName name="ex10c">[2]Assumptions!$AB$109</definedName>
    <definedName name="ex10d">[2]Assumptions!$AB$110</definedName>
    <definedName name="ex10e">[2]Assumptions!$AB$111</definedName>
    <definedName name="ex1a">[2]Income!$A$99</definedName>
    <definedName name="ex1b">[2]Income!$A$100</definedName>
    <definedName name="ex1c">[2]Income!$A$101</definedName>
    <definedName name="ex1d">[2]Income!$A$102</definedName>
    <definedName name="ex1e">[2]Income!$A$103</definedName>
    <definedName name="ex2a">[2]Income!$A$88</definedName>
    <definedName name="ex2b">[2]Income!$A$89</definedName>
    <definedName name="ex2c">[2]Income!$A$90</definedName>
    <definedName name="ex2d">[2]Income!$A$91</definedName>
    <definedName name="ex2e">[2]Income!$A$92</definedName>
    <definedName name="ex3a">[2]Assumptions!$AN$107</definedName>
    <definedName name="ex3b">[2]Assumptions!$AN$108</definedName>
    <definedName name="ex3c">[2]Assumptions!$AN$109</definedName>
    <definedName name="ex3d">[2]Assumptions!$AN$110</definedName>
    <definedName name="ex3e">[2]Assumptions!$AN$111</definedName>
    <definedName name="ex5a">[2]Assumptions!$AH$107</definedName>
    <definedName name="ex5b">[2]Assumptions!$AH$108</definedName>
    <definedName name="ex5c">[2]Assumptions!$AH$109</definedName>
    <definedName name="ex5d">[2]Assumptions!$AH$110</definedName>
    <definedName name="ex5e">[2]Assumptions!$AH$111</definedName>
    <definedName name="exal15">[2]Assumptions!#REF!</definedName>
    <definedName name="exall">[2]Assumptions!$AB$107:$AB$111</definedName>
    <definedName name="exall1">[2]Assumptions!$G$107:$G$111</definedName>
    <definedName name="exall11">[2]Income!$C$99:$C$103</definedName>
    <definedName name="exall12">[2]Income!$C$88:$C$92</definedName>
    <definedName name="exall13">[2]Assumptions!$U$107:$U$111</definedName>
    <definedName name="exall15">[2]Assumptions!$N$107:$N$111</definedName>
    <definedName name="exall1a">[2]Income!$A$99:$A$103</definedName>
    <definedName name="exall2">[2]Income!$A$88:$A$92</definedName>
    <definedName name="exall3">[2]Assumptions!$AN$107:$AN$111</definedName>
    <definedName name="exall5">[2]Assumptions!$AH$107:$AH$111</definedName>
    <definedName name="Excel_BuiltIn__FilterDatabase_15">"$'ESTIMATE SUMMARY'.$#REF!$#REF!:$#REF!$#REF!"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LUSIONS">[36]Cover!#REF!</definedName>
    <definedName name="EXIT">#REF!</definedName>
    <definedName name="exit1">[2]Income!#REF!</definedName>
    <definedName name="exit10">[2]Assumptions!$B$25:$B$30</definedName>
    <definedName name="exit2">[2]Income!#REF!</definedName>
    <definedName name="exit3">[2]Assumptions!$F$25:$F$30</definedName>
    <definedName name="exit5">[2]Assumptions!$E$25:$E$30</definedName>
    <definedName name="exit7">[2]Assumptions!$D$25:$D$30</definedName>
    <definedName name="Expd_TO_Yr1">[2]Income!$B$111</definedName>
    <definedName name="EXTER" localSheetId="1">#REF!</definedName>
    <definedName name="EXTER">#REF!</definedName>
    <definedName name="External">[22]BOQ!$C$443</definedName>
    <definedName name="F" localSheetId="9">#REF!</definedName>
    <definedName name="F" localSheetId="5">#REF!</definedName>
    <definedName name="F" localSheetId="7">#REF!</definedName>
    <definedName name="F" localSheetId="6">#REF!</definedName>
    <definedName name="F" localSheetId="8">#REF!</definedName>
    <definedName name="F">[7]WORKINGS!$A$1:$N$3</definedName>
    <definedName name="FA">'[2]#REF'!$A$116:$Z$170</definedName>
    <definedName name="factor1">0</definedName>
    <definedName name="factot">#REF!</definedName>
    <definedName name="fc">[2]Assumptions!$B$64</definedName>
    <definedName name="FDER">#REF!</definedName>
    <definedName name="fdgs">[44]AREAS!$A$1:$I$5</definedName>
    <definedName name="fdtrt">[24]INDEX!#REF!</definedName>
    <definedName name="feature_End">[45]productfeatures!#REF!</definedName>
    <definedName name="Feedgas_Price">[15]Unpriced_Eval_Cash_Flow!#REF!</definedName>
    <definedName name="ff">[2]Assumptions!$B$55</definedName>
    <definedName name="FFF">[24]INDEX!#REF!</definedName>
    <definedName name="FFFFFFF">#REF!</definedName>
    <definedName name="ffkf">#REF!</definedName>
    <definedName name="FFR">#REF!</definedName>
    <definedName name="ffrf6r6r">[24]COVER!#REF!</definedName>
    <definedName name="fg" localSheetId="2" hidden="1">{#N/A,#N/A,TRUE,"Cover";#N/A,#N/A,TRUE,"Conts";#N/A,#N/A,TRUE,"VOS";#N/A,#N/A,TRUE,"Warrington";#N/A,#N/A,TRUE,"Widnes"}</definedName>
    <definedName name="fg" hidden="1">{#N/A,#N/A,TRUE,"Cover";#N/A,#N/A,TRUE,"Conts";#N/A,#N/A,TRUE,"VOS";#N/A,#N/A,TRUE,"Warrington";#N/A,#N/A,TRUE,"Widnes"}</definedName>
    <definedName name="Filename">[3]Equip!#REF!</definedName>
    <definedName name="Finance_Fee">[2]Income!$D$57</definedName>
    <definedName name="fins1">[2]Cashflow!$J$457</definedName>
    <definedName name="fins2">[2]Cashflow!$J$458</definedName>
    <definedName name="Fire">[22]BOQ!$C$435</definedName>
    <definedName name="first_sales_income">'[28]Devco Cashflow'!#REF!</definedName>
    <definedName name="Fish_Lookup">[2]Income!$A$6:$B$33</definedName>
    <definedName name="fiveycf">[2]Cashflow!$AI$403:$BC$403</definedName>
    <definedName name="FiveYr_Occ">[2]Income!$CF$3:$CF$300</definedName>
    <definedName name="Fixed">[32]Uniliever!#REF!</definedName>
    <definedName name="fixedwords">[32]Uniliever!#REF!</definedName>
    <definedName name="FLoorCov">[22]BOQ!$C$379</definedName>
    <definedName name="FLY">[36]Cover!#REF!</definedName>
    <definedName name="FLYSHEET1">[46]Cover!#REF!</definedName>
    <definedName name="FLYSHEET2">[46]Cover!#REF!</definedName>
    <definedName name="FLYSHEET3">[46]Cover!#REF!</definedName>
    <definedName name="Forecast_01">'[2]#REF'!$B$483:$FZ$641</definedName>
    <definedName name="form">#REF!</definedName>
    <definedName name="FRF">#REF!</definedName>
    <definedName name="Function">#REF!</definedName>
    <definedName name="Fund_Caprate">[2]Control!$N$8</definedName>
    <definedName name="futr">[24]COVER!#REF!</definedName>
    <definedName name="G" localSheetId="9">#REF!</definedName>
    <definedName name="G" localSheetId="5">#REF!</definedName>
    <definedName name="G" localSheetId="7">#REF!</definedName>
    <definedName name="G" localSheetId="6">#REF!</definedName>
    <definedName name="G" localSheetId="8">#REF!</definedName>
    <definedName name="G">#REF!</definedName>
    <definedName name="ga10a">[2]Assumptions!$H$106</definedName>
    <definedName name="ga10b">[2]Assumptions!$I$106</definedName>
    <definedName name="ga10c">[2]Assumptions!$J$106</definedName>
    <definedName name="ga10d">[2]Assumptions!$K$106</definedName>
    <definedName name="ga10e">[2]Assumptions!$L$106</definedName>
    <definedName name="ga1a">[2]Income!$D$98</definedName>
    <definedName name="ga1b">[2]Income!$E$98</definedName>
    <definedName name="ga1c">[2]Income!$F$98</definedName>
    <definedName name="ga1d">[2]Income!$G$98</definedName>
    <definedName name="ga1e">[2]Income!$H$98</definedName>
    <definedName name="ga2a">[2]Income!$D$87</definedName>
    <definedName name="ga2b">[2]Income!$E$87</definedName>
    <definedName name="ga2c">[2]Income!$F$87</definedName>
    <definedName name="ga2d">[2]Income!$G$87</definedName>
    <definedName name="ga2e">[2]Income!$H$87</definedName>
    <definedName name="ga3a">[2]Assumptions!$V$106</definedName>
    <definedName name="ga3b">[2]Assumptions!$W$106</definedName>
    <definedName name="ga3c">[2]Assumptions!$X$106</definedName>
    <definedName name="ga3d">[2]Assumptions!$Y$106</definedName>
    <definedName name="ga3e">[2]Assumptions!$Z$106</definedName>
    <definedName name="ga5a">[2]Assumptions!$O$106</definedName>
    <definedName name="ga5b">[2]Assumptions!$P$106</definedName>
    <definedName name="ga5c">[2]Assumptions!$Q$106</definedName>
    <definedName name="ga5d">[2]Assumptions!$R$106</definedName>
    <definedName name="ga5e">[2]Assumptions!$S$106</definedName>
    <definedName name="gaf">[2]Assumptions!$F$120</definedName>
    <definedName name="Gar" hidden="1">[47]PRELIMIN!#REF!</definedName>
    <definedName name="GarageDoors">[22]BOQ!$C$393</definedName>
    <definedName name="gard" hidden="1">[47]PRELIMIN!#REF!</definedName>
    <definedName name="garde">#REF!</definedName>
    <definedName name="Gas_Calorific_Value">[15]Unpriced_Eval_Cash_Flow!#REF!</definedName>
    <definedName name="Gaza">#REF!</definedName>
    <definedName name="GBP">#REF!</definedName>
    <definedName name="Gearing">[2]Income!$B$88</definedName>
    <definedName name="gerv">[2]Cashflow!$T$381</definedName>
    <definedName name="gfgf">#REF!</definedName>
    <definedName name="gfre">[48]ESTIMATE!$M$7:$IV$7623</definedName>
    <definedName name="gg" localSheetId="2" hidden="1">{#N/A,#N/A,TRUE,"COVER";#N/A,#N/A,TRUE,"DETAILS";#N/A,#N/A,TRUE,"SUMMARY";#N/A,#N/A,TRUE,"EXP MON";#N/A,#N/A,TRUE,"APPENDIX A";#N/A,#N/A,TRUE,"APPENDIX B";#N/A,#N/A,TRUE,"APPENDIX C";#N/A,#N/A,TRUE,"APPENDIX D";#N/A,#N/A,TRUE,"APPENDIX E";#N/A,#N/A,TRUE,"APPENDIX F";#N/A,#N/A,TRUE,"APPENDIX G"}</definedName>
    <definedName name="gg" hidden="1">{#N/A,#N/A,TRUE,"COVER";#N/A,#N/A,TRUE,"DETAILS";#N/A,#N/A,TRUE,"SUMMARY";#N/A,#N/A,TRUE,"EXP MON";#N/A,#N/A,TRUE,"APPENDIX A";#N/A,#N/A,TRUE,"APPENDIX B";#N/A,#N/A,TRUE,"APPENDIX C";#N/A,#N/A,TRUE,"APPENDIX D";#N/A,#N/A,TRUE,"APPENDIX E";#N/A,#N/A,TRUE,"APPENDIX F";#N/A,#N/A,TRUE,"APPENDIX G"}</definedName>
    <definedName name="ggg">#REF!</definedName>
    <definedName name="gggggg">#REF!</definedName>
    <definedName name="ggssrs">[40]AREAS!$A$1:$I$5</definedName>
    <definedName name="GGTTRR">[26]AREAS!$A$6:$I$47</definedName>
    <definedName name="ggyuyuu">[26]WORKINGS!$A$1:$N$3</definedName>
    <definedName name="gh" localSheetId="2" hidden="1">{#N/A,#N/A,TRUE,"COVER";#N/A,#N/A,TRUE,"DETAILS";#N/A,#N/A,TRUE,"SUMMARY";#N/A,#N/A,TRUE,"EXP MON";#N/A,#N/A,TRUE,"APPENDIX A";#N/A,#N/A,TRUE,"APPENDIX B";#N/A,#N/A,TRUE,"APPENDIX C";#N/A,#N/A,TRUE,"APPENDIX D";#N/A,#N/A,TRUE,"APPENDIX E";#N/A,#N/A,TRUE,"APPENDIX F";#N/A,#N/A,TRUE,"APPENDIX G"}</definedName>
    <definedName name="gh" hidden="1">{#N/A,#N/A,TRUE,"COVER";#N/A,#N/A,TRUE,"DETAILS";#N/A,#N/A,TRUE,"SUMMARY";#N/A,#N/A,TRUE,"EXP MON";#N/A,#N/A,TRUE,"APPENDIX A";#N/A,#N/A,TRUE,"APPENDIX B";#N/A,#N/A,TRUE,"APPENDIX C";#N/A,#N/A,TRUE,"APPENDIX D";#N/A,#N/A,TRUE,"APPENDIX E";#N/A,#N/A,TRUE,"APPENDIX F";#N/A,#N/A,TRUE,"APPENDIX G"}</definedName>
    <definedName name="ghyt" localSheetId="2" hidden="1">{#N/A,#N/A,FALSE,"SUBS";#N/A,#N/A,FALSE,"SUPERS";#N/A,#N/A,FALSE,"FINISHES";#N/A,#N/A,FALSE,"FITTINGS";#N/A,#N/A,FALSE,"SERVICES";#N/A,#N/A,FALSE,"SITEWORKS"}</definedName>
    <definedName name="ghyt" hidden="1">{#N/A,#N/A,FALSE,"SUBS";#N/A,#N/A,FALSE,"SUPERS";#N/A,#N/A,FALSE,"FINISHES";#N/A,#N/A,FALSE,"FITTINGS";#N/A,#N/A,FALSE,"SERVICES";#N/A,#N/A,FALSE,"SITEWORKS"}</definedName>
    <definedName name="gk" localSheetId="2" hidden="1">{#N/A,#N/A,TRUE,"COVER";#N/A,#N/A,TRUE,"DETAILS";#N/A,#N/A,TRUE,"SUMMARY";#N/A,#N/A,TRUE,"EXP MON";#N/A,#N/A,TRUE,"APPENDIX A";#N/A,#N/A,TRUE,"APPENDIX B";#N/A,#N/A,TRUE,"APPENDIX C";#N/A,#N/A,TRUE,"APPENDIX D";#N/A,#N/A,TRUE,"APPENDIX E";#N/A,#N/A,TRUE,"APPENDIX F";#N/A,#N/A,TRUE,"APPENDIX G"}</definedName>
    <definedName name="gk" hidden="1">{#N/A,#N/A,TRUE,"COVER";#N/A,#N/A,TRUE,"DETAILS";#N/A,#N/A,TRUE,"SUMMARY";#N/A,#N/A,TRUE,"EXP MON";#N/A,#N/A,TRUE,"APPENDIX A";#N/A,#N/A,TRUE,"APPENDIX B";#N/A,#N/A,TRUE,"APPENDIX C";#N/A,#N/A,TRUE,"APPENDIX D";#N/A,#N/A,TRUE,"APPENDIX E";#N/A,#N/A,TRUE,"APPENDIX F";#N/A,#N/A,TRUE,"APPENDIX G"}</definedName>
    <definedName name="Glazing">[22]BOQ!$C$437</definedName>
    <definedName name="go">#REF!</definedName>
    <definedName name="gr10a">[2]Assumptions!$AC$107</definedName>
    <definedName name="gr10b">[2]Assumptions!$AC$108</definedName>
    <definedName name="gr10c">[2]Assumptions!$AC$109</definedName>
    <definedName name="gr10d">[2]Assumptions!$AC$110</definedName>
    <definedName name="gr10e">[2]Assumptions!$AC$111</definedName>
    <definedName name="gr1a">[2]Income!$B$99</definedName>
    <definedName name="gr1b">[2]Income!$B$100</definedName>
    <definedName name="gr1c">[2]Income!$B$101</definedName>
    <definedName name="gr1d">[2]Income!$B$102</definedName>
    <definedName name="gr1e">[2]Income!$B$103</definedName>
    <definedName name="gr2a">[2]Income!$B$88</definedName>
    <definedName name="gr2b">[2]Income!$B$89</definedName>
    <definedName name="gr2c">[2]Income!$B$90</definedName>
    <definedName name="gr2d">[2]Income!$B$91</definedName>
    <definedName name="gr2e">[2]Income!$B$92</definedName>
    <definedName name="gr3a">[2]Assumptions!$AO$107</definedName>
    <definedName name="gr3b">[2]Assumptions!$AO$108</definedName>
    <definedName name="gr3c">[2]Assumptions!$AO$109</definedName>
    <definedName name="gr3d">[2]Assumptions!$AO$110</definedName>
    <definedName name="gr3e">[2]Assumptions!$AO$111</definedName>
    <definedName name="gr5a">[2]Assumptions!$AI$107</definedName>
    <definedName name="gr5b">[2]Assumptions!$AI$108</definedName>
    <definedName name="gr5c">[2]Assumptions!$AI$109</definedName>
    <definedName name="gr5d">[2]Assumptions!$AI$110</definedName>
    <definedName name="gr5e">[2]Assumptions!$AI$111</definedName>
    <definedName name="GRAFIEK">#REF!</definedName>
    <definedName name="grall1">[2]Income!$B$99:$B$103</definedName>
    <definedName name="grall10">[2]Assumptions!$AC$107:$AC$111</definedName>
    <definedName name="grall2">[2]Income!$B$88:$B$92</definedName>
    <definedName name="grall3">[2]Assumptions!$AO$107:$AO$111</definedName>
    <definedName name="grall5">[2]Assumptions!$AI$107:$AI$111</definedName>
    <definedName name="GRANDTOTAL">#REF!</definedName>
    <definedName name="Granite">[22]BOQ!$C$451</definedName>
    <definedName name="grow1">[2]Income!$L$13:$Q$19</definedName>
    <definedName name="growthtable">[2]Calcs!$G$9:$AV$19</definedName>
    <definedName name="GUARD">#REF!</definedName>
    <definedName name="gyfktfdkt">[26]AREAS!$A$1:$I$5</definedName>
    <definedName name="H" localSheetId="9">#REF!</definedName>
    <definedName name="H" localSheetId="5">#REF!</definedName>
    <definedName name="H" localSheetId="7">#REF!</definedName>
    <definedName name="H" localSheetId="6">#REF!</definedName>
    <definedName name="H" localSheetId="8">#REF!</definedName>
    <definedName name="h">#REF!</definedName>
    <definedName name="H2S">#REF!</definedName>
    <definedName name="hbjh">[49]AREAS!$A$6:$I$47</definedName>
    <definedName name="HC">#REF!</definedName>
    <definedName name="HC0">#REF!</definedName>
    <definedName name="HC1_">#REF!</definedName>
    <definedName name="hdgsrsj">[50]WORKINGS!$A$1:$N$3</definedName>
    <definedName name="hdjyd">[49]WORKINGS!$A$1:$N$3</definedName>
    <definedName name="hdrwutej">[50]AREAS!$A$1:$I$5</definedName>
    <definedName name="HEAD1">#REF!</definedName>
    <definedName name="HEAD2">#REF!</definedName>
    <definedName name="HEAD3">#REF!</definedName>
    <definedName name="HEAD5">#REF!</definedName>
    <definedName name="Health_Rate">[2]Income!$F$150</definedName>
    <definedName name="HERE">[32]Uniliever!#REF!</definedName>
    <definedName name="here2">[32]Uniliever!#REF!</definedName>
    <definedName name="HG">#REF!</definedName>
    <definedName name="hgddsjseshj">[26]AREAS!$A$1:$I$5</definedName>
    <definedName name="hgdjyr">[26]AREAS!$A$6:$I$47</definedName>
    <definedName name="HGEW">[50]AREAS!$A$6:$I$41</definedName>
    <definedName name="hgfhf">#REF!</definedName>
    <definedName name="hgfy">[24]INDEX!#REF!</definedName>
    <definedName name="HGHG">[26]AREAS!$A$1:$I$5</definedName>
    <definedName name="hgj">#REF!</definedName>
    <definedName name="hgjhj">[24]INDEX!#REF!</definedName>
    <definedName name="hgljg">[24]COVER!#REF!</definedName>
    <definedName name="hgllk">#REF!</definedName>
    <definedName name="hh">#REF!</definedName>
    <definedName name="hhgyu">#REF!</definedName>
    <definedName name="hhsgge">[40]WORKINGS!$A$1:$M$3</definedName>
    <definedName name="hhssd">[40]AREAS!$A$6:$I$50</definedName>
    <definedName name="hi">#REF!</definedName>
    <definedName name="high_res_area">[2]Summary!$D$29,[2]Summary!$D$46</definedName>
    <definedName name="hjg">#REF!</definedName>
    <definedName name="hkhglyfl">[25]AREAS!$A$6:$I$47</definedName>
    <definedName name="HL2accom">#REF!</definedName>
    <definedName name="HL2ehs">#REF!</definedName>
    <definedName name="HL2hoists">#REF!</definedName>
    <definedName name="HL2it">#REF!</definedName>
    <definedName name="HL2rates">#REF!</definedName>
    <definedName name="HL2version">#REF!</definedName>
    <definedName name="HLdaycharge1">[32]Uniliever!#REF!</definedName>
    <definedName name="hlkjh">[24]COVER!#REF!</definedName>
    <definedName name="Hoistcalcprnt">#REF!</definedName>
    <definedName name="Hoistinputprnt">#REF!</definedName>
    <definedName name="Home_curr">[2]Control!#REF!</definedName>
    <definedName name="Hotel_Rate">[2]Income!$F$149</definedName>
    <definedName name="house_value_dv">[51]Sensitivities!#REF!</definedName>
    <definedName name="house_value_dv_check">[51]Sensitivities!#REF!</definedName>
    <definedName name="HS">#REF!</definedName>
    <definedName name="HS0">#REF!</definedName>
    <definedName name="htfjtf">[25]AREAS!$A$1:$I$5</definedName>
    <definedName name="HTML_CodePage" hidden="1">1252</definedName>
    <definedName name="HTML_Control" localSheetId="2" hidden="1">{"'Sheet2'!$A$1:$D$37"}</definedName>
    <definedName name="HTML_Control" hidden="1">{"'Sheet2'!$A$1:$D$37"}</definedName>
    <definedName name="HTML_Description" hidden="1">""</definedName>
    <definedName name="HTML_Email" hidden="1">"michael_woodrow@lendlease.co.uk"</definedName>
    <definedName name="HTML_Header" hidden="1">"Draft - test"</definedName>
    <definedName name="HTML_LastUpdate" hidden="1">"02/11/2000"</definedName>
    <definedName name="HTML_LineAfter" hidden="1">FALSE</definedName>
    <definedName name="HTML_LineBefore" hidden="1">FALSE</definedName>
    <definedName name="HTML_Name" hidden="1">"Michael Woodrow"</definedName>
    <definedName name="HTML_OBDlg2" hidden="1">TRUE</definedName>
    <definedName name="HTML_OBDlg4" hidden="1">TRUE</definedName>
    <definedName name="HTML_OS" hidden="1">0</definedName>
    <definedName name="HTML_PathFile" hidden="1">"G:\Finance\COGNOS\PPLAY\Test_Reports\HTML_Test\Mgmt_Test1005.htm"</definedName>
    <definedName name="HTML_Title" hidden="1">"1005"</definedName>
    <definedName name="hugi">#REF!</definedName>
    <definedName name="huts">[30]offices!#REF!</definedName>
    <definedName name="I" localSheetId="9">#REF!</definedName>
    <definedName name="I" localSheetId="5">#REF!</definedName>
    <definedName name="I" localSheetId="7">#REF!</definedName>
    <definedName name="I" localSheetId="6">#REF!</definedName>
    <definedName name="I" localSheetId="8">#REF!</definedName>
    <definedName name="I">[13]R!$B$12</definedName>
    <definedName name="IC">#REF!</definedName>
    <definedName name="Icurry">#REF!</definedName>
    <definedName name="idays">[2]Assumptions!$B$72</definedName>
    <definedName name="ih">#REF!</definedName>
    <definedName name="ikey">#REF!</definedName>
    <definedName name="IN">#REF!</definedName>
    <definedName name="IN0">#REF!</definedName>
    <definedName name="Inc">'[2]Upper Ground'!#REF!</definedName>
    <definedName name="Inc_Tax_Payable">[2]Income!$D$77</definedName>
    <definedName name="income">#REF!</definedName>
    <definedName name="income_sens">'[28]Devco Cashflow'!#REF!</definedName>
    <definedName name="Income2">[48]ESTIMATE!$A$1:$M$615</definedName>
    <definedName name="Ind_ERV">[2]Income!$BE$3:$BE$300</definedName>
    <definedName name="INDEX">[46]Cover!#REF!</definedName>
    <definedName name="inflation">'[8]Timing &amp; General Assumptions'!$F$10:$Y$10</definedName>
    <definedName name="Inflation_rate">[2]Control!$N$13</definedName>
    <definedName name="InflationRate">[2]Summary!#REF!</definedName>
    <definedName name="inflator">'[8]Timing &amp; General Assumptions'!$F$14:$Y$14</definedName>
    <definedName name="infra_rates">[2]Income!$C$11:$AW$28</definedName>
    <definedName name="Initial_Net_ERV">[2]Income!$B$96</definedName>
    <definedName name="Initial_Net_Passing_Rent">[2]Income!$C$94</definedName>
    <definedName name="Initial_T_o_rent">[2]Income!$B$104</definedName>
    <definedName name="Input">#REF!</definedName>
    <definedName name="INSERTROW">#REF!</definedName>
    <definedName name="Instr">#REF!</definedName>
    <definedName name="Insul">#REF!</definedName>
    <definedName name="Insurance">[2]Income!$F$85</definedName>
    <definedName name="intb4">[2]Income!$F$21:$AT$21</definedName>
    <definedName name="intb5">[2]Income!$F$21:$AT$21</definedName>
    <definedName name="intbp1">[2]Income!$F$21:$AT$21</definedName>
    <definedName name="intbp2">[2]Income!$F$21:$AT$21</definedName>
    <definedName name="intbp3">[2]Income!$F$21:$AT$21</definedName>
    <definedName name="intds1">[2]Income!$F$21:$AT$21</definedName>
    <definedName name="intds2">[2]Income!$F$21:$AT$21</definedName>
    <definedName name="intds3">[2]Income!$F$22:$AT$22</definedName>
    <definedName name="intds4">[2]Income!$F$22:$AT$22</definedName>
    <definedName name="intds5">[2]Income!$F$21:$AT$21</definedName>
    <definedName name="intds6">[2]Income!$F$21:$AT$21</definedName>
    <definedName name="intds8p">[2]Income!$F$21:$AT$21</definedName>
    <definedName name="intds8r">[2]Income!$F$21:$AT$21</definedName>
    <definedName name="Interest_Rate">[2]Control!$F$41</definedName>
    <definedName name="inthq1">[2]Income!$F$23:$AT$23</definedName>
    <definedName name="inthq2">[2]Income!$F$23:$AT$23</definedName>
    <definedName name="inthq3">[2]Income!$F$23:$AT$23</definedName>
    <definedName name="inthq4a">[2]Income!$F$23:$AT$23</definedName>
    <definedName name="inthq5">[2]Income!$F$23:$AT$23</definedName>
    <definedName name="IntRate">[2]Income!$F$106</definedName>
    <definedName name="intrt2p">[2]Income!$F$21:$AT$21</definedName>
    <definedName name="intrt2r">[2]Income!$F$21:$AT$21</definedName>
    <definedName name="intwf9">[2]Income!$F$21:$AT$21</definedName>
    <definedName name="Inv_Pack">[2]Income!$F$3:$F$300</definedName>
    <definedName name="invdr">[2]Assumptions!$I$114</definedName>
    <definedName name="InvPrio">[2]Income!$F$139</definedName>
    <definedName name="Invst_Total_LY">'[2]#REF'!#REF!</definedName>
    <definedName name="io">#REF!</definedName>
    <definedName name="iop" localSheetId="2" hidden="1">{#N/A,#N/A,TRUE,"COVER";#N/A,#N/A,TRUE,"DETAILS";#N/A,#N/A,TRUE,"SUMMARY";#N/A,#N/A,TRUE,"EXP MON";#N/A,#N/A,TRUE,"APPENDIX A";#N/A,#N/A,TRUE,"APPENDIX B";#N/A,#N/A,TRUE,"APPENDIX C";#N/A,#N/A,TRUE,"APPENDIX D";#N/A,#N/A,TRUE,"APPENDIX E";#N/A,#N/A,TRUE,"APPENDIX F";#N/A,#N/A,TRUE,"APPENDIX G"}</definedName>
    <definedName name="iop" hidden="1">{#N/A,#N/A,TRUE,"COVER";#N/A,#N/A,TRUE,"DETAILS";#N/A,#N/A,TRUE,"SUMMARY";#N/A,#N/A,TRUE,"EXP MON";#N/A,#N/A,TRUE,"APPENDIX A";#N/A,#N/A,TRUE,"APPENDIX B";#N/A,#N/A,TRUE,"APPENDIX C";#N/A,#N/A,TRUE,"APPENDIX D";#N/A,#N/A,TRUE,"APPENDIX E";#N/A,#N/A,TRUE,"APPENDIX F";#N/A,#N/A,TRUE,"APPENDIX G"}</definedName>
    <definedName name="IPD_benchmark">[2]Income!$B$160</definedName>
    <definedName name="IPD_growth_Rate">[2]Income!$B$162</definedName>
    <definedName name="Ironomng">[22]BOQ!$C$381</definedName>
    <definedName name="irp">[2]Assumptions!$B$71</definedName>
    <definedName name="irpd">[2]Assumptions!$C$70</definedName>
    <definedName name="IRR">[2]Income!$G$4</definedName>
    <definedName name="issue">#REF!</definedName>
    <definedName name="Issue_Date">[3]Equip!#REF!</definedName>
    <definedName name="Issued_for">#REF!</definedName>
    <definedName name="IT">'[2]#REF'!$A$59:$Z$113</definedName>
    <definedName name="ITALLOC">'[2]#REF'!$A$4:$I$49</definedName>
    <definedName name="ITEM_NOI2____DETAILS_OF_SAVINGS">'[52]FR-PROVSNL-SUM-DETAIL'!#REF!</definedName>
    <definedName name="ITL">#REF!</definedName>
    <definedName name="iutryu">#REF!</definedName>
    <definedName name="J" localSheetId="9">#REF!</definedName>
    <definedName name="J" localSheetId="5">#REF!</definedName>
    <definedName name="J" localSheetId="7">#REF!</definedName>
    <definedName name="J" localSheetId="6">#REF!</definedName>
    <definedName name="J" localSheetId="8">#REF!</definedName>
    <definedName name="J">[13]R!$B$13</definedName>
    <definedName name="JBJKH">#REF!</definedName>
    <definedName name="JCT_WORDS">[32]Uniliever!#REF!</definedName>
    <definedName name="JCTCODE">[32]Uniliever!#REF!</definedName>
    <definedName name="JCTMENU">[32]Uniliever!#REF!</definedName>
    <definedName name="jff">[24]INDEX!#REF!</definedName>
    <definedName name="jgf">[49]AREAS!$A$6:$I$47</definedName>
    <definedName name="jgfuygl">#REF!</definedName>
    <definedName name="jggkg">[24]INDEX!#REF!</definedName>
    <definedName name="JGHKGK">'[53]SALES &amp; RETURNS'!$A$1:$J$5</definedName>
    <definedName name="jgjg">[24]INDEX!#REF!</definedName>
    <definedName name="JHBJKG">[53]WORKINGS!$A$1:$Q$3</definedName>
    <definedName name="JHFFFK">[54]WORKINGS!$A$1:$O$3</definedName>
    <definedName name="jhfiyteiy5ej">[26]WORKINGS!$A$1:$N$3</definedName>
    <definedName name="jhfjf">#REF!</definedName>
    <definedName name="JHFLYUF">[26]WORKINGS!$A$1:$N$3</definedName>
    <definedName name="jhfyukf">[25]AREAS!$A$1:$I$5</definedName>
    <definedName name="jhgfghdk">[26]AREAS!$A$6:$I$47</definedName>
    <definedName name="jhgjhfgl">[55]WORKINGS!$A$1:$N$3</definedName>
    <definedName name="jhgljyfly">[26]AREAS!$A$1:$I$5</definedName>
    <definedName name="JHH">'[54]SALES &amp; RETURNS'!$A$4:$I$39</definedName>
    <definedName name="jhhihy">#REF!</definedName>
    <definedName name="jhjh">[24]INDEX!#REF!</definedName>
    <definedName name="jhjk">#REF!</definedName>
    <definedName name="JHJKL">'[53]SALES &amp; RETURNS'!$A$6:$J$44</definedName>
    <definedName name="jhyfhktfiytk">[50]AREAS!$A$6:$I$41</definedName>
    <definedName name="jj">#REF!</definedName>
    <definedName name="jjb3wdkjb">#REF!</definedName>
    <definedName name="jjhh">[24]INDEX!#REF!</definedName>
    <definedName name="JK">#REF!</definedName>
    <definedName name="jkbkjgk">[25]AREAS!$A$6:$I$47</definedName>
    <definedName name="jkgjgk">[24]COVER!#REF!</definedName>
    <definedName name="jkglg">[44]AREAS!$A$6:$I$74</definedName>
    <definedName name="Job_No.">[3]Equip!#REF!</definedName>
    <definedName name="john" localSheetId="2" hidden="1">{#N/A,#N/A,TRUE,"COVER";#N/A,#N/A,TRUE,"DETAILS";#N/A,#N/A,TRUE,"SUMMARY";#N/A,#N/A,TRUE,"EXP MON";#N/A,#N/A,TRUE,"APPENDIX A";#N/A,#N/A,TRUE,"APPENDIX B";#N/A,#N/A,TRUE,"APPENDIX C";#N/A,#N/A,TRUE,"APPENDIX D";#N/A,#N/A,TRUE,"APPENDIX E";#N/A,#N/A,TRUE,"APPENDIX F";#N/A,#N/A,TRUE,"APPENDIX G"}</definedName>
    <definedName name="john" hidden="1">{#N/A,#N/A,TRUE,"COVER";#N/A,#N/A,TRUE,"DETAILS";#N/A,#N/A,TRUE,"SUMMARY";#N/A,#N/A,TRUE,"EXP MON";#N/A,#N/A,TRUE,"APPENDIX A";#N/A,#N/A,TRUE,"APPENDIX B";#N/A,#N/A,TRUE,"APPENDIX C";#N/A,#N/A,TRUE,"APPENDIX D";#N/A,#N/A,TRUE,"APPENDIX E";#N/A,#N/A,TRUE,"APPENDIX F";#N/A,#N/A,TRUE,"APPENDIX G"}</definedName>
    <definedName name="JOResProf">[2]Income!$F$141</definedName>
    <definedName name="JOSupProf">[2]Income!$F$143</definedName>
    <definedName name="JPY">#REF!</definedName>
    <definedName name="JYYFYR">#REF!</definedName>
    <definedName name="K" localSheetId="9">#REF!</definedName>
    <definedName name="K" localSheetId="5">#REF!</definedName>
    <definedName name="K" localSheetId="7">#REF!</definedName>
    <definedName name="K" localSheetId="6">#REF!</definedName>
    <definedName name="K" localSheetId="8">#REF!</definedName>
    <definedName name="K">[13]R!$B$14</definedName>
    <definedName name="Keith" localSheetId="2" hidden="1">{#N/A,#N/A,TRUE,"COVER";#N/A,#N/A,TRUE,"DETAILS";#N/A,#N/A,TRUE,"SUMMARY";#N/A,#N/A,TRUE,"EXP MON";#N/A,#N/A,TRUE,"APPENDIX A";#N/A,#N/A,TRUE,"APPENDIX B";#N/A,#N/A,TRUE,"APPENDIX C";#N/A,#N/A,TRUE,"APPENDIX D";#N/A,#N/A,TRUE,"APPENDIX E";#N/A,#N/A,TRUE,"APPENDIX F";#N/A,#N/A,TRUE,"APPENDIX G"}</definedName>
    <definedName name="Keith" hidden="1">{#N/A,#N/A,TRUE,"COVER";#N/A,#N/A,TRUE,"DETAILS";#N/A,#N/A,TRUE,"SUMMARY";#N/A,#N/A,TRUE,"EXP MON";#N/A,#N/A,TRUE,"APPENDIX A";#N/A,#N/A,TRUE,"APPENDIX B";#N/A,#N/A,TRUE,"APPENDIX C";#N/A,#N/A,TRUE,"APPENDIX D";#N/A,#N/A,TRUE,"APPENDIX E";#N/A,#N/A,TRUE,"APPENDIX F";#N/A,#N/A,TRUE,"APPENDIX G"}</definedName>
    <definedName name="KeyCode">#REF!</definedName>
    <definedName name="keyworker_value_dv">[51]Sensitivities!#REF!</definedName>
    <definedName name="keyworker_value_dv_check">[51]Sensitivities!#REF!</definedName>
    <definedName name="kgg">#REF!</definedName>
    <definedName name="kgkg">#REF!</definedName>
    <definedName name="kgytgyitg">[50]WORKINGS!$A$1:$N$3</definedName>
    <definedName name="khgjhfljfj">[26]AREAS!$A$1:$I$5</definedName>
    <definedName name="KHGVK.H">[26]AREAS!$A$6:$I$47</definedName>
    <definedName name="kjgj">#REF!</definedName>
    <definedName name="kjhkug">[25]WORKINGS!$A$1:$N$3</definedName>
    <definedName name="KJLKH">'[54]SALES &amp; RETURNS'!$A$1:$I$3</definedName>
    <definedName name="kk">#REF!</definedName>
    <definedName name="kkk">[23]AREAS!$A$1:$I$5</definedName>
    <definedName name="kllkh">#REF!</definedName>
    <definedName name="L" localSheetId="9">#REF!</definedName>
    <definedName name="L" localSheetId="5">#REF!</definedName>
    <definedName name="L" localSheetId="7">#REF!</definedName>
    <definedName name="L" localSheetId="6">#REF!</definedName>
    <definedName name="L" localSheetId="8">#REF!</definedName>
    <definedName name="L">#REF!</definedName>
    <definedName name="LaborRate">#REF!</definedName>
    <definedName name="LAND">#REF!</definedName>
    <definedName name="land_cost">[56]Control!$K$15</definedName>
    <definedName name="land_rate">[2]Income!#REF!</definedName>
    <definedName name="land_value_switch">[56]Control!$K$18</definedName>
    <definedName name="Landings1">[2]Income!$K$14:$AE$24</definedName>
    <definedName name="Landings123">[2]Income!$L$14:$AF$46</definedName>
    <definedName name="Landings2">[2]Income!$O$25:$AC$35</definedName>
    <definedName name="Landings3">[2]Income!$O$36:$AG$46</definedName>
    <definedName name="Landscaping">[22]BOQ!$C$441</definedName>
    <definedName name="Landside_Airfield_Pvements">#REF!</definedName>
    <definedName name="Landside_Baggage">#REF!</definedName>
    <definedName name="Landside_Envelope">#REF!</definedName>
    <definedName name="Landside_External_Services">#REF!</definedName>
    <definedName name="Landside_External_Structure">#REF!</definedName>
    <definedName name="Landside_Fees">#REF!</definedName>
    <definedName name="Landside_Furn_Fit">#REF!</definedName>
    <definedName name="Landside_Interiors">#REF!</definedName>
    <definedName name="Landside_Landscaping">#REF!</definedName>
    <definedName name="Landside_Logistics">#REF!</definedName>
    <definedName name="Landside_PAX_Transport">#REF!</definedName>
    <definedName name="Landside_Rail">#REF!</definedName>
    <definedName name="Landside_Services">#REF!</definedName>
    <definedName name="Landside_Site_Works">#REF!</definedName>
    <definedName name="Landside_Specialist_Electrical">#REF!</definedName>
    <definedName name="Landside_Substructure">#REF!</definedName>
    <definedName name="Landside_Superstructure">#REF!</definedName>
    <definedName name="Landside_Surface_Works">#REF!</definedName>
    <definedName name="Landside_TTS">#REF!</definedName>
    <definedName name="Lanside_Site_Works">#REF!</definedName>
    <definedName name="Legal_Fees">[2]Income!$F$91</definedName>
    <definedName name="Life_Grp">[2]Income!#REF!</definedName>
    <definedName name="LiftArc">[22]BOQ!$C$429</definedName>
    <definedName name="Lifts">[22]BOQ!$C$427</definedName>
    <definedName name="LIRA">#REF!</definedName>
    <definedName name="LiveWork_Area">[2]Income!$F$46</definedName>
    <definedName name="LiveWork_Rate">[2]Income!$F$54</definedName>
    <definedName name="LL">#REF!</definedName>
    <definedName name="lle">'[2]#REF'!$R$5</definedName>
    <definedName name="LLE_Holding">[2]Income!$D$21</definedName>
    <definedName name="LLE_Lease">[2]Income!$F$89</definedName>
    <definedName name="LLE_NPV">[2]Income!$B$31</definedName>
    <definedName name="LLE_post_tax_irr">[2]Income!$D$30</definedName>
    <definedName name="LLE_Pre_Tax_IRR">[2]Income!$B$30</definedName>
    <definedName name="LLEH">'[2]#REF'!$R$5</definedName>
    <definedName name="llel">'[2]#REF'!$R$5</definedName>
    <definedName name="LLFixFeei">[2]Income!$F$77</definedName>
    <definedName name="LLFixFeeii">[2]Income!$F$145</definedName>
    <definedName name="lll">[10]WORKINGS!$A$1:$N$3</definedName>
    <definedName name="lllll">[57]CAPEX!#REF!</definedName>
    <definedName name="lllllllllllll">#REF!</definedName>
    <definedName name="llllllllllllllllllll">#REF!</definedName>
    <definedName name="lllllllllllllllllllllll">#REF!</definedName>
    <definedName name="lllllllllllllllllllllllllllll">#REF!</definedName>
    <definedName name="llllllllllllllllllllllllllllll">#REF!</definedName>
    <definedName name="lllllllllllllllllllllllllllllllllllll">#REF!</definedName>
    <definedName name="LLResProf">[2]Income!$F$142</definedName>
    <definedName name="LLSupProf">[2]Income!$F$144</definedName>
    <definedName name="LNG_Calorific_Value">[15]Unpriced_Eval_Cash_Flow!#REF!</definedName>
    <definedName name="LNG_FOB_Price">[15]Unpriced_Eval_Cash_Flow!#REF!</definedName>
    <definedName name="LO">#REF!</definedName>
    <definedName name="LO0">#REF!</definedName>
    <definedName name="Loan">[2]Income!$B$10</definedName>
    <definedName name="Loan_A_margins">[19]Assumptions!#REF!</definedName>
    <definedName name="Location">[3]Equip!#REF!</definedName>
    <definedName name="Loss_of_income">[2]Income!$AL$3:$AL$200</definedName>
    <definedName name="Loss_of_income_Pack1">[2]Income!$F$94</definedName>
    <definedName name="Loss_of_income_Pack2">[2]Income!$F$95</definedName>
    <definedName name="Loss_of_income_Pack3">[2]Income!$F$96</definedName>
    <definedName name="LS">#REF!</definedName>
    <definedName name="LS0">#REF!</definedName>
    <definedName name="LU">#REF!</definedName>
    <definedName name="LU0">#REF!</definedName>
    <definedName name="Lux">'[2]#REF'!$A$6:$Q$129</definedName>
    <definedName name="M" localSheetId="9">#REF!</definedName>
    <definedName name="M" localSheetId="5">#REF!</definedName>
    <definedName name="M" localSheetId="7">#REF!</definedName>
    <definedName name="M" localSheetId="6">#REF!</definedName>
    <definedName name="M" localSheetId="8">#REF!</definedName>
    <definedName name="M">#REF!</definedName>
    <definedName name="Machida">#REF!</definedName>
    <definedName name="major">[39]VIABILITY!#REF!</definedName>
    <definedName name="MAKEBILLPAGE">#REF!</definedName>
    <definedName name="MANMENU">[32]Uniliever!#REF!</definedName>
    <definedName name="manual_comm">[56]Control!$F$128</definedName>
    <definedName name="margin">[2]Income!#REF!</definedName>
    <definedName name="MASONRYDIMS">#REF!</definedName>
    <definedName name="MATERIAL">#REF!</definedName>
    <definedName name="Materials">[22]BOQ!$C$464</definedName>
    <definedName name="MATERIALS_ON_SITE">'[52]FR-SUMMERY'!#REF!</definedName>
    <definedName name="MaxLotsPerPeriod">[2]Income!$D$12</definedName>
    <definedName name="MAYO" localSheetId="1">#REF!</definedName>
    <definedName name="MAYO">#REF!</definedName>
    <definedName name="mbg">#REF!</definedName>
    <definedName name="Mcurry">#REF!</definedName>
    <definedName name="Mechanical">[22]BOQ!$C$431</definedName>
    <definedName name="Mechanical2" localSheetId="1">#REF!</definedName>
    <definedName name="Mechanical2">#REF!</definedName>
    <definedName name="Metalwork">[22]BOQ!$C$385</definedName>
    <definedName name="method">'[8]Option 3-WKO with ING'!$F$43</definedName>
    <definedName name="mgjh">[24]INDEX!#REF!</definedName>
    <definedName name="mkey">#REF!</definedName>
    <definedName name="mm">#REF!</definedName>
    <definedName name="MmExcelLinker_48EFC9ED_A550_40C1_A2F7_886170168388" localSheetId="9">idea gen&amp;[58]eval!$C$15:$C$234</definedName>
    <definedName name="MmExcelLinker_48EFC9ED_A550_40C1_A2F7_886170168388" localSheetId="5">idea gen&amp;[58]eval!$C$15:$C$234</definedName>
    <definedName name="MmExcelLinker_48EFC9ED_A550_40C1_A2F7_886170168388" localSheetId="7">idea gen&amp;[58]eval!$C$15:$C$234</definedName>
    <definedName name="MmExcelLinker_48EFC9ED_A550_40C1_A2F7_886170168388" localSheetId="11">idea gen&amp;[58]eval!$C$15:$C$234</definedName>
    <definedName name="MmExcelLinker_48EFC9ED_A550_40C1_A2F7_886170168388" localSheetId="2">idea gen&amp;[58]eval!$C$15:$C$234</definedName>
    <definedName name="MmExcelLinker_48EFC9ED_A550_40C1_A2F7_886170168388" localSheetId="10">idea gen&amp;[58]eval!$C$15:$C$234</definedName>
    <definedName name="MmExcelLinker_48EFC9ED_A550_40C1_A2F7_886170168388" localSheetId="8">idea gen&amp;[58]eval!$C$15:$C$234</definedName>
    <definedName name="MmExcelLinker_48EFC9ED_A550_40C1_A2F7_886170168388" localSheetId="12">idea gen&amp;[58]eval!$C$15:$C$234</definedName>
    <definedName name="MmExcelLinker_48EFC9ED_A550_40C1_A2F7_886170168388">idea gen&amp;[58]eval!$C$15:$C$234</definedName>
    <definedName name="mmm">[23]AREAS!$A$6:$I$41</definedName>
    <definedName name="MMMMMM">#REF!</definedName>
    <definedName name="MNBG">[50]AREAS!$A$1:$I$5</definedName>
    <definedName name="mnbgkfk">[50]AREAS!$A$1:$I$5</definedName>
    <definedName name="mnkl">[49]WORKINGS!$A$1:$N$3</definedName>
    <definedName name="model_end">'[8]Timing &amp; General Assumptions'!$F$7</definedName>
    <definedName name="model_years">'[8]Timing &amp; General Assumptions'!$F$6</definedName>
    <definedName name="MOVETITLE">#REF!</definedName>
    <definedName name="MPI">[3]Equip!#REF!</definedName>
    <definedName name="multiplier">'[8]Timing &amp; General Assumptions'!$F$16:$Y$16</definedName>
    <definedName name="N" localSheetId="9">#REF!</definedName>
    <definedName name="N" localSheetId="5">#REF!</definedName>
    <definedName name="N" localSheetId="7">#REF!</definedName>
    <definedName name="N" localSheetId="6">#REF!</definedName>
    <definedName name="N" localSheetId="8">#REF!</definedName>
    <definedName name="n">#REF!</definedName>
    <definedName name="name">'[2]#REF'!#REF!</definedName>
    <definedName name="nbfkhgdjydkj">[26]AREAS!$A$6:$I$47</definedName>
    <definedName name="nbhjfl">[26]WORKINGS!$A$1:$N$3</definedName>
    <definedName name="nbkb">[24]COVER!#REF!</definedName>
    <definedName name="ncf_op_activities">'[8]Option 1-Conventional'!$F$72:$Y$72</definedName>
    <definedName name="ncf_sa_activities">'[8]Option 2-WKO Stand Alone'!$F$80:$Y$80</definedName>
    <definedName name="Neels" localSheetId="2" hidden="1">{#N/A,#N/A,TRUE,"COVER";#N/A,#N/A,TRUE,"DETAILS";#N/A,#N/A,TRUE,"SUMMARY";#N/A,#N/A,TRUE,"EXP MON";#N/A,#N/A,TRUE,"APPENDIX A";#N/A,#N/A,TRUE,"APPENDIX B";#N/A,#N/A,TRUE,"APPENDIX C";#N/A,#N/A,TRUE,"APPENDIX D";#N/A,#N/A,TRUE,"APPENDIX E";#N/A,#N/A,TRUE,"APPENDIX F";#N/A,#N/A,TRUE,"APPENDIX G"}</definedName>
    <definedName name="Neels" hidden="1">{#N/A,#N/A,TRUE,"COVER";#N/A,#N/A,TRUE,"DETAILS";#N/A,#N/A,TRUE,"SUMMARY";#N/A,#N/A,TRUE,"EXP MON";#N/A,#N/A,TRUE,"APPENDIX A";#N/A,#N/A,TRUE,"APPENDIX B";#N/A,#N/A,TRUE,"APPENDIX C";#N/A,#N/A,TRUE,"APPENDIX D";#N/A,#N/A,TRUE,"APPENDIX E";#N/A,#N/A,TRUE,"APPENDIX F";#N/A,#N/A,TRUE,"APPENDIX G"}</definedName>
    <definedName name="Net_Profit_HY">'[2]#REF'!#REF!</definedName>
    <definedName name="Net_Profit_LY">'[2]#REF'!#REF!</definedName>
    <definedName name="Net_sale_proceeds">[2]Income!$AJ$9</definedName>
    <definedName name="Net_Sales_Area">[2]Income!$Y$1:$Y$65536</definedName>
    <definedName name="NetOpeningCash">'[12]Opening Cash Position'!$D$24</definedName>
    <definedName name="nettoday">[2]Cashflow!#REF!</definedName>
    <definedName name="NEWBILLSHEET">#REF!</definedName>
    <definedName name="nfchdf">[49]AREAS!$A$1:$I$5</definedName>
    <definedName name="nffgl">#REF!</definedName>
    <definedName name="ngfvmgf">[50]AREAS!$A$6:$I$41</definedName>
    <definedName name="nh" localSheetId="2" hidden="1">{#N/A,#N/A,TRUE,"COVER";#N/A,#N/A,TRUE,"DETAILS";#N/A,#N/A,TRUE,"SUMMARY";#N/A,#N/A,TRUE,"EXP MON";#N/A,#N/A,TRUE,"APPENDIX A";#N/A,#N/A,TRUE,"APPENDIX B";#N/A,#N/A,TRUE,"APPENDIX C";#N/A,#N/A,TRUE,"APPENDIX D";#N/A,#N/A,TRUE,"APPENDIX E";#N/A,#N/A,TRUE,"APPENDIX F";#N/A,#N/A,TRUE,"APPENDIX G"}</definedName>
    <definedName name="nh" hidden="1">{#N/A,#N/A,TRUE,"COVER";#N/A,#N/A,TRUE,"DETAILS";#N/A,#N/A,TRUE,"SUMMARY";#N/A,#N/A,TRUE,"EXP MON";#N/A,#N/A,TRUE,"APPENDIX A";#N/A,#N/A,TRUE,"APPENDIX B";#N/A,#N/A,TRUE,"APPENDIX C";#N/A,#N/A,TRUE,"APPENDIX D";#N/A,#N/A,TRUE,"APPENDIX E";#N/A,#N/A,TRUE,"APPENDIX F";#N/A,#N/A,TRUE,"APPENDIX G"}</definedName>
    <definedName name="Nicol">#REF!</definedName>
    <definedName name="NLG">#REF!</definedName>
    <definedName name="nm">#REF!</definedName>
    <definedName name="nmbkjgk">#REF!</definedName>
    <definedName name="nmchgf">[49]AREAS!$A$1:$I$5</definedName>
    <definedName name="nn">[24]INDEX!#REF!</definedName>
    <definedName name="nnn">[10]AREAS!$A$1:$I$5</definedName>
    <definedName name="NNNNN">[50]WORKINGS!$A$1:$N$3</definedName>
    <definedName name="NNNOPOOP">[26]AREAS!$A$1:$I$5</definedName>
    <definedName name="Non_tA1_Anchor">[2]Income!$D$58</definedName>
    <definedName name="NOTES">#REF!</definedName>
    <definedName name="NPV">[2]Income!$G$3</definedName>
    <definedName name="NUM">#REF!</definedName>
    <definedName name="nv">#REF!</definedName>
    <definedName name="O" localSheetId="9">#REF!</definedName>
    <definedName name="O" localSheetId="5">#REF!</definedName>
    <definedName name="O" localSheetId="7">#REF!</definedName>
    <definedName name="O" localSheetId="6">#REF!</definedName>
    <definedName name="O" localSheetId="8">#REF!</definedName>
    <definedName name="O">#REF!</definedName>
    <definedName name="Office">[3]Equip!#REF!</definedName>
    <definedName name="Office_Rate">[2]Income!$F$148</definedName>
    <definedName name="OL">#REF!</definedName>
    <definedName name="onebed_area">[2]Income!$F$152</definedName>
    <definedName name="Onebed_rate">[2]Income!$F$153</definedName>
    <definedName name="oooo">#REF!</definedName>
    <definedName name="oopeer">[40]AREAS!$A$6:$I$50</definedName>
    <definedName name="Opex">[15]Unpriced_Eval_Cash_Flow!#REF!</definedName>
    <definedName name="ops_hide_flag">[35]Operations!$CP$21:$CP$34,[35]Operations!$CP$38:$CP$57,[35]Operations!$CP$61:$CP$62,[35]Operations!$CP$61:$CP$66,[35]Operations!$CP$77:$CP$90,[35]Operations!$CP$101:$CP$120,[35]Operations!$CP$124:$CP$129</definedName>
    <definedName name="ord">[2]Assumptions!$C$77</definedName>
    <definedName name="OT">#REF!</definedName>
    <definedName name="OT0">#REF!</definedName>
    <definedName name="Other_serv_LY">'[2]#REF'!$H$32</definedName>
    <definedName name="outputs_dv">[51]Sensitivities!#REF!</definedName>
    <definedName name="outputs_dv_check">[51]Sensitivities!#REF!</definedName>
    <definedName name="outputs_value_dv">[51]Sensitivities!#REF!</definedName>
    <definedName name="outputs_value_dv_check">[51]Sensitivities!#REF!</definedName>
    <definedName name="outputs_value_dv_check_house">[51]Sensitivities!#REF!</definedName>
    <definedName name="outputs_value_dv_check_salary">[51]Sensitivities!#REF!</definedName>
    <definedName name="outputs_value_dv_house">[51]Sensitivities!#REF!</definedName>
    <definedName name="outputs_value_dv_keyworker_salary">[51]Sensitivities!#REF!</definedName>
    <definedName name="overage_value_dv">[51]Sensitivities!#REF!</definedName>
    <definedName name="overage_value_dv_check">[51]Sensitivities!#REF!</definedName>
    <definedName name="P" localSheetId="9">#REF!</definedName>
    <definedName name="P" localSheetId="5">#REF!</definedName>
    <definedName name="P" localSheetId="7">#REF!</definedName>
    <definedName name="P" localSheetId="6">#REF!</definedName>
    <definedName name="P" localSheetId="2" hidden="1">{#N/A,#N/A,TRUE,"COVER";#N/A,#N/A,TRUE,"DETAILS";#N/A,#N/A,TRUE,"SUMMARY";#N/A,#N/A,TRUE,"EXP MON";#N/A,#N/A,TRUE,"APPENDIX A";#N/A,#N/A,TRUE,"APPENDIX B";#N/A,#N/A,TRUE,"APPENDIX C";#N/A,#N/A,TRUE,"APPENDIX D";#N/A,#N/A,TRUE,"APPENDIX E";#N/A,#N/A,TRUE,"APPENDIX F";#N/A,#N/A,TRUE,"APPENDIX G"}</definedName>
    <definedName name="P" localSheetId="8">#REF!</definedName>
    <definedName name="P" hidden="1">{#N/A,#N/A,TRUE,"COVER";#N/A,#N/A,TRUE,"DETAILS";#N/A,#N/A,TRUE,"SUMMARY";#N/A,#N/A,TRUE,"EXP MON";#N/A,#N/A,TRUE,"APPENDIX A";#N/A,#N/A,TRUE,"APPENDIX B";#N/A,#N/A,TRUE,"APPENDIX C";#N/A,#N/A,TRUE,"APPENDIX D";#N/A,#N/A,TRUE,"APPENDIX E";#N/A,#N/A,TRUE,"APPENDIX F";#N/A,#N/A,TRUE,"APPENDIX G"}</definedName>
    <definedName name="Pack1POST">[2]Income!$F$19</definedName>
    <definedName name="Pack1PRE">[2]Income!$F$18</definedName>
    <definedName name="Pack2POST">[2]Income!$F$21</definedName>
    <definedName name="Pack2PRE">[2]Income!$F$20</definedName>
    <definedName name="Pack3POST">[2]Income!$F$23</definedName>
    <definedName name="Pack3PRE">[2]Income!$F$22</definedName>
    <definedName name="Pack4POST">[2]Income!$F$25</definedName>
    <definedName name="Pack4PRE">[2]Income!$F$24</definedName>
    <definedName name="Pack5POST">[2]Income!$F$26</definedName>
    <definedName name="Pack5POSTPark">[2]Income!$F$27</definedName>
    <definedName name="Pack6POST">[2]Income!$F$28</definedName>
    <definedName name="Pack8POST">[2]Income!$F$29</definedName>
    <definedName name="Pack8POSTPark">[2]Income!$F$30</definedName>
    <definedName name="Page">'[2]#REF'!$N$1:$N$65536</definedName>
    <definedName name="Page_total" localSheetId="2">MAX(Page)</definedName>
    <definedName name="Page_total">MAX(Page)</definedName>
    <definedName name="Page1">'[2]Financial Summary'!$B$2:$J$53</definedName>
    <definedName name="PAGE2">#REF!</definedName>
    <definedName name="PAGE3">#REF!</definedName>
    <definedName name="PAGE5">#REF!</definedName>
    <definedName name="Paint">#REF!</definedName>
    <definedName name="pc">[2]Assumptions!$B$33</definedName>
    <definedName name="PCDate">[2]Income!#REF!</definedName>
    <definedName name="PCforecastfinal">#REF!</definedName>
    <definedName name="Pcurry">#REF!</definedName>
    <definedName name="pcv">[2]Assumptions!$B$57</definedName>
    <definedName name="Performance_Fee">[2]Income!$B$156</definedName>
    <definedName name="Performance_Fee_Cap">[2]Income!$B$158</definedName>
    <definedName name="PERIOD">[59]Viability!#REF!</definedName>
    <definedName name="PF">#REF!</definedName>
    <definedName name="PF0">#REF!</definedName>
    <definedName name="pgone">#REF!</definedName>
    <definedName name="pgtwo">#REF!</definedName>
    <definedName name="Pier_External_Services">#REF!</definedName>
    <definedName name="Pier_TTS">#REF!</definedName>
    <definedName name="Piers_Airfield_Pavements">#REF!</definedName>
    <definedName name="Piers_Bag_System">#REF!</definedName>
    <definedName name="Piers_Envelope">#REF!</definedName>
    <definedName name="Piers_External_Structures">#REF!</definedName>
    <definedName name="Piers_Fees_Supplier_Costs">#REF!</definedName>
    <definedName name="Piers_Furn_Fit">#REF!</definedName>
    <definedName name="Piers_Interiors">#REF!</definedName>
    <definedName name="Piers_Landscaping">#REF!</definedName>
    <definedName name="Piers_Logistics">#REF!</definedName>
    <definedName name="Piers_PAX_Transportation">#REF!</definedName>
    <definedName name="Piers_Preliminaries">#REF!</definedName>
    <definedName name="Piers_Rail">#REF!</definedName>
    <definedName name="Piers_Services">#REF!</definedName>
    <definedName name="Piers_Site_Works">#REF!</definedName>
    <definedName name="Piers_Specialist_Electrical">#REF!</definedName>
    <definedName name="Piers_Substructure">#REF!</definedName>
    <definedName name="Piers_Superstructure">#REF!</definedName>
    <definedName name="Piers_Surface_Works">#REF!</definedName>
    <definedName name="Pipe">#REF!</definedName>
    <definedName name="pkey">#REF!</definedName>
    <definedName name="PLAIN">[36]Cover!#REF!</definedName>
    <definedName name="Plumbing">[22]BOQ!$C$419</definedName>
    <definedName name="PM_Fee">'[2]D&amp;C Calcs'!#REF!</definedName>
    <definedName name="PMB">#REF!</definedName>
    <definedName name="PO">#REF!</definedName>
    <definedName name="Pools">[22]BOQ!$C$447</definedName>
    <definedName name="Post_Area">[2]Income!$BH$3:$BH$300</definedName>
    <definedName name="Post_DirectERV">[2]Income!$BB$3:$BB$300</definedName>
    <definedName name="Post_ERV">[2]Income!$AB$3:$AB$300</definedName>
    <definedName name="Post_Fish">[2]Income!$M$3:$M$300</definedName>
    <definedName name="Post_GIA">[2]Income!$R$3:$R$300</definedName>
    <definedName name="Post_Gross_sales">[2]Income!$BW$3:$BW$300</definedName>
    <definedName name="Post_IndirectERV">[2]Income!$BC$3:$BC$300</definedName>
    <definedName name="Post_Inv_Package">[2]Income!$F$3:$F$300</definedName>
    <definedName name="post_net_sales">[2]Income!$BJ$3:$BJ$300</definedName>
    <definedName name="Post_Occ">[2]Income!$BK$3:$BK$300</definedName>
    <definedName name="Post_Prod">[2]Income!$K$3:$K$300</definedName>
    <definedName name="Post_Rent">[2]Income!$AA$3:$AA$300</definedName>
    <definedName name="Post_Sales">[2]Income!$Y$3:$Y$300</definedName>
    <definedName name="post_tax_cf">[2]Income!$B$25:$AI$25</definedName>
    <definedName name="Post10_Sales">[2]Income!$BR$3:$BR$300</definedName>
    <definedName name="Post2_Sales">[2]Income!$BN$3:$BN$300</definedName>
    <definedName name="Post5_Sales">[2]Income!$BP$3:$BP$300</definedName>
    <definedName name="PostTen">[22]BOQ!$C$341</definedName>
    <definedName name="pp">[2]Income!$E$4</definedName>
    <definedName name="pr">[2]Income!$F$5</definedName>
    <definedName name="Pre_Area">[2]Income!$Y$3:$Y$185</definedName>
    <definedName name="pre_design">#REF!</definedName>
    <definedName name="Pre_DirectERV">[2]Income!$AR$3:$AR$300</definedName>
    <definedName name="Pre_DirectRent">[2]Income!$AZ$3:$AZ$300</definedName>
    <definedName name="Pre_ERV">[2]Income!$V$3:$V$200</definedName>
    <definedName name="Pre_Fish">[2]Income!$J$3:$J$200</definedName>
    <definedName name="Pre_GIA">[2]Income!$O$3:$O$200</definedName>
    <definedName name="Pre_Gross_Sales">[2]Income!$AP$3:$AP$200</definedName>
    <definedName name="Pre_IndirectERV">[2]Income!$AS$3:$AS$300</definedName>
    <definedName name="Pre_IndirectRent">[2]Income!$BA$3:$BA$300</definedName>
    <definedName name="Pre_Inv_Package">[2]Income!$F$3:$F$200</definedName>
    <definedName name="Pre_net_sales">[2]Income!$AA$3:$AA$200</definedName>
    <definedName name="Pre_Net_Sales_area">[2]Income!$Y$3:$Y$200</definedName>
    <definedName name="Pre_Occ">[2]Income!$AB$3:$AB$200</definedName>
    <definedName name="Pre_Prod">[2]Income!$H$3:$H$200</definedName>
    <definedName name="Pre_project_ERVs">[2]Income!$V$3:$V$200</definedName>
    <definedName name="Pre_Rent">[2]Income!$U$3:$U$200</definedName>
    <definedName name="Pre_sales">[2]Income!$AA$3:$AA$200</definedName>
    <definedName name="Pre_Sold_Perc">[2]Income!$D$20</definedName>
    <definedName name="pre_tax_cf">[2]Income!$B$26:$AI$26</definedName>
    <definedName name="Prefix">[3]Equip!#REF!</definedName>
    <definedName name="Prem_Rate">[2]Income!$C$33</definedName>
    <definedName name="PreProj_ERV">[2]Income!$AQ$3:$AQ$300</definedName>
    <definedName name="PreProjRent">[2]Income!$U$3:$U$200</definedName>
    <definedName name="PREVAL">[32]Uniliever!#REF!</definedName>
    <definedName name="PREWKS">[32]Uniliever!#REF!</definedName>
    <definedName name="Price_Fix_Fee">[2]Income!$D$55</definedName>
    <definedName name="PriceBasis">[3]Equip!#REF!</definedName>
    <definedName name="PriceCode">#REF!</definedName>
    <definedName name="PRINT">#REF!</definedName>
    <definedName name="_xlnm.Print_Area" localSheetId="9">'6 Lane Track'!$A$1:$F$131</definedName>
    <definedName name="_xlnm.Print_Area" localSheetId="5">'7 Aside Football'!$A$1:$F$130</definedName>
    <definedName name="_xlnm.Print_Area" localSheetId="7">'BBall Court '!$A$1:$F$183</definedName>
    <definedName name="_xlnm.Print_Area" localSheetId="11">Bleachers!$A$1:$F$44</definedName>
    <definedName name="_xlnm.Print_Area" localSheetId="4">'External Works'!$A$1:$F$315</definedName>
    <definedName name="_xlnm.Print_Area" localSheetId="0">'General Summary'!$A$1:$F$44</definedName>
    <definedName name="_xlnm.Print_Area" localSheetId="6">'Lawn Tennis Court'!$A$1:$F$187</definedName>
    <definedName name="_xlnm.Print_Area" localSheetId="3">'Main Building'!$A$1:$F$1619</definedName>
    <definedName name="_xlnm.Print_Area" localSheetId="2">'Piling '!$A$1:$F$35</definedName>
    <definedName name="_xlnm.Print_Area" localSheetId="10">Pool!$A$1:$F$44</definedName>
    <definedName name="_xlnm.Print_Area" localSheetId="1">Preliminaries!$A$1:$F$340</definedName>
    <definedName name="_xlnm.Print_Area" localSheetId="8">'VollyBall Court'!$A$1:$F$184</definedName>
    <definedName name="_xlnm.Print_Area" localSheetId="12">'WET CUBICLES'!$A$1:$F$36</definedName>
    <definedName name="_xlnm.Print_Area">#REF!</definedName>
    <definedName name="Print_Area_Assmptns">[2]Income!$A$1:$P$117,[2]Income!$A$118:$W$152</definedName>
    <definedName name="Print_Area_Costs">[2]Income!$E$158:$AA$168,[2]Income!$E$144:$AX$154,[2]Income!$E$5:$AX$142</definedName>
    <definedName name="Print_Area_DLP">[2]Income!$D$3:$AV$31,[2]Income!$D$33:$O$88,[2]Income!$D$90:$AV$116</definedName>
    <definedName name="Print_Area_Earnout">[2]Income!$D$7:$U$26,[2]Income!$D$27:$U$72</definedName>
    <definedName name="Print_Area_Funding">[2]Income!$E$3:$AK$20,[2]Income!$E$22:$M$38</definedName>
    <definedName name="Print_Area_MI">#REF!</definedName>
    <definedName name="Print_Area_MI_12">"$#REF!.$A$2:$M$487"</definedName>
    <definedName name="Print_Area_MI_18">"$#REF!.$A$1:$N$465"</definedName>
    <definedName name="Print_Area_MI_2">"$#REF!.$A$2:$M$487"</definedName>
    <definedName name="Print_Area_MI_3">"$#REF!.$A$2:$M$487"</definedName>
    <definedName name="Print_Area_MI_38">"$#REF!.$A$2:$L$37"</definedName>
    <definedName name="Print_Area_MI_4">"$#REF!.$A$2:$M$487"</definedName>
    <definedName name="Print_Area_MI_5">"$#REF!.$A$2:$M$487"</definedName>
    <definedName name="Print_Area_MI_6">"$#REF!.$A$2:$M$487"</definedName>
    <definedName name="Print_Area_MI_7">"$#REF!.$A$2:$M$487"</definedName>
    <definedName name="Print_Area_MI_8">"$#REF!.$A$2:$M$487"</definedName>
    <definedName name="Print_Area_MI1">[60]ESTIMATE!$A$1:$M$613</definedName>
    <definedName name="Print_Area_Summary">[2]Income!$C$4:$W$31,[2]Income!$C$34:$J$73,[2]Income!$C$75:$W$107</definedName>
    <definedName name="_xlnm.Print_Titles">#REF!</definedName>
    <definedName name="Print_Titles_Costs">[2]Income!$A$1:$C$65536,[2]Income!$A$1:$IV$4</definedName>
    <definedName name="Print_Titles_Costs_Mthly">[2]Income!$A$1:$C$65536,[2]Income!$A$1:$IV$4</definedName>
    <definedName name="Print_Titles_DLP">[2]Income!$A$1:$C$65536,[2]Income!$A$1:$IV$2</definedName>
    <definedName name="Print_Titles_Earnout">[2]Income!$A$1:$C$65536,[2]Income!$A$1:$IV$6</definedName>
    <definedName name="Print_Titles_Funding">[2]Income!$A$1:$D$65536,[2]Income!$A$1:$IV$2</definedName>
    <definedName name="Print_Titles_InterimFund">[2]Income!$A$1:$D$65536,[2]Income!$A$1:$IV$3</definedName>
    <definedName name="Print_Titles_Rentroll">[2]Income!$A$1:$D$65536,[2]Income!$A$3:$IV$5</definedName>
    <definedName name="PRINTER">#REF!</definedName>
    <definedName name="Prior_yr_actual">'[2]#REF'!$B$323:$FZ$481</definedName>
    <definedName name="Prod_Cat">[2]Income!$A$5:$C$75</definedName>
    <definedName name="Prof">#REF!</definedName>
    <definedName name="Prof_fees">#REF!</definedName>
    <definedName name="Prof_fees_12">"$#REF!.$F$31"</definedName>
    <definedName name="Prof_fees_18">"$#REF!.$F$36"</definedName>
    <definedName name="Prof_fees_2">"$#REF!.$F$31"</definedName>
    <definedName name="Prof_fees_38">"$#REF!.$F$34"</definedName>
    <definedName name="Prof_fees_4">"$#REF!.$F$31"</definedName>
    <definedName name="Prof_fees_5">"$#REF!.$F$31"</definedName>
    <definedName name="Prof_fees_6">"$#REF!.$F$31"</definedName>
    <definedName name="Prof_fees_7">"$#REF!.$F$31"</definedName>
    <definedName name="Prof_fees_8">"$#REF!.$F$31"</definedName>
    <definedName name="Prof_fees1">#REF!</definedName>
    <definedName name="Profees">'[61]Storage Units'!$F$48</definedName>
    <definedName name="Profit">'[2]#REF'!$A$5:$Z$77</definedName>
    <definedName name="Profit_Loss">'[2]#REF'!$A$79:$IV$79</definedName>
    <definedName name="Proj_curr">[2]Control!#REF!</definedName>
    <definedName name="Proj_Spec_Airfield_Pavements">#REF!</definedName>
    <definedName name="Proj_Spec_Baggage_Systems">#REF!</definedName>
    <definedName name="Proj_Spec_Envelope">#REF!</definedName>
    <definedName name="Proj_Spec_External_Services">#REF!</definedName>
    <definedName name="Proj_Spec_Furn_Fit">#REF!</definedName>
    <definedName name="Proj_Spec_Interiors">#REF!</definedName>
    <definedName name="Proj_Spec_Landscaping">#REF!</definedName>
    <definedName name="Proj_Spec_Logistics">#REF!</definedName>
    <definedName name="Proj_Spec_PAX_Transportation">#REF!</definedName>
    <definedName name="Proj_Spec_Preliminaries">#REF!</definedName>
    <definedName name="Proj_Spec_Rail">#REF!</definedName>
    <definedName name="Proj_Spec_Services_Prim_Second">#REF!</definedName>
    <definedName name="Proj_Spec_Site_Works">#REF!</definedName>
    <definedName name="Proj_Spec_Specialist_Electrical">#REF!</definedName>
    <definedName name="Proj_Spec_Substructure">#REF!</definedName>
    <definedName name="Proj_Spec_Superstructure">#REF!</definedName>
    <definedName name="Proj_Spec_Surface_Works">#REF!</definedName>
    <definedName name="Proj_Spec_TTS">#REF!</definedName>
    <definedName name="Proj_SpecFees_Costs">#REF!</definedName>
    <definedName name="Proj_Unit">[2]Income!$B$3:$B$200</definedName>
    <definedName name="projcum">OFFSET(#REF!,0,0,COUNTA(#REF!),1)</definedName>
    <definedName name="project">#REF!</definedName>
    <definedName name="projectedmonthly">OFFSET('[62]Cash Flow'!$D$53,0,0,COUNTA('[62]Cash Flow'!$D$1:$D$65536),1)</definedName>
    <definedName name="ProjMgt">[2]Income!$F$76</definedName>
    <definedName name="projmonthly">OFFSET(#REF!,0,0,COUNTA(#REF!),1)</definedName>
    <definedName name="projmonthmax">OFFSET(#REF!,0,0,MATCH(#REF!,#REF!,0),1)</definedName>
    <definedName name="Provforecastfinal">#REF!</definedName>
    <definedName name="ps">[2]Income!$E$6</definedName>
    <definedName name="Pst_Gross_sales">[2]Income!$BW$3:$BW$300</definedName>
    <definedName name="Purchase_Volume">[15]Unpriced_Eval_Cash_Flow!#REF!</definedName>
    <definedName name="Purchaser_costs">[2]Income!$B$148</definedName>
    <definedName name="Purchases">[15]Unpriced_Eval_Cash_Flow!#REF!</definedName>
    <definedName name="Q" localSheetId="9">#REF!</definedName>
    <definedName name="Q" localSheetId="5">#REF!</definedName>
    <definedName name="Q" localSheetId="7">#REF!</definedName>
    <definedName name="Q" localSheetId="6">#REF!</definedName>
    <definedName name="Q" localSheetId="8">#REF!</definedName>
    <definedName name="Q">#REF!</definedName>
    <definedName name="QT">#REF!</definedName>
    <definedName name="Qtr_NPV">[2]Income!$D$14</definedName>
    <definedName name="Quantities">#REF!</definedName>
    <definedName name="Quantities1">#REF!</definedName>
    <definedName name="qw">#REF!</definedName>
    <definedName name="r_cpx_1">[8]Results!$F$31:$Y$31</definedName>
    <definedName name="r_cpx_2">[8]Results!$F$32:$Y$32</definedName>
    <definedName name="r_cpx_2_diff">[8]Results!$F$56:$Y$56</definedName>
    <definedName name="r_cpx_3">[8]Results!$F$33:$Y$33</definedName>
    <definedName name="r_cpx_3_diff">[8]Results!$F$57:$Y$57</definedName>
    <definedName name="r_ncf1">[8]Results!$F$7:$Y$7</definedName>
    <definedName name="r_ncf2">[8]Results!$F$8:$Y$8</definedName>
    <definedName name="r_ncf2_diff">[8]Results!$F$38:$Y$38</definedName>
    <definedName name="r_ncf3">[8]Results!$F$9:$Y$9</definedName>
    <definedName name="r_ncf3_diff">[8]Results!$F$39:$Y$39</definedName>
    <definedName name="r_ncfcum1">[8]Results!$F$13:$Y$13</definedName>
    <definedName name="r_ncfcum2">[8]Results!$F$14:$Y$14</definedName>
    <definedName name="r_ncfcum3">[8]Results!$F$15:$Y$15</definedName>
    <definedName name="r_npv7_1">[8]Results!$F$19:$Y$19</definedName>
    <definedName name="r_npv7_2">[8]Results!$F$20:$Y$20</definedName>
    <definedName name="r_npv7_2_diff">[8]Results!$F$47</definedName>
    <definedName name="r_npv7_3">[8]Results!$F$21:$Y$21</definedName>
    <definedName name="r_npv7_3_diff">[8]Results!$F$48</definedName>
    <definedName name="r_TV_pv1">[8]Results!$F$25</definedName>
    <definedName name="r_TV_pv2">[8]Results!$F$26</definedName>
    <definedName name="r_TV_pv3">[8]Results!$F$27</definedName>
    <definedName name="RANew">[31]Income!$P$26</definedName>
    <definedName name="Rate" localSheetId="2">#REF!</definedName>
    <definedName name="Rate">#REF!</definedName>
    <definedName name="Rates" localSheetId="2">#REF!</definedName>
    <definedName name="Rates">#REF!</definedName>
    <definedName name="Rateschedule" localSheetId="2">#REF!</definedName>
    <definedName name="Rateschedule">#REF!</definedName>
    <definedName name="re" localSheetId="2">[24]INDEX!#REF!</definedName>
    <definedName name="re">[24]INDEX!#REF!</definedName>
    <definedName name="Record1" localSheetId="2">#REF!</definedName>
    <definedName name="Record1">#REF!</definedName>
    <definedName name="Reduce">[63]Sheet1!$A$1:$A$11</definedName>
    <definedName name="REI_Act">'[2]#REF'!$A$5:$AK$79</definedName>
    <definedName name="RENE">#REF!</definedName>
    <definedName name="rent_review_fee__new_passing">[2]Income!$B$168</definedName>
    <definedName name="report">#REF!</definedName>
    <definedName name="reportno">#REF!</definedName>
    <definedName name="Req">[3]Equip!#REF!</definedName>
    <definedName name="Res_Costs">[2]Income!#REF!</definedName>
    <definedName name="Res_Income1">[2]Assumptions!#REF!</definedName>
    <definedName name="Res_Income2">'[2]RLV Calc'!#REF!</definedName>
    <definedName name="Res_Income3">'[2]RLV Calc'!#REF!</definedName>
    <definedName name="Res_IncomeG">[2]Assumptions!#REF!</definedName>
    <definedName name="ResDisp">'[2]CA Upside_Downside Old'!#REF!</definedName>
    <definedName name="REST" localSheetId="2">#REF!</definedName>
    <definedName name="REST">#REF!</definedName>
    <definedName name="Retention_percentage">[37]Cashflow!$E$13</definedName>
    <definedName name="Retention_percentage1">#REF!</definedName>
    <definedName name="Retention_period">[37]Cashflow!$E$14</definedName>
    <definedName name="Retention_period1">#REF!</definedName>
    <definedName name="Rev">#REF!</definedName>
    <definedName name="ReviewDate_Text">[2]Control!$F$7</definedName>
    <definedName name="Revision">#REF!</definedName>
    <definedName name="Revolving">[22]BOQ!$C$439</definedName>
    <definedName name="rf">#REF!</definedName>
    <definedName name="RFP">[2]Income!$F$97</definedName>
    <definedName name="RIC_MEC">#REF!</definedName>
    <definedName name="Ricarica_elettrico">[64]Ricarica!$B$4</definedName>
    <definedName name="ricarico" localSheetId="2">#REF!</definedName>
    <definedName name="ricarico">#REF!</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2</definedName>
    <definedName name="RiskStatFunctionsUpdateFreq">1</definedName>
    <definedName name="RiskTemplateSheetName">"myTemplate"</definedName>
    <definedName name="RiskUpdateDisplay">FALSE</definedName>
    <definedName name="RiskUpdateStatFunctions">TRUE</definedName>
    <definedName name="RiskUseDifferentSeedForEachSim">FALSE</definedName>
    <definedName name="RiskUseFixedSeed">FALSE</definedName>
    <definedName name="RiskUseMultipleCPUs">FALSE</definedName>
    <definedName name="RIY">#REF!</definedName>
    <definedName name="rl" localSheetId="2" hidden="1">{#N/A,#N/A,TRUE,"COVER";#N/A,#N/A,TRUE,"DETAILS";#N/A,#N/A,TRUE,"SUMMARY";#N/A,#N/A,TRUE,"EXP MON";#N/A,#N/A,TRUE,"APPENDIX A";#N/A,#N/A,TRUE,"APPENDIX B";#N/A,#N/A,TRUE,"APPENDIX C";#N/A,#N/A,TRUE,"APPENDIX D";#N/A,#N/A,TRUE,"APPENDIX E";#N/A,#N/A,TRUE,"APPENDIX F";#N/A,#N/A,TRUE,"APPENDIX G"}</definedName>
    <definedName name="rl" hidden="1">{#N/A,#N/A,TRUE,"COVER";#N/A,#N/A,TRUE,"DETAILS";#N/A,#N/A,TRUE,"SUMMARY";#N/A,#N/A,TRUE,"EXP MON";#N/A,#N/A,TRUE,"APPENDIX A";#N/A,#N/A,TRUE,"APPENDIX B";#N/A,#N/A,TRUE,"APPENDIX C";#N/A,#N/A,TRUE,"APPENDIX D";#N/A,#N/A,TRUE,"APPENDIX E";#N/A,#N/A,TRUE,"APPENDIX F";#N/A,#N/A,TRUE,"APPENDIX G"}</definedName>
    <definedName name="roads">[30]hoarding!#REF!</definedName>
    <definedName name="RowIndex">'[2]#REF'!$C$1:$AM$2</definedName>
    <definedName name="rp">[2]Assumptions!$B$74</definedName>
    <definedName name="rpd">[2]Assumptions!$C$73</definedName>
    <definedName name="rr">#REF!</definedName>
    <definedName name="rty">#REF!</definedName>
    <definedName name="RYT">#REF!</definedName>
    <definedName name="S" localSheetId="9">#REF!</definedName>
    <definedName name="S" localSheetId="5">#REF!</definedName>
    <definedName name="S" localSheetId="7">#REF!</definedName>
    <definedName name="S" localSheetId="6">#REF!</definedName>
    <definedName name="S" localSheetId="8">#REF!</definedName>
    <definedName name="s">[2]Letting!$F$5</definedName>
    <definedName name="sa_add_cost">'[8]Option 2-WKO Stand Alone'!$F$55:$Y$55</definedName>
    <definedName name="sa_add_revenue">'[8]Option 2-WKO Stand Alone'!$F$54:$Y$54</definedName>
    <definedName name="sa_bs_fixed_assets">'[8]Option 2-WKO Stand Alone'!$F$69:$Y$69</definedName>
    <definedName name="sa_bs_tce">'[8]Option 2-WKO Stand Alone'!$F$71:$Y$71</definedName>
    <definedName name="sa_bs_tce_movement">'[8]Option 2-WKO Stand Alone'!$F$72:$Y$72</definedName>
    <definedName name="sa_calc_cooling_depn">'[8]Option 2-WKO Stand Alone'!$F$19:$Y$19</definedName>
    <definedName name="sa_calc_cooling_nbv">'[8]Option 2-WKO Stand Alone'!$F$18:$Y$18</definedName>
    <definedName name="sa_calc_Facility_depn">'[8]Option 2-WKO Stand Alone'!$F$9:$Y$9</definedName>
    <definedName name="sa_calc_Facility_nbv">'[8]Option 2-WKO Stand Alone'!$F$8:$Y$8</definedName>
    <definedName name="sa_calc_pipes_depn">'[8]Option 2-WKO Stand Alone'!$F$14:$Y$14</definedName>
    <definedName name="sa_calc_pipes_nbv">'[8]Option 2-WKO Stand Alone'!$F$13:$Y$13</definedName>
    <definedName name="sa_cf_addback_depn">'[8]Option 2-WKO Stand Alone'!$F$78:$Y$78</definedName>
    <definedName name="sa_cf_capex">'[8]Option 2-WKO Stand Alone'!$F$83:$Y$83</definedName>
    <definedName name="sa_cf_cumRT">'[8]Option 2-WKO Stand Alone'!$F$89:$Y$89</definedName>
    <definedName name="sa_cf_ncf">'[8]Option 2-WKO Stand Alone'!$F$87:$Y$87</definedName>
    <definedName name="sa_cf_ncf_no_tv">'[8]Option 2-WKO Stand Alone'!$F$85:$Y$85</definedName>
    <definedName name="sa_cf_niat">'[8]Option 2-WKO Stand Alone'!$F$77:$Y$77</definedName>
    <definedName name="sa_cf_npv">'[8]Option 2-WKO Stand Alone'!$F$91</definedName>
    <definedName name="sa_cf_npv_notv">'[8]Option 2-WKO Stand Alone'!$F$99</definedName>
    <definedName name="sa_cf_realterms">'[8]Option 2-WKO Stand Alone'!$F$88:$Y$88</definedName>
    <definedName name="sa_cf_realterms_no_tv">'[8]Option 2-WKO Stand Alone'!$F$97:$Y$97</definedName>
    <definedName name="sa_cf_RT">'[8]Option 2-WKO Stand Alone'!$F$90:$Y$90</definedName>
    <definedName name="sa_cf_RT_notv">'[8]Option 2-WKO Stand Alone'!$F$98:$Y$98</definedName>
    <definedName name="sa_cf_tv">'[8]Option 2-WKO Stand Alone'!$F$86:$Y$86</definedName>
    <definedName name="sa_cf_wc_mov">'[8]Option 2-WKO Stand Alone'!$F$79:$Y$79</definedName>
    <definedName name="sa_check">'[8]Option 2-WKO Stand Alone'!$F$94:$Y$94</definedName>
    <definedName name="sa_cooling_capex">'[8]Option 2-WKO Stand Alone'!$F$16:$Y$16</definedName>
    <definedName name="sa_cooling_depn">'[8]Option 2-WKO Stand Alone'!$F$17</definedName>
    <definedName name="sa_emissions_totalcost">'[8]Option 2-WKO Stand Alone'!$F$43:$Y$43</definedName>
    <definedName name="sa_emissions_unitcost">'[8]Option 2-WKO Stand Alone'!$F$42:$Y$42</definedName>
    <definedName name="sa_emissions_volume">'[8]Option 2-WKO Stand Alone'!$F$41:$Y$41</definedName>
    <definedName name="sa_exit_costs">'[8]Option 2-WKO Stand Alone'!$F$51</definedName>
    <definedName name="sa_Facility_capex">'[8]Option 2-WKO Stand Alone'!$F$6:$Y$6</definedName>
    <definedName name="sa_Facility_depn">'[8]Option 2-WKO Stand Alone'!$F$7</definedName>
    <definedName name="sa_opex_fixedcosts">'[8]Option 2-WKO Stand Alone'!$F$24:$Y$24</definedName>
    <definedName name="sa_opex_maintenance">'[8]Option 2-WKO Stand Alone'!$F$23:$Y$23</definedName>
    <definedName name="sa_opex_total_running_costs">'[8]Option 2-WKO Stand Alone'!$F$25:$Y$25</definedName>
    <definedName name="sa_pe_electricity_totalcost">'[8]Option 2-WKO Stand Alone'!$F$36:$Y$36</definedName>
    <definedName name="sa_pe_electricity_unitcost">'[8]Option 2-WKO Stand Alone'!$F$35:$Y$35</definedName>
    <definedName name="sa_pe_electricity_volume">'[8]Option 2-WKO Stand Alone'!$F$34:$Y$34</definedName>
    <definedName name="sa_pe_gas_totalcost">'[8]Option 2-WKO Stand Alone'!$F$31:$Y$31</definedName>
    <definedName name="sa_pe_gas_unitcost">'[8]Option 2-WKO Stand Alone'!$F$30:$Y$30</definedName>
    <definedName name="sa_pe_gas_volume">'[8]Option 2-WKO Stand Alone'!$F$29:$Y$29</definedName>
    <definedName name="sa_pe_total_cost">'[8]Option 2-WKO Stand Alone'!$F$38:$Y$38</definedName>
    <definedName name="sa_pipes_capex">'[8]Option 2-WKO Stand Alone'!$F$11:$Y$11</definedName>
    <definedName name="sa_pipes_depn">'[8]Option 2-WKO Stand Alone'!$F$12</definedName>
    <definedName name="sa_pl_depn_charges">'[8]Option 2-WKO Stand Alone'!$F$62:$Y$62</definedName>
    <definedName name="sa_pl_exit_costs">'[8]Option 2-WKO Stand Alone'!$F$61:$Y$61</definedName>
    <definedName name="sa_pl_niat">'[8]Option 2-WKO Stand Alone'!$F$65:$Y$65</definedName>
    <definedName name="sa_pl_nibt">'[8]Option 2-WKO Stand Alone'!$F$63:$Y$63</definedName>
    <definedName name="sa_pl_opex_costs">'[8]Option 2-WKO Stand Alone'!$F$60:$Y$60</definedName>
    <definedName name="sa_pl_revenue">'[8]Option 2-WKO Stand Alone'!$F$59:$Y$59</definedName>
    <definedName name="sa_pl_taxation">'[8]Option 2-WKO Stand Alone'!$F$64:$Y$64</definedName>
    <definedName name="sa_subsidies_income">'[8]Option 2-WKO Stand Alone'!$F$48:$Y$48</definedName>
    <definedName name="sa_total_costs">'[8]Option 2-WKO Stand Alone'!$F$45:$Y$45</definedName>
    <definedName name="sa_total_exit_costs">'[8]Option 2-WKO Stand Alone'!$F$52:$Y$52</definedName>
    <definedName name="Sales_Cat">[2]Income!$H$3:$H$300</definedName>
    <definedName name="sales_income">'[28]Devco Cashflow'!#REF!</definedName>
    <definedName name="SAR">#REF!</definedName>
    <definedName name="SBalustrade">'[22]Val breakdown'!$C$27</definedName>
    <definedName name="SBuilderWork">'[22]Val breakdown'!$C$57</definedName>
    <definedName name="sc">[2]Income!$B$25</definedName>
    <definedName name="scaffold">[30]plant!#REF!</definedName>
    <definedName name="SCarpentry">'[22]Val breakdown'!$C$21</definedName>
    <definedName name="SCeilings">'[22]Val breakdown'!$C$22</definedName>
    <definedName name="Scenario">[2]Control!$Q$44</definedName>
    <definedName name="SConc">'[22]Val breakdown'!$C$13</definedName>
    <definedName name="Scurry" localSheetId="2">#REF!</definedName>
    <definedName name="Scurry">#REF!</definedName>
    <definedName name="SDrainage">'[22]Val breakdown'!$C$16</definedName>
    <definedName name="SEarthworks">'[22]Val breakdown'!$C$12</definedName>
    <definedName name="second" localSheetId="2">#REF!</definedName>
    <definedName name="second">#REF!</definedName>
    <definedName name="SECT">[3]Equip!#REF!</definedName>
    <definedName name="SECTP">#REF!</definedName>
    <definedName name="SECTY">#REF!</definedName>
    <definedName name="SEDR">[24]INDEX!#REF!</definedName>
    <definedName name="sef" localSheetId="2" hidden="1">{#N/A,#N/A,TRUE,"COVER";#N/A,#N/A,TRUE,"DETAILS";#N/A,#N/A,TRUE,"SUMMARY";#N/A,#N/A,TRUE,"EXP MON";#N/A,#N/A,TRUE,"APPENDIX A";#N/A,#N/A,TRUE,"APPENDIX B";#N/A,#N/A,TRUE,"APPENDIX C";#N/A,#N/A,TRUE,"APPENDIX D";#N/A,#N/A,TRUE,"APPENDIX E";#N/A,#N/A,TRUE,"APPENDIX F";#N/A,#N/A,TRUE,"APPENDIX G"}</definedName>
    <definedName name="sef" hidden="1">{#N/A,#N/A,TRUE,"COVER";#N/A,#N/A,TRUE,"DETAILS";#N/A,#N/A,TRUE,"SUMMARY";#N/A,#N/A,TRUE,"EXP MON";#N/A,#N/A,TRUE,"APPENDIX A";#N/A,#N/A,TRUE,"APPENDIX B";#N/A,#N/A,TRUE,"APPENDIX C";#N/A,#N/A,TRUE,"APPENDIX D";#N/A,#N/A,TRUE,"APPENDIX E";#N/A,#N/A,TRUE,"APPENDIX F";#N/A,#N/A,TRUE,"APPENDIX G"}</definedName>
    <definedName name="SElectrical">'[22]Val breakdown'!$C$32</definedName>
    <definedName name="SElectronic">'[22]Val breakdown'!$C$33</definedName>
    <definedName name="Seller_Costs">[2]Income!$B$150</definedName>
    <definedName name="SellExp">[2]Income!$F$33</definedName>
    <definedName name="sencount" hidden="1">1</definedName>
    <definedName name="Serv">#REF!</definedName>
    <definedName name="settingout">[30]hoarding!#REF!</definedName>
    <definedName name="SetUpCosts">[2]Income!$B$144</definedName>
    <definedName name="SETWIDTHS">#REF!</definedName>
    <definedName name="sevycf">[2]Cashflow!$AI$401:$BK$401</definedName>
    <definedName name="sewage">#REF!</definedName>
    <definedName name="SExternal">'[22]Val breakdown'!$C$42</definedName>
    <definedName name="SFire">'[22]Val breakdown'!$C$38</definedName>
    <definedName name="SFloorCov">'[22]Val breakdown'!$C$23</definedName>
    <definedName name="SGarage">'[22]Val breakdown'!$C$28</definedName>
    <definedName name="SGlazing">'[22]Val breakdown'!$C$39</definedName>
    <definedName name="SHORE">[3]Equip!#REF!</definedName>
    <definedName name="SHORE_LU">#REF!</definedName>
    <definedName name="SHOREB">#REF!</definedName>
    <definedName name="SHOREC">#REF!</definedName>
    <definedName name="ShoreCode">#REF!</definedName>
    <definedName name="SHOREE">#REF!</definedName>
    <definedName name="SHOREI">#REF!</definedName>
    <definedName name="SHOREN">#REF!</definedName>
    <definedName name="shorep">#REF!</definedName>
    <definedName name="SHORER">#REF!</definedName>
    <definedName name="SHORES">#REF!</definedName>
    <definedName name="SHORET">#REF!</definedName>
    <definedName name="SHOREV">#REF!</definedName>
    <definedName name="Showers">[22]BOQ!$C$421</definedName>
    <definedName name="Signage">[22]BOQ!$C$445</definedName>
    <definedName name="SIronmong">'[22]Val breakdown'!$C$24</definedName>
    <definedName name="skey" localSheetId="2">#REF!</definedName>
    <definedName name="skey">#REF!</definedName>
    <definedName name="SLandscaping">'[22]Val breakdown'!$C$41</definedName>
    <definedName name="SLiftArc">'[22]Val breakdown'!$C$35</definedName>
    <definedName name="SLifts">'[22]Val breakdown'!$C$34</definedName>
    <definedName name="SMasonry">'[22]Val breakdown'!$C$14</definedName>
    <definedName name="SMaterials">'[22]Val breakdown'!$C$60</definedName>
    <definedName name="SMech">'[22]Val breakdown'!$C$36</definedName>
    <definedName name="SMEtalwork">'[22]Val breakdown'!$C$26</definedName>
    <definedName name="sources_hide_flag">[35]Construction!$M$274:$M$294,[35]Construction!$M$298:$M$309</definedName>
    <definedName name="sp">[2]Income!$E$5</definedName>
    <definedName name="SPainting">'[22]Val breakdown'!$C$18</definedName>
    <definedName name="SpecialJoinery">[22]BOQ!$C$449</definedName>
    <definedName name="SPlastering">'[22]Val breakdown'!$C$17</definedName>
    <definedName name="SPlumbing">'[22]Val breakdown'!$C$30</definedName>
    <definedName name="SPools">'[22]Val breakdown'!$C$44</definedName>
    <definedName name="SPostTen">'[22]Val breakdown'!$C$20</definedName>
    <definedName name="SPrelims">'[22]Val breakdown'!$C$10</definedName>
    <definedName name="SProfit">'[22]Val breakdown'!$C$58</definedName>
    <definedName name="sr" localSheetId="2">#REF!</definedName>
    <definedName name="sr">#REF!</definedName>
    <definedName name="SRevolving">'[22]Val breakdown'!$C$40</definedName>
    <definedName name="SShowers">'[22]Val breakdown'!$C$31</definedName>
    <definedName name="SSignage">'[22]Val breakdown'!$C$43</definedName>
    <definedName name="SSpecial">'[22]Val breakdown'!$C$45</definedName>
    <definedName name="SSteel">'[22]Val breakdown'!$C$25</definedName>
    <definedName name="Stamp">[2]Control!$O$3</definedName>
    <definedName name="Start_date">[37]Cashflow!$E$15</definedName>
    <definedName name="Start_date1">#REF!</definedName>
    <definedName name="STATISTICS">#REF!</definedName>
    <definedName name="Steel">#REF!</definedName>
    <definedName name="STiling">'[22]Val breakdown'!$C$29</definedName>
    <definedName name="Subcontracts">[65]Subcontracts!$C$11:$C$78</definedName>
    <definedName name="SUBS">#N/A</definedName>
    <definedName name="SUBTOTALS">#N/A</definedName>
    <definedName name="SUBTOTALS_12">"$#REF!.$M$8:$IV$8108"</definedName>
    <definedName name="SUBTOTALS_18">"$#REF!.$N$7:$IV$8093"</definedName>
    <definedName name="SUBTOTALS_2">"$#REF!.$M$8:$IV$8108"</definedName>
    <definedName name="SUBTOTALS_3">"$#REF!.$M$8:$IV$8108"</definedName>
    <definedName name="SUBTOTALS_38">"$#REF!.$M$8:$IV$7374"</definedName>
    <definedName name="SUBTOTALS_4">"$#REF!.$M$8:$IV$8108"</definedName>
    <definedName name="SUBTOTALS_5">"$#REF!.$M$8:$IV$8108"</definedName>
    <definedName name="SUBTOTALS_6">"$#REF!.$M$8:$IV$8108"</definedName>
    <definedName name="SUBTOTALS_7">"$#REF!.$M$8:$IV$8108"</definedName>
    <definedName name="SUBTOTALS_8">"$#REF!.$M$8:$IV$8108"</definedName>
    <definedName name="subtotals1">#REF!</definedName>
    <definedName name="summary">#REF!</definedName>
    <definedName name="sundry_costs">[2]Income!$B$164</definedName>
    <definedName name="Sundry_costs_growth">[2]Income!$B$166</definedName>
    <definedName name="Sunk_npv">[2]Income!$B$31</definedName>
    <definedName name="sunk_post_tax_irr">[2]Income!$D$30</definedName>
    <definedName name="sunk_pre_tax_irr">[2]Income!$B$30</definedName>
    <definedName name="Sust_Occ">[2]Income!$BL$3:$BL$300</definedName>
    <definedName name="sv">[2]Assumptions!$N$42</definedName>
    <definedName name="SVentilation">'[22]Val breakdown'!$C$37</definedName>
    <definedName name="SWaterproofing">'[22]Val breakdown'!$C$15</definedName>
    <definedName name="SWERT" localSheetId="2">#REF!</definedName>
    <definedName name="SWERT">#REF!</definedName>
    <definedName name="SWF" localSheetId="2">#REF!</definedName>
    <definedName name="SWF">#REF!</definedName>
    <definedName name="T" localSheetId="9">#REF!</definedName>
    <definedName name="T" localSheetId="5">#REF!</definedName>
    <definedName name="T" localSheetId="7">#REF!</definedName>
    <definedName name="T" localSheetId="6">#REF!</definedName>
    <definedName name="T" localSheetId="8">#REF!</definedName>
    <definedName name="t">#REF!</definedName>
    <definedName name="t_o_rent_growth">[2]Income!$B$117</definedName>
    <definedName name="TABLE">#REF!</definedName>
    <definedName name="Target_IRR">[2]Income!$F$5</definedName>
    <definedName name="Target_Max_Gearing">#REF!</definedName>
    <definedName name="Target_NPV">[2]Income!$F$3</definedName>
    <definedName name="Tax_Exp_HY">'[2]#REF'!#REF!</definedName>
    <definedName name="Tax_Exp_LY">'[2]#REF'!#REF!</definedName>
    <definedName name="tax_rate">[2]Income!#REF!</definedName>
    <definedName name="TBL">#REF!</definedName>
    <definedName name="tee">[24]INDEX!#REF!</definedName>
    <definedName name="tenycf">[2]Cashflow!$AI$398:$BW$398</definedName>
    <definedName name="Terminal_Airfield_Pavements">[66]FAC1!#REF!</definedName>
    <definedName name="Terminal_Baggage_Systems">[66]FAC1!#REF!</definedName>
    <definedName name="Terminal_External_Structures">[66]FAC1!#REF!</definedName>
    <definedName name="Terminal_Landscaping">[66]FAC1!#REF!</definedName>
    <definedName name="Terminal_Preliminaries">[66]FAC1!#REF!</definedName>
    <definedName name="TERMINAL_PRELIMINARIES__">[66]FAC1!#REF!</definedName>
    <definedName name="Terminal_Rail">[66]FAC1!#REF!</definedName>
    <definedName name="Terminal_Surface_Works">[66]FAC1!#REF!</definedName>
    <definedName name="Terminal_TTS">[66]FAC1!#REF!</definedName>
    <definedName name="TerRet">[2]Income!$F$140</definedName>
    <definedName name="threeycf">[2]Cashflow!$AI$405:$AU$405</definedName>
    <definedName name="Tiling">[22]BOQ!$C$395</definedName>
    <definedName name="Tim">'[67]Section 1'!$H$22</definedName>
    <definedName name="Time" localSheetId="2">#REF!</definedName>
    <definedName name="Time">#REF!</definedName>
    <definedName name="Time_stamp">34345.65111875</definedName>
    <definedName name="Title">#REF!</definedName>
    <definedName name="Tot_Pre_Proj_Rent">[2]Income!$AY$301</definedName>
    <definedName name="TOTAL">[3]Equip!#REF!</definedName>
    <definedName name="Total_Cash_Bank">'[2]#REF'!$K$22</definedName>
    <definedName name="Total_Cash_STMM">'[2]#REF'!$K$23</definedName>
    <definedName name="total_cost">'[28]Devco Cashflow'!#REF!</definedName>
    <definedName name="Total_Creditors">'[2]#REF'!$K$34</definedName>
    <definedName name="Total_Inv_Const">'[2]#REF'!$K$15</definedName>
    <definedName name="Total_Inv_Devlpmnt">'[2]#REF'!$K$16</definedName>
    <definedName name="Total_Inv_Intrst">'[2]#REF'!$K$17</definedName>
    <definedName name="Total_Inv_Land">'[2]#REF'!$K$14</definedName>
    <definedName name="Total_Inv_Rates">'[2]#REF'!$K$18</definedName>
    <definedName name="Total_Inv_Rev">'[2]#REF'!$K$19</definedName>
    <definedName name="Total_Inventories">'[2]#REF'!$K$20</definedName>
    <definedName name="total_net_rent_for_cashflow">'[19]Net rent analysis'!$J$190:$X$191</definedName>
    <definedName name="Total_Recvbl_Drs">'[2]#REF'!$K$24</definedName>
    <definedName name="Total_Recvbl_Prepay">'[2]#REF'!$K$26</definedName>
    <definedName name="total_value">'[28]Devco Cashflow'!#REF!</definedName>
    <definedName name="TOTALCOST">#REF!</definedName>
    <definedName name="TOTALITEM">#REF!</definedName>
    <definedName name="TotalLots">[2]Summary!#REF!</definedName>
    <definedName name="TOTALMARGIN">#REF!</definedName>
    <definedName name="TOTALPRICE">#REF!</definedName>
    <definedName name="TOTALSTOCK">#REF!</definedName>
    <definedName name="TOTCB">#REF!</definedName>
    <definedName name="TOTCN">#REF!</definedName>
    <definedName name="TOTCS">#REF!</definedName>
    <definedName name="TOTCT">#REF!</definedName>
    <definedName name="TOTCV">#REF!</definedName>
    <definedName name="TOTMC">#REF!</definedName>
    <definedName name="TOTME">#REF!</definedName>
    <definedName name="TOTMI">#REF!</definedName>
    <definedName name="TOTMM">#REF!</definedName>
    <definedName name="TOTMP">#REF!</definedName>
    <definedName name="TOTMR">#REF!</definedName>
    <definedName name="TOTMS">#REF!</definedName>
    <definedName name="TOTSTOCKCOST">#REF!</definedName>
    <definedName name="Townhouse_area">[2]Income!$F$42</definedName>
    <definedName name="TownHouse_Rate">[2]Income!$F$50</definedName>
    <definedName name="TR">#REF!</definedName>
    <definedName name="TR0">#REF!</definedName>
    <definedName name="Trad_npv">[2]Income!$B$31</definedName>
    <definedName name="trad_post_tax_irr">[2]Income!$D$30</definedName>
    <definedName name="trad_pre_tax_irr">[2]Income!$B$30</definedName>
    <definedName name="Trades">[65]Trades!$C$11:$C$68</definedName>
    <definedName name="TRANSFER">#N/A</definedName>
    <definedName name="TRANSFER_10">"$BASEMENT.$#REF!$#REF!"</definedName>
    <definedName name="TRANSFER_12">"$#REF!.$#REF!$#REF!"</definedName>
    <definedName name="TRANSFER_13">"$'BASEMENT_ Vault _ Extraction_ '.$#REF!$#REF!"</definedName>
    <definedName name="TRANSFER_15">"$'ESTIMATE SUMMARY'.$#REF!$#REF!"</definedName>
    <definedName name="TRANSFER_16">"$'GROUND _ FIRST FLOOR'.$#REF!$#REF!"</definedName>
    <definedName name="TRANSFER_18">"$#REF!.$#REF!$#REF!"</definedName>
    <definedName name="TRANSFER_19">"$'SECOND FLOOR'.$#REF!$#REF!"</definedName>
    <definedName name="TRANSFER_2">"$#REF!.$#REF!$#REF!"</definedName>
    <definedName name="TRANSFER_21">"$'THIRD FLOOR'.$#REF!$#REF!"</definedName>
    <definedName name="TRANSFER_23">"$'FOURTH FLOOR _Offices_'.$#REF!$#REF!"</definedName>
    <definedName name="TRANSFER_25">"$'FOURTH FLOOR _Hotel rooms_'.$#REF!$#REF!"</definedName>
    <definedName name="TRANSFER_27">"$'FIFTH FLOOR'.$#REF!$#REF!"</definedName>
    <definedName name="TRANSFER_29">"$'SIXTH FLOOR _ ROOF'.$#REF!$#REF!"</definedName>
    <definedName name="TRANSFER_3">"$#REF!.$#REF!$#REF!"</definedName>
    <definedName name="TRANSFER_32">"$'_FACADE _ RETICULATION'.$#REF!$#REF!"</definedName>
    <definedName name="TRANSFER_34">"$'EXTERNAL WORKS'.$#REF!$#REF!"</definedName>
    <definedName name="TRANSFER_36">"$'EXTERNAL WORKS _Access roads_'.$#REF!$#REF!"</definedName>
    <definedName name="TRANSFER_38">"$#REF!.$#REF!$#REF!"</definedName>
    <definedName name="TRANSFER_4">"$#REF!.$#REF!$#REF!"</definedName>
    <definedName name="TRANSFER_5">"$#REF!.$#REF!$#REF!"</definedName>
    <definedName name="TRANSFER_6">"$#REF!.$#REF!$#REF!"</definedName>
    <definedName name="TRANSFER_7">"$#REF!.$#REF!$#REF!"</definedName>
    <definedName name="TRANSFER_8">"$#REF!.$#REF!$#REF!"</definedName>
    <definedName name="TRANSFER1">#REF!</definedName>
    <definedName name="TRUCK">#REF!</definedName>
    <definedName name="TT">#REF!</definedName>
    <definedName name="ttr">[24]COVER!#REF!</definedName>
    <definedName name="tuiop" localSheetId="2" hidden="1">{#N/A,#N/A,FALSE,"SUBS";#N/A,#N/A,FALSE,"SUPERS";#N/A,#N/A,FALSE,"FINISHES";#N/A,#N/A,FALSE,"FITTINGS";#N/A,#N/A,FALSE,"SERVICES";#N/A,#N/A,FALSE,"SITEWORKS"}</definedName>
    <definedName name="tuiop" hidden="1">{#N/A,#N/A,FALSE,"SUBS";#N/A,#N/A,FALSE,"SUPERS";#N/A,#N/A,FALSE,"FINISHES";#N/A,#N/A,FALSE,"FITTINGS";#N/A,#N/A,FALSE,"SERVICES";#N/A,#N/A,FALSE,"SITEWORKS"}</definedName>
    <definedName name="Turnover_Yr1">[2]Income!$B$111</definedName>
    <definedName name="Turnover_Yr2">[2]Income!$C$111</definedName>
    <definedName name="Turnover_Yr3">[2]Income!$D$111</definedName>
    <definedName name="Turnover_Yr4">[2]Income!$E$111</definedName>
    <definedName name="Turnover_Yr5">[2]Income!$F$111</definedName>
    <definedName name="Turnover_Yr6">[2]Income!$G$111</definedName>
    <definedName name="TV_multiplier">'[8]Timing &amp; General Assumptions'!$F$18</definedName>
    <definedName name="TY">#REF!</definedName>
    <definedName name="type2">[3]Equip!#REF!</definedName>
    <definedName name="tyu" localSheetId="2" hidden="1">{#N/A,#N/A,TRUE,"COVER";#N/A,#N/A,TRUE,"DETAILS";#N/A,#N/A,TRUE,"SUMMARY";#N/A,#N/A,TRUE,"EXP MON";#N/A,#N/A,TRUE,"APPENDIX A";#N/A,#N/A,TRUE,"APPENDIX B";#N/A,#N/A,TRUE,"APPENDIX C";#N/A,#N/A,TRUE,"APPENDIX D";#N/A,#N/A,TRUE,"APPENDIX E";#N/A,#N/A,TRUE,"APPENDIX F";#N/A,#N/A,TRUE,"APPENDIX G"}</definedName>
    <definedName name="tyu" hidden="1">{#N/A,#N/A,TRUE,"COVER";#N/A,#N/A,TRUE,"DETAILS";#N/A,#N/A,TRUE,"SUMMARY";#N/A,#N/A,TRUE,"EXP MON";#N/A,#N/A,TRUE,"APPENDIX A";#N/A,#N/A,TRUE,"APPENDIX B";#N/A,#N/A,TRUE,"APPENDIX C";#N/A,#N/A,TRUE,"APPENDIX D";#N/A,#N/A,TRUE,"APPENDIX E";#N/A,#N/A,TRUE,"APPENDIX F";#N/A,#N/A,TRUE,"APPENDIX G"}</definedName>
    <definedName name="U" localSheetId="9">#REF!</definedName>
    <definedName name="U" localSheetId="5">#REF!</definedName>
    <definedName name="U" localSheetId="7">#REF!</definedName>
    <definedName name="U" localSheetId="6">#REF!</definedName>
    <definedName name="U" localSheetId="8">#REF!</definedName>
    <definedName name="U">[13]R!$B$24</definedName>
    <definedName name="uiop" localSheetId="2" hidden="1">{#N/A,#N/A,TRUE,"COVER";#N/A,#N/A,TRUE,"DETAILS";#N/A,#N/A,TRUE,"SUMMARY";#N/A,#N/A,TRUE,"EXP MON";#N/A,#N/A,TRUE,"APPENDIX A";#N/A,#N/A,TRUE,"APPENDIX B";#N/A,#N/A,TRUE,"APPENDIX C";#N/A,#N/A,TRUE,"APPENDIX D";#N/A,#N/A,TRUE,"APPENDIX E";#N/A,#N/A,TRUE,"APPENDIX F";#N/A,#N/A,TRUE,"APPENDIX G"}</definedName>
    <definedName name="uiop" hidden="1">{#N/A,#N/A,TRUE,"COVER";#N/A,#N/A,TRUE,"DETAILS";#N/A,#N/A,TRUE,"SUMMARY";#N/A,#N/A,TRUE,"EXP MON";#N/A,#N/A,TRUE,"APPENDIX A";#N/A,#N/A,TRUE,"APPENDIX B";#N/A,#N/A,TRUE,"APPENDIX C";#N/A,#N/A,TRUE,"APPENDIX D";#N/A,#N/A,TRUE,"APPENDIX E";#N/A,#N/A,TRUE,"APPENDIX F";#N/A,#N/A,TRUE,"APPENDIX G"}</definedName>
    <definedName name="uiopbn" localSheetId="2" hidden="1">{#N/A,#N/A,FALSE,"SUBS";#N/A,#N/A,FALSE,"SUPERS";#N/A,#N/A,FALSE,"FINISHES";#N/A,#N/A,FALSE,"FITTINGS";#N/A,#N/A,FALSE,"SERVICES";#N/A,#N/A,FALSE,"SITEWORKS"}</definedName>
    <definedName name="uiopbn" hidden="1">{#N/A,#N/A,FALSE,"SUBS";#N/A,#N/A,FALSE,"SUPERS";#N/A,#N/A,FALSE,"FINISHES";#N/A,#N/A,FALSE,"FITTINGS";#N/A,#N/A,FALSE,"SERVICES";#N/A,#N/A,FALSE,"SITEWORKS"}</definedName>
    <definedName name="uiopl" localSheetId="2" hidden="1">{#N/A,#N/A,TRUE,"COVER";#N/A,#N/A,TRUE,"DETAILS";#N/A,#N/A,TRUE,"SUMMARY";#N/A,#N/A,TRUE,"EXP MON";#N/A,#N/A,TRUE,"APPENDIX A";#N/A,#N/A,TRUE,"APPENDIX B";#N/A,#N/A,TRUE,"APPENDIX C";#N/A,#N/A,TRUE,"APPENDIX D";#N/A,#N/A,TRUE,"APPENDIX E";#N/A,#N/A,TRUE,"APPENDIX F";#N/A,#N/A,TRUE,"APPENDIX G"}</definedName>
    <definedName name="uiopl" hidden="1">{#N/A,#N/A,TRUE,"COVER";#N/A,#N/A,TRUE,"DETAILS";#N/A,#N/A,TRUE,"SUMMARY";#N/A,#N/A,TRUE,"EXP MON";#N/A,#N/A,TRUE,"APPENDIX A";#N/A,#N/A,TRUE,"APPENDIX B";#N/A,#N/A,TRUE,"APPENDIX C";#N/A,#N/A,TRUE,"APPENDIX D";#N/A,#N/A,TRUE,"APPENDIX E";#N/A,#N/A,TRUE,"APPENDIX F";#N/A,#N/A,TRUE,"APPENDIX G"}</definedName>
    <definedName name="urftyrit">#REF!</definedName>
    <definedName name="USD">#REF!</definedName>
    <definedName name="uu">[24]INDEX!#REF!</definedName>
    <definedName name="uygulg">[24]INDEX!#REF!</definedName>
    <definedName name="V" localSheetId="9">#REF!</definedName>
    <definedName name="V" localSheetId="5">#REF!</definedName>
    <definedName name="V" localSheetId="7">#REF!</definedName>
    <definedName name="V" localSheetId="6">#REF!</definedName>
    <definedName name="v" localSheetId="2" hidden="1">{#N/A,#N/A,TRUE,"Cover";#N/A,#N/A,TRUE,"Conts";#N/A,#N/A,TRUE,"VOS";#N/A,#N/A,TRUE,"Warrington";#N/A,#N/A,TRUE,"Widnes"}</definedName>
    <definedName name="V" localSheetId="8">#REF!</definedName>
    <definedName name="v" hidden="1">{#N/A,#N/A,TRUE,"Cover";#N/A,#N/A,TRUE,"Conts";#N/A,#N/A,TRUE,"VOS";#N/A,#N/A,TRUE,"Warrington";#N/A,#N/A,TRUE,"Widnes"}</definedName>
    <definedName name="Vacant_Possession">[2]Income!$AK$3:$AK$200</definedName>
    <definedName name="Variant">[56]Control!$B$15</definedName>
    <definedName name="VB">#REF!</definedName>
    <definedName name="VCDE">[26]WORKINGS!$A$1:$N$3</definedName>
    <definedName name="vchkfh">[24]INDEX!#REF!</definedName>
    <definedName name="Ventilation">[22]BOQ!$C$433</definedName>
    <definedName name="Version">[3]Equip!#REF!</definedName>
    <definedName name="vf">#REF!</definedName>
    <definedName name="vgf">[24]INDEX!#REF!</definedName>
    <definedName name="vhjg">[55]AREAS!$A$6:$I$41</definedName>
    <definedName name="vjkog">[44]WORKINGS!$A$1:$N$3</definedName>
    <definedName name="vkhvhj">[55]AREAS!$A$1:$I$5</definedName>
    <definedName name="vlfuyfuyfrl" localSheetId="2">#REF!</definedName>
    <definedName name="vlfuyfuyfrl">#REF!</definedName>
    <definedName name="vlp">[2]Assumptions!$B$56</definedName>
    <definedName name="VM">#REF!</definedName>
    <definedName name="vuyo">#REF!</definedName>
    <definedName name="vvsr">[40]WORKINGS!$A$1:$M$3</definedName>
    <definedName name="vvv">[10]AREAS!$A$6:$I$47</definedName>
    <definedName name="vvvvvvv">[26]AREAS!$A$6:$I$47</definedName>
    <definedName name="W" localSheetId="9">#REF!</definedName>
    <definedName name="W" localSheetId="5">#REF!</definedName>
    <definedName name="W" localSheetId="7">#REF!</definedName>
    <definedName name="W" localSheetId="6">#REF!</definedName>
    <definedName name="W" localSheetId="8">#REF!</definedName>
    <definedName name="W">#REF!</definedName>
    <definedName name="WAREHOUSE">#REF!</definedName>
    <definedName name="we">#REF!</definedName>
    <definedName name="wert" localSheetId="2" hidden="1">{#N/A,#N/A,TRUE,"COVER";#N/A,#N/A,TRUE,"DETAILS";#N/A,#N/A,TRUE,"SUMMARY";#N/A,#N/A,TRUE,"EXP MON";#N/A,#N/A,TRUE,"APPENDIX A";#N/A,#N/A,TRUE,"APPENDIX B";#N/A,#N/A,TRUE,"APPENDIX C";#N/A,#N/A,TRUE,"APPENDIX D";#N/A,#N/A,TRUE,"APPENDIX E";#N/A,#N/A,TRUE,"APPENDIX F";#N/A,#N/A,TRUE,"APPENDIX G"}</definedName>
    <definedName name="wert" hidden="1">{#N/A,#N/A,TRUE,"COVER";#N/A,#N/A,TRUE,"DETAILS";#N/A,#N/A,TRUE,"SUMMARY";#N/A,#N/A,TRUE,"EXP MON";#N/A,#N/A,TRUE,"APPENDIX A";#N/A,#N/A,TRUE,"APPENDIX B";#N/A,#N/A,TRUE,"APPENDIX C";#N/A,#N/A,TRUE,"APPENDIX D";#N/A,#N/A,TRUE,"APPENDIX E";#N/A,#N/A,TRUE,"APPENDIX F";#N/A,#N/A,TRUE,"APPENDIX G"}</definedName>
    <definedName name="wi_add_cost">'[8]Option 3-WKO with ING'!$F$68:$Y$68</definedName>
    <definedName name="wi_add_revenue">'[8]Option 3-WKO with ING'!$F$67:$Y$67</definedName>
    <definedName name="wi_annual_charge">'[8]Option 3-WKO with ING'!$F$18:$Y$18</definedName>
    <definedName name="wi_bs_fixed_assets">'[8]Option 3-WKO with ING'!$F$82:$Y$82</definedName>
    <definedName name="wi_bs_tce">'[8]Option 3-WKO with ING'!$F$84:$Y$84</definedName>
    <definedName name="wi_bs_tce_movement">'[8]Option 3-WKO with ING'!$F$85:$Y$85</definedName>
    <definedName name="wi_calc_connection_depn">'[8]Option 3-WKO with ING'!$F$9:$Y$9</definedName>
    <definedName name="wi_calc_connection_nbv">'[8]Option 3-WKO with ING'!$F$8:$Y$8</definedName>
    <definedName name="wi_calc_pipe_depn">'[8]Option 3-WKO with ING'!$F$14:$Y$14</definedName>
    <definedName name="wi_calc_pipe_nbv">'[8]Option 3-WKO with ING'!$F$13:$Y$13</definedName>
    <definedName name="wi_cf_addback_depn">'[8]Option 3-WKO with ING'!$F$91:$Y$91</definedName>
    <definedName name="wi_cf_capex">'[8]Option 3-WKO with ING'!$F$96:$Y$96</definedName>
    <definedName name="wi_cf_cumRT">'[8]Option 3-WKO with ING'!$F$102:$Y$102</definedName>
    <definedName name="wi_cf_EP">'[8]Option 3-WKO with ING'!$F$105:$Y$105</definedName>
    <definedName name="wi_cf_ncf">'[8]Option 3-WKO with ING'!$F$100:$Y$100</definedName>
    <definedName name="wi_cf_ncf_no_tv">'[8]Option 3-WKO with ING'!$F$98:$Y$98</definedName>
    <definedName name="wi_cf_niat">'[8]Option 3-WKO with ING'!$F$90:$Y$90</definedName>
    <definedName name="wi_cf_NPV">'[8]Option 3-WKO with ING'!$F$104</definedName>
    <definedName name="wi_cf_npv_notv">'[8]Option 3-WKO with ING'!$F$112</definedName>
    <definedName name="wi_cf_realterms">'[8]Option 3-WKO with ING'!$F$101:$Y$101</definedName>
    <definedName name="wi_cf_realterms_no_tv">'[8]Option 3-WKO with ING'!$F$110:$Y$110</definedName>
    <definedName name="wi_cf_RT">'[8]Option 3-WKO with ING'!$F$103:$Y$103</definedName>
    <definedName name="wi_cf_RT_notv">'[8]Option 3-WKO with ING'!$F$111:$Y$111</definedName>
    <definedName name="wi_cf_tv">'[8]Option 3-WKO with ING'!$F$99:$Y$99</definedName>
    <definedName name="wi_cf_wc_mov">'[8]Option 3-WKO with ING'!$F$92:$Y$92</definedName>
    <definedName name="wi_check">'[8]Option 3-WKO with ING'!$F$107:$Y$107</definedName>
    <definedName name="wi_cold_totalcost">'[8]Option 3-WKO with ING'!$F$30:$Y$30</definedName>
    <definedName name="wi_cold_unitcost">'[8]Option 3-WKO with ING'!$F$29:$Y$29</definedName>
    <definedName name="wi_cold_vol">'[8]Option 3-WKO with ING'!$F$28:$Y$28</definedName>
    <definedName name="wi_connection_capex">'[8]Option 3-WKO with ING'!$F$6:$Y$6</definedName>
    <definedName name="wi_connection_depn">'[8]Option 3-WKO with ING'!$F$7</definedName>
    <definedName name="wi_costs_payable">'[8]Option 3-WKO with ING'!$F$65</definedName>
    <definedName name="wi_emissions_totalcosts">'[8]Option 3-WKO with ING'!$F$37:$Y$37</definedName>
    <definedName name="wi_emissions_unitcost">'[8]Option 3-WKO with ING'!$F$36:$Y$36</definedName>
    <definedName name="wi_emissions_volume">'[8]Option 3-WKO with ING'!$F$35:$Y$35</definedName>
    <definedName name="wi_exit_contract_duration">'[8]Option 3-WKO with ING'!$F$48</definedName>
    <definedName name="wi_exit_cum_profit">'[8]Option 3-WKO with ING'!$F$55:$Y$55</definedName>
    <definedName name="wi_exit_depn">'[8]Option 3-WKO with ING'!$F$53:$Y$53</definedName>
    <definedName name="wi_exit_depn_years">'[8]Option 3-WKO with ING'!$F$47</definedName>
    <definedName name="wi_exit_gti_investment">'[8]Option 3-WKO with ING'!$F$46:$Y$46</definedName>
    <definedName name="wi_exit_nbv">'[8]Option 3-WKO with ING'!$F$52:$Y$52</definedName>
    <definedName name="wi_exit_profit_element">'[8]Option 3-WKO with ING'!$F$49</definedName>
    <definedName name="wi_GTI_profit_element">'[8]Option 3-WKO with ING'!$F$54:$Y$54</definedName>
    <definedName name="wi_method2_contract">'[8]Option 3-WKO with ING'!$F$60</definedName>
    <definedName name="wi_ncf_op_activities">'[8]Option 3-WKO with ING'!$F$93:$Y$93</definedName>
    <definedName name="wi_net_capex_cost">'[8]Option 3-WKO with ING'!$F$51:$Y$51</definedName>
    <definedName name="wi_pipe_capex">'[8]Option 3-WKO with ING'!$F$11:$Y$11</definedName>
    <definedName name="wi_pipe_depn">'[8]Option 3-WKO with ING'!$F$12</definedName>
    <definedName name="wi_pl_depn_charges">'[8]Option 3-WKO with ING'!$F$75:$Y$75</definedName>
    <definedName name="wi_pl_exit_costs">'[8]Option 3-WKO with ING'!$F$74:$Y$74</definedName>
    <definedName name="wi_pl_niat">'[8]Option 3-WKO with ING'!$F$78:$Y$78</definedName>
    <definedName name="wi_pl_nibt">'[8]Option 3-WKO with ING'!$F$76:$Y$76</definedName>
    <definedName name="wi_pl_opex_costs">'[8]Option 3-WKO with ING'!$F$73:$Y$73</definedName>
    <definedName name="wi_pl_revenue">'[8]Option 3-WKO with ING'!$F$72:$Y$72</definedName>
    <definedName name="wi_pl_taxation">'[8]Option 3-WKO with ING'!$F$77:$Y$77</definedName>
    <definedName name="wi_termination_fee">'[8]Option 3-WKO with ING'!$F$59:$Y$59</definedName>
    <definedName name="wi_total_energy_cost">'[8]Option 3-WKO with ING'!$F$32:$Y$32</definedName>
    <definedName name="wi_total_exit_costs">'[8]Option 3-WKO with ING'!$F$63:$Y$63</definedName>
    <definedName name="wi_total_exit_costs_deflated">'[8]Option 3-WKO with ING'!$F$64:$Y$64</definedName>
    <definedName name="wi_total_opex_costs">'[8]Option 3-WKO with ING'!$F$39:$Y$39</definedName>
    <definedName name="wi_total_running_costs">'[8]Option 3-WKO with ING'!$F$19:$Y$19</definedName>
    <definedName name="wi_warm_totalcost">'[8]Option 3-WKO with ING'!$F$25:$Y$25</definedName>
    <definedName name="wi_warm_unitcost">'[8]Option 3-WKO with ING'!$F$24:$Y$24</definedName>
    <definedName name="wi_warm_vol">'[8]Option 3-WKO with ING'!$F$23:$Y$23</definedName>
    <definedName name="WOEK">#REF!</definedName>
    <definedName name="wordbox">[32]Uniliever!#REF!</definedName>
    <definedName name="WORDS">[32]Uniliever!#REF!</definedName>
    <definedName name="Wordstart">[32]Uniliever!#REF!</definedName>
    <definedName name="WORKHEAD">#REF!</definedName>
    <definedName name="wp">[2]Assumptions!$N$43</definedName>
    <definedName name="wrn.Backup." localSheetId="2" hidden="1">{#N/A,#N/A,FALSE,"SUBS";#N/A,#N/A,FALSE,"SUPERS";#N/A,#N/A,FALSE,"FINISHES";#N/A,#N/A,FALSE,"FITTINGS";#N/A,#N/A,FALSE,"SERVICES";#N/A,#N/A,FALSE,"SITEWORKS"}</definedName>
    <definedName name="wrn.Backup." hidden="1">{#N/A,#N/A,FALSE,"SUBS";#N/A,#N/A,FALSE,"SUPERS";#N/A,#N/A,FALSE,"FINISHES";#N/A,#N/A,FALSE,"FITTINGS";#N/A,#N/A,FALSE,"SERVICES";#N/A,#N/A,FALSE,"SITEWORKS"}</definedName>
    <definedName name="wrn.backup1" localSheetId="2" hidden="1">{#N/A,#N/A,FALSE,"SUBS";#N/A,#N/A,FALSE,"SUPERS";#N/A,#N/A,FALSE,"FINISHES";#N/A,#N/A,FALSE,"FITTINGS";#N/A,#N/A,FALSE,"SERVICES";#N/A,#N/A,FALSE,"SITEWORKS"}</definedName>
    <definedName name="wrn.backup1" hidden="1">{#N/A,#N/A,FALSE,"SUBS";#N/A,#N/A,FALSE,"SUPERS";#N/A,#N/A,FALSE,"FINISHES";#N/A,#N/A,FALSE,"FITTINGS";#N/A,#N/A,FALSE,"SERVICES";#N/A,#N/A,FALSE,"SITEWORKS"}</definedName>
    <definedName name="wrn.Cost._.Report." localSheetId="2" hidden="1">{#N/A,#N/A,TRUE,"COVER";#N/A,#N/A,TRUE,"DETAILS";#N/A,#N/A,TRUE,"SUMMARY";#N/A,#N/A,TRUE,"EXP MON";#N/A,#N/A,TRUE,"APPENDIX A";#N/A,#N/A,TRUE,"APPENDIX B";#N/A,#N/A,TRUE,"APPENDIX C";#N/A,#N/A,TRUE,"APPENDIX D";#N/A,#N/A,TRUE,"APPENDIX E";#N/A,#N/A,TRUE,"APPENDIX F";#N/A,#N/A,TRUE,"APPENDIX G"}</definedName>
    <definedName name="wrn.Cost._.Report." hidden="1">{#N/A,#N/A,TRUE,"COVER";#N/A,#N/A,TRUE,"DETAILS";#N/A,#N/A,TRUE,"SUMMARY";#N/A,#N/A,TRUE,"EXP MON";#N/A,#N/A,TRUE,"APPENDIX A";#N/A,#N/A,TRUE,"APPENDIX B";#N/A,#N/A,TRUE,"APPENDIX C";#N/A,#N/A,TRUE,"APPENDIX D";#N/A,#N/A,TRUE,"APPENDIX E";#N/A,#N/A,TRUE,"APPENDIX F";#N/A,#N/A,TRUE,"APPENDIX G"}</definedName>
    <definedName name="wrn.Warrington._.Widnes._.QS._.Costs." localSheetId="2" hidden="1">{#N/A,#N/A,TRUE,"Cover";#N/A,#N/A,TRUE,"Conts";#N/A,#N/A,TRUE,"VOS";#N/A,#N/A,TRUE,"Warrington";#N/A,#N/A,TRUE,"Widnes"}</definedName>
    <definedName name="wrn.Warrington._.Widnes._.QS._.Costs." hidden="1">{#N/A,#N/A,TRUE,"Cover";#N/A,#N/A,TRUE,"Conts";#N/A,#N/A,TRUE,"VOS";#N/A,#N/A,TRUE,"Warrington";#N/A,#N/A,TRUE,"Widnes"}</definedName>
    <definedName name="WS">#REF!</definedName>
    <definedName name="WS0">#REF!</definedName>
    <definedName name="ww">#REF!</definedName>
    <definedName name="X" localSheetId="9">#REF!</definedName>
    <definedName name="X" localSheetId="5">#REF!</definedName>
    <definedName name="X" localSheetId="7">#REF!</definedName>
    <definedName name="X" localSheetId="6">#REF!</definedName>
    <definedName name="X" localSheetId="8">#REF!</definedName>
    <definedName name="X">#REF!</definedName>
    <definedName name="XRate">[2]Control!#REF!</definedName>
    <definedName name="xxx">[10]WORKINGS!$A$1:$N$3</definedName>
    <definedName name="Y" localSheetId="9">#REF!</definedName>
    <definedName name="Y" localSheetId="5">#REF!</definedName>
    <definedName name="Y" localSheetId="7">#REF!</definedName>
    <definedName name="Y" localSheetId="6">#REF!</definedName>
    <definedName name="Y" localSheetId="8">#REF!</definedName>
    <definedName name="Y">[13]R!$B$28</definedName>
    <definedName name="y10net">[2]Cashflow!$CC$400</definedName>
    <definedName name="y10r">[2]Cashflow!$D$115</definedName>
    <definedName name="y1net">[2]Cashflow!$DI$400</definedName>
    <definedName name="y1r">[2]Cashflow!$D$123</definedName>
    <definedName name="y2r">[2]Cashflow!$D$121</definedName>
    <definedName name="y3net">[2]Cashflow!$DA$400</definedName>
    <definedName name="y3r">[2]Cashflow!$D$119</definedName>
    <definedName name="y5net">[2]Cashflow!$CS$400</definedName>
    <definedName name="y5r">[2]Cashflow!$D$117</definedName>
    <definedName name="y7net">[2]Cashflow!$CK$400</definedName>
    <definedName name="yasau">#REF!</definedName>
    <definedName name="yd10a">[2]Assumptions!$G$107</definedName>
    <definedName name="yd10b">[2]Assumptions!$G$108</definedName>
    <definedName name="yd10c">[2]Assumptions!$G$109</definedName>
    <definedName name="yd10d">[2]Assumptions!$G$110</definedName>
    <definedName name="yd10e">[2]Assumptions!$G$111</definedName>
    <definedName name="yd1a">[2]Income!$C$99</definedName>
    <definedName name="yd1b">[2]Income!$C$100</definedName>
    <definedName name="yd1c">[2]Income!$C$101</definedName>
    <definedName name="yd1d">[2]Income!$C$102</definedName>
    <definedName name="yd1e">[2]Income!$C$103</definedName>
    <definedName name="yd2a">[2]Income!$C$88</definedName>
    <definedName name="yd2b">[2]Income!$C$89</definedName>
    <definedName name="yd2c">[2]Income!$C$90</definedName>
    <definedName name="yd2d">[2]Income!$C$91</definedName>
    <definedName name="yd2e">[2]Income!$C$92</definedName>
    <definedName name="yd3a">[2]Assumptions!$U$107</definedName>
    <definedName name="yd3b">[2]Assumptions!$U$108</definedName>
    <definedName name="yd3c">[2]Assumptions!$U$109</definedName>
    <definedName name="yd3d">[2]Assumptions!$U$110</definedName>
    <definedName name="yd3e">[2]Assumptions!$U$111</definedName>
    <definedName name="yd5a">[2]Assumptions!$N$107</definedName>
    <definedName name="yd5b">[2]Assumptions!$N$108</definedName>
    <definedName name="yd5c">[2]Assumptions!$N$109</definedName>
    <definedName name="yd5d">[2]Assumptions!$N$110</definedName>
    <definedName name="yd5e">[2]Assumptions!$N$111</definedName>
    <definedName name="Year1_Fees">[2]Income!$C$39</definedName>
    <definedName name="yearline">'[8]Option 1-Conventional'!$F$2:$Y$2</definedName>
    <definedName name="YEN">#REF!</definedName>
    <definedName name="Yield">[2]Income!$G$66</definedName>
    <definedName name="Yield_for_T_o">[2]Income!$B$119</definedName>
    <definedName name="Yield_to_aboveERV">[2]Income!$B$120</definedName>
    <definedName name="yieldprofile">[2]Cashflow!$AI$399:$BV$399</definedName>
    <definedName name="Yoeld_to_aboveERV">[2]Income!$B$120</definedName>
    <definedName name="YR1_Prob">[2]Income!$D$29</definedName>
    <definedName name="Yr2_Prob">[2]Income!$E$29</definedName>
    <definedName name="Yr3_Prob">[2]Income!$F$29</definedName>
    <definedName name="Yr4_Prob">[2]Income!$G$29</definedName>
    <definedName name="Yr5_Prob">[2]Income!$H$29</definedName>
    <definedName name="yui" localSheetId="2" hidden="1">{#N/A,#N/A,TRUE,"COVER";#N/A,#N/A,TRUE,"DETAILS";#N/A,#N/A,TRUE,"SUMMARY";#N/A,#N/A,TRUE,"EXP MON";#N/A,#N/A,TRUE,"APPENDIX A";#N/A,#N/A,TRUE,"APPENDIX B";#N/A,#N/A,TRUE,"APPENDIX C";#N/A,#N/A,TRUE,"APPENDIX D";#N/A,#N/A,TRUE,"APPENDIX E";#N/A,#N/A,TRUE,"APPENDIX F";#N/A,#N/A,TRUE,"APPENDIX G"}</definedName>
    <definedName name="yui" hidden="1">{#N/A,#N/A,TRUE,"COVER";#N/A,#N/A,TRUE,"DETAILS";#N/A,#N/A,TRUE,"SUMMARY";#N/A,#N/A,TRUE,"EXP MON";#N/A,#N/A,TRUE,"APPENDIX A";#N/A,#N/A,TRUE,"APPENDIX B";#N/A,#N/A,TRUE,"APPENDIX C";#N/A,#N/A,TRUE,"APPENDIX D";#N/A,#N/A,TRUE,"APPENDIX E";#N/A,#N/A,TRUE,"APPENDIX F";#N/A,#N/A,TRUE,"APPENDIX G"}</definedName>
    <definedName name="yy">[24]INDEX!#REF!</definedName>
    <definedName name="yyy">[10]AREAS!$A$1:$I$5</definedName>
    <definedName name="Z" localSheetId="9">#REF!</definedName>
    <definedName name="Z" localSheetId="5">#REF!</definedName>
    <definedName name="Z" localSheetId="7">#REF!</definedName>
    <definedName name="Z" localSheetId="6">#REF!</definedName>
    <definedName name="Z" localSheetId="8">#REF!</definedName>
    <definedName name="Z">#REF!</definedName>
    <definedName name="ZAR">#REF!</definedName>
    <definedName name="ZoneA_Cat">[2]Income!$A$4:$E$31</definedName>
    <definedName name="zx">#REF!</definedName>
    <definedName name="zzz" localSheetId="2" hidden="1">{#N/A,#N/A,TRUE,"COVER";#N/A,#N/A,TRUE,"DETAILS";#N/A,#N/A,TRUE,"SUMMARY";#N/A,#N/A,TRUE,"EXP MON";#N/A,#N/A,TRUE,"APPENDIX A";#N/A,#N/A,TRUE,"APPENDIX B";#N/A,#N/A,TRUE,"APPENDIX C";#N/A,#N/A,TRUE,"APPENDIX D";#N/A,#N/A,TRUE,"APPENDIX E";#N/A,#N/A,TRUE,"APPENDIX F";#N/A,#N/A,TRUE,"APPENDIX G"}</definedName>
    <definedName name="zzz" hidden="1">{#N/A,#N/A,TRUE,"COVER";#N/A,#N/A,TRUE,"DETAILS";#N/A,#N/A,TRUE,"SUMMARY";#N/A,#N/A,TRUE,"EXP MON";#N/A,#N/A,TRUE,"APPENDIX A";#N/A,#N/A,TRUE,"APPENDIX B";#N/A,#N/A,TRUE,"APPENDIX C";#N/A,#N/A,TRUE,"APPENDIX D";#N/A,#N/A,TRUE,"APPENDIX E";#N/A,#N/A,TRUE,"APPENDIX F";#N/A,#N/A,TRUE,"APPENDIX G"}</definedName>
    <definedName name="zzzzzz" localSheetId="2" hidden="1">{#N/A,#N/A,TRUE,"COVER";#N/A,#N/A,TRUE,"DETAILS";#N/A,#N/A,TRUE,"SUMMARY";#N/A,#N/A,TRUE,"EXP MON";#N/A,#N/A,TRUE,"APPENDIX A";#N/A,#N/A,TRUE,"APPENDIX B";#N/A,#N/A,TRUE,"APPENDIX C";#N/A,#N/A,TRUE,"APPENDIX D";#N/A,#N/A,TRUE,"APPENDIX E";#N/A,#N/A,TRUE,"APPENDIX F";#N/A,#N/A,TRUE,"APPENDIX G"}</definedName>
    <definedName name="zzzzzz" hidden="1">{#N/A,#N/A,TRUE,"COVER";#N/A,#N/A,TRUE,"DETAILS";#N/A,#N/A,TRUE,"SUMMARY";#N/A,#N/A,TRUE,"EXP MON";#N/A,#N/A,TRUE,"APPENDIX A";#N/A,#N/A,TRUE,"APPENDIX B";#N/A,#N/A,TRUE,"APPENDIX C";#N/A,#N/A,TRUE,"APPENDIX D";#N/A,#N/A,TRUE,"APPENDIX E";#N/A,#N/A,TRUE,"APPENDIX F";#N/A,#N/A,TRUE,"APPENDIX 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87" l="1"/>
  <c r="F15" i="87"/>
  <c r="F19" i="87"/>
  <c r="F21" i="87"/>
  <c r="F46" i="87"/>
  <c r="F54" i="87"/>
  <c r="F61" i="87"/>
  <c r="F69" i="87"/>
  <c r="C78" i="87"/>
  <c r="F78" i="87" s="1"/>
  <c r="F35" i="87" l="1"/>
  <c r="F88" i="87" s="1"/>
  <c r="F79" i="87"/>
  <c r="F90" i="87" s="1"/>
  <c r="F127" i="87" l="1"/>
  <c r="F7" i="4" s="1"/>
  <c r="F445" i="1" l="1"/>
  <c r="F36" i="86" l="1"/>
  <c r="F30" i="4" s="1"/>
  <c r="F170" i="3" l="1"/>
  <c r="F180" i="3"/>
  <c r="F184" i="3"/>
  <c r="C188" i="3"/>
  <c r="F188" i="3"/>
  <c r="F192" i="3"/>
  <c r="F194" i="3"/>
  <c r="F1118" i="1"/>
  <c r="F1120" i="1"/>
  <c r="C98" i="62" l="1"/>
  <c r="F44" i="83"/>
  <c r="F28" i="4" s="1"/>
  <c r="F921" i="1"/>
  <c r="F919" i="1"/>
  <c r="F45" i="81" l="1"/>
  <c r="C62" i="77" l="1"/>
  <c r="C1079" i="1"/>
  <c r="C865" i="1"/>
  <c r="C183" i="1"/>
  <c r="F23" i="3" l="1"/>
  <c r="F1571" i="1" l="1"/>
  <c r="F1602" i="1" s="1"/>
  <c r="F44" i="80" l="1"/>
  <c r="F27" i="4" s="1"/>
  <c r="C68" i="1" l="1"/>
  <c r="C61" i="1"/>
  <c r="F5" i="4"/>
  <c r="C173" i="1" l="1"/>
  <c r="C169" i="1"/>
  <c r="C171" i="1"/>
  <c r="F61" i="1"/>
  <c r="F289" i="19"/>
  <c r="F247" i="19"/>
  <c r="F208" i="19"/>
  <c r="F48" i="19"/>
  <c r="F88" i="19"/>
  <c r="F129" i="19"/>
  <c r="F77" i="78" l="1"/>
  <c r="F76" i="77"/>
  <c r="C70" i="77"/>
  <c r="F70" i="77" s="1"/>
  <c r="C66" i="77"/>
  <c r="F92" i="78"/>
  <c r="C71" i="78"/>
  <c r="F71" i="78" s="1"/>
  <c r="C66" i="78"/>
  <c r="C62" i="78"/>
  <c r="F62" i="78" s="1"/>
  <c r="C56" i="78"/>
  <c r="F56" i="78" s="1"/>
  <c r="C50" i="78"/>
  <c r="F50" i="78" s="1"/>
  <c r="F33" i="78"/>
  <c r="F29" i="78"/>
  <c r="F21" i="78"/>
  <c r="F95" i="77"/>
  <c r="C70" i="62"/>
  <c r="F70" i="62" s="1"/>
  <c r="C66" i="62"/>
  <c r="C71" i="73"/>
  <c r="F71" i="73" s="1"/>
  <c r="C66" i="73"/>
  <c r="F33" i="77"/>
  <c r="C33" i="74"/>
  <c r="C71" i="74" s="1"/>
  <c r="F71" i="74" s="1"/>
  <c r="F33" i="73"/>
  <c r="F34" i="62"/>
  <c r="F94" i="78" l="1"/>
  <c r="F121" i="78" s="1"/>
  <c r="F128" i="78" s="1"/>
  <c r="F41" i="78"/>
  <c r="F82" i="78"/>
  <c r="F126" i="78" s="1"/>
  <c r="F33" i="74"/>
  <c r="F131" i="78" l="1"/>
  <c r="F19" i="4" s="1"/>
  <c r="F93" i="77" l="1"/>
  <c r="C56" i="74"/>
  <c r="F62" i="77"/>
  <c r="C56" i="77"/>
  <c r="F56" i="77" s="1"/>
  <c r="C50" i="77"/>
  <c r="F50" i="77" s="1"/>
  <c r="F29" i="77"/>
  <c r="F21" i="77"/>
  <c r="F91" i="77" l="1"/>
  <c r="F120" i="77" s="1"/>
  <c r="F127" i="77" s="1"/>
  <c r="F41" i="77"/>
  <c r="F81" i="77"/>
  <c r="F125" i="77" s="1"/>
  <c r="F130" i="77" l="1"/>
  <c r="F18" i="4" s="1"/>
  <c r="F1198" i="1" l="1"/>
  <c r="F1194" i="1"/>
  <c r="C149" i="74"/>
  <c r="F149" i="74" s="1"/>
  <c r="C147" i="74"/>
  <c r="F147" i="74" s="1"/>
  <c r="F145" i="74"/>
  <c r="F145" i="73"/>
  <c r="F147" i="62"/>
  <c r="F149" i="62"/>
  <c r="C56" i="62"/>
  <c r="C114" i="62" l="1"/>
  <c r="F151" i="74"/>
  <c r="C66" i="74"/>
  <c r="F106" i="74"/>
  <c r="F151" i="73"/>
  <c r="C98" i="73"/>
  <c r="C114" i="73" s="1"/>
  <c r="F21" i="73"/>
  <c r="F149" i="73"/>
  <c r="F147" i="73"/>
  <c r="F106" i="73"/>
  <c r="F22" i="62"/>
  <c r="C50" i="74" l="1"/>
  <c r="F50" i="74" s="1"/>
  <c r="F21" i="74"/>
  <c r="F29" i="74"/>
  <c r="C62" i="74"/>
  <c r="F62" i="74" s="1"/>
  <c r="C56" i="73"/>
  <c r="F56" i="73" s="1"/>
  <c r="C50" i="73"/>
  <c r="F50" i="73" s="1"/>
  <c r="C62" i="73"/>
  <c r="F62" i="73" s="1"/>
  <c r="F29" i="73"/>
  <c r="F41" i="73" s="1"/>
  <c r="F172" i="73"/>
  <c r="F179" i="73" s="1"/>
  <c r="F56" i="74" l="1"/>
  <c r="F85" i="74" s="1"/>
  <c r="F125" i="74" s="1"/>
  <c r="C98" i="74"/>
  <c r="F41" i="74"/>
  <c r="F85" i="73"/>
  <c r="F125" i="73" s="1"/>
  <c r="F98" i="73"/>
  <c r="F114" i="73"/>
  <c r="C114" i="74" l="1"/>
  <c r="F114" i="74" s="1"/>
  <c r="F98" i="74"/>
  <c r="F174" i="74"/>
  <c r="F181" i="74" s="1"/>
  <c r="F120" i="73"/>
  <c r="F128" i="73" s="1"/>
  <c r="F136" i="73" s="1"/>
  <c r="F177" i="73" s="1"/>
  <c r="F183" i="73" s="1"/>
  <c r="F21" i="4" s="1"/>
  <c r="C62" i="62"/>
  <c r="F62" i="62" s="1"/>
  <c r="F98" i="62"/>
  <c r="F106" i="62"/>
  <c r="F114" i="62"/>
  <c r="F56" i="62"/>
  <c r="C50" i="62"/>
  <c r="F50" i="62" s="1"/>
  <c r="F30" i="62"/>
  <c r="F41" i="62" s="1"/>
  <c r="F120" i="74" l="1"/>
  <c r="F128" i="74" s="1"/>
  <c r="F136" i="74" s="1"/>
  <c r="F179" i="74" s="1"/>
  <c r="F184" i="74" s="1"/>
  <c r="F20" i="4" s="1"/>
  <c r="F85" i="62"/>
  <c r="F120" i="62"/>
  <c r="F372" i="1" l="1"/>
  <c r="F439" i="1"/>
  <c r="F802" i="1"/>
  <c r="F435" i="1"/>
  <c r="C321" i="1"/>
  <c r="C54" i="3"/>
  <c r="F54" i="3" s="1"/>
  <c r="F47" i="3"/>
  <c r="F255" i="3" l="1"/>
  <c r="C1520" i="1"/>
  <c r="C325" i="1"/>
  <c r="C323" i="1"/>
  <c r="C1417" i="1"/>
  <c r="C1415" i="1"/>
  <c r="F1285" i="1"/>
  <c r="F1283" i="1"/>
  <c r="F1294" i="1"/>
  <c r="F1244" i="1"/>
  <c r="C1234" i="1"/>
  <c r="C1246" i="1" s="1"/>
  <c r="C1292" i="1" s="1"/>
  <c r="F1292" i="1" s="1"/>
  <c r="C1230" i="1"/>
  <c r="F1111" i="1"/>
  <c r="F1027" i="1"/>
  <c r="F957" i="1"/>
  <c r="F951" i="1"/>
  <c r="F949" i="1"/>
  <c r="F948" i="1"/>
  <c r="F914" i="1"/>
  <c r="F912" i="1"/>
  <c r="F910" i="1"/>
  <c r="F908" i="1"/>
  <c r="F906" i="1"/>
  <c r="F904" i="1"/>
  <c r="F902" i="1"/>
  <c r="F900" i="1"/>
  <c r="F898" i="1"/>
  <c r="F370" i="1" l="1"/>
  <c r="F431" i="1"/>
  <c r="F464" i="1" s="1"/>
  <c r="F249" i="3"/>
  <c r="F258" i="3" s="1"/>
  <c r="F268" i="3" s="1"/>
  <c r="C235" i="3" l="1"/>
  <c r="F235" i="3" s="1"/>
  <c r="F226" i="3"/>
  <c r="F218" i="3"/>
  <c r="F212" i="3"/>
  <c r="F156" i="3"/>
  <c r="F282" i="3" s="1"/>
  <c r="F240" i="3" l="1"/>
  <c r="F266" i="3" s="1"/>
  <c r="F199" i="3" l="1"/>
  <c r="F264" i="3" s="1"/>
  <c r="F272" i="3" s="1"/>
  <c r="F284" i="3" s="1"/>
  <c r="F65" i="3" l="1"/>
  <c r="F35" i="3"/>
  <c r="F38" i="3" l="1"/>
  <c r="F71" i="3"/>
  <c r="C364" i="1" l="1"/>
  <c r="C545" i="1"/>
  <c r="F1415" i="1"/>
  <c r="F1417" i="1"/>
  <c r="F1411" i="1"/>
  <c r="F1409" i="1"/>
  <c r="F1386" i="1"/>
  <c r="F1256" i="1"/>
  <c r="F896" i="1" l="1"/>
  <c r="F722" i="1"/>
  <c r="F685" i="1"/>
  <c r="F687" i="1"/>
  <c r="C688" i="1"/>
  <c r="C686" i="1"/>
  <c r="C682" i="1"/>
  <c r="C671" i="1"/>
  <c r="C714" i="1" s="1"/>
  <c r="C667" i="1"/>
  <c r="F667" i="1" s="1"/>
  <c r="F622" i="1"/>
  <c r="C76" i="1"/>
  <c r="F76" i="1" s="1"/>
  <c r="C410" i="1"/>
  <c r="C710" i="1" l="1"/>
  <c r="F688" i="1"/>
  <c r="F686" i="1"/>
  <c r="F128" i="62" l="1"/>
  <c r="F125" i="62"/>
  <c r="F84" i="3"/>
  <c r="F82" i="3"/>
  <c r="F1508" i="1"/>
  <c r="F1500" i="1"/>
  <c r="F1520" i="1"/>
  <c r="E1393" i="1"/>
  <c r="F1393" i="1" s="1"/>
  <c r="F1388" i="1"/>
  <c r="F1377" i="1"/>
  <c r="F1373" i="1"/>
  <c r="F1371" i="1"/>
  <c r="F1258" i="1"/>
  <c r="F1230" i="1"/>
  <c r="F1113" i="1"/>
  <c r="F1025" i="1"/>
  <c r="F942" i="1"/>
  <c r="F940" i="1"/>
  <c r="F894" i="1"/>
  <c r="F927" i="1" s="1"/>
  <c r="F800" i="1"/>
  <c r="F836" i="1" s="1"/>
  <c r="F1586" i="1" s="1"/>
  <c r="F714" i="1"/>
  <c r="F710" i="1"/>
  <c r="F684" i="1"/>
  <c r="F682" i="1"/>
  <c r="F646" i="1"/>
  <c r="F644" i="1"/>
  <c r="F636" i="1"/>
  <c r="E321" i="1"/>
  <c r="F321" i="1" s="1"/>
  <c r="E307" i="1"/>
  <c r="E310" i="1" s="1"/>
  <c r="E313" i="1" s="1"/>
  <c r="F313" i="1" s="1"/>
  <c r="E294" i="1"/>
  <c r="E344" i="1" s="1"/>
  <c r="F235" i="1"/>
  <c r="F252" i="1" s="1"/>
  <c r="F183" i="1"/>
  <c r="F118" i="1"/>
  <c r="F107" i="1"/>
  <c r="F68" i="1"/>
  <c r="F24" i="1"/>
  <c r="F161" i="19"/>
  <c r="E523" i="1" l="1"/>
  <c r="E850" i="1" s="1"/>
  <c r="E389" i="1"/>
  <c r="F278" i="3"/>
  <c r="F69" i="3"/>
  <c r="F75" i="3" s="1"/>
  <c r="F113" i="3"/>
  <c r="F136" i="62"/>
  <c r="F182" i="62" s="1"/>
  <c r="F1262" i="1"/>
  <c r="F1260" i="1"/>
  <c r="F630" i="1"/>
  <c r="F1128" i="1"/>
  <c r="F1139" i="1" s="1"/>
  <c r="F1234" i="1"/>
  <c r="F148" i="1"/>
  <c r="E297" i="1"/>
  <c r="E300" i="1" s="1"/>
  <c r="F300" i="1" s="1"/>
  <c r="F1236" i="1"/>
  <c r="F1437" i="1"/>
  <c r="F1445" i="1" s="1"/>
  <c r="F1048" i="1"/>
  <c r="F1590" i="1" s="1"/>
  <c r="F1232" i="1"/>
  <c r="F160" i="1"/>
  <c r="F488" i="1"/>
  <c r="F505" i="1" s="1"/>
  <c r="F171" i="1"/>
  <c r="F310" i="1"/>
  <c r="E356" i="1"/>
  <c r="E401" i="1" s="1"/>
  <c r="F626" i="1"/>
  <c r="F173" i="1"/>
  <c r="E323" i="1"/>
  <c r="E325" i="1" s="1"/>
  <c r="F325" i="1" s="1"/>
  <c r="E364" i="1"/>
  <c r="E410" i="1" s="1"/>
  <c r="E545" i="1" s="1"/>
  <c r="F344" i="1"/>
  <c r="F733" i="1"/>
  <c r="F746" i="1" s="1"/>
  <c r="F294" i="1"/>
  <c r="F307" i="1"/>
  <c r="F1217" i="1"/>
  <c r="F1594" i="1" s="1"/>
  <c r="F1246" i="1"/>
  <c r="F1375" i="1"/>
  <c r="F1395" i="1" s="1"/>
  <c r="F959" i="1"/>
  <c r="F970" i="1" s="1"/>
  <c r="F1248" i="1"/>
  <c r="F968" i="1"/>
  <c r="F1490" i="1"/>
  <c r="F1523" i="1" s="1"/>
  <c r="F1600" i="1" s="1"/>
  <c r="F523" i="1" l="1"/>
  <c r="F651" i="1"/>
  <c r="F742" i="1" s="1"/>
  <c r="E531" i="1"/>
  <c r="E397" i="1"/>
  <c r="F397" i="1" s="1"/>
  <c r="F401" i="1"/>
  <c r="F339" i="19"/>
  <c r="F280" i="3"/>
  <c r="F145" i="62"/>
  <c r="F545" i="1"/>
  <c r="F503" i="1"/>
  <c r="F410" i="1"/>
  <c r="F1265" i="1"/>
  <c r="F1316" i="1" s="1"/>
  <c r="F297" i="1"/>
  <c r="F323" i="1"/>
  <c r="F671" i="1"/>
  <c r="F696" i="1" s="1"/>
  <c r="F744" i="1" s="1"/>
  <c r="E352" i="1"/>
  <c r="F356" i="1"/>
  <c r="E865" i="1"/>
  <c r="F389" i="1"/>
  <c r="F364" i="1"/>
  <c r="F1443" i="1"/>
  <c r="F1479" i="1" s="1"/>
  <c r="F1598" i="1" s="1"/>
  <c r="E1062" i="1"/>
  <c r="F850" i="1"/>
  <c r="F330" i="1" l="1"/>
  <c r="F1578" i="1" s="1"/>
  <c r="F1062" i="1"/>
  <c r="F84" i="1"/>
  <c r="F156" i="1"/>
  <c r="F1308" i="1"/>
  <c r="F1318" i="1" s="1"/>
  <c r="F1358" i="1" s="1"/>
  <c r="F1596" i="1" s="1"/>
  <c r="F28" i="1"/>
  <c r="E1079" i="1"/>
  <c r="F865" i="1"/>
  <c r="F352" i="1"/>
  <c r="F375" i="1" s="1"/>
  <c r="F1580" i="1" s="1"/>
  <c r="F175" i="62" l="1"/>
  <c r="F184" i="62" s="1"/>
  <c r="F187" i="62" s="1"/>
  <c r="F22" i="4" s="1"/>
  <c r="F114" i="1"/>
  <c r="E856" i="1"/>
  <c r="F531" i="1"/>
  <c r="F36" i="1"/>
  <c r="F48" i="1" s="1"/>
  <c r="F244" i="1" s="1"/>
  <c r="F420" i="1"/>
  <c r="F501" i="1" s="1"/>
  <c r="F509" i="1" s="1"/>
  <c r="F1582" i="1" s="1"/>
  <c r="F81" i="1"/>
  <c r="F94" i="1" s="1"/>
  <c r="F246" i="1" s="1"/>
  <c r="F1079" i="1"/>
  <c r="F139" i="1" l="1"/>
  <c r="F248" i="1" s="1"/>
  <c r="F314" i="3"/>
  <c r="F15" i="4" s="1"/>
  <c r="F169" i="1"/>
  <c r="F185" i="1" s="1"/>
  <c r="F250" i="1" s="1"/>
  <c r="E1070" i="1"/>
  <c r="F856" i="1"/>
  <c r="F883" i="1" s="1"/>
  <c r="F966" i="1" s="1"/>
  <c r="F1008" i="1" s="1"/>
  <c r="F1588" i="1" s="1"/>
  <c r="F535" i="1"/>
  <c r="F558" i="1" s="1"/>
  <c r="F738" i="1" s="1"/>
  <c r="F784" i="1" s="1"/>
  <c r="F1584" i="1" s="1"/>
  <c r="F284" i="1" l="1"/>
  <c r="F1576" i="1" s="1"/>
  <c r="F1070" i="1"/>
  <c r="F1094" i="1" s="1"/>
  <c r="F1137" i="1" s="1"/>
  <c r="F1178" i="1" s="1"/>
  <c r="F1592" i="1" s="1"/>
  <c r="F1619" i="1" l="1"/>
  <c r="F9" i="4" s="1"/>
  <c r="F36" i="4" s="1"/>
  <c r="F38" i="4" s="1"/>
  <c r="F39" i="4" l="1"/>
  <c r="F41" i="4" l="1"/>
  <c r="F44" i="4" s="1"/>
</calcChain>
</file>

<file path=xl/sharedStrings.xml><?xml version="1.0" encoding="utf-8"?>
<sst xmlns="http://schemas.openxmlformats.org/spreadsheetml/2006/main" count="2397" uniqueCount="771">
  <si>
    <t>Item</t>
  </si>
  <si>
    <t>Description</t>
  </si>
  <si>
    <t>Unit</t>
  </si>
  <si>
    <t>Amount</t>
  </si>
  <si>
    <t>SUBSTRUCTURE</t>
  </si>
  <si>
    <t>(ALL PROVISIONAL)</t>
  </si>
  <si>
    <t>PREAMBLES</t>
  </si>
  <si>
    <t>General Information</t>
  </si>
  <si>
    <t>Dimensions in descriptions:</t>
  </si>
  <si>
    <t>Tenderers are to note that all dimensions in the descriptions are in millimetres unless otherwise stated</t>
  </si>
  <si>
    <t>GROUNDWORK</t>
  </si>
  <si>
    <t>D20: EXCAVATING AND FILLING</t>
  </si>
  <si>
    <t>Excavating</t>
  </si>
  <si>
    <t>To remove topsoil</t>
  </si>
  <si>
    <t xml:space="preserve">  </t>
  </si>
  <si>
    <t>A</t>
  </si>
  <si>
    <t>average 150mm deep</t>
  </si>
  <si>
    <t>m²</t>
  </si>
  <si>
    <t xml:space="preserve">For  ground beams </t>
  </si>
  <si>
    <t>B</t>
  </si>
  <si>
    <t>maximum depth not exceeding 2.00m</t>
  </si>
  <si>
    <t>m³</t>
  </si>
  <si>
    <t>Earthwork support</t>
  </si>
  <si>
    <t>C</t>
  </si>
  <si>
    <t>maximum depth not exceeding 2.00m; distance between opposing faces not exceeding 2.00m</t>
  </si>
  <si>
    <t>Disposal of excavated material</t>
  </si>
  <si>
    <t>D</t>
  </si>
  <si>
    <t>depositing on site in temporary spoil heaps located at contractor's discretion</t>
  </si>
  <si>
    <t>To Collection</t>
  </si>
  <si>
    <t>SUBSTRUCTURE Cont'd</t>
  </si>
  <si>
    <t>GROUNDWORK Cont'd</t>
  </si>
  <si>
    <t>D20: EXCAVATING AND FILLING Cont'd</t>
  </si>
  <si>
    <t>Selected excavated material obtained from on site spoil heaps</t>
  </si>
  <si>
    <t>Filling to excavations</t>
  </si>
  <si>
    <t>average thickness exceeding 0.25m</t>
  </si>
  <si>
    <t>Sand to be obtained off site</t>
  </si>
  <si>
    <t>Filling to make up levels; depositing in layers 250 maximum thickness; provisional</t>
  </si>
  <si>
    <t>Hardcore filling obtained off site</t>
  </si>
  <si>
    <t>Filling to make up levels; depositing in layers 250 maximum thickness; broken blocks or other approved materials; provisional</t>
  </si>
  <si>
    <t>Surface treatments</t>
  </si>
  <si>
    <t>Applying "Dieldrex 20" anti-termite solution to sides and bottom of trench excavations</t>
  </si>
  <si>
    <t>E</t>
  </si>
  <si>
    <t>compacting and levelling bottom of trench excavations to receive concrete blinding</t>
  </si>
  <si>
    <t>F</t>
  </si>
  <si>
    <t>Surface water</t>
  </si>
  <si>
    <t>item</t>
  </si>
  <si>
    <t>G</t>
  </si>
  <si>
    <t>Ground water</t>
  </si>
  <si>
    <t>IN - SITU CONCRETE/ LARGE PRECAST CONCRETE</t>
  </si>
  <si>
    <t>E10: MIXING/CASTING/CURING/IN-SITU CONCRETE</t>
  </si>
  <si>
    <t>Plain in-situ concrete; mix 1:8, all in aggregate; as blinding</t>
  </si>
  <si>
    <t>Foundations poured on or against earth or unblinded hardcore; ground beam and slab</t>
  </si>
  <si>
    <t>generally</t>
  </si>
  <si>
    <t>Reinforced in-situ concrete; B.S.5328, designed mix C30, 20 aggregate, minimum cement content 360 kg/m³; vibrated</t>
  </si>
  <si>
    <t>Ground beams</t>
  </si>
  <si>
    <t>Slabs</t>
  </si>
  <si>
    <t>thickness 150-450 ground slab</t>
  </si>
  <si>
    <t>Concrete Work cont'd</t>
  </si>
  <si>
    <t>E20: FORMWORK FOR IN-SITU CONCRETE</t>
  </si>
  <si>
    <t>Formwork and basic finish</t>
  </si>
  <si>
    <t>Sides of ground beams ; plain vertical</t>
  </si>
  <si>
    <t>height exceeding 1.00m</t>
  </si>
  <si>
    <t>Edges of beds; plain vertical</t>
  </si>
  <si>
    <t>m</t>
  </si>
  <si>
    <t>E30: REINFORCEMENT FOR IN-SITU CONCRETE</t>
  </si>
  <si>
    <t>Reinforcement bars; B.S.4449, hot rolled deformed high yield steel</t>
  </si>
  <si>
    <t>Straight / bent</t>
  </si>
  <si>
    <t>10 - 25mm diameter; ground beam</t>
  </si>
  <si>
    <t xml:space="preserve">t </t>
  </si>
  <si>
    <t>10 - 25mm diameter; slab</t>
  </si>
  <si>
    <t>SURFACE FINISHES</t>
  </si>
  <si>
    <t>J: WATERPROOFING</t>
  </si>
  <si>
    <t>Laid on blinded hardcore, work subsequently covered</t>
  </si>
  <si>
    <t>P.C. SUMS/PROVISIONAL SUMS/DAYWORKS</t>
  </si>
  <si>
    <t>A54: PROVISIONAL WORK</t>
  </si>
  <si>
    <t>Include the following Provisional Sums:-</t>
  </si>
  <si>
    <t>For undefined work</t>
  </si>
  <si>
    <t>sum</t>
  </si>
  <si>
    <t>Collections</t>
  </si>
  <si>
    <t>Page No. 1</t>
  </si>
  <si>
    <t>Page No. 2</t>
  </si>
  <si>
    <t>Page No. 3</t>
  </si>
  <si>
    <t>Page No. 4</t>
  </si>
  <si>
    <t>Page No. 5</t>
  </si>
  <si>
    <t>FRAME</t>
  </si>
  <si>
    <t>Beams</t>
  </si>
  <si>
    <t>attached deep</t>
  </si>
  <si>
    <t>Columns</t>
  </si>
  <si>
    <t>Sides of beam; plain vertical</t>
  </si>
  <si>
    <t>Columns;</t>
  </si>
  <si>
    <t>regular shaped; rectangular</t>
  </si>
  <si>
    <t>10 - 25mm diameter; beams</t>
  </si>
  <si>
    <t>10 - 25mm diameter; columns</t>
  </si>
  <si>
    <t>UPPER FLOORS</t>
  </si>
  <si>
    <t>Reinforced in-situ concrete; B.S.5328, designed mix C30, 20 aggregate, minimum cement content 330 kg/m³; vibrated</t>
  </si>
  <si>
    <t>thickness not exceeding 150</t>
  </si>
  <si>
    <t>Edges of suspended slabs; plain vertical</t>
  </si>
  <si>
    <t>height not exceeding 150</t>
  </si>
  <si>
    <t xml:space="preserve">m </t>
  </si>
  <si>
    <t>Soffits of slabs; horizontal</t>
  </si>
  <si>
    <t>slab thickness not exceeding 200; height to soffit 3.00 - 4.50m</t>
  </si>
  <si>
    <t>10 - 25mm diameter</t>
  </si>
  <si>
    <t>ROOF</t>
  </si>
  <si>
    <t>Reinforced in-situ concrete; B.S.5328, designed mix C25, 20 aggregate, minimum cement content 330 kg/m³; vibrated</t>
  </si>
  <si>
    <t>H</t>
  </si>
  <si>
    <t xml:space="preserve"> </t>
  </si>
  <si>
    <t>J</t>
  </si>
  <si>
    <t>K</t>
  </si>
  <si>
    <t>SURFACE FINISHES Cont'd</t>
  </si>
  <si>
    <t>M20: PLASTERED/RENDERED/ROUGHCAST COATINGS</t>
  </si>
  <si>
    <t>Mortar, cement and sand (1:3); steel trowelled</t>
  </si>
  <si>
    <t>M60: PAINTING/CLEAR FINISHING</t>
  </si>
  <si>
    <t>Collection</t>
  </si>
  <si>
    <t>Page No. 9</t>
  </si>
  <si>
    <t>Page No. 10</t>
  </si>
  <si>
    <t>STAIRS</t>
  </si>
  <si>
    <t>Staircases</t>
  </si>
  <si>
    <t>Soffits of landings; horizontal</t>
  </si>
  <si>
    <t>slab thickness not exceeding 200; height to soffit 1.50 - 3.00m</t>
  </si>
  <si>
    <t xml:space="preserve">strings 300mm wide; </t>
  </si>
  <si>
    <t>Qty</t>
  </si>
  <si>
    <t>STAIRS Cont'd</t>
  </si>
  <si>
    <t>INFORMATION</t>
  </si>
  <si>
    <t>Nature and class of work and quality of grouting material</t>
  </si>
  <si>
    <t>The work in this section comprises selected and tonalised first choice tiles and slabs with equal calibration.</t>
  </si>
  <si>
    <t>All tiling work; M40: Stone/Quarry/Ceramic and Marble shall be as described above and care must be taken in laying and fixing to approved pattern and grouted with approved quality imported grouting material.</t>
  </si>
  <si>
    <t>The client reserves the right to supply all tiles and materials; M40: Stone/Quarry/Ceramic and Marble.
Notwithstanding the provisions made anywhere in the contract, all materials supplied by the client shall exclude all installation accessories and materials such as grout etc. wherever supplies are made by the client, the PC rate inserted in the description for such work shall be used to adjust the contract sum. No claims for any extra expenses including collection, transportation to site and or offsite, storage, double handling etc. by the contractor would be entertained. The contractor should include all additional cost in his rates as if such material were procured by him.</t>
  </si>
  <si>
    <t>M10: SAND CEMENT/CONCRETE/ SCREEDS/TOPPINGS</t>
  </si>
  <si>
    <t>Mortar, cement and sand (1:4)</t>
  </si>
  <si>
    <t>level and to falls only not exceeding 15 degrees from horizontal</t>
  </si>
  <si>
    <t>width 300</t>
  </si>
  <si>
    <t>height 150</t>
  </si>
  <si>
    <t>Mortar, cement and sand (1:3)</t>
  </si>
  <si>
    <t>height 300</t>
  </si>
  <si>
    <t>width exceeding 300</t>
  </si>
  <si>
    <t>M20: PLASTERED/RENDERED/ROUGHCAST COATINGS Cont'd</t>
  </si>
  <si>
    <t>Skim coat of pop (gypsum) powder mixed with white emulsion paint plaster (approved mix); steel trowelled and sanded smooth on completion</t>
  </si>
  <si>
    <t>M40: STONE/CONCRETE/QUARRY/CERAMIC TILING/MARBLE</t>
  </si>
  <si>
    <t>600 x 600 x 20 units to floors on cement and sand base; to falls and crossfalls and to slopes not exceeding 15 degrees from horizontal; landing.</t>
  </si>
  <si>
    <t>plain</t>
  </si>
  <si>
    <t>extra for skirtings curved on one edge 100 high</t>
  </si>
  <si>
    <t>Mist coat, two full coats of emulsion paint as manufactured by Berger Paint or equal and approved.</t>
  </si>
  <si>
    <t>Cement rendered general surfaces; strings</t>
  </si>
  <si>
    <t>girth exceeding 300</t>
  </si>
  <si>
    <t>L: WINDOWS/DOORS/STAIRS</t>
  </si>
  <si>
    <t>Staircases; 1050mm overall height</t>
  </si>
  <si>
    <t>to collection</t>
  </si>
  <si>
    <t>Page No.12</t>
  </si>
  <si>
    <t>Page No.13</t>
  </si>
  <si>
    <t>Page No.14</t>
  </si>
  <si>
    <t>Page No.15</t>
  </si>
  <si>
    <t>Page No.16</t>
  </si>
  <si>
    <t>EXTERNAL WALLS</t>
  </si>
  <si>
    <t>F: MANSORY</t>
  </si>
  <si>
    <t>F10: BRICK/BLOCK WALLING</t>
  </si>
  <si>
    <t>Sandcrete blocks, hollow, approved manufacturer 440 × 225, compressive strength not less than 7.0 N/mm², standard finish; keyed both edges in cement-sand mortar (1:4); flush smooth pointing as work proceeds</t>
  </si>
  <si>
    <t>Walls</t>
  </si>
  <si>
    <t>WINDOWS AND EXTERNAL DOORS</t>
  </si>
  <si>
    <t>E: IN-SITU CONCRETE/LARGE PRECAST CONCRETE</t>
  </si>
  <si>
    <t>Reinforced in-situ concrete; B.S.5328, designed mix C25, 20 aggregate, minimum cement content 290 kg/m³; vibrated</t>
  </si>
  <si>
    <t>Lintels</t>
  </si>
  <si>
    <t>Lintels; sides and soffit</t>
  </si>
  <si>
    <t>regular shaped; rectangular; height to soffit 1.50 - 3.00m</t>
  </si>
  <si>
    <t>10-12 diameter</t>
  </si>
  <si>
    <t>WINDOWS AND EXTERNAL DOORS Cont'd</t>
  </si>
  <si>
    <t>nr</t>
  </si>
  <si>
    <t>L</t>
  </si>
  <si>
    <t>L20: DOORS/SHUTTERS/HATCHES</t>
  </si>
  <si>
    <t>Preamble</t>
  </si>
  <si>
    <t>All timber doors in this section shall be high quality imported Anigre veneered flush or panel door with matching grains as per sample approved by the client.
All doors shall have a minimum of 1/2hr fire resistance and shall be factory finished including all necessary lining, architraves,  ironmongery and shall be factory finished.
The tender should peruse the door schedule included in this tender and allow for all requirements and accessories stated therein including 1.5 pair 100mm aluminium hinges with washers for each door.
The rates for doors shall include all item stated above.</t>
  </si>
  <si>
    <t>Page No.   19</t>
  </si>
  <si>
    <t>INTERNAL WALLS AND PARTITIONS</t>
  </si>
  <si>
    <t>225mm thick</t>
  </si>
  <si>
    <t>INTERNAL DOORS</t>
  </si>
  <si>
    <t>10 - 25 diameter</t>
  </si>
  <si>
    <t>INTERNAL DOORS Cont'd</t>
  </si>
  <si>
    <t>Page No.  24</t>
  </si>
  <si>
    <t>WALL FINISHES</t>
  </si>
  <si>
    <t>M: SURFACE FINISHES</t>
  </si>
  <si>
    <t>15 work to walls on brickwork or blockwork base</t>
  </si>
  <si>
    <t>width exceeding 300mm (externally)</t>
  </si>
  <si>
    <t>width not exceeding 300</t>
  </si>
  <si>
    <t>width exceeding 300mm (internally)</t>
  </si>
  <si>
    <t>4 work to walls on cement and sand base</t>
  </si>
  <si>
    <t>M40: STONE/CONCRETE/QUARRY/CERAMIC TILING/MOSAIC</t>
  </si>
  <si>
    <t>Ceramic tiles, approved manufacturer, semi-glazed; 2 joints, symmetrical layout; fixing with manufacturers recommended adhesive, grouting with matching coloured grout</t>
  </si>
  <si>
    <t>200 x 200 x 6 units to walls on sand and cement base.</t>
  </si>
  <si>
    <t>plain, width exceeding 300mm; toilets</t>
  </si>
  <si>
    <t>ditto; kitchen</t>
  </si>
  <si>
    <t>WALL FINISHES Cont'd</t>
  </si>
  <si>
    <t>FLOOR FINISHES</t>
  </si>
  <si>
    <t>not exceeding 300mm; steps; threads</t>
  </si>
  <si>
    <t>not exceeding 150mm; steps; risers</t>
  </si>
  <si>
    <t>not exceeding 100mm; skirting</t>
  </si>
  <si>
    <t>600 x 600 x 10 units to floors on cement and sand base; level to falls only not exceeding 15 degrees from horizontal;</t>
  </si>
  <si>
    <t>extra for skirtings; 100mm high</t>
  </si>
  <si>
    <t>300 x 300 x 10 units to floors on cement and sand base; level to falls only not exceeding 15 degrees from horizontal;</t>
  </si>
  <si>
    <t>CEILING FINISHES</t>
  </si>
  <si>
    <t>K40: DEMOUNTABLE SUSPENDED CEILINGS</t>
  </si>
  <si>
    <t>Ceilings; fixing hangers at 600 centres both ways to masonry</t>
  </si>
  <si>
    <t>12 work to ceilings on concrete base</t>
  </si>
  <si>
    <t>3 work to ceilings on cement and sand base</t>
  </si>
  <si>
    <t>width exceeding 300;</t>
  </si>
  <si>
    <t>General surfaces; celings</t>
  </si>
  <si>
    <t>Substructures</t>
  </si>
  <si>
    <t>Frame</t>
  </si>
  <si>
    <t>Upper Floor</t>
  </si>
  <si>
    <t>Roof</t>
  </si>
  <si>
    <t>Stairs</t>
  </si>
  <si>
    <t>External Walls</t>
  </si>
  <si>
    <t>Windows and external doors</t>
  </si>
  <si>
    <t>Internal walls and partitions</t>
  </si>
  <si>
    <t>Internal doors</t>
  </si>
  <si>
    <t>Fittings and Fixtures</t>
  </si>
  <si>
    <t>Wall finishes</t>
  </si>
  <si>
    <t>Floor finishes</t>
  </si>
  <si>
    <t>Ceiling finishes</t>
  </si>
  <si>
    <t>RATE</t>
  </si>
  <si>
    <t>ITEM</t>
  </si>
  <si>
    <t>DESCRIPTION</t>
  </si>
  <si>
    <t>QTY</t>
  </si>
  <si>
    <t>UNIT</t>
  </si>
  <si>
    <t>=N=</t>
  </si>
  <si>
    <t>Disposal</t>
  </si>
  <si>
    <t>DRIVE WAYS; CAR PARK; PAVED AREA; WALK WAYS; AND KERBS</t>
  </si>
  <si>
    <t>D20 EXCAVATION AND FILLING</t>
  </si>
  <si>
    <t>Q10: KERBS</t>
  </si>
  <si>
    <t>Precast concrete; standard or stock  pattern units; B.S.7263; bedding,  jointing and pointing in cement mortar  (1:3); on plain in-situ concrete  foundation; B.S.5328 ordinary  prescribed mix C20P, 20mm aggregate including necessary excavation</t>
  </si>
  <si>
    <t>150 x 450mm fair faced concrete kerbs laid on concrete bed</t>
  </si>
  <si>
    <t>Q24: INTERLOCKING PAVINGS</t>
  </si>
  <si>
    <t xml:space="preserve">Precast concrete paving flags,  B.S.7263, natural finish;   symmetrical layout;  </t>
  </si>
  <si>
    <t>Prepare and apply one mist coat and two full coats  Gloss finish paint to be obtained from DULUX PAINTS on:</t>
  </si>
  <si>
    <t>Kerbs;</t>
  </si>
  <si>
    <t>Isolated surfaces, girth not exceeding 300mm</t>
  </si>
  <si>
    <t>COLLECTION</t>
  </si>
  <si>
    <t>MANHOLES</t>
  </si>
  <si>
    <t>PRELIMINARIES</t>
  </si>
  <si>
    <t>GENERAL SUMMARY</t>
  </si>
  <si>
    <t>Rate</t>
  </si>
  <si>
    <t xml:space="preserve">EXTERNAL WORKS </t>
  </si>
  <si>
    <t>SUMMARY</t>
  </si>
  <si>
    <t>height not exceeding 200m</t>
  </si>
  <si>
    <t>Stairflights; 1200wide; 250thick waist; 150 risers</t>
  </si>
  <si>
    <t>STRUCTURAL / CARCASSING METAL/TIMBER</t>
  </si>
  <si>
    <t>M</t>
  </si>
  <si>
    <t>N</t>
  </si>
  <si>
    <t>width exceeding 300; ground floor</t>
  </si>
  <si>
    <t>Prepare, Prime and apply two coats of Dulux weathershield paint</t>
  </si>
  <si>
    <t>Prepare, Prime and apply two coats of Dulux emulsion silk paint</t>
  </si>
  <si>
    <t>L10: WINDOWS/ROOFLIGHTS/SCREENS/LOUVRES</t>
  </si>
  <si>
    <t>SECURITY DOORS</t>
  </si>
  <si>
    <t>ALUMINIUM SLIDING DOORS</t>
  </si>
  <si>
    <t>Polythene sheeting, vapour barrier; Visqueen 1000 gauge; 150mm welted lapped joints from approved manufacturer</t>
  </si>
  <si>
    <t>J40: FLEXIBLE SHEET TANKING/DAMP PROOFING</t>
  </si>
  <si>
    <t>Skim coat of pop (gypsum) powder mixed with white emulsion paint plaster (approved mix); steel trowelled and sanded smooth on completion.</t>
  </si>
  <si>
    <t>L30: STAIRS/WALKWAYS/BALUSTRADES</t>
  </si>
  <si>
    <t>Formwork and basic finish; Lintels; sides and soffit</t>
  </si>
  <si>
    <t>Page No.   20</t>
  </si>
  <si>
    <t>Page No.  21</t>
  </si>
  <si>
    <t>Page No.  25</t>
  </si>
  <si>
    <t>Page No.  28</t>
  </si>
  <si>
    <t>Page No. 31</t>
  </si>
  <si>
    <t>Size 300 x 300 x 450mm deep</t>
  </si>
  <si>
    <t>Ditto 600 x 600 x 600mm deep</t>
  </si>
  <si>
    <t>Manholes; Construction of reinforced concrete manholes varied dimension, capped with 75mm thick precast concrete cover slab size, with 12mm diameter high tensile bars at 100 centre both way, benching with 150 half round channel and rendering inside of the manhole in cement and mortar (1:3) including all necessary excavation, disposal, formwork reinforcement and others.</t>
  </si>
  <si>
    <t xml:space="preserve">400 x 400 x 60mm thick concrete units to walkways; laid on compacted soil 
</t>
  </si>
  <si>
    <t>SEPTIC TANK</t>
  </si>
  <si>
    <t>CARRIED TO SUMMARY</t>
  </si>
  <si>
    <t>SUMMARY PAGE</t>
  </si>
  <si>
    <t>DRIVEWAY; CAR PARK;PAVED AREA;WALKWAY AND KERBS</t>
  </si>
  <si>
    <t>CARRIED TO GENERAL SUMMARY</t>
  </si>
  <si>
    <t>EXTERNAL WORKS</t>
  </si>
  <si>
    <t>AMOUNT</t>
  </si>
  <si>
    <t>Page No.  29</t>
  </si>
  <si>
    <t>Page No. 32</t>
  </si>
  <si>
    <t>N10: GENERAL FIXTURES/FURNISHINGS/ EQUIPMENT</t>
  </si>
  <si>
    <t>FITTINGS AND FIXTURES</t>
  </si>
  <si>
    <t>DRIVE WAYS; CAR PARK; PAVED AREA</t>
  </si>
  <si>
    <t>TO MAIN SUMMARY</t>
  </si>
  <si>
    <t>FRAMES</t>
  </si>
  <si>
    <t>MAIN SUMMARY</t>
  </si>
  <si>
    <t>c</t>
  </si>
  <si>
    <r>
      <t xml:space="preserve">additional work to substructures; the sum of </t>
    </r>
    <r>
      <rPr>
        <b/>
        <sz val="11"/>
        <rFont val="Times New Roman"/>
        <family val="1"/>
      </rPr>
      <t>N 200,000.00</t>
    </r>
    <r>
      <rPr>
        <sz val="11"/>
        <rFont val="Times New Roman"/>
        <family val="1"/>
      </rPr>
      <t xml:space="preserve"> (Two Hundred Thousand Naira Only)</t>
    </r>
  </si>
  <si>
    <t>Add: VAT</t>
  </si>
  <si>
    <t>CARRIED TO  GENERAL SUMMARY</t>
  </si>
  <si>
    <t>PRELIMINARIES AND GENERAL CLAUSES</t>
  </si>
  <si>
    <t>Page   Nr  1/ 8</t>
  </si>
  <si>
    <t>Page   Nr  1/ 7</t>
  </si>
  <si>
    <t>Page   Nr  1/ 6</t>
  </si>
  <si>
    <t>Page   Nr  1/ 5</t>
  </si>
  <si>
    <t>Page   Nr  1/ 4</t>
  </si>
  <si>
    <t>Page   Nr  1/ 3</t>
  </si>
  <si>
    <t>Page   Nr  1/ 2</t>
  </si>
  <si>
    <t>Page   Nr  1/ 1</t>
  </si>
  <si>
    <t>To collection</t>
  </si>
  <si>
    <t>Provisional Sums</t>
  </si>
  <si>
    <t>P47</t>
  </si>
  <si>
    <t>Record/As-Built Drawings</t>
  </si>
  <si>
    <t>P46</t>
  </si>
  <si>
    <t>Personal  Protective Equipment</t>
  </si>
  <si>
    <t>P45</t>
  </si>
  <si>
    <t xml:space="preserve"> cost of furnishing the said Bond to the reasonable satisfaction of the Employer.</t>
  </si>
  <si>
    <t>Contractor or Sub-Contractors.   The Contractor is deemed to have included herein, the</t>
  </si>
  <si>
    <t xml:space="preserve"> the Employer, to indemnify the Employer against any default on the part of the Main </t>
  </si>
  <si>
    <t>P44</t>
  </si>
  <si>
    <t xml:space="preserve">those P.C. Sums. The Employer's Representative may issue instructions administering </t>
  </si>
  <si>
    <t>P43</t>
  </si>
  <si>
    <t xml:space="preserve">with the Conditions  of Contract with the exception that the cost of materials falling </t>
  </si>
  <si>
    <t xml:space="preserve">Work executed against Provisional Sums shall be measured and valued in accordance </t>
  </si>
  <si>
    <t>P42</t>
  </si>
  <si>
    <t>until the Works are executed.</t>
  </si>
  <si>
    <t>the time of preparing the Bills of Quantities, or which cannot be determined accurately</t>
  </si>
  <si>
    <t>to cover the cost of a portion of the Works, the extent or nature of which is not known at</t>
  </si>
  <si>
    <t>The term "Provisional Sums"  in the Bills of Quantities indicates a  sum of money allowed</t>
  </si>
  <si>
    <t>P41</t>
  </si>
  <si>
    <t>workmanship or materials by the  Architect will be entertained.</t>
  </si>
  <si>
    <t xml:space="preserve">year.   No claim  for extension  of time for delay caused by the rejection of bad </t>
  </si>
  <si>
    <t>work due to  adverse weather conditions normally encountered during the seasons of the</t>
  </si>
  <si>
    <t xml:space="preserve">difficulty in obtaining labour and materials, or by suspension of part or the whole of the </t>
  </si>
  <si>
    <t xml:space="preserve">The Contractor will be deemed to have made an  allowance for any delay caused by </t>
  </si>
  <si>
    <t>P40</t>
  </si>
  <si>
    <t>can make arrangements accordingly.</t>
  </si>
  <si>
    <t xml:space="preserve">operations likely to cause  abnormal noise  should be given in order that  the Employer </t>
  </si>
  <si>
    <t xml:space="preserve">may not unduly affect the occupants of adjoining buildings.  Advance warning of </t>
  </si>
  <si>
    <t xml:space="preserve">compressor, drills  vibrators, saws etc, with the Architect in order that the use of these </t>
  </si>
  <si>
    <t xml:space="preserve">The Contractor must discuss his proposals regarding the use of noisy plant such  as </t>
  </si>
  <si>
    <t>P39</t>
  </si>
  <si>
    <t>practicable and electrically powered where the choice permits.</t>
  </si>
  <si>
    <t xml:space="preserve">All mechanical equipment must be fittted with sound reducing appliances  wherever </t>
  </si>
  <si>
    <t>P38</t>
  </si>
  <si>
    <t>on and within the close vicinity of the Site and must keep noise to a minimum.</t>
  </si>
  <si>
    <t>At all times the Contractor shall consider the working of the existing buildings</t>
  </si>
  <si>
    <t>of this clause by the  Contractor may be vital to the safety of the public accordingly.</t>
  </si>
  <si>
    <t xml:space="preserve"> control the speed of all  vehicles using the site and approach roads.   The observance </t>
  </si>
  <si>
    <t>In dry season he must prevent the road surface from becoming dusty and must</t>
  </si>
  <si>
    <t>P36</t>
  </si>
  <si>
    <t>dust hazards before he starts any work in question.</t>
  </si>
  <si>
    <t xml:space="preserve">rubble etc, as it accumulates and shall warn the Architect of any  particular </t>
  </si>
  <si>
    <t xml:space="preserve">The Contractor shall erect dust screens, keep the works damp and clear away </t>
  </si>
  <si>
    <t>P35</t>
  </si>
  <si>
    <t>dust from  site  building operations to adjacent structures in any  existing buildings.</t>
  </si>
  <si>
    <t xml:space="preserve">The Contractor shall provide for taking reasonable precautions to prevent the  spread of </t>
  </si>
  <si>
    <t>P34</t>
  </si>
  <si>
    <t>employees on the adjoining owner's property.</t>
  </si>
  <si>
    <t xml:space="preserve">The Contractor shall prevent any trespass by his workmen and Sub-Contractor's </t>
  </si>
  <si>
    <t>P33</t>
  </si>
  <si>
    <t>purpose.</t>
  </si>
  <si>
    <t xml:space="preserve">the purpose of dumping materials, opening pits, making roads or ditches or any other </t>
  </si>
  <si>
    <t xml:space="preserve">Private or Public property outside the site shall not be encroached upon for </t>
  </si>
  <si>
    <t>P32</t>
  </si>
  <si>
    <t xml:space="preserve"> with any directions of the  Architect in this respect.</t>
  </si>
  <si>
    <t xml:space="preserve">occupiers of existing buildings and premises adjacent to the works and for complying </t>
  </si>
  <si>
    <t xml:space="preserve">execution of  the work to avoid causing disturbance or nuisance to the users and </t>
  </si>
  <si>
    <t xml:space="preserve">Allow for taking all necessary precautions with regard to the order and method of </t>
  </si>
  <si>
    <t>P31</t>
  </si>
  <si>
    <t>Prevention of Nuisance, Trespass etc</t>
  </si>
  <si>
    <t>P30</t>
  </si>
  <si>
    <t>Opening Up</t>
  </si>
  <si>
    <t>shall each be placed on inscription showing the date and location of each photograph.</t>
  </si>
  <si>
    <t>be provided by the Contractor, located in the Consultants' Site Office, and under which</t>
  </si>
  <si>
    <t xml:space="preserve">provide for one set of colour progress photographs to be pasted on a notice board, also to </t>
  </si>
  <si>
    <t xml:space="preserve">sizes of the photographs being as directed by the Architect. The Contractor shall also </t>
  </si>
  <si>
    <t>to be delivered to the Architect or his appointed representative; the intervals, numbers and</t>
  </si>
  <si>
    <t>The Contractor shall allow in his tender for five sets each of  colour progress photographs</t>
  </si>
  <si>
    <t>P29</t>
  </si>
  <si>
    <t>Progress Photographs</t>
  </si>
  <si>
    <t>P28</t>
  </si>
  <si>
    <t>Materials Found on Site</t>
  </si>
  <si>
    <t>P27</t>
  </si>
  <si>
    <t>P26</t>
  </si>
  <si>
    <t>P25</t>
  </si>
  <si>
    <t>Time and Progress</t>
  </si>
  <si>
    <t>P24</t>
  </si>
  <si>
    <t>Hoardings and Barriers</t>
  </si>
  <si>
    <t>P23</t>
  </si>
  <si>
    <t>Watching and Lighting</t>
  </si>
  <si>
    <t>P22</t>
  </si>
  <si>
    <t>Water</t>
  </si>
  <si>
    <t>P21</t>
  </si>
  <si>
    <t>Electricity</t>
  </si>
  <si>
    <t>shall be allowed the free use of the instruments and labour as he may require.</t>
  </si>
  <si>
    <t>templates, instruments and labour necessary for so doing. The  Employer's Representative</t>
  </si>
  <si>
    <t xml:space="preserve">works undertaken by the Sub-Contractors and is to include for providing all pegs, </t>
  </si>
  <si>
    <t xml:space="preserve">The Contractor shall be responsible for the accurate setting out of the works including </t>
  </si>
  <si>
    <t>P20</t>
  </si>
  <si>
    <t>Setting Out</t>
  </si>
  <si>
    <t>P19</t>
  </si>
  <si>
    <t>P18</t>
  </si>
  <si>
    <t>P17</t>
  </si>
  <si>
    <t>P16</t>
  </si>
  <si>
    <t>P15</t>
  </si>
  <si>
    <t>P14</t>
  </si>
  <si>
    <t>lighting and clearing away on completion.</t>
  </si>
  <si>
    <t>the person-in-charge and other site staff and include for providing necessary furniture and</t>
  </si>
  <si>
    <t xml:space="preserve">Allow for providing suitable weatherproof and secure office accommodation on site for </t>
  </si>
  <si>
    <t>P13</t>
  </si>
  <si>
    <t>Site Accommodation</t>
  </si>
  <si>
    <t>therefore  in his tender.</t>
  </si>
  <si>
    <t xml:space="preserve">may  be required all at his own expense and he is deemed to have made due allowance </t>
  </si>
  <si>
    <t xml:space="preserve">concerned and to obtain necessary permits and complete and lodge all forms which </t>
  </si>
  <si>
    <t xml:space="preserve">required for the execution of the Works as far as the supply of labour and materials are </t>
  </si>
  <si>
    <t xml:space="preserve">The Contractor shall make all arrangements for the issue of any licenses, permits, etc, </t>
  </si>
  <si>
    <t>P12</t>
  </si>
  <si>
    <t>Licenses</t>
  </si>
  <si>
    <t>P11</t>
  </si>
  <si>
    <t>P10</t>
  </si>
  <si>
    <t>P9</t>
  </si>
  <si>
    <t>Drawings</t>
  </si>
  <si>
    <t xml:space="preserve">included in his tender for the obligations and requirements of the Bills of Quantities </t>
  </si>
  <si>
    <t xml:space="preserve">throughout and is to be in Nigerian Currency.  The Contractor is deemed to have </t>
  </si>
  <si>
    <t>The pricing, moneying out and totalling of these Bills of Quantities is to be in INK</t>
  </si>
  <si>
    <t>P8</t>
  </si>
  <si>
    <t>Bill of Quantities</t>
  </si>
  <si>
    <t>Contractor for want of knowledge of any conditions affecting the executions of the works.</t>
  </si>
  <si>
    <t>and the like. No claim for extra payment above the Contract Sum will be entertained from the</t>
  </si>
  <si>
    <t xml:space="preserve"> -ns effecting the supply of labour, availability and suplly of water, telephone and eletricity</t>
  </si>
  <si>
    <t xml:space="preserve"> -cuted means of access and storage space, protection and safety precautions, the conditio</t>
  </si>
  <si>
    <t>present state, the nature of the building and the full extent and character of the Works exec</t>
  </si>
  <si>
    <t>and made himself thoroughly and completely informed as to the conditions of the site in its</t>
  </si>
  <si>
    <t>The Contractor is deemed to have visited the site located as shown above, inspected</t>
  </si>
  <si>
    <t>P7</t>
  </si>
  <si>
    <t>P6</t>
  </si>
  <si>
    <t>Site Location</t>
  </si>
  <si>
    <t>P5</t>
  </si>
  <si>
    <t>ELECTRICAL AND MECHANICAL ENGINEERS</t>
  </si>
  <si>
    <t>P4</t>
  </si>
  <si>
    <t>THE STRUCTURAL/CIVIL ENGINEERS:</t>
  </si>
  <si>
    <t>P3</t>
  </si>
  <si>
    <t>THE QUANTITY SURVEYORS:</t>
  </si>
  <si>
    <t>P2</t>
  </si>
  <si>
    <t>THE ARCHITECTS:</t>
  </si>
  <si>
    <t>THE EMPLOYER (CLIENT):</t>
  </si>
  <si>
    <t>NAMES OF PARTIES</t>
  </si>
  <si>
    <t>P1</t>
  </si>
  <si>
    <t>PROJECT PARTICULARS</t>
  </si>
  <si>
    <t>BILL NR 1: PRELIMINARIES AND GENERAL CLAUSES</t>
  </si>
  <si>
    <t>TEPNG Staff Multipurpose Coop. Society Ltd.</t>
  </si>
  <si>
    <t>Total E&amp;P Nigeria Ltd, Eko Towers, Office 2R25,
Plot 1415-E, Adetokunbo Ademola,
Victoria Island, Lagos, Nigeria</t>
  </si>
  <si>
    <t>Advance Payment Bond</t>
  </si>
  <si>
    <t>An Advance Payment bond shall be required drawn on a reputable bank, to be approved by</t>
  </si>
  <si>
    <t>Slabs; ground floor</t>
  </si>
  <si>
    <t>Slab; Roof</t>
  </si>
  <si>
    <t>10 - 25mm diameter; roof slab</t>
  </si>
  <si>
    <t>width exceeding 300; soffits of landing</t>
  </si>
  <si>
    <t>12 work to ceilings on brickwork or blockwork base</t>
  </si>
  <si>
    <t>width exceeding 300; soffit of stairs</t>
  </si>
  <si>
    <t>6mm work to walls on cement and sand base; strings</t>
  </si>
  <si>
    <t xml:space="preserve">6mm work to ceilings on cement and sand base; landing and soffit of stairs </t>
  </si>
  <si>
    <t>42mm work to floors on concrete base; one coat; screeded; landing</t>
  </si>
  <si>
    <t>20mm work to treads on concrete base</t>
  </si>
  <si>
    <t>15mm work to plain risers on concrete base</t>
  </si>
  <si>
    <t>15mm work to strings on brickwork or blockwork base; keyed</t>
  </si>
  <si>
    <t>300mm wide; threads</t>
  </si>
  <si>
    <t>180mm wide; risers</t>
  </si>
  <si>
    <t>Cement rendered general surfaces; soffit of landing and stairs</t>
  </si>
  <si>
    <t>230mm thick; stretcher bond</t>
  </si>
  <si>
    <t>Sum</t>
  </si>
  <si>
    <t>Counter-tops</t>
  </si>
  <si>
    <r>
      <t xml:space="preserve">Allow a provisional sum of  </t>
    </r>
    <r>
      <rPr>
        <b/>
        <i/>
        <u/>
        <sz val="11"/>
        <rFont val="Times New Roman"/>
        <family val="1"/>
      </rPr>
      <t>N 3,000,000.00</t>
    </r>
    <r>
      <rPr>
        <i/>
        <u/>
        <sz val="11"/>
        <rFont val="Times New Roman"/>
        <family val="1"/>
      </rPr>
      <t xml:space="preserve"> (Three Million Naira Only) for construction of bar and toilet  counter tops ,in accordance to the Project Architect and Structural Engineer's design details.</t>
    </r>
  </si>
  <si>
    <t>girth exceeding 300mm (internally)</t>
  </si>
  <si>
    <t>plain; generally</t>
  </si>
  <si>
    <t xml:space="preserve">plain; at kitchen, visitors toilet, toilets, </t>
  </si>
  <si>
    <t>40 work to floors on concrete base; one coat; screeded; level and to falls only not exceeding 15 degrees from horizontal</t>
  </si>
  <si>
    <t xml:space="preserve"> exceeding 300mm; Internally</t>
  </si>
  <si>
    <t xml:space="preserve"> exceeding 300mm; externally; at roof slab, verandahs</t>
  </si>
  <si>
    <t>Plain; externally; at roof slab, verandahs</t>
  </si>
  <si>
    <t>12.5mm thick Gypsum Plaster board; laying in position in galvanised steel grid on galvanised wire hangers; with approved feature cornices inclusive of Skim coat of pop (gypsum) powder mixed with white emulsion paint plaster obtained from approved manufacturer</t>
  </si>
  <si>
    <t>UNIT RATE</t>
  </si>
  <si>
    <t>D E S C R I P T I O N</t>
  </si>
  <si>
    <t>Page No 2</t>
  </si>
  <si>
    <t>Page No 1</t>
  </si>
  <si>
    <t>Carried to collection</t>
  </si>
  <si>
    <t>SPORT FACILITIES</t>
  </si>
  <si>
    <t>7 ASIDE FOOTBALL PITCH</t>
  </si>
  <si>
    <t>BASKETBALL COURT</t>
  </si>
  <si>
    <t>LAWN TENNIS</t>
  </si>
  <si>
    <t>Installation of  tennis court nets</t>
  </si>
  <si>
    <t>Construction of Joints and sealing off existing surface cracks as required for basket ball court</t>
  </si>
  <si>
    <r>
      <t>m</t>
    </r>
    <r>
      <rPr>
        <vertAlign val="superscript"/>
        <sz val="12"/>
        <color theme="1"/>
        <rFont val="Times New Roman"/>
        <family val="1"/>
      </rPr>
      <t>2</t>
    </r>
  </si>
  <si>
    <r>
      <t>m</t>
    </r>
    <r>
      <rPr>
        <vertAlign val="superscript"/>
        <sz val="12"/>
        <color theme="1"/>
        <rFont val="Times New Roman"/>
        <family val="1"/>
      </rPr>
      <t>3</t>
    </r>
  </si>
  <si>
    <t>The contractor is advised to examine the Engineering   drawings required for this work</t>
  </si>
  <si>
    <t>The contractor is advised to visit the site and acqaint himself on the existing conditions</t>
  </si>
  <si>
    <t>Plants</t>
  </si>
  <si>
    <t>Allow for bringing to site and removing from site</t>
  </si>
  <si>
    <t>All plant required for the works</t>
  </si>
  <si>
    <t>Allow for maintaning on site</t>
  </si>
  <si>
    <t>A54:  PROVISIONAL WORK</t>
  </si>
  <si>
    <t>FENCE WORK</t>
  </si>
  <si>
    <t>maximum depth not exceeding 1.00m</t>
  </si>
  <si>
    <t xml:space="preserve">For ground beams </t>
  </si>
  <si>
    <t>Selected excavated material obtained from on site spoil heaps; average thickness exceeding 0.25m</t>
  </si>
  <si>
    <t>Fencing; chain-link; 3.5m high; 75mm diameter x 2500mm high terminal post.</t>
  </si>
  <si>
    <t>Q40 FENCING</t>
  </si>
  <si>
    <t>Tennis court fencing kit with 3.00 overall fence height, 18 x 36m size chain link fence, top and bottom horizontal rail 50mm diameter with  mid rails. 75mm vinyl coated terminal post, coner and gate post, 65mm vinyl coated line post, intermediate post , 9 guage vinyl extruded chain link fabrick in approved colour. All fence fittings vinyl coated colour to match. Kit to include 2100mm x 1200mm wide pedestrian gate; gate to have welded frames and lockable latches windscreen to be provided for fence;</t>
  </si>
  <si>
    <t>FENCEWORK</t>
  </si>
  <si>
    <t>Page No. 6</t>
  </si>
  <si>
    <t>Page No. 7</t>
  </si>
  <si>
    <t>SEPTIC TANK/SEWAGE TREATMENT PLANT</t>
  </si>
  <si>
    <t>Subtotal 1</t>
  </si>
  <si>
    <t>Subtotal 2</t>
  </si>
  <si>
    <t>WATERPROOFING</t>
  </si>
  <si>
    <t>J40: Flexible sheet tanking/damp proofing</t>
  </si>
  <si>
    <t>3 layers built - up bituminous felt; 3mm thick overall with 2 coats reflective aluminium paint decoration on cement and sand bed</t>
  </si>
  <si>
    <t xml:space="preserve">VOLLEYBALL COURT </t>
  </si>
  <si>
    <t>Add: Contingency</t>
  </si>
  <si>
    <t>LIFT INSTALLATION</t>
  </si>
  <si>
    <t>Size 600 x 1800mm high</t>
  </si>
  <si>
    <t>Single leaf, single swing, Overall size; 900 x 2400mm high</t>
  </si>
  <si>
    <t>Double leaf, double swing, Overall size; 1500 x 2400mm high</t>
  </si>
  <si>
    <t>ALUMINIUM GRILL DOORS</t>
  </si>
  <si>
    <t>Powder coated 5mm thick aluminium framed  double leaf  louvered door; Obtainable from</t>
  </si>
  <si>
    <t>Size 3200 x 2400mm high</t>
  </si>
  <si>
    <t>100mm thick</t>
  </si>
  <si>
    <t>Single leaf, single swing; size 900 x 2400 x 50mm thick</t>
  </si>
  <si>
    <t>Single leaf, double swing; size 900 x 2400 x 50mm thick</t>
  </si>
  <si>
    <t>Double leaf double swing, size 1500 x 2400 x 50mm thick</t>
  </si>
  <si>
    <t>girth exceeding 300mm (externally)</t>
  </si>
  <si>
    <t>Prepare, Prime and apply two coats of Dulux satin/silk paint</t>
  </si>
  <si>
    <t>on rendered general surfaces</t>
  </si>
  <si>
    <t>suspension 150 - 500 deep; generally</t>
  </si>
  <si>
    <t>Waterproofing membrane to wet areas; second floor slab</t>
  </si>
  <si>
    <t>Lift Shafts</t>
  </si>
  <si>
    <t>10 - 25mm diameter; Lift Shaft</t>
  </si>
  <si>
    <t xml:space="preserve">Porcelain floor tiles, B.S. 6431, glazed, obtainable from CDK Integrated Industries LTD or other equal and approved manufacturer, first choice; 6 joints, symmetrical layout; bedding in 10 cement mortar (1:3); pointing in matching coloured </t>
  </si>
  <si>
    <t>Grade A Non-Slip Vitrified floor  tiles;obtainable from CDK Integrated Industries LTD or other equal and approved manufacturer, laid to an approved pattern;  bedded in  cement and sand mortar (1:3)  including grouting with matching cement</t>
  </si>
  <si>
    <t>Grade A Non-Slip Vitrified floor  tiles;obtainable from CDK Integrated Industries LTD or other equal and approved manufacturer, first choice; 6 joints, symmetrical layout; bedding in 10 cement mortar (1:3); pointing in matching coloured</t>
  </si>
  <si>
    <t>MAIN BUILDING SUMMARY</t>
  </si>
  <si>
    <t>CHAIN LINK FENCE</t>
  </si>
  <si>
    <t>Panel mesh; 3.5m high; 75mm diameter x 2500mm high terminal post.</t>
  </si>
  <si>
    <t>Panel Mesh fencing with 2.70 overall fence height, 50 x 200m size aperture with 3V bends chain link fabricated in approved colour, 75mm powder coated terminal and intermediate posts,  All fence fittings vinyl coated colour to match. Kit to include 900mm x 1200mm wide pedestrian gate; gate to have welded frames and lockable latches</t>
  </si>
  <si>
    <t>PANEL MESH FENCE</t>
  </si>
  <si>
    <t>All materials arising form demolition/alterations remains the clients property and are to be stored for reuse</t>
  </si>
  <si>
    <t>C20 DEMOLITION</t>
  </si>
  <si>
    <t>Demolishing parts of structures</t>
  </si>
  <si>
    <t>Carefully remove existing interlocking paving stones; cart away and deposit on site in heaps for reuse</t>
  </si>
  <si>
    <t>LINEAR CHANNEL DRAIN</t>
  </si>
  <si>
    <t>150mm thick; stretcher bond</t>
  </si>
  <si>
    <t>Linning to roof wall and slab</t>
  </si>
  <si>
    <t xml:space="preserve">300mm x 150mm polypropylene storm drain channel laid on concrete bed; roof top deck </t>
  </si>
  <si>
    <t>PERGOLA</t>
  </si>
  <si>
    <t>Pergola made with timber strips at intervals including timber columns for support fixed to base with associated fittings according to Architect's details</t>
  </si>
  <si>
    <t>Ditto; shower cubicles</t>
  </si>
  <si>
    <t>Steps, ramps</t>
  </si>
  <si>
    <t>400 x 400 x 60mm thick , precast interlocking paving stones</t>
  </si>
  <si>
    <t>Sand filling obtained off site</t>
  </si>
  <si>
    <t>Filling to make up levels; depositing in layers 250 maximum thickness; broken blocks or other approved hardcore materials; provisional</t>
  </si>
  <si>
    <t>height not exceeding 200mm</t>
  </si>
  <si>
    <t>Sub base filling obtained off site</t>
  </si>
  <si>
    <t>Sub-base to be filled and compacted with gravels (7 to 9.5mm) and fine aggregates to be sloped and levelled to a slope between 0.8 – 1%</t>
  </si>
  <si>
    <t>10 - 25mm diameter; concrete slab</t>
  </si>
  <si>
    <t>Surface water &amp; Ground water</t>
  </si>
  <si>
    <t>Surface Treatment</t>
  </si>
  <si>
    <t>BASKETBALL COURT FINISHINGS</t>
  </si>
  <si>
    <t>SUBSTRUCTURE CARRIED TO SUMMARY</t>
  </si>
  <si>
    <t>SURFACE  FINISHES CARRIED TO SUMMARY</t>
  </si>
  <si>
    <t>SURFACE  FINISHES</t>
  </si>
  <si>
    <t>Supply and installation of standard outdoor basketball hoops complete with tempered glass and acrylic board with arena-style padding, heavy-duty breakaway rim steel frame with adjustable height (Webber) fixed to concrete flooring with all necessary fittings and accessories</t>
  </si>
  <si>
    <t xml:space="preserve">Supply and installation of standard regulation 4inch mesh volleyball net of dimension 10m x 1m, complete with adjustable telescopic volley ball post, courtline weaving tape, ground pegs, 6mm braided ropes </t>
  </si>
  <si>
    <t xml:space="preserve">Lawn tennis pitch; 100mm thick </t>
  </si>
  <si>
    <t xml:space="preserve">Basketball pitch; 100mm thick </t>
  </si>
  <si>
    <t>P.C. SUMS/ PROVISIONAL SUMS/DAYWORKS</t>
  </si>
  <si>
    <t>A51: NOMINATED SUBCONTRACTOR INCLUDE THE FOLLOWING PRIME COST SUMS FOR WORK EXECUTED COMPLETE:</t>
  </si>
  <si>
    <t xml:space="preserve">MAIN BUILDING </t>
  </si>
  <si>
    <t>For defined work</t>
  </si>
  <si>
    <t>Construction of joints and sealing off existing surface cracks as required for outdoor lawn tennis court</t>
  </si>
  <si>
    <t>Application of elastic acrylic coating with aggregates in approved colour complete with white line markings</t>
  </si>
  <si>
    <t>Surface preparation of cement surface for application of some type of tennis coating</t>
  </si>
  <si>
    <t>LAWN TENNIS COURT FINISHINGS</t>
  </si>
  <si>
    <t>VOLLEYBALL COURT FINISHINGS</t>
  </si>
  <si>
    <t>Pool Table</t>
  </si>
  <si>
    <t>Nr</t>
  </si>
  <si>
    <t>Table Tennis</t>
  </si>
  <si>
    <r>
      <t xml:space="preserve">Supply and fix Easi-8 pool table, complete with all necessary fittings and accessories ;obtainable from EASI-8 Design &amp; Manufacturing Nigeria Ltd (+2348030883787), No. 58 Adeola Street
Karaole Estate off College Road
Lagos or approved manufacturer </t>
    </r>
    <r>
      <rPr>
        <b/>
        <i/>
        <u/>
        <sz val="11"/>
        <rFont val="Times New Roman"/>
        <family val="1"/>
      </rPr>
      <t>(PC: 750,000/unit)</t>
    </r>
  </si>
  <si>
    <r>
      <t xml:space="preserve">Supply and fix Stiga action roller water resistant tennis table (Blue colour),complete with all necessary fittings and accessories  ;obtainable fromPragmatos Empire (+2348055281992) NO.3, Amosu St, Off Community Road Igando, Lagos or approved manufacturer </t>
    </r>
    <r>
      <rPr>
        <b/>
        <i/>
        <u/>
        <sz val="11"/>
        <rFont val="Times New Roman"/>
        <family val="1"/>
      </rPr>
      <t>(PC:200,000/unit)</t>
    </r>
  </si>
  <si>
    <t>Application of 2 layers of elastic acrylic coating with aggregates in approved colour complete with white line markings</t>
  </si>
  <si>
    <t>average 300mm deep</t>
  </si>
  <si>
    <t>Geotextile Membrane</t>
  </si>
  <si>
    <t>SOCCER PITCH FINISHINGS</t>
  </si>
  <si>
    <t>Marking of soccer turf with white lines and installation with seam tapes</t>
  </si>
  <si>
    <t>Installation of Size 3.66m x 1.83m soccer goal post,complete with a 2.5mm net, 'U' peg anchors, net retaining clips and carry bag with zip and corner flags</t>
  </si>
  <si>
    <t>Substructure carried to collection</t>
  </si>
  <si>
    <t>Surface Finishes carried to collection</t>
  </si>
  <si>
    <t>Levelling and Compaction of ground surface to receive sharp sand, etc., by wetting and compacting with passes of a 1 ton vibratory roller.</t>
  </si>
  <si>
    <t>LAWN TENNIS COURT                                                     CARRIED TO GENERAL SUMMARY</t>
  </si>
  <si>
    <t>BASKETBALL COURT                                                 CARRIED TO GENERAL SUMMARY</t>
  </si>
  <si>
    <r>
      <t xml:space="preserve">Allow a provisional sum  of </t>
    </r>
    <r>
      <rPr>
        <b/>
        <i/>
        <u/>
        <sz val="11"/>
        <rFont val="Times New Roman"/>
        <family val="1"/>
      </rPr>
      <t xml:space="preserve">N20,000.00 </t>
    </r>
    <r>
      <rPr>
        <i/>
        <u/>
        <sz val="11"/>
        <rFont val="Times New Roman"/>
        <family val="1"/>
      </rPr>
      <t>(Ten Thousand Naira Only) each for keeping foundation / excavation free of :</t>
    </r>
  </si>
  <si>
    <t>Geotextile membrane laid between sub-base and compacted sub-grade for prevention of flooding on the soccer pitch</t>
  </si>
  <si>
    <t>Perforated HDPE drainage pipe on compacted sub-grade for prevention of flooding on the soccer pitch</t>
  </si>
  <si>
    <t>Perforated Pipe Drain</t>
  </si>
  <si>
    <t>Geotextile membrane laid between sub-base and compacted sub-grade for prevention of flooding on the court</t>
  </si>
  <si>
    <t>Perforated HDPE drainage pipe on compacted sub-grade for prevention of flooding on the court</t>
  </si>
  <si>
    <t>Filling to make up levels; depositing in layers 250 maximum thickness and compacted; Crushed granite or other approved hardcore materials; provisional</t>
  </si>
  <si>
    <t>Sharp sand Filling to make up levels; depositing in layers 250 maximum thickness; provisional</t>
  </si>
  <si>
    <t>Subbase filling obtained off site</t>
  </si>
  <si>
    <t>Supply and install approved running track artificial grass (red) on compacted sand bedding; seam tapes, turf glue and lining material</t>
  </si>
  <si>
    <t>Supply and install approved soccer artificial grass (green) on compacted sand bedding; seam tapes, turf glue and lining material</t>
  </si>
  <si>
    <t>150 x 300 x 600mm fair faced concrete kerbs laid on concrete bed</t>
  </si>
  <si>
    <t>Marking of running track with white lines and installation with seam tapes</t>
  </si>
  <si>
    <t>VOLLEYBALL COURT                                                          CARRIED TO GENERAL SUMMARY</t>
  </si>
  <si>
    <t xml:space="preserve"> 6-LANE RUNNING TRACK                                          CARRIED TO GENERAL SUMMARY</t>
  </si>
  <si>
    <t>7-ASIDE SOCCER PITCH                                          CARRIED TO GENERAL SUMMARY</t>
  </si>
  <si>
    <r>
      <t xml:space="preserve">THE PROJECT: </t>
    </r>
    <r>
      <rPr>
        <sz val="11"/>
        <rFont val="Times New Roman"/>
        <family val="1"/>
      </rPr>
      <t>Development of TUCN Staff Clubhouse, Oniru, Lagos</t>
    </r>
  </si>
  <si>
    <t>Integral Engineers and Project Managers</t>
  </si>
  <si>
    <t>No. 7, Adetoro Adelaja Street,</t>
  </si>
  <si>
    <t>Lagos.</t>
  </si>
  <si>
    <t xml:space="preserve">Lekki, Lagos </t>
  </si>
  <si>
    <t>H112, Close 44, Victoria Garden City,</t>
  </si>
  <si>
    <t>Reinvent Design Studios</t>
  </si>
  <si>
    <t>The site is located at Plot 8, Trinity Avenue, Oniru, Victoria Island, Lagos.</t>
  </si>
  <si>
    <t>Magodo G.R.A Phase 2,</t>
  </si>
  <si>
    <t xml:space="preserve">Kimberly-Fischer &amp; Parker Engineering Consulting Limited </t>
  </si>
  <si>
    <t xml:space="preserve">70c, Allen Avenue, </t>
  </si>
  <si>
    <t>Ikeja Phase,</t>
  </si>
  <si>
    <t xml:space="preserve">whether or not he has priced all the items therein. </t>
  </si>
  <si>
    <t>The contractor shall not alter the text of these Bills of Quantities.The prices or rates inserted shall be fully inclusive value of the works described under several items including all costs and expenses which  shall be required in and for the execution of the works.</t>
  </si>
  <si>
    <t>All drawings, tracings, photoprints, etc, must be returned to the Employer's Representative upon completion of the Works.</t>
  </si>
  <si>
    <t>The Contractor shall check the whole of the dimensions on site and if any 
discrepancy is found between the drawings and conditions on site, he shall  notify
the Architect/Employer's Representative immediately and request instructions</t>
  </si>
  <si>
    <t>The Contractor shall allow here for keeping one complete set of all drawings in a suitable filing system, keeping them and replacing faded sets on site throughout the contract period. Drawings are to be  in a suitable form of the Contract. Additional sets may be provided to the Contractor at the cost of printing and delivery.</t>
  </si>
  <si>
    <t>The Contractor is to give 14 days notice in writing to the Employer's Representative with regard to instructions or clarification of details, drawings and the like.</t>
  </si>
  <si>
    <t>Allow for providing suitable office accommodation of about 15m2 to the Architect's approval, for the Employer's Consultants and Clerk of Works on site also for furniture, drafting table and chair, drafting machine, lighting, 2hp  air conditioner, fan, sanitary facilities, etc. The  accommodation shall  be maintained throughout the contract period. Temporary drainage shall be maintained in good condition, and the whole shall be cleared away and the Site made good on completion.</t>
  </si>
  <si>
    <t>Allow for providing and maintaining all necessary temporary buildings for storage and protection of goods and materials on site and other work that  may be brought to or executed on the site, including the tools and materials of Sub-Contractors, and remove  on completion.   Sheds for the storage of cement shall be constructed to be humidity/water proof.</t>
  </si>
  <si>
    <t>Storage/Temporary Buildings</t>
  </si>
  <si>
    <t>No part of the works shall be used for storage of materials or Contractor's accommodation without the Employers's Representative/Architect's prior approval.</t>
  </si>
  <si>
    <t>Location proposals for all temporary buildings shall be submitted to the Architect for approval  prior to construction.</t>
  </si>
  <si>
    <t>Allow for providing temporary huts for watchmen and for storage of materials complete with lighting and necessary furniture and clear  away on completion.</t>
  </si>
  <si>
    <t>Allow for providing all temporary lighting and power for the works including that for use by sub-Contractors, paying all fees and charges and providing all necessary temporary mains and/or temporary generators and clearing away and making good at completion.</t>
  </si>
  <si>
    <t>Allow for providing all water required for the Works including that for Sub-Contractors. The  water is to be clean fresh water free from injurious oils, chemicals, vegetable matter or organic or other impurities.</t>
  </si>
  <si>
    <t>Allow for providing all necessary guards, day and night watchmen and lighting for the protection of the works and the safety of the public.</t>
  </si>
  <si>
    <t>The Contractor shall arrange for his representative to attend site meetings as and when reasonably required by the Employers's Representative/Architect's and shall provide all necessary facilities including a well furnished room for such meetings.</t>
  </si>
  <si>
    <t>The Contractor’s attention is drawn to his responsibility for the co-ordination and
		programming of sub-contractor’s work. The Contractor is expected to arrange 
		suitable programmes with his sub-contractors and to check regularly that such
		programmes are adhered to. Where delay arise in connection with sub-contract
		works the Contractor will be expected to have been aware of such at an early stage
		and to have taken the appropriate action defined in the sub-contract document by
		the giving of such notices as may be required in preparation for the determination
		of same. Determination shall not be effected without the prior consent of the 
		Architect/S. O. but requests for extensions of the contract period on the grounds
		of delay by sub-contractors will not be considered unless the Contractor can 
		established requirements.</t>
  </si>
  <si>
    <t>The Contractor's attention is drawn to his responsibility for detailed co-ordination of all work undertaken by Sub-Contractors to ensure that all  systems and services are properly integrated with one another and with the detail of the building.   The Contractor shall employ a competent person to perform this function and to ensure that installation drawings are fully co-ordinated before submission to the Architect for comment.  The Contractor is required to arrange suitable programme with his Sub-Contractors and to check regularly that such programmes are adhered to.</t>
  </si>
  <si>
    <t xml:space="preserve">Any sand, laterite, gravel or other building materials discovered on the site shall be the property of the Employer and shall not be used in the construction of the works without prior written consent of  the Employer's Representative. The market price of the materials so used shall be allowed to the Employer by the Contractor and the Contract Sum adjusted accordingly. </t>
  </si>
  <si>
    <t>Allow for providing all gantries, hoardings, guard rails, barriers, or any other form of special protection to all sides of the buildings and site as necessary to protect adjoining property, persons, animals, vehicles, and the like from injury, and remove when no longer required or when instructed by the Employers's Representative/Architect and make good any damage.</t>
  </si>
  <si>
    <t>The Contractor shall, at the request of the Employers's Representative/Architect, open up for inspection any work covered up, and should the Contractor refuse or fail to comply with such request, the Architect may employ other workmen to open up same.  If the said work has been covered up in contravention of the Architect's instructions and if on being opened up it be found not in accordance with the drawings or instructions of the Architect, the expenses of opening up and covering up again, whether done by the Contractor or other workmen, shall be borne by or be recoverable from the Contractor and may be deducted from the Contract Sum.  If the work is found to be in accordance with the said drawings, etc., then the expenses aforesaid shall be borne by the Employer and be added to the Contract Sum.</t>
  </si>
  <si>
    <t>Attendance and profit only</t>
  </si>
  <si>
    <t>Delays</t>
  </si>
  <si>
    <t>Access for Workmen</t>
  </si>
  <si>
    <t>The Contractor shall at all times give access to workmen employed by the Employer or by local or other authorities or any other parties and use of proper, sufficient, and if required, special scaffolding, hoists and ladders and provide them with water and lighting, etc</t>
  </si>
  <si>
    <t>Tests and Samples</t>
  </si>
  <si>
    <t>Allow for carrying out tests of any materials, either before or after use in the
		Works and for providing samples of all materials and specimens of colours for
		approval as required by the Architects/S. O. before use or application in the Works</t>
  </si>
  <si>
    <t>Covering Up</t>
  </si>
  <si>
    <t>No work shall be covered up until it has been examined and  approved by The Employer's Representative /Architect</t>
  </si>
  <si>
    <t>In the case of work executed against provisional quantities in the Bills of Quantities (and therefore subject to measurement) the Contractor shall notify the Quantity Surveyor before proceeding to cover up the Works</t>
  </si>
  <si>
    <r>
      <t xml:space="preserve">The contractor is deemed to provide for the sole use of those acting on behalf of the Employer, in sizes to be specified:  Safety helmets to BS EN 397, neither damaged nor time expired. </t>
    </r>
    <r>
      <rPr>
        <b/>
        <sz val="11"/>
        <rFont val="Times New Roman"/>
        <family val="1"/>
      </rPr>
      <t>Number required: 10</t>
    </r>
    <r>
      <rPr>
        <sz val="11"/>
        <rFont val="Times New Roman"/>
        <family val="1"/>
      </rPr>
      <t xml:space="preserve">.  High visibility waistcoats to BS EN 471 Class 2. </t>
    </r>
    <r>
      <rPr>
        <b/>
        <sz val="11"/>
        <rFont val="Times New Roman"/>
        <family val="1"/>
      </rPr>
      <t>Number required 10</t>
    </r>
    <r>
      <rPr>
        <sz val="11"/>
        <rFont val="Times New Roman"/>
        <family val="1"/>
      </rPr>
      <t xml:space="preserve">.  Safety boots with steel insole and toe cap to BS EN ISO 20345. </t>
    </r>
    <r>
      <rPr>
        <b/>
        <sz val="11"/>
        <rFont val="Times New Roman"/>
        <family val="1"/>
      </rPr>
      <t>Pairs required: 10 Pairs of various sizes.</t>
    </r>
  </si>
  <si>
    <t>The Employer reserves the right to supply and pay for direct any items covered in this Contract by P. C or Provisional Sums</t>
  </si>
  <si>
    <t>Provisional Sums shall be expended solely as directed by the Employer's Representative and may be deducted in whole or in part if not required.</t>
  </si>
  <si>
    <t xml:space="preserve">within the scope of Prime Cost Sums elsewhere in the Bills of Quantities will be offset against </t>
  </si>
  <si>
    <t xml:space="preserve">Provisional Sums  as  Prime Cost Sums and the Contractor's entitlement shall be limited to 3% </t>
  </si>
  <si>
    <t>Record drawings of the civil/structural, as built and other specialist services installation and operational manual will be produced as (i) 2 sets of Cd's, (ii) 3 sets of Hard copy by the Sub-Contractor or Main Contractors as applicable and handed directly to the Employer's Representative in no less than two weeks prior to project completion.</t>
  </si>
  <si>
    <t>Prime Cost Sums</t>
  </si>
  <si>
    <t xml:space="preserve">The following items in connection with prime cost sums are in addition to the Contractor’s obligations described elsewhere (for example, provision of scaffolding, etc.)
		</t>
  </si>
  <si>
    <t>Where the Contractor is required to ‘Fix Only’ materials supplied by Nominated Suppliers or others, the rates inserted in the Bills of Quantities are to allow for taking delivery, unloading on the site, handling, checking, stacking, storing and protecting until required, assembling as necessary and getting into position before fixing</t>
  </si>
  <si>
    <t>Where the term ‘attendance’ or ‘attend upon’ is used in the Bills of Quantities in) connection with Nominated Sub-Contractor’s work, or work executed by others, the Contractor shall allow for the use of standing scaffolding, canteens, sanitary accommodation, office accommodation, space for storage of plant and materials and for providing light and water and clearing away rubbish and for taking delivery of all materials when received on the site, unloading, handling, stacking or storing until required and hoisting into position. The Contractor shall allow for affording the maximum co-operation in arranging that builder’s work is carried out, as far as possible to suit the convenience of the sub-contractors. The Contractor shall obtain from the sub-contractors their requirements for recesses, chases, holes and the like so that these may be formed correctly as the work proceeds, No extra charge will be allowed for cutting chases, holes, etc. out of proper sequence</t>
  </si>
  <si>
    <t>The Employer reserves the right to omit any Prime Cost Sums or Provisional Sum from the Contract and no claim for loss of profit arising from such omission will be entertained</t>
  </si>
  <si>
    <t>Existing Installations</t>
  </si>
  <si>
    <t>May be deducted as aforesaid. If the work has not been covered up in contravention
of such instructions and be found in accordance with the said drawing, etc., them
the expenses aforesaid shall be borne by the Employer and be added to the
Contract Sum</t>
  </si>
  <si>
    <t>16 diameter; steps, ramps</t>
  </si>
  <si>
    <t>Page No. 11</t>
  </si>
  <si>
    <t>SWIMMING POOL</t>
  </si>
  <si>
    <t xml:space="preserve">3-LANE RUNNING TRACK </t>
  </si>
  <si>
    <r>
      <t xml:space="preserve">Allow the prime cost sum of  </t>
    </r>
    <r>
      <rPr>
        <b/>
        <sz val="12"/>
        <color theme="1"/>
        <rFont val="Times New Roman"/>
        <family val="1"/>
      </rPr>
      <t>N 40,000,000.00</t>
    </r>
    <r>
      <rPr>
        <sz val="12"/>
        <color theme="1"/>
        <rFont val="Times New Roman"/>
        <family val="1"/>
      </rPr>
      <t xml:space="preserve"> (Forty Million Naira Only) to be transferred from sub-contractors tender</t>
    </r>
  </si>
  <si>
    <r>
      <t xml:space="preserve">Allow a PS of </t>
    </r>
    <r>
      <rPr>
        <b/>
        <sz val="12"/>
        <rFont val="Times New Roman"/>
        <family val="1"/>
      </rPr>
      <t xml:space="preserve">N20,000.00 </t>
    </r>
    <r>
      <rPr>
        <sz val="12"/>
        <rFont val="Times New Roman"/>
        <family val="1"/>
      </rPr>
      <t>(Ten Thousand Naira Only) each for keeping foundation / excavation free of :</t>
    </r>
  </si>
  <si>
    <r>
      <t xml:space="preserve">Allow a provisional sum  of </t>
    </r>
    <r>
      <rPr>
        <b/>
        <i/>
        <u/>
        <sz val="12"/>
        <rFont val="Times New Roman"/>
        <family val="1"/>
      </rPr>
      <t xml:space="preserve">N20,000.00 </t>
    </r>
    <r>
      <rPr>
        <i/>
        <u/>
        <sz val="12"/>
        <rFont val="Times New Roman"/>
        <family val="1"/>
      </rPr>
      <t>(Ten Thousand Naira Only) each for keeping foundation / excavation free of :</t>
    </r>
  </si>
  <si>
    <t>BLEACHERS</t>
  </si>
  <si>
    <t>BUILDERS WORK</t>
  </si>
  <si>
    <t>Builders works</t>
  </si>
  <si>
    <r>
      <t xml:space="preserve">Allow the provisionl sum of  </t>
    </r>
    <r>
      <rPr>
        <b/>
        <sz val="12"/>
        <color theme="1"/>
        <rFont val="Times New Roman"/>
        <family val="1"/>
      </rPr>
      <t>N 500,000.00</t>
    </r>
    <r>
      <rPr>
        <sz val="12"/>
        <color theme="1"/>
        <rFont val="Times New Roman"/>
        <family val="1"/>
      </rPr>
      <t xml:space="preserve"> (One Million Naira Only) for builders works in connection with all mechanical and electrical installation</t>
    </r>
  </si>
  <si>
    <t>TOTAL COST OF CONSTRUCTION                                                         CARRIED TO FORM OF TENDER</t>
  </si>
  <si>
    <t>ELECTRICAL INSTALLATIONS (carried from elect. Bill)</t>
  </si>
  <si>
    <t>MECHANICAL &amp; PLUMBING INSTALLATIONS (carried from elect. Bill)</t>
  </si>
  <si>
    <t xml:space="preserve">Marble floor tiles, B.S. 6431, glazed, obtainable from CDK Integrated Industries LTD or other equal and approved manufacturer, first choice; 6 joints, symmetrical layout; bedding in 10 cement mortar (1:3); pointing in matching coloured </t>
  </si>
  <si>
    <t>Hollow clay block floor slab comprising 450 x 225 x 225mm deep and including 100 wide reinforced in situ concrete mix C25 intermediate ribs complete with 75mm thick reinforced concrete topping (all inclusive)</t>
  </si>
  <si>
    <t>HOLLOW CLAY BLOCKS</t>
  </si>
  <si>
    <t>rate only</t>
  </si>
  <si>
    <t>Bed of approved imported sharp sand filling spread, leveled and well compacted with 10 ton roller compacted in 300mm layers to make up levels around site (provisional)</t>
  </si>
  <si>
    <t>High quality stainless steel tubular handrail, Grade 304 with 40mm Diameter, 38mm diameter tubular vertical support and 20mm diameter tubular midrails at regular intervals</t>
  </si>
  <si>
    <t>Size 600 x 600mm high</t>
  </si>
  <si>
    <t>Size 600 x 2800mm high</t>
  </si>
  <si>
    <t>Size 1300 x 600mm high</t>
  </si>
  <si>
    <t>Size 2600 x 600mm high</t>
  </si>
  <si>
    <t>Size 2800 x 600mm high</t>
  </si>
  <si>
    <t>Size 3600 x 2000mm high</t>
  </si>
  <si>
    <t>Size 3800 x 600mm high</t>
  </si>
  <si>
    <t>Size 4600 x 2000mm high</t>
  </si>
  <si>
    <t>Size 2100 x 2800mm high</t>
  </si>
  <si>
    <t>Size 2708 x 2800mm high</t>
  </si>
  <si>
    <r>
      <t xml:space="preserve">Powder Coated Aluminium frame with 6mm thick grey tinted glass; fixed to hollow section steel 40mm x 20mm subframe bedding in blockwork / concrete wall. </t>
    </r>
    <r>
      <rPr>
        <i/>
        <u/>
        <sz val="11"/>
        <color rgb="FFFF0000"/>
        <rFont val="Times New Roman"/>
        <family val="1"/>
      </rPr>
      <t>(refer to window schedule for classes of windows)</t>
    </r>
  </si>
  <si>
    <t>Powder coated 5mm thick aluminium framed motorized sliding door with 10mm thick  burglar resistant/toughened glass; complete with necessary fittings and accessories</t>
  </si>
  <si>
    <t>Size 3000 x 2400mm high, main entrance</t>
  </si>
  <si>
    <t>Size 2700 x 2400mm high, reception &amp; clinic</t>
  </si>
  <si>
    <t>Supply and install approved Security Door with  reinforced opaque door frames complete with 250mm x 300mm see through glazed pane Architraves, door stoppers, adjustable door closers (Refer to door schedule)</t>
  </si>
  <si>
    <t>Double leaf single swing, size 1800 x 2400 x 50mm thick</t>
  </si>
  <si>
    <t>SCHEDULE OF DAYWORK RATES</t>
  </si>
  <si>
    <t>Works executed on a daywork basis</t>
  </si>
  <si>
    <t xml:space="preserve">The Contractor is to state below the rates of labour and market prices of materials current at the date of tender. </t>
  </si>
  <si>
    <t>Labourers</t>
  </si>
  <si>
    <t>Artisans (non-trade tested)</t>
  </si>
  <si>
    <t>Artisans (trade tested)</t>
  </si>
  <si>
    <t>Carpenter</t>
  </si>
  <si>
    <t>Steel/Iron bender</t>
  </si>
  <si>
    <t>Mason</t>
  </si>
  <si>
    <t>Plumber</t>
  </si>
  <si>
    <t>Painter</t>
  </si>
  <si>
    <t>Roofer</t>
  </si>
  <si>
    <t>per day</t>
  </si>
  <si>
    <t>225mm (9") hollow Blocks</t>
  </si>
  <si>
    <t>150mm (6") hollow Blocks</t>
  </si>
  <si>
    <t>100mm (4") hollow Blocks</t>
  </si>
  <si>
    <t xml:space="preserve">10mm diameter mild steel reinforcement bars </t>
  </si>
  <si>
    <t xml:space="preserve">12mm diameter mild steel reinforcement bars </t>
  </si>
  <si>
    <t xml:space="preserve">16mm diameter mild steel reinforcement bars </t>
  </si>
  <si>
    <t>Cement</t>
  </si>
  <si>
    <t xml:space="preserve">The Contractor is to state below the market prices of building  materials current at the date of tender. </t>
  </si>
  <si>
    <t>Semi -washed gravel</t>
  </si>
  <si>
    <t>Granite</t>
  </si>
  <si>
    <t>Sharp Sand</t>
  </si>
  <si>
    <t>Plaster sand</t>
  </si>
  <si>
    <t>ton</t>
  </si>
  <si>
    <t>bag</t>
  </si>
  <si>
    <t>Dulux Silk paint</t>
  </si>
  <si>
    <t>Dulux Emulsion paint</t>
  </si>
  <si>
    <t>P</t>
  </si>
  <si>
    <t>A142 wire mesh</t>
  </si>
  <si>
    <t>Q</t>
  </si>
  <si>
    <t>roll</t>
  </si>
  <si>
    <t>Marine plywood (1200 x2400mm)</t>
  </si>
  <si>
    <t>SCHEDULE OF BASIC PRICES</t>
  </si>
  <si>
    <r>
      <t>Frameless Curtain Wall with fixed and projecting panes; 10mm thick laminated clear glass;</t>
    </r>
    <r>
      <rPr>
        <i/>
        <u/>
        <sz val="11"/>
        <color rgb="FFFF0000"/>
        <rFont val="Times New Roman"/>
        <family val="1"/>
      </rPr>
      <t xml:space="preserve"> Obtainable from reputable manufacturer.</t>
    </r>
  </si>
  <si>
    <t>10 - 15mm thick; 10304mm high, Stair lift hall</t>
  </si>
  <si>
    <t>10 - 15mm thick; 5525mm high, Gym</t>
  </si>
  <si>
    <t>SPORT BLEACHERS</t>
  </si>
  <si>
    <r>
      <t xml:space="preserve">Allow the prime cost sum of  </t>
    </r>
    <r>
      <rPr>
        <b/>
        <sz val="12"/>
        <color theme="1"/>
        <rFont val="Times New Roman"/>
        <family val="1"/>
      </rPr>
      <t>N 10,000,000.00</t>
    </r>
    <r>
      <rPr>
        <sz val="12"/>
        <color theme="1"/>
        <rFont val="Times New Roman"/>
        <family val="1"/>
      </rPr>
      <t xml:space="preserve"> (Ten Million Naira Only) to be transferred from sub-contractors tender</t>
    </r>
  </si>
  <si>
    <r>
      <t xml:space="preserve">Allow a Provisional Sum of </t>
    </r>
    <r>
      <rPr>
        <b/>
        <sz val="11"/>
        <rFont val="Times New Roman"/>
        <family val="1"/>
      </rPr>
      <t xml:space="preserve">N10,000.00 </t>
    </r>
    <r>
      <rPr>
        <sz val="11"/>
        <rFont val="Times New Roman"/>
        <family val="1"/>
      </rPr>
      <t>(Ten Thousand Naira Only) each for keeping foundation / excavation free of :</t>
    </r>
  </si>
  <si>
    <r>
      <t xml:space="preserve">Allow the provisional sum of </t>
    </r>
    <r>
      <rPr>
        <b/>
        <u/>
        <sz val="12"/>
        <rFont val="Times New Roman"/>
        <family val="1"/>
      </rPr>
      <t xml:space="preserve">N 10,000,000.00 </t>
    </r>
    <r>
      <rPr>
        <u/>
        <sz val="12"/>
        <rFont val="Times New Roman"/>
        <family val="1"/>
      </rPr>
      <t xml:space="preserve">(Ten Million Naira Only) for the construction of septic tank in accordance to the Architect and Structural Engineer's detail design </t>
    </r>
  </si>
  <si>
    <t>PETANQUE</t>
  </si>
  <si>
    <t>50mm thick high quality solid double leaf hardwood solid core ,timber flush door covered on both sides with 6mm thick HDF plywood lipped on all edges  with hardwood complete with full frame,architave and satin finish chrome ironmongery</t>
  </si>
  <si>
    <t>50mm thick high quality solid single leaf hardwood solid core ,timber flush door covered on both sides with 6mm thick HDF plywood lipped on all edges  with hardwood complete with full frame,architave and satin finish chrome ironmongery</t>
  </si>
  <si>
    <t xml:space="preserve">Carefully remove existing 225mm hollow blockwork; cart away and deposit on site in heaps for reuse; </t>
  </si>
  <si>
    <t>TOILET CUBICLES</t>
  </si>
  <si>
    <r>
      <t>Allow the P.C Sum of</t>
    </r>
    <r>
      <rPr>
        <b/>
        <i/>
        <u/>
        <sz val="11"/>
        <rFont val="Times New Roman"/>
        <family val="1"/>
      </rPr>
      <t xml:space="preserve"> N 12,350,000.00</t>
    </r>
    <r>
      <rPr>
        <i/>
        <u/>
        <sz val="11"/>
        <rFont val="Times New Roman"/>
        <family val="1"/>
      </rPr>
      <t xml:space="preserve"> (Twelve Million, Three Hundred and Fifty Thousand Naira Only) for supply and installation of anti- bacterial, high impact and moisture resistant cubicle system and other fixing accessories for the lower, bottom and upper installation at 2100mm overall height inclusive of high grade stainless steel adjustable footing to be obtained from Gebit Investment Limited, Plot 298, Oshodi/Oworonshoki Expressway, Beside RCCG Master's Place, Gbagada, Lagos, Nigeria Tel: +234 818 561 3002, +234 805 998 0431 or approved equal</t>
    </r>
  </si>
  <si>
    <t>WET TOILET CUBICLES</t>
  </si>
  <si>
    <t>PRIME COST/ PROVISIONAL SUMS/CLIENT ITEMS</t>
  </si>
  <si>
    <t xml:space="preserve">Apply two coats of polyurethane waterproofing liquid membrane(Conseal 250) on concrete slab screeded over with smooth sand cement mix,obtainable from </t>
  </si>
  <si>
    <t>ENTRANCE CANOPY</t>
  </si>
  <si>
    <t>Overall size; 5312mm wide x 2015mm length ; at Clubhouse Main entrance</t>
  </si>
  <si>
    <r>
      <t xml:space="preserve">Overhead entrance canopy complete with 6mm thick acrylic/perspex glass supported by corossive resistant stainless steel brackets fixed to blockwork </t>
    </r>
    <r>
      <rPr>
        <b/>
        <i/>
        <u/>
        <sz val="11"/>
        <rFont val="Times New Roman"/>
        <family val="1"/>
      </rPr>
      <t>(see drawings for details)</t>
    </r>
  </si>
  <si>
    <t>TO GENERAL SUMMARY</t>
  </si>
  <si>
    <t>PILING Cont'd</t>
  </si>
  <si>
    <t>height not exceeding 1.00m</t>
  </si>
  <si>
    <t>Sides of pile caps ; plain vertical</t>
  </si>
  <si>
    <t>thickness 700mm thick</t>
  </si>
  <si>
    <t>Pile caps</t>
  </si>
  <si>
    <t>Pile cap; poured on or against earth or unblinded hardcore</t>
  </si>
  <si>
    <t>Plain in-situ concrete; mix 1:10, 20 aggregate; as blinding</t>
  </si>
  <si>
    <t xml:space="preserve">450mm diameter; trimmed level 1000 deep </t>
  </si>
  <si>
    <t xml:space="preserve">Cutting off tops of piles; including preparation and integration of reinforcement into pile cap or ground beam and disposal </t>
  </si>
  <si>
    <t xml:space="preserve">Bored piles; plain in-situ concrete; B.S.5328, designed mix C35, 20 aggregate, minimum cement content 290 kg/m3 </t>
  </si>
  <si>
    <t xml:space="preserve">D30: CAST IN PLACE CONCRETE PILING </t>
  </si>
  <si>
    <t xml:space="preserve">Allow for demobilisation from site, all relevant equipment, personnel and materials upon completion of the piling works </t>
  </si>
  <si>
    <t>Demobilization</t>
  </si>
  <si>
    <t>Pile integrity test (PIT) on all piles;  including documentation of test analysis report</t>
  </si>
  <si>
    <t>Allow for setting up of test frame, kentledge, hydraulic hack, and instruction. Carrying out 2No vertical compression test to 1.5 x SWL, and removal or relocation within the same bridge site on completion, including documentatio of test analysis report</t>
  </si>
  <si>
    <t>Pile Load Test</t>
  </si>
  <si>
    <t>Drill by rotary Boring method using benthonite 450mm diameter pile to depth not exceeding 14.0m below the ground level including supply and place concrete and reinforment of 6Y16, 10mm stirrup @ 150cc</t>
  </si>
  <si>
    <t>Piling Works</t>
  </si>
  <si>
    <t>Set out pile locations from Client's reference points and position and erect rig ready for installation. Including moving between pile locations on same site.</t>
  </si>
  <si>
    <t>Site Preparation</t>
  </si>
  <si>
    <t xml:space="preserve">Allow for mobilisation to site, all relevant equipment, personnel and materials necessary for the execution of the piling works </t>
  </si>
  <si>
    <t>Mobilization</t>
  </si>
  <si>
    <t>PILING WORKS</t>
  </si>
  <si>
    <t>PILING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</si>
</sst>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42" formatCode="_(&quot;$&quot;* #,##0_);_(&quot;$&quot;* \(#,##0\);_(&quot;$&quot;* &quot;-&quot;_);_(@_)"/>
    <numFmt numFmtId="43" formatCode="_(* #,##0.00_);_(* \(#,##0.00\);_(* &quot;-&quot;??_);_(@_)"/>
    <numFmt numFmtId="164" formatCode="_-&quot;£&quot;* #,##0.00_-;\-&quot;£&quot;* #,##0.00_-;_-&quot;£&quot;* &quot;-&quot;??_-;_-@_-"/>
    <numFmt numFmtId="165" formatCode="_-* #,##0.00_-;\-* #,##0.00_-;_-* &quot;-&quot;??_-;_-@_-"/>
    <numFmt numFmtId="166" formatCode="_-* #,##0_-;\-* #,##0_-;_-* &quot;-&quot;??_-;_-@_-"/>
    <numFmt numFmtId="167" formatCode="0.0"/>
    <numFmt numFmtId="168" formatCode="#,##0.0"/>
    <numFmt numFmtId="169" formatCode="#,##0.000"/>
    <numFmt numFmtId="170" formatCode="&quot;N&quot;#,##0.00_);[Red]\(&quot;N&quot;#,##0.00\)"/>
    <numFmt numFmtId="171" formatCode="0.0%"/>
    <numFmt numFmtId="172" formatCode="_(* #,##0_);_(* \(#,##0\);_(* &quot;-&quot;??_);_(@_)"/>
  </numFmts>
  <fonts count="87">
    <font>
      <sz val="8"/>
      <color indexed="72"/>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Times New Roman"/>
      <family val="1"/>
    </font>
    <font>
      <sz val="8"/>
      <color indexed="72"/>
      <name val="MS Sans Serif"/>
      <family val="2"/>
    </font>
    <font>
      <sz val="11"/>
      <name val="Times New Roman"/>
      <family val="1"/>
    </font>
    <font>
      <sz val="11"/>
      <color indexed="72"/>
      <name val="Times New Roman"/>
      <family val="1"/>
    </font>
    <font>
      <i/>
      <u/>
      <sz val="11"/>
      <name val="Times New Roman"/>
      <family val="1"/>
    </font>
    <font>
      <sz val="11"/>
      <color indexed="0"/>
      <name val="Times New Roman"/>
      <family val="1"/>
    </font>
    <font>
      <b/>
      <u/>
      <sz val="11"/>
      <name val="Times New Roman"/>
      <family val="1"/>
    </font>
    <font>
      <u/>
      <sz val="11"/>
      <name val="Times New Roman"/>
      <family val="1"/>
    </font>
    <font>
      <b/>
      <strike/>
      <sz val="11"/>
      <name val="Times New Roman"/>
      <family val="1"/>
    </font>
    <font>
      <sz val="10"/>
      <name val="Arial"/>
      <family val="2"/>
    </font>
    <font>
      <sz val="11"/>
      <color rgb="FFFF0000"/>
      <name val="Times New Roman"/>
      <family val="1"/>
    </font>
    <font>
      <b/>
      <sz val="10"/>
      <name val="Arial"/>
      <family val="2"/>
    </font>
    <font>
      <sz val="11"/>
      <color indexed="8"/>
      <name val="Times New Roman"/>
      <family val="1"/>
    </font>
    <font>
      <b/>
      <sz val="12"/>
      <name val="Arial"/>
      <family val="2"/>
    </font>
    <font>
      <sz val="12"/>
      <name val="Arial"/>
      <family val="2"/>
    </font>
    <font>
      <sz val="11"/>
      <name val="Arial"/>
      <family val="2"/>
    </font>
    <font>
      <b/>
      <i/>
      <u/>
      <sz val="11"/>
      <name val="Times New Roman"/>
      <family val="1"/>
    </font>
    <font>
      <i/>
      <sz val="11"/>
      <name val="Times New Roman"/>
      <family val="1"/>
    </font>
    <font>
      <b/>
      <sz val="11"/>
      <color indexed="8"/>
      <name val="Times New Roman"/>
      <family val="1"/>
    </font>
    <font>
      <b/>
      <sz val="11"/>
      <name val="Arial"/>
      <family val="2"/>
    </font>
    <font>
      <u/>
      <sz val="11"/>
      <color indexed="8"/>
      <name val="Times New Roman"/>
      <family val="1"/>
    </font>
    <font>
      <sz val="8"/>
      <color indexed="72"/>
      <name val="MS Sans Serif"/>
      <family val="2"/>
    </font>
    <font>
      <sz val="10"/>
      <name val="MS Sans Serif"/>
      <family val="2"/>
    </font>
    <font>
      <b/>
      <sz val="11"/>
      <color indexed="0"/>
      <name val="Times New Roman"/>
      <family val="1"/>
    </font>
    <font>
      <b/>
      <sz val="11"/>
      <color indexed="72"/>
      <name val="Times New Roman"/>
      <family val="1"/>
    </font>
    <font>
      <sz val="11"/>
      <color indexed="8"/>
      <name val="Calibri"/>
      <family val="2"/>
    </font>
    <font>
      <sz val="10"/>
      <name val="Times New Roman"/>
      <family val="1"/>
    </font>
    <font>
      <i/>
      <u/>
      <sz val="10"/>
      <name val="Times New Roman"/>
      <family val="1"/>
    </font>
    <font>
      <sz val="10"/>
      <name val="Helv"/>
      <charset val="178"/>
    </font>
    <font>
      <sz val="10"/>
      <name val="MS Sans Serif"/>
      <family val="2"/>
    </font>
    <font>
      <sz val="10"/>
      <name val="Arial"/>
      <family val="2"/>
      <charset val="204"/>
    </font>
    <font>
      <sz val="10"/>
      <color indexed="9"/>
      <name val="Times New Roman"/>
      <family val="1"/>
    </font>
    <font>
      <sz val="11"/>
      <color indexed="9"/>
      <name val="Times New Roman"/>
      <family val="1"/>
    </font>
    <font>
      <sz val="12"/>
      <name val="Arial MT"/>
    </font>
    <font>
      <sz val="10"/>
      <color rgb="FF000000"/>
      <name val="Arial"/>
      <family val="2"/>
    </font>
    <font>
      <b/>
      <sz val="12"/>
      <color theme="1"/>
      <name val="Garamond"/>
      <family val="1"/>
    </font>
    <font>
      <sz val="12"/>
      <color theme="1"/>
      <name val="Garamond"/>
      <family val="1"/>
    </font>
    <font>
      <sz val="8"/>
      <color indexed="72"/>
      <name val="MS Sans Serif"/>
    </font>
    <font>
      <sz val="12"/>
      <name val="Garamond"/>
      <family val="1"/>
    </font>
    <font>
      <sz val="8"/>
      <name val="MS Sans Serif"/>
    </font>
    <font>
      <i/>
      <u/>
      <sz val="11"/>
      <color rgb="FFFF0000"/>
      <name val="Times New Roman"/>
      <family val="1"/>
    </font>
    <font>
      <sz val="12"/>
      <name val="Lydian"/>
    </font>
    <font>
      <b/>
      <sz val="12"/>
      <color theme="1"/>
      <name val="Times New Roman"/>
      <family val="1"/>
    </font>
    <font>
      <b/>
      <sz val="12"/>
      <name val="Times New Roman"/>
      <family val="1"/>
    </font>
    <font>
      <sz val="12"/>
      <name val="Times New Roman"/>
      <family val="1"/>
    </font>
    <font>
      <sz val="12"/>
      <color theme="1"/>
      <name val="Times New Roman"/>
      <family val="1"/>
    </font>
    <font>
      <b/>
      <u/>
      <sz val="12"/>
      <color theme="1"/>
      <name val="Times New Roman"/>
      <family val="1"/>
    </font>
    <font>
      <vertAlign val="superscript"/>
      <sz val="12"/>
      <color theme="1"/>
      <name val="Times New Roman"/>
      <family val="1"/>
    </font>
    <font>
      <i/>
      <u/>
      <sz val="12"/>
      <name val="Times New Roman"/>
      <family val="1"/>
    </font>
    <font>
      <i/>
      <sz val="12"/>
      <name val="Times New Roman"/>
      <family val="1"/>
    </font>
    <font>
      <u/>
      <sz val="12"/>
      <name val="Times New Roman"/>
      <family val="1"/>
    </font>
    <font>
      <b/>
      <u/>
      <sz val="12"/>
      <name val="Times New Roman"/>
      <family val="1"/>
    </font>
    <font>
      <sz val="12"/>
      <color indexed="8"/>
      <name val="Garamond"/>
      <family val="1"/>
    </font>
    <font>
      <sz val="12"/>
      <color indexed="72"/>
      <name val="Times New Roman"/>
      <family val="1"/>
    </font>
    <font>
      <sz val="12"/>
      <color indexed="72"/>
      <name val="Candara"/>
      <family val="2"/>
    </font>
    <font>
      <sz val="12"/>
      <name val="Candara"/>
      <family val="2"/>
    </font>
    <font>
      <b/>
      <sz val="12"/>
      <name val="Candara"/>
      <family val="2"/>
    </font>
    <font>
      <i/>
      <u/>
      <sz val="12"/>
      <name val="Candara"/>
      <family val="2"/>
    </font>
    <font>
      <sz val="12"/>
      <color indexed="0"/>
      <name val="Candara"/>
      <family val="2"/>
    </font>
    <font>
      <b/>
      <sz val="11"/>
      <color rgb="FF00B050"/>
      <name val="Times New Roman"/>
      <family val="1"/>
    </font>
    <font>
      <u/>
      <sz val="11"/>
      <color rgb="FFFF0000"/>
      <name val="Times New Roman"/>
      <family val="1"/>
    </font>
    <font>
      <u/>
      <sz val="12"/>
      <color theme="1"/>
      <name val="Times New Roman"/>
      <family val="1"/>
    </font>
    <font>
      <i/>
      <u/>
      <sz val="12"/>
      <color theme="1"/>
      <name val="Times New Roman"/>
      <family val="1"/>
    </font>
    <font>
      <b/>
      <sz val="12"/>
      <color rgb="FF00B050"/>
      <name val="Times New Roman"/>
      <family val="1"/>
    </font>
    <font>
      <sz val="12"/>
      <color indexed="8"/>
      <name val="Times New Roman"/>
      <family val="1"/>
    </font>
    <font>
      <sz val="12"/>
      <color indexed="0"/>
      <name val="Times New Roman"/>
      <family val="1"/>
    </font>
    <font>
      <b/>
      <i/>
      <u/>
      <sz val="12"/>
      <name val="Times New Roman"/>
      <family val="1"/>
    </font>
    <font>
      <sz val="10.5"/>
      <color theme="1"/>
      <name val="Calibri Light"/>
      <family val="1"/>
      <scheme val="major"/>
    </font>
    <font>
      <strike/>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65"/>
        <bgColor indexed="8"/>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indexed="64"/>
      </left>
      <right/>
      <top/>
      <bottom/>
      <diagonal/>
    </border>
    <border>
      <left style="thick">
        <color indexed="64"/>
      </left>
      <right style="thick">
        <color indexed="64"/>
      </right>
      <top/>
      <bottom/>
      <diagonal/>
    </border>
    <border>
      <left style="thin">
        <color auto="1"/>
      </left>
      <right style="thin">
        <color auto="1"/>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ck">
        <color rgb="FFFFFFFF"/>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s>
  <cellStyleXfs count="462">
    <xf numFmtId="0" fontId="0" fillId="0" borderId="0" applyAlignment="0">
      <alignment vertical="top" wrapText="1"/>
      <protection locked="0"/>
    </xf>
    <xf numFmtId="165" fontId="19" fillId="0" borderId="0" applyFont="0" applyFill="0" applyBorder="0" applyAlignment="0" applyProtection="0"/>
    <xf numFmtId="0" fontId="17" fillId="0" borderId="0"/>
    <xf numFmtId="0" fontId="27" fillId="0" borderId="0"/>
    <xf numFmtId="43" fontId="17" fillId="0" borderId="0" applyFont="0" applyFill="0" applyBorder="0" applyAlignment="0" applyProtection="0"/>
    <xf numFmtId="0" fontId="19" fillId="0" borderId="0" applyAlignment="0">
      <alignment vertical="top" wrapText="1"/>
      <protection locked="0"/>
    </xf>
    <xf numFmtId="43" fontId="19" fillId="0" borderId="0" applyFont="0" applyFill="0" applyBorder="0" applyAlignment="0" applyProtection="0"/>
    <xf numFmtId="43" fontId="29" fillId="0" borderId="0" applyFont="0" applyFill="0" applyBorder="0" applyAlignment="0" applyProtection="0"/>
    <xf numFmtId="0" fontId="27" fillId="0" borderId="0"/>
    <xf numFmtId="0" fontId="19" fillId="0" borderId="0" applyAlignment="0">
      <alignment vertical="top" wrapText="1"/>
      <protection locked="0"/>
    </xf>
    <xf numFmtId="0" fontId="19" fillId="0" borderId="0" applyAlignment="0">
      <alignment vertical="top" wrapText="1"/>
      <protection locked="0"/>
    </xf>
    <xf numFmtId="0" fontId="27" fillId="0" borderId="0"/>
    <xf numFmtId="165"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9" fillId="0" borderId="0" applyFont="0" applyFill="0" applyBorder="0" applyAlignment="0" applyProtection="0"/>
    <xf numFmtId="0" fontId="40" fillId="0" borderId="0"/>
    <xf numFmtId="40" fontId="40" fillId="0" borderId="0" applyFill="0" applyBorder="0" applyAlignment="0" applyProtection="0"/>
    <xf numFmtId="165" fontId="1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6"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27" fillId="0" borderId="0" applyFont="0" applyFill="0" applyBorder="0" applyAlignment="0" applyProtection="0"/>
    <xf numFmtId="167" fontId="27" fillId="0" borderId="0" applyFont="0" applyFill="0" applyBorder="0" applyAlignment="0" applyProtection="0"/>
    <xf numFmtId="165" fontId="27" fillId="0" borderId="0" applyFont="0" applyFill="0" applyBorder="0" applyAlignment="0" applyProtection="0"/>
    <xf numFmtId="5" fontId="27" fillId="0" borderId="0" applyFont="0" applyFill="0" applyBorder="0" applyAlignment="0" applyProtection="0"/>
    <xf numFmtId="165" fontId="16" fillId="0" borderId="0" applyFont="0" applyFill="0" applyBorder="0" applyAlignment="0" applyProtection="0"/>
    <xf numFmtId="40" fontId="40" fillId="0" borderId="0" applyFont="0" applyFill="0" applyBorder="0" applyAlignment="0" applyProtection="0"/>
    <xf numFmtId="165" fontId="16" fillId="0" borderId="0" applyFont="0" applyFill="0" applyBorder="0" applyAlignment="0" applyProtection="0"/>
    <xf numFmtId="165" fontId="27" fillId="0" borderId="0" applyFont="0" applyFill="0" applyBorder="0" applyAlignment="0" applyProtection="0"/>
    <xf numFmtId="165" fontId="16" fillId="0" borderId="0" applyFont="0" applyFill="0" applyBorder="0" applyAlignment="0" applyProtection="0"/>
    <xf numFmtId="5" fontId="27" fillId="0" borderId="0" applyFont="0" applyFill="0" applyBorder="0" applyAlignment="0" applyProtection="0"/>
    <xf numFmtId="0" fontId="27" fillId="0" borderId="0" applyFont="0" applyFill="0" applyBorder="0" applyAlignment="0" applyProtection="0"/>
    <xf numFmtId="165" fontId="4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6" fontId="27" fillId="0" borderId="0" applyFont="0" applyFill="0" applyBorder="0" applyAlignment="0" applyProtection="0"/>
    <xf numFmtId="0" fontId="27" fillId="0" borderId="0" applyFont="0" applyFill="0" applyBorder="0" applyAlignment="0" applyProtection="0"/>
    <xf numFmtId="165" fontId="16" fillId="0" borderId="0" applyFont="0" applyFill="0" applyBorder="0" applyAlignment="0" applyProtection="0"/>
    <xf numFmtId="3" fontId="27" fillId="0" borderId="7" applyProtection="0"/>
    <xf numFmtId="168" fontId="27" fillId="0" borderId="8" applyProtection="0"/>
    <xf numFmtId="4" fontId="44" fillId="0" borderId="8" applyProtection="0"/>
    <xf numFmtId="169" fontId="27" fillId="0" borderId="8" applyProtection="0"/>
    <xf numFmtId="164" fontId="19" fillId="0" borderId="0" applyFont="0" applyFill="0" applyBorder="0" applyAlignment="0" applyProtection="0"/>
    <xf numFmtId="165" fontId="43" fillId="0" borderId="0" applyFont="0" applyFill="0" applyBorder="0" applyAlignment="0" applyProtection="0"/>
    <xf numFmtId="167" fontId="43" fillId="0" borderId="0" applyFont="0" applyFill="0" applyBorder="0" applyAlignment="0" applyProtection="0"/>
    <xf numFmtId="0" fontId="32" fillId="0" borderId="0" applyProtection="0"/>
    <xf numFmtId="2" fontId="32" fillId="0" borderId="0" applyProtection="0"/>
    <xf numFmtId="0" fontId="44" fillId="0" borderId="0" applyNumberFormat="0" applyFont="0" applyFill="0" applyBorder="0" applyAlignment="0" applyProtection="0">
      <protection locked="0"/>
    </xf>
    <xf numFmtId="0" fontId="31" fillId="0" borderId="0" applyProtection="0"/>
    <xf numFmtId="0" fontId="19" fillId="0" borderId="0" applyAlignment="0">
      <alignment vertical="top" wrapText="1"/>
      <protection locked="0"/>
    </xf>
    <xf numFmtId="0" fontId="16" fillId="0" borderId="0"/>
    <xf numFmtId="0" fontId="27" fillId="0" borderId="0"/>
    <xf numFmtId="0" fontId="27" fillId="0" borderId="0"/>
    <xf numFmtId="0" fontId="16" fillId="0" borderId="0"/>
    <xf numFmtId="0" fontId="27" fillId="0" borderId="0"/>
    <xf numFmtId="0" fontId="27" fillId="0" borderId="0"/>
    <xf numFmtId="0" fontId="40" fillId="0" borderId="0"/>
    <xf numFmtId="0" fontId="16" fillId="0" borderId="0"/>
    <xf numFmtId="0" fontId="27" fillId="0" borderId="0"/>
    <xf numFmtId="0" fontId="40" fillId="0" borderId="0"/>
    <xf numFmtId="0" fontId="40" fillId="0" borderId="0"/>
    <xf numFmtId="0" fontId="27" fillId="0" borderId="0"/>
    <xf numFmtId="0" fontId="19" fillId="0" borderId="0" applyAlignment="0">
      <alignment vertical="top" wrapText="1"/>
      <protection locked="0"/>
    </xf>
    <xf numFmtId="0" fontId="16" fillId="0" borderId="0"/>
    <xf numFmtId="0" fontId="32" fillId="0" borderId="0"/>
    <xf numFmtId="0" fontId="19" fillId="0" borderId="0" applyAlignment="0">
      <alignment vertical="top" wrapText="1"/>
      <protection locked="0"/>
    </xf>
    <xf numFmtId="0" fontId="27" fillId="0" borderId="0"/>
    <xf numFmtId="0" fontId="27" fillId="0" borderId="0"/>
    <xf numFmtId="0" fontId="45" fillId="0" borderId="7"/>
    <xf numFmtId="9" fontId="19" fillId="0" borderId="0" applyFont="0" applyFill="0" applyBorder="0" applyAlignment="0" applyProtection="0"/>
    <xf numFmtId="9" fontId="19"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46" fillId="0" borderId="0"/>
    <xf numFmtId="0" fontId="15" fillId="0" borderId="0"/>
    <xf numFmtId="43" fontId="15" fillId="0" borderId="0" applyFont="0" applyFill="0" applyBorder="0" applyAlignment="0" applyProtection="0"/>
    <xf numFmtId="0" fontId="47" fillId="0" borderId="0"/>
    <xf numFmtId="0" fontId="40" fillId="0" borderId="0"/>
    <xf numFmtId="170" fontId="40" fillId="0" borderId="0" applyFont="0" applyFill="0" applyBorder="0" applyAlignment="0" applyProtection="0"/>
    <xf numFmtId="0" fontId="40" fillId="0" borderId="0"/>
    <xf numFmtId="0" fontId="40" fillId="0" borderId="0"/>
    <xf numFmtId="0" fontId="47" fillId="0" borderId="0"/>
    <xf numFmtId="0" fontId="19" fillId="0" borderId="0" applyAlignment="0">
      <alignment vertical="top" wrapText="1"/>
      <protection locked="0"/>
    </xf>
    <xf numFmtId="43" fontId="48" fillId="0" borderId="0" applyFont="0" applyFill="0" applyBorder="0" applyAlignment="0" applyProtection="0"/>
    <xf numFmtId="0" fontId="15" fillId="0" borderId="0"/>
    <xf numFmtId="0" fontId="48" fillId="0" borderId="0"/>
    <xf numFmtId="0" fontId="14" fillId="0" borderId="0"/>
    <xf numFmtId="164" fontId="19" fillId="0" borderId="0" applyFont="0" applyFill="0" applyBorder="0" applyAlignment="0" applyProtection="0"/>
    <xf numFmtId="0" fontId="14" fillId="0" borderId="0"/>
    <xf numFmtId="0" fontId="14" fillId="0" borderId="0"/>
    <xf numFmtId="165" fontId="1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37" fontId="51" fillId="0" borderId="0"/>
    <xf numFmtId="0" fontId="14" fillId="0" borderId="0"/>
    <xf numFmtId="0" fontId="52" fillId="0" borderId="0"/>
    <xf numFmtId="0" fontId="14" fillId="0" borderId="0"/>
    <xf numFmtId="9" fontId="19" fillId="0" borderId="0" applyFont="0" applyFill="0" applyBorder="0" applyAlignment="0" applyProtection="0"/>
    <xf numFmtId="9" fontId="14" fillId="0" borderId="0" applyFont="0" applyFill="0" applyBorder="0" applyAlignment="0" applyProtection="0"/>
    <xf numFmtId="164" fontId="19"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165" fontId="13"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42" fontId="43" fillId="0" borderId="0" applyFont="0" applyFill="0" applyBorder="0" applyAlignment="0" applyProtection="0"/>
    <xf numFmtId="0" fontId="13" fillId="0" borderId="0"/>
    <xf numFmtId="0" fontId="55" fillId="0" borderId="0" applyAlignment="0">
      <alignment vertical="top" wrapText="1"/>
      <protection locked="0"/>
    </xf>
    <xf numFmtId="165" fontId="12" fillId="0" borderId="0" applyFont="0" applyFill="0" applyBorder="0" applyAlignment="0" applyProtection="0"/>
    <xf numFmtId="43" fontId="12" fillId="0" borderId="0" applyFont="0" applyFill="0" applyBorder="0" applyAlignment="0" applyProtection="0"/>
    <xf numFmtId="0" fontId="19" fillId="0" borderId="0" applyAlignment="0">
      <alignment vertical="top" wrapText="1"/>
      <protection locked="0"/>
    </xf>
    <xf numFmtId="165" fontId="11" fillId="0" borderId="0" applyFont="0" applyFill="0" applyBorder="0" applyAlignment="0" applyProtection="0"/>
    <xf numFmtId="0" fontId="11" fillId="0" borderId="0"/>
    <xf numFmtId="164" fontId="11" fillId="0" borderId="0" applyFont="0" applyFill="0" applyBorder="0" applyAlignment="0" applyProtection="0"/>
    <xf numFmtId="43" fontId="11" fillId="0" borderId="0" applyFont="0" applyFill="0" applyBorder="0" applyAlignment="0" applyProtection="0"/>
    <xf numFmtId="0" fontId="55" fillId="0" borderId="0" applyAlignment="0">
      <alignment vertical="top" wrapText="1"/>
      <protection locked="0"/>
    </xf>
    <xf numFmtId="165" fontId="11" fillId="0" borderId="0" applyFont="0" applyFill="0" applyBorder="0" applyAlignment="0" applyProtection="0"/>
    <xf numFmtId="0" fontId="10" fillId="0" borderId="0"/>
    <xf numFmtId="43"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40" fillId="0" borderId="0"/>
    <xf numFmtId="0" fontId="40" fillId="0" borderId="0"/>
    <xf numFmtId="0" fontId="10" fillId="0" borderId="0"/>
    <xf numFmtId="0" fontId="10" fillId="0" borderId="0"/>
    <xf numFmtId="0" fontId="10" fillId="0" borderId="0"/>
    <xf numFmtId="0" fontId="10" fillId="0" borderId="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9" fontId="10" fillId="0" borderId="0" applyFont="0" applyFill="0" applyBorder="0" applyAlignment="0" applyProtection="0"/>
    <xf numFmtId="165" fontId="10" fillId="0" borderId="0" applyFont="0" applyFill="0" applyBorder="0" applyAlignment="0" applyProtection="0"/>
    <xf numFmtId="0" fontId="10" fillId="0" borderId="0"/>
    <xf numFmtId="165"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0" fontId="10" fillId="0" borderId="0"/>
    <xf numFmtId="43" fontId="10" fillId="0" borderId="0" applyFont="0" applyFill="0" applyBorder="0" applyAlignment="0" applyProtection="0"/>
    <xf numFmtId="164" fontId="10"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0" fontId="8" fillId="0" borderId="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165" fontId="7" fillId="0" borderId="0" applyFont="0" applyFill="0" applyBorder="0" applyAlignment="0" applyProtection="0"/>
    <xf numFmtId="0" fontId="7" fillId="0" borderId="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0" fontId="7" fillId="0" borderId="0"/>
    <xf numFmtId="164"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0" fontId="7" fillId="0" borderId="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165" fontId="7" fillId="0" borderId="0" applyFont="0" applyFill="0" applyBorder="0" applyAlignment="0" applyProtection="0"/>
    <xf numFmtId="0" fontId="7" fillId="0" borderId="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0" fontId="7" fillId="0" borderId="0"/>
    <xf numFmtId="43" fontId="7" fillId="0" borderId="0" applyFont="0" applyFill="0" applyBorder="0" applyAlignment="0" applyProtection="0"/>
    <xf numFmtId="164"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165" fontId="7" fillId="0" borderId="0" applyFont="0" applyFill="0" applyBorder="0" applyAlignment="0" applyProtection="0"/>
    <xf numFmtId="0" fontId="7"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9" fillId="0" borderId="0" applyFont="0" applyFill="0" applyBorder="0" applyAlignment="0" applyProtection="0"/>
    <xf numFmtId="165" fontId="27" fillId="0" borderId="0" applyFont="0" applyFill="0" applyBorder="0" applyAlignment="0" applyProtection="0"/>
    <xf numFmtId="165" fontId="19"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0" fontId="6"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16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4" fillId="0" borderId="0"/>
    <xf numFmtId="43" fontId="4" fillId="0" borderId="0" applyFont="0" applyFill="0" applyBorder="0" applyAlignment="0" applyProtection="0"/>
    <xf numFmtId="0" fontId="27" fillId="0" borderId="0" applyNumberFormat="0" applyFont="0" applyFill="0" applyBorder="0" applyAlignment="0" applyProtection="0">
      <alignment vertical="top"/>
    </xf>
    <xf numFmtId="43" fontId="27" fillId="0" borderId="0" applyFont="0" applyFill="0" applyBorder="0" applyAlignment="0" applyProtection="0"/>
    <xf numFmtId="165" fontId="59" fillId="0" borderId="0" applyFont="0" applyFill="0" applyBorder="0" applyAlignment="0" applyProtection="0"/>
    <xf numFmtId="0" fontId="3" fillId="0" borderId="0"/>
    <xf numFmtId="43" fontId="3" fillId="0" borderId="0" applyFont="0" applyFill="0" applyBorder="0" applyAlignment="0" applyProtection="0"/>
    <xf numFmtId="0" fontId="27" fillId="0" borderId="0"/>
    <xf numFmtId="0" fontId="2" fillId="0" borderId="0"/>
    <xf numFmtId="43"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820">
    <xf numFmtId="0" fontId="0" fillId="0" borderId="0" xfId="0" applyAlignment="1">
      <protection locked="0"/>
    </xf>
    <xf numFmtId="165" fontId="20" fillId="0" borderId="0" xfId="1" applyFont="1"/>
    <xf numFmtId="0" fontId="21" fillId="0" borderId="3" xfId="0" applyFont="1" applyBorder="1" applyAlignment="1">
      <alignment horizontal="center" vertical="top" wrapText="1"/>
      <protection locked="0"/>
    </xf>
    <xf numFmtId="166" fontId="21" fillId="0" borderId="3" xfId="1" applyNumberFormat="1" applyFont="1" applyBorder="1" applyAlignment="1" applyProtection="1">
      <alignment horizontal="right" wrapText="1"/>
      <protection locked="0"/>
    </xf>
    <xf numFmtId="165" fontId="20" fillId="0" borderId="3" xfId="1" applyFont="1" applyBorder="1" applyAlignment="1" applyProtection="1">
      <alignment horizontal="left" wrapText="1"/>
      <protection locked="0"/>
    </xf>
    <xf numFmtId="0" fontId="20" fillId="0" borderId="3" xfId="0" applyFont="1" applyBorder="1" applyAlignment="1">
      <alignment horizontal="left" vertical="top" wrapText="1"/>
      <protection locked="0"/>
    </xf>
    <xf numFmtId="0" fontId="20" fillId="0" borderId="0" xfId="0" applyFont="1" applyAlignment="1" applyProtection="1"/>
    <xf numFmtId="0" fontId="20" fillId="0" borderId="0" xfId="5" applyFont="1" applyAlignment="1" applyProtection="1"/>
    <xf numFmtId="0" fontId="20" fillId="0" borderId="3" xfId="0" applyFont="1" applyBorder="1" applyAlignment="1">
      <alignment horizontal="center" vertical="top" wrapText="1"/>
      <protection locked="0"/>
    </xf>
    <xf numFmtId="0" fontId="20" fillId="0" borderId="3" xfId="0" applyFont="1" applyBorder="1" applyAlignment="1">
      <alignment horizontal="center" wrapText="1"/>
      <protection locked="0"/>
    </xf>
    <xf numFmtId="0" fontId="22" fillId="0" borderId="3" xfId="0" applyFont="1" applyBorder="1" applyAlignment="1">
      <alignment horizontal="center" vertical="top" wrapText="1"/>
      <protection locked="0"/>
    </xf>
    <xf numFmtId="0" fontId="20" fillId="0" borderId="3" xfId="0" applyFont="1" applyBorder="1">
      <alignment vertical="top" wrapText="1"/>
      <protection locked="0"/>
    </xf>
    <xf numFmtId="0" fontId="21" fillId="0" borderId="3" xfId="0" applyFont="1" applyBorder="1" applyAlignment="1">
      <alignment horizontal="center" wrapText="1"/>
      <protection locked="0"/>
    </xf>
    <xf numFmtId="0" fontId="20" fillId="0" borderId="3" xfId="9" applyFont="1" applyBorder="1" applyAlignment="1" applyProtection="1">
      <alignment horizontal="center" vertical="top" wrapText="1"/>
    </xf>
    <xf numFmtId="0" fontId="20" fillId="0" borderId="3" xfId="9" applyFont="1" applyBorder="1" applyAlignment="1" applyProtection="1">
      <alignment horizontal="left" vertical="top" wrapText="1"/>
    </xf>
    <xf numFmtId="0" fontId="20" fillId="0" borderId="3" xfId="9" applyFont="1" applyBorder="1" applyAlignment="1" applyProtection="1">
      <alignment horizontal="center" wrapText="1"/>
    </xf>
    <xf numFmtId="0" fontId="30" fillId="0" borderId="0" xfId="9" applyFont="1" applyAlignment="1" applyProtection="1"/>
    <xf numFmtId="0" fontId="20" fillId="0" borderId="0" xfId="0" applyFont="1" applyAlignment="1" applyProtection="1">
      <alignment horizontal="center"/>
    </xf>
    <xf numFmtId="0" fontId="20" fillId="0" borderId="3" xfId="0" applyFont="1" applyBorder="1" applyAlignment="1" applyProtection="1"/>
    <xf numFmtId="0" fontId="23" fillId="0" borderId="2" xfId="0" applyFont="1" applyBorder="1" applyAlignment="1">
      <alignment horizontal="center" vertical="top" wrapText="1"/>
      <protection locked="0"/>
    </xf>
    <xf numFmtId="0" fontId="20" fillId="0" borderId="3" xfId="0" applyFont="1" applyBorder="1" applyAlignment="1" applyProtection="1">
      <alignment horizontal="center" vertical="top" wrapText="1"/>
    </xf>
    <xf numFmtId="0" fontId="20" fillId="0" borderId="3" xfId="0" applyFont="1" applyBorder="1" applyAlignment="1" applyProtection="1">
      <alignment horizontal="center" wrapText="1"/>
    </xf>
    <xf numFmtId="0" fontId="30" fillId="0" borderId="0" xfId="0" applyFont="1" applyAlignment="1" applyProtection="1"/>
    <xf numFmtId="0" fontId="25" fillId="0" borderId="3" xfId="9" applyFont="1" applyBorder="1" applyAlignment="1" applyProtection="1">
      <alignment horizontal="left" vertical="top" wrapText="1"/>
    </xf>
    <xf numFmtId="0" fontId="21" fillId="0" borderId="3" xfId="0" applyFont="1" applyBorder="1" applyAlignment="1">
      <alignment horizontal="center" vertical="center" wrapText="1"/>
      <protection locked="0"/>
    </xf>
    <xf numFmtId="0" fontId="21" fillId="0" borderId="0" xfId="0" applyFont="1" applyAlignment="1">
      <alignment horizontal="center" vertical="top" wrapText="1"/>
      <protection locked="0"/>
    </xf>
    <xf numFmtId="0" fontId="33" fillId="0" borderId="0" xfId="0" applyFont="1" applyAlignment="1" applyProtection="1"/>
    <xf numFmtId="0" fontId="20" fillId="0" borderId="0" xfId="11" applyFont="1"/>
    <xf numFmtId="0" fontId="18" fillId="0" borderId="5" xfId="0" applyFont="1" applyBorder="1" applyAlignment="1">
      <alignment horizontal="center" vertical="center" wrapText="1"/>
      <protection locked="0"/>
    </xf>
    <xf numFmtId="0" fontId="20" fillId="0" borderId="0" xfId="8" applyFont="1"/>
    <xf numFmtId="0" fontId="30" fillId="0" borderId="3" xfId="8" applyFont="1" applyBorder="1" applyAlignment="1">
      <alignment wrapText="1"/>
    </xf>
    <xf numFmtId="0" fontId="30" fillId="0" borderId="3" xfId="8" applyFont="1" applyBorder="1" applyAlignment="1">
      <alignment vertical="center" wrapText="1"/>
    </xf>
    <xf numFmtId="0" fontId="34" fillId="0" borderId="3" xfId="0" applyFont="1" applyBorder="1" applyAlignment="1">
      <alignment horizontal="left" vertical="top" wrapText="1"/>
      <protection locked="0"/>
    </xf>
    <xf numFmtId="0" fontId="23" fillId="0" borderId="3" xfId="0" applyFont="1" applyBorder="1" applyAlignment="1">
      <alignment horizontal="center" wrapText="1"/>
      <protection locked="0"/>
    </xf>
    <xf numFmtId="0" fontId="22" fillId="0" borderId="3" xfId="0" applyFont="1" applyBorder="1" applyProtection="1">
      <alignment vertical="top" wrapText="1"/>
    </xf>
    <xf numFmtId="0" fontId="22" fillId="0" borderId="3" xfId="0" applyFont="1" applyBorder="1" applyAlignment="1">
      <alignment horizontal="left" vertical="center" wrapText="1"/>
      <protection locked="0"/>
    </xf>
    <xf numFmtId="0" fontId="35" fillId="0" borderId="3" xfId="0" applyFont="1" applyBorder="1" applyAlignment="1">
      <alignment horizontal="left" vertical="top" wrapText="1"/>
      <protection locked="0"/>
    </xf>
    <xf numFmtId="0" fontId="22" fillId="0" borderId="3" xfId="8" applyFont="1" applyBorder="1" applyAlignment="1">
      <alignment horizontal="left" wrapText="1"/>
    </xf>
    <xf numFmtId="0" fontId="20" fillId="0" borderId="0" xfId="0" applyFont="1" applyAlignment="1">
      <alignment horizontal="left" vertical="top" wrapText="1"/>
      <protection locked="0"/>
    </xf>
    <xf numFmtId="0" fontId="18" fillId="0" borderId="3" xfId="0" applyFont="1" applyBorder="1" applyAlignment="1">
      <alignment horizontal="center" vertical="center" wrapText="1"/>
      <protection locked="0"/>
    </xf>
    <xf numFmtId="0" fontId="23" fillId="0" borderId="5" xfId="0" applyFont="1" applyBorder="1" applyAlignment="1">
      <alignment horizontal="center" vertical="top" wrapText="1"/>
      <protection locked="0"/>
    </xf>
    <xf numFmtId="0" fontId="20" fillId="0" borderId="3" xfId="0" applyFont="1" applyBorder="1" applyAlignment="1">
      <alignment horizontal="right" vertical="top" wrapText="1"/>
      <protection locked="0"/>
    </xf>
    <xf numFmtId="0" fontId="20" fillId="0" borderId="3" xfId="0" applyFont="1" applyBorder="1" applyAlignment="1" applyProtection="1">
      <alignment horizontal="left" vertical="top" wrapText="1"/>
    </xf>
    <xf numFmtId="0" fontId="24" fillId="0" borderId="3" xfId="0" applyFont="1" applyBorder="1" applyAlignment="1" applyProtection="1">
      <alignment horizontal="left" vertical="top" wrapText="1"/>
    </xf>
    <xf numFmtId="0" fontId="20" fillId="0" borderId="3" xfId="0" applyFont="1" applyBorder="1" applyProtection="1">
      <alignment vertical="top" wrapText="1"/>
    </xf>
    <xf numFmtId="0" fontId="23" fillId="0" borderId="2" xfId="0" applyFont="1" applyBorder="1" applyAlignment="1">
      <alignment horizontal="center" wrapText="1"/>
      <protection locked="0"/>
    </xf>
    <xf numFmtId="0" fontId="18" fillId="0" borderId="3" xfId="0" applyFont="1" applyBorder="1" applyAlignment="1">
      <alignment horizontal="center" wrapText="1"/>
      <protection locked="0"/>
    </xf>
    <xf numFmtId="0" fontId="23" fillId="0" borderId="5" xfId="0" applyFont="1" applyBorder="1" applyAlignment="1">
      <alignment horizontal="center" wrapText="1"/>
      <protection locked="0"/>
    </xf>
    <xf numFmtId="0" fontId="21" fillId="0" borderId="0" xfId="0" applyFont="1" applyAlignment="1">
      <alignment horizontal="center" wrapText="1"/>
      <protection locked="0"/>
    </xf>
    <xf numFmtId="0" fontId="23" fillId="0" borderId="3" xfId="0" applyFont="1" applyBorder="1" applyAlignment="1">
      <alignment horizontal="center" vertical="top" wrapText="1"/>
      <protection locked="0"/>
    </xf>
    <xf numFmtId="0" fontId="22" fillId="0" borderId="3" xfId="0" applyFont="1" applyBorder="1" applyAlignment="1">
      <alignment horizontal="left" vertical="top" wrapText="1"/>
      <protection locked="0"/>
    </xf>
    <xf numFmtId="0" fontId="24" fillId="0" borderId="3" xfId="0" applyFont="1" applyBorder="1" applyAlignment="1">
      <alignment horizontal="left" vertical="top" wrapText="1"/>
      <protection locked="0"/>
    </xf>
    <xf numFmtId="0" fontId="25" fillId="0" borderId="3" xfId="0" applyFont="1" applyBorder="1" applyAlignment="1">
      <alignment horizontal="left" vertical="top" wrapText="1"/>
      <protection locked="0"/>
    </xf>
    <xf numFmtId="0" fontId="22" fillId="0" borderId="3" xfId="0" applyFont="1" applyBorder="1" applyAlignment="1" applyProtection="1">
      <alignment horizontal="left" vertical="top" wrapText="1"/>
    </xf>
    <xf numFmtId="0" fontId="24" fillId="0" borderId="3" xfId="0" applyFont="1" applyBorder="1" applyAlignment="1">
      <alignment horizontal="left" wrapText="1"/>
      <protection locked="0"/>
    </xf>
    <xf numFmtId="0" fontId="28" fillId="0" borderId="3" xfId="0" applyFont="1" applyBorder="1" applyAlignment="1">
      <alignment horizontal="center" vertical="top" wrapText="1"/>
      <protection locked="0"/>
    </xf>
    <xf numFmtId="0" fontId="28" fillId="0" borderId="3" xfId="0" applyFont="1" applyBorder="1" applyAlignment="1">
      <alignment horizontal="left" vertical="top" wrapText="1"/>
      <protection locked="0"/>
    </xf>
    <xf numFmtId="0" fontId="20" fillId="0" borderId="3" xfId="8" applyFont="1" applyBorder="1" applyAlignment="1">
      <alignment horizontal="center"/>
    </xf>
    <xf numFmtId="0" fontId="20" fillId="0" borderId="3" xfId="8" applyFont="1" applyBorder="1" applyAlignment="1" applyProtection="1">
      <alignment horizontal="center"/>
      <protection locked="0"/>
    </xf>
    <xf numFmtId="0" fontId="21" fillId="0" borderId="1" xfId="0" applyFont="1" applyBorder="1" applyAlignment="1">
      <alignment horizontal="center" vertical="top" wrapText="1"/>
      <protection locked="0"/>
    </xf>
    <xf numFmtId="0" fontId="21" fillId="0" borderId="1" xfId="0" applyFont="1" applyBorder="1" applyAlignment="1">
      <alignment horizontal="center" wrapText="1"/>
      <protection locked="0"/>
    </xf>
    <xf numFmtId="0" fontId="18" fillId="0" borderId="2" xfId="0" applyFont="1" applyBorder="1" applyAlignment="1">
      <alignment horizontal="left" vertical="center" wrapText="1"/>
      <protection locked="0"/>
    </xf>
    <xf numFmtId="0" fontId="18" fillId="0" borderId="1" xfId="0" applyFont="1" applyBorder="1" applyAlignment="1">
      <alignment horizontal="left" vertical="top" wrapText="1"/>
      <protection locked="0"/>
    </xf>
    <xf numFmtId="0" fontId="20" fillId="2" borderId="11" xfId="89" applyFont="1" applyFill="1" applyBorder="1" applyAlignment="1" applyProtection="1"/>
    <xf numFmtId="0" fontId="24" fillId="2" borderId="11" xfId="89" applyFont="1" applyFill="1" applyBorder="1" applyAlignment="1" applyProtection="1"/>
    <xf numFmtId="0" fontId="20" fillId="2" borderId="11" xfId="89" applyFont="1" applyFill="1" applyBorder="1" applyAlignment="1" applyProtection="1">
      <alignment horizontal="center"/>
    </xf>
    <xf numFmtId="0" fontId="44" fillId="2" borderId="3" xfId="89" applyFont="1" applyFill="1" applyBorder="1" applyAlignment="1" applyProtection="1"/>
    <xf numFmtId="0" fontId="20" fillId="2" borderId="3" xfId="89" applyFont="1" applyFill="1" applyBorder="1" applyAlignment="1" applyProtection="1"/>
    <xf numFmtId="0" fontId="24" fillId="2" borderId="3" xfId="89" applyFont="1" applyFill="1" applyBorder="1" applyAlignment="1" applyProtection="1"/>
    <xf numFmtId="0" fontId="20" fillId="2" borderId="3" xfId="89" applyFont="1" applyFill="1" applyBorder="1" applyAlignment="1" applyProtection="1">
      <alignment horizontal="center"/>
    </xf>
    <xf numFmtId="0" fontId="20" fillId="2" borderId="3" xfId="89" applyFont="1" applyFill="1" applyBorder="1" applyAlignment="1">
      <protection locked="0"/>
    </xf>
    <xf numFmtId="0" fontId="18" fillId="2" borderId="3" xfId="89" applyFont="1" applyFill="1" applyBorder="1" applyAlignment="1" applyProtection="1"/>
    <xf numFmtId="0" fontId="50" fillId="2" borderId="3" xfId="89" applyFont="1" applyFill="1" applyBorder="1" applyAlignment="1">
      <protection locked="0"/>
    </xf>
    <xf numFmtId="0" fontId="18" fillId="2" borderId="3" xfId="89" applyFont="1" applyFill="1" applyBorder="1" applyAlignment="1" applyProtection="1">
      <alignment wrapText="1"/>
    </xf>
    <xf numFmtId="0" fontId="20" fillId="2" borderId="3" xfId="89" applyFont="1" applyFill="1" applyBorder="1" applyAlignment="1" applyProtection="1">
      <alignment wrapText="1"/>
    </xf>
    <xf numFmtId="0" fontId="30" fillId="2" borderId="3" xfId="89" applyFont="1" applyFill="1" applyBorder="1" applyAlignment="1" applyProtection="1"/>
    <xf numFmtId="0" fontId="20" fillId="2" borderId="2" xfId="89" applyFont="1" applyFill="1" applyBorder="1" applyAlignment="1" applyProtection="1"/>
    <xf numFmtId="0" fontId="36" fillId="2" borderId="2" xfId="89" applyFont="1" applyFill="1" applyBorder="1" applyAlignment="1" applyProtection="1">
      <alignment horizontal="right"/>
    </xf>
    <xf numFmtId="0" fontId="25" fillId="2" borderId="3" xfId="89" applyFont="1" applyFill="1" applyBorder="1" applyAlignment="1" applyProtection="1"/>
    <xf numFmtId="0" fontId="20" fillId="2" borderId="3" xfId="92" applyFont="1" applyFill="1" applyBorder="1"/>
    <xf numFmtId="0" fontId="25" fillId="2" borderId="3" xfId="92" applyFont="1" applyFill="1" applyBorder="1"/>
    <xf numFmtId="0" fontId="20" fillId="2" borderId="3" xfId="92" applyFont="1" applyFill="1" applyBorder="1" applyAlignment="1">
      <alignment horizontal="left"/>
    </xf>
    <xf numFmtId="0" fontId="36" fillId="2" borderId="3" xfId="89" applyFont="1" applyFill="1" applyBorder="1" applyAlignment="1" applyProtection="1">
      <alignment horizontal="right"/>
    </xf>
    <xf numFmtId="0" fontId="24" fillId="2" borderId="3" xfId="89" applyFont="1" applyFill="1" applyBorder="1" applyAlignment="1" applyProtection="1">
      <alignment horizontal="center"/>
    </xf>
    <xf numFmtId="0" fontId="24" fillId="2" borderId="2" xfId="89" applyFont="1" applyFill="1" applyBorder="1" applyAlignment="1" applyProtection="1">
      <alignment horizontal="center"/>
    </xf>
    <xf numFmtId="0" fontId="22" fillId="0" borderId="3" xfId="0" applyFont="1" applyBorder="1">
      <alignment vertical="top" wrapText="1"/>
      <protection locked="0"/>
    </xf>
    <xf numFmtId="0" fontId="25" fillId="0" borderId="3" xfId="0" applyFont="1" applyBorder="1">
      <alignment vertical="top" wrapText="1"/>
      <protection locked="0"/>
    </xf>
    <xf numFmtId="0" fontId="20" fillId="0" borderId="5" xfId="0" applyFont="1" applyBorder="1" applyAlignment="1">
      <alignment horizontal="right" vertical="center" wrapText="1"/>
      <protection locked="0"/>
    </xf>
    <xf numFmtId="0" fontId="23" fillId="0" borderId="5" xfId="0" applyFont="1" applyBorder="1" applyAlignment="1">
      <alignment horizontal="center" vertical="center" wrapText="1"/>
      <protection locked="0"/>
    </xf>
    <xf numFmtId="0" fontId="24" fillId="0" borderId="3" xfId="0" applyFont="1" applyBorder="1" applyAlignment="1">
      <alignment horizontal="left" vertical="center" wrapText="1"/>
      <protection locked="0"/>
    </xf>
    <xf numFmtId="0" fontId="20" fillId="0" borderId="5" xfId="0" applyFont="1" applyBorder="1" applyAlignment="1">
      <alignment horizontal="right" vertical="top" wrapText="1"/>
      <protection locked="0"/>
    </xf>
    <xf numFmtId="166" fontId="20" fillId="0" borderId="3" xfId="1" applyNumberFormat="1" applyFont="1" applyBorder="1" applyAlignment="1" applyProtection="1">
      <alignment horizontal="center" vertical="center" wrapText="1"/>
      <protection locked="0"/>
    </xf>
    <xf numFmtId="0" fontId="25" fillId="0" borderId="3" xfId="2" applyFont="1" applyBorder="1" applyAlignment="1" applyProtection="1">
      <alignment vertical="top" wrapText="1"/>
      <protection hidden="1"/>
    </xf>
    <xf numFmtId="0" fontId="24" fillId="0" borderId="3" xfId="2" applyFont="1" applyBorder="1" applyAlignment="1" applyProtection="1">
      <alignment vertical="top" wrapText="1"/>
      <protection hidden="1"/>
    </xf>
    <xf numFmtId="0" fontId="20" fillId="0" borderId="3" xfId="2" applyFont="1" applyBorder="1" applyAlignment="1" applyProtection="1">
      <alignment vertical="top" wrapText="1"/>
      <protection hidden="1"/>
    </xf>
    <xf numFmtId="0" fontId="20" fillId="0" borderId="3" xfId="0" applyFont="1" applyBorder="1" applyAlignment="1" applyProtection="1">
      <alignment wrapText="1"/>
    </xf>
    <xf numFmtId="0" fontId="20" fillId="0" borderId="3" xfId="8" applyFont="1" applyBorder="1" applyAlignment="1">
      <alignment horizontal="left" wrapText="1"/>
    </xf>
    <xf numFmtId="0" fontId="30" fillId="0" borderId="3" xfId="8" applyFont="1" applyBorder="1" applyAlignment="1">
      <alignment horizontal="left" wrapText="1"/>
    </xf>
    <xf numFmtId="0" fontId="20" fillId="0" borderId="3" xfId="0" applyFont="1" applyBorder="1" applyAlignment="1" applyProtection="1">
      <alignment horizontal="left" wrapText="1"/>
    </xf>
    <xf numFmtId="0" fontId="20" fillId="0" borderId="3" xfId="8" applyFont="1" applyBorder="1" applyAlignment="1" applyProtection="1">
      <alignment horizontal="left" wrapText="1"/>
      <protection locked="0"/>
    </xf>
    <xf numFmtId="0" fontId="20" fillId="0" borderId="0" xfId="0" applyFont="1" applyAlignment="1" applyProtection="1">
      <alignment wrapText="1"/>
    </xf>
    <xf numFmtId="43" fontId="20" fillId="0" borderId="0" xfId="15" applyFont="1" applyAlignment="1" applyProtection="1"/>
    <xf numFmtId="0" fontId="28" fillId="0" borderId="3" xfId="0" applyFont="1" applyBorder="1" applyAlignment="1" applyProtection="1">
      <alignment horizontal="left" wrapText="1"/>
    </xf>
    <xf numFmtId="0" fontId="28" fillId="0" borderId="3" xfId="0" applyFont="1" applyBorder="1" applyAlignment="1">
      <alignment horizontal="center" wrapText="1"/>
      <protection locked="0"/>
    </xf>
    <xf numFmtId="0" fontId="20" fillId="0" borderId="0" xfId="0" applyFont="1" applyBorder="1" applyAlignment="1" applyProtection="1"/>
    <xf numFmtId="0" fontId="23" fillId="0" borderId="1" xfId="0" applyFont="1" applyBorder="1" applyAlignment="1">
      <alignment horizontal="center" vertical="top" wrapText="1"/>
      <protection locked="0"/>
    </xf>
    <xf numFmtId="0" fontId="20" fillId="0" borderId="1" xfId="0" applyFont="1" applyBorder="1" applyAlignment="1">
      <alignment horizontal="right" vertical="center" wrapText="1"/>
      <protection locked="0"/>
    </xf>
    <xf numFmtId="0" fontId="23" fillId="0" borderId="1" xfId="0" applyFont="1" applyBorder="1" applyAlignment="1">
      <alignment horizontal="center" wrapText="1"/>
      <protection locked="0"/>
    </xf>
    <xf numFmtId="166" fontId="21" fillId="0" borderId="3" xfId="1" applyNumberFormat="1" applyFont="1" applyBorder="1" applyAlignment="1" applyProtection="1">
      <alignment vertical="center" wrapText="1"/>
      <protection locked="0"/>
    </xf>
    <xf numFmtId="0" fontId="22" fillId="0" borderId="3" xfId="0" applyFont="1" applyBorder="1" applyAlignment="1">
      <alignment horizontal="left" vertical="top" wrapText="1"/>
      <protection locked="0"/>
    </xf>
    <xf numFmtId="0" fontId="25" fillId="0" borderId="3" xfId="0" applyFont="1" applyBorder="1" applyAlignment="1">
      <alignment horizontal="left" vertical="top" wrapText="1"/>
      <protection locked="0"/>
    </xf>
    <xf numFmtId="0" fontId="20" fillId="0" borderId="3" xfId="0" applyFont="1" applyBorder="1" applyAlignment="1">
      <alignment horizontal="left" vertical="top" wrapText="1"/>
      <protection locked="0"/>
    </xf>
    <xf numFmtId="0" fontId="28" fillId="0" borderId="3" xfId="0" applyFont="1" applyBorder="1" applyAlignment="1" applyProtection="1">
      <alignment horizontal="center" wrapText="1"/>
    </xf>
    <xf numFmtId="0" fontId="28" fillId="0" borderId="3" xfId="0" applyFont="1" applyBorder="1" applyAlignment="1">
      <alignment horizontal="center" wrapText="1"/>
      <protection locked="0"/>
    </xf>
    <xf numFmtId="0" fontId="20" fillId="0" borderId="0" xfId="0" applyFont="1" applyAlignment="1" applyProtection="1"/>
    <xf numFmtId="43" fontId="20" fillId="0" borderId="3" xfId="15" applyFont="1" applyBorder="1" applyAlignment="1" applyProtection="1">
      <alignment horizontal="left" wrapText="1"/>
      <protection locked="0"/>
    </xf>
    <xf numFmtId="0" fontId="28" fillId="0" borderId="3" xfId="9" applyFont="1" applyBorder="1" applyAlignment="1" applyProtection="1">
      <alignment horizontal="center" vertical="top" wrapText="1"/>
    </xf>
    <xf numFmtId="0" fontId="28" fillId="0" borderId="3" xfId="9" applyFont="1" applyBorder="1" applyAlignment="1" applyProtection="1">
      <alignment horizontal="left" vertical="top" wrapText="1"/>
    </xf>
    <xf numFmtId="0" fontId="28" fillId="0" borderId="3" xfId="9" applyFont="1" applyBorder="1" applyAlignment="1" applyProtection="1">
      <alignment horizontal="center" wrapText="1"/>
    </xf>
    <xf numFmtId="0" fontId="18" fillId="0" borderId="2" xfId="0" applyFont="1" applyBorder="1" applyAlignment="1">
      <alignment horizontal="center" vertical="center" wrapText="1"/>
      <protection locked="0"/>
    </xf>
    <xf numFmtId="0" fontId="20" fillId="0" borderId="3" xfId="0" applyFont="1" applyBorder="1">
      <alignment vertical="top" wrapText="1"/>
      <protection locked="0"/>
    </xf>
    <xf numFmtId="0" fontId="18" fillId="0" borderId="3" xfId="0" applyFont="1" applyBorder="1" applyAlignment="1">
      <alignment horizontal="center" vertical="center" wrapText="1"/>
      <protection locked="0"/>
    </xf>
    <xf numFmtId="0" fontId="20" fillId="0" borderId="3" xfId="0" applyFont="1" applyBorder="1" applyAlignment="1">
      <alignment horizontal="left" vertical="top" wrapText="1"/>
      <protection locked="0"/>
    </xf>
    <xf numFmtId="0" fontId="22" fillId="0" borderId="3" xfId="0" applyFont="1" applyBorder="1" applyAlignment="1">
      <alignment vertical="top" wrapText="1"/>
      <protection locked="0"/>
    </xf>
    <xf numFmtId="0" fontId="20" fillId="0" borderId="3" xfId="0" applyFont="1" applyBorder="1" applyAlignment="1">
      <alignment vertical="top" wrapText="1"/>
      <protection locked="0"/>
    </xf>
    <xf numFmtId="43" fontId="20" fillId="0" borderId="3" xfId="15" applyFont="1" applyBorder="1" applyAlignment="1">
      <alignment horizontal="left"/>
    </xf>
    <xf numFmtId="0" fontId="20" fillId="0" borderId="3" xfId="0" applyFont="1" applyFill="1" applyBorder="1" applyAlignment="1" applyProtection="1">
      <alignment horizontal="left" wrapText="1"/>
    </xf>
    <xf numFmtId="43" fontId="20" fillId="0" borderId="3" xfId="15" applyFont="1" applyBorder="1" applyAlignment="1" applyProtection="1">
      <alignment horizontal="right"/>
      <protection locked="0"/>
    </xf>
    <xf numFmtId="43" fontId="26" fillId="0" borderId="1" xfId="15" applyFont="1" applyBorder="1" applyAlignment="1">
      <alignment horizontal="right" vertical="center"/>
    </xf>
    <xf numFmtId="43" fontId="26" fillId="0" borderId="5" xfId="15" applyFont="1" applyBorder="1" applyAlignment="1">
      <alignment horizontal="right" vertical="center"/>
    </xf>
    <xf numFmtId="43" fontId="18" fillId="0" borderId="3" xfId="15" applyFont="1" applyBorder="1" applyAlignment="1" applyProtection="1">
      <alignment horizontal="center" vertical="center" wrapText="1"/>
      <protection locked="0"/>
    </xf>
    <xf numFmtId="43" fontId="18" fillId="0" borderId="5" xfId="15" applyFont="1" applyBorder="1" applyAlignment="1" applyProtection="1">
      <alignment horizontal="center" vertical="center" wrapText="1"/>
      <protection locked="0"/>
    </xf>
    <xf numFmtId="43" fontId="20" fillId="0" borderId="1" xfId="15" applyFont="1" applyBorder="1" applyAlignment="1" applyProtection="1">
      <alignment horizontal="left" wrapText="1"/>
      <protection locked="0"/>
    </xf>
    <xf numFmtId="43" fontId="26" fillId="0" borderId="2" xfId="15" applyFont="1" applyBorder="1" applyAlignment="1">
      <alignment horizontal="right" vertical="center"/>
    </xf>
    <xf numFmtId="43" fontId="20" fillId="0" borderId="3" xfId="15" applyFont="1" applyBorder="1" applyAlignment="1" applyProtection="1"/>
    <xf numFmtId="43" fontId="28" fillId="0" borderId="3" xfId="15" applyFont="1" applyBorder="1" applyAlignment="1" applyProtection="1">
      <alignment horizontal="left" wrapText="1"/>
      <protection locked="0"/>
    </xf>
    <xf numFmtId="43" fontId="28" fillId="0" borderId="3" xfId="15" applyFont="1" applyBorder="1" applyAlignment="1" applyProtection="1">
      <alignment horizontal="right" wrapText="1"/>
    </xf>
    <xf numFmtId="43" fontId="20" fillId="0" borderId="3" xfId="15" applyFont="1" applyBorder="1" applyAlignment="1" applyProtection="1">
      <alignment horizontal="right" wrapText="1"/>
    </xf>
    <xf numFmtId="43" fontId="20" fillId="0" borderId="3" xfId="15" applyFont="1" applyBorder="1" applyAlignment="1" applyProtection="1">
      <alignment horizontal="center" vertical="center" wrapText="1"/>
      <protection locked="0"/>
    </xf>
    <xf numFmtId="43" fontId="28" fillId="0" borderId="3" xfId="15" applyFont="1" applyBorder="1" applyAlignment="1" applyProtection="1">
      <alignment horizontal="center" vertical="center" wrapText="1"/>
      <protection locked="0"/>
    </xf>
    <xf numFmtId="43" fontId="20" fillId="0" borderId="5" xfId="15" applyFont="1" applyBorder="1" applyAlignment="1" applyProtection="1">
      <alignment horizontal="left" wrapText="1"/>
      <protection locked="0"/>
    </xf>
    <xf numFmtId="43" fontId="18" fillId="0" borderId="3" xfId="15" applyFont="1" applyBorder="1" applyAlignment="1" applyProtection="1">
      <alignment horizontal="left" wrapText="1"/>
      <protection locked="0"/>
    </xf>
    <xf numFmtId="43" fontId="20" fillId="0" borderId="0" xfId="15" applyFont="1" applyAlignment="1" applyProtection="1">
      <alignment horizontal="left" wrapText="1"/>
      <protection locked="0"/>
    </xf>
    <xf numFmtId="0" fontId="20" fillId="0" borderId="6" xfId="0" applyFont="1" applyBorder="1" applyAlignment="1" applyProtection="1">
      <alignment horizontal="left"/>
    </xf>
    <xf numFmtId="0" fontId="20" fillId="0" borderId="6" xfId="0" applyFont="1" applyFill="1" applyBorder="1" applyAlignment="1">
      <alignment horizontal="center" vertical="top" wrapText="1"/>
      <protection locked="0"/>
    </xf>
    <xf numFmtId="0" fontId="20" fillId="0" borderId="6" xfId="0" applyFont="1" applyFill="1" applyBorder="1" applyAlignment="1" applyProtection="1">
      <alignment horizontal="left"/>
    </xf>
    <xf numFmtId="43" fontId="20" fillId="0" borderId="3" xfId="4" applyFont="1" applyFill="1" applyBorder="1" applyAlignment="1">
      <alignment horizontal="left"/>
    </xf>
    <xf numFmtId="0" fontId="22" fillId="0" borderId="6" xfId="0" applyFont="1" applyBorder="1" applyAlignment="1">
      <alignment vertical="top" wrapText="1"/>
      <protection locked="0"/>
    </xf>
    <xf numFmtId="0" fontId="20" fillId="0" borderId="3" xfId="0" applyFont="1" applyBorder="1" applyAlignment="1">
      <alignment horizontal="center" vertical="center" wrapText="1"/>
      <protection locked="0"/>
    </xf>
    <xf numFmtId="0" fontId="20" fillId="0" borderId="3" xfId="8" applyFont="1" applyBorder="1" applyAlignment="1">
      <alignment horizontal="center" vertical="center"/>
    </xf>
    <xf numFmtId="0" fontId="24" fillId="0" borderId="3" xfId="0" applyFont="1" applyBorder="1" applyAlignment="1">
      <alignment vertical="top" wrapText="1"/>
      <protection locked="0"/>
    </xf>
    <xf numFmtId="0" fontId="20" fillId="0" borderId="3" xfId="0" applyFont="1" applyBorder="1" applyAlignment="1">
      <alignment horizontal="left" vertical="center" wrapText="1"/>
      <protection locked="0"/>
    </xf>
    <xf numFmtId="0" fontId="20" fillId="0" borderId="3" xfId="0" applyFont="1" applyBorder="1" applyAlignment="1">
      <alignment vertical="center" wrapText="1"/>
      <protection locked="0"/>
    </xf>
    <xf numFmtId="165" fontId="20" fillId="0" borderId="0" xfId="1" applyFont="1" applyBorder="1"/>
    <xf numFmtId="165" fontId="20" fillId="0" borderId="0" xfId="1" applyFont="1" applyBorder="1" applyAlignment="1" applyProtection="1">
      <alignment horizontal="left" wrapText="1"/>
      <protection locked="0"/>
    </xf>
    <xf numFmtId="43" fontId="20" fillId="0" borderId="0" xfId="15" applyFont="1" applyFill="1" applyBorder="1" applyAlignment="1" applyProtection="1">
      <alignment wrapText="1"/>
    </xf>
    <xf numFmtId="0" fontId="20" fillId="0" borderId="3" xfId="0" applyFont="1" applyBorder="1" applyAlignment="1">
      <alignment horizontal="left" vertical="top"/>
      <protection locked="0"/>
    </xf>
    <xf numFmtId="43" fontId="20" fillId="0" borderId="3" xfId="15" applyFont="1" applyBorder="1" applyAlignment="1" applyProtection="1">
      <alignment horizontal="center" wrapText="1"/>
      <protection locked="0"/>
    </xf>
    <xf numFmtId="166" fontId="23" fillId="0" borderId="3" xfId="1" applyNumberFormat="1" applyFont="1" applyBorder="1" applyAlignment="1" applyProtection="1">
      <alignment horizontal="center" wrapText="1"/>
      <protection locked="0"/>
    </xf>
    <xf numFmtId="166" fontId="23" fillId="0" borderId="5" xfId="1" applyNumberFormat="1" applyFont="1" applyBorder="1" applyAlignment="1" applyProtection="1">
      <alignment vertical="center" wrapText="1"/>
      <protection locked="0"/>
    </xf>
    <xf numFmtId="166" fontId="23" fillId="0" borderId="3" xfId="1" applyNumberFormat="1" applyFont="1" applyBorder="1" applyAlignment="1" applyProtection="1">
      <alignment vertical="center" wrapText="1"/>
      <protection locked="0"/>
    </xf>
    <xf numFmtId="166" fontId="21" fillId="0" borderId="1" xfId="1" applyNumberFormat="1" applyFont="1" applyBorder="1" applyAlignment="1" applyProtection="1">
      <alignment vertical="center" wrapText="1"/>
      <protection locked="0"/>
    </xf>
    <xf numFmtId="166" fontId="23" fillId="0" borderId="2" xfId="1" applyNumberFormat="1" applyFont="1" applyBorder="1" applyAlignment="1" applyProtection="1">
      <alignment vertical="center" wrapText="1"/>
      <protection locked="0"/>
    </xf>
    <xf numFmtId="165" fontId="23" fillId="0" borderId="3" xfId="1" applyFont="1" applyBorder="1" applyAlignment="1" applyProtection="1">
      <alignment vertical="center" wrapText="1"/>
      <protection locked="0"/>
    </xf>
    <xf numFmtId="166" fontId="20" fillId="0" borderId="3" xfId="1" applyNumberFormat="1" applyFont="1" applyBorder="1" applyAlignment="1" applyProtection="1">
      <alignment vertical="center" wrapText="1"/>
      <protection locked="0"/>
    </xf>
    <xf numFmtId="166" fontId="28" fillId="0" borderId="3" xfId="1" applyNumberFormat="1" applyFont="1" applyBorder="1" applyAlignment="1">
      <alignment vertical="center" wrapText="1"/>
    </xf>
    <xf numFmtId="166" fontId="20" fillId="0" borderId="3" xfId="1" applyNumberFormat="1" applyFont="1" applyBorder="1" applyAlignment="1">
      <alignment vertical="center" wrapText="1"/>
    </xf>
    <xf numFmtId="166" fontId="28" fillId="0" borderId="3" xfId="1" applyNumberFormat="1" applyFont="1" applyBorder="1" applyAlignment="1" applyProtection="1">
      <alignment vertical="center" wrapText="1"/>
      <protection locked="0"/>
    </xf>
    <xf numFmtId="0" fontId="20" fillId="0" borderId="3" xfId="9" applyFont="1" applyBorder="1" applyAlignment="1">
      <alignment vertical="center"/>
      <protection locked="0"/>
    </xf>
    <xf numFmtId="0" fontId="20" fillId="0" borderId="3" xfId="0" applyFont="1" applyBorder="1" applyAlignment="1" applyProtection="1">
      <alignment vertical="center"/>
    </xf>
    <xf numFmtId="0" fontId="20" fillId="0" borderId="3" xfId="0" applyFont="1" applyFill="1" applyBorder="1" applyAlignment="1">
      <alignment vertical="center" wrapText="1"/>
      <protection locked="0"/>
    </xf>
    <xf numFmtId="0" fontId="28" fillId="0" borderId="3" xfId="0" applyFont="1" applyBorder="1" applyAlignment="1" applyProtection="1">
      <alignment vertical="center" wrapText="1"/>
    </xf>
    <xf numFmtId="0" fontId="20" fillId="0" borderId="3" xfId="0" applyFont="1" applyBorder="1" applyAlignment="1" applyProtection="1">
      <alignment vertical="center" wrapText="1"/>
    </xf>
    <xf numFmtId="0" fontId="20" fillId="0" borderId="3" xfId="9" applyFont="1" applyBorder="1" applyAlignment="1" applyProtection="1">
      <alignment vertical="center" wrapText="1"/>
    </xf>
    <xf numFmtId="166" fontId="21" fillId="0" borderId="0" xfId="1" applyNumberFormat="1" applyFont="1" applyAlignment="1" applyProtection="1">
      <alignment vertical="center" wrapText="1"/>
      <protection locked="0"/>
    </xf>
    <xf numFmtId="0" fontId="20" fillId="0" borderId="0" xfId="0" applyFont="1" applyAlignment="1" applyProtection="1">
      <alignment vertical="center"/>
    </xf>
    <xf numFmtId="0" fontId="23" fillId="0" borderId="3" xfId="0" applyFont="1" applyBorder="1" applyAlignment="1">
      <alignment horizontal="center" vertical="center" wrapText="1"/>
      <protection locked="0"/>
    </xf>
    <xf numFmtId="43" fontId="20" fillId="0" borderId="3" xfId="15" applyFont="1" applyBorder="1" applyAlignment="1" applyProtection="1">
      <alignment horizontal="left" vertical="center" wrapText="1"/>
      <protection locked="0"/>
    </xf>
    <xf numFmtId="166" fontId="20" fillId="0" borderId="5" xfId="1" applyNumberFormat="1" applyFont="1" applyBorder="1" applyAlignment="1" applyProtection="1">
      <alignment horizontal="center" vertical="center" wrapText="1"/>
      <protection locked="0"/>
    </xf>
    <xf numFmtId="0" fontId="62" fillId="0" borderId="0" xfId="452" applyFont="1" applyAlignment="1"/>
    <xf numFmtId="0" fontId="63" fillId="3" borderId="3" xfId="452" applyFont="1" applyFill="1" applyBorder="1" applyAlignment="1">
      <alignment horizontal="center"/>
    </xf>
    <xf numFmtId="43" fontId="63" fillId="3" borderId="3" xfId="453" applyFont="1" applyFill="1" applyBorder="1" applyAlignment="1">
      <alignment horizontal="center"/>
    </xf>
    <xf numFmtId="0" fontId="62" fillId="0" borderId="0" xfId="452" applyFont="1">
      <alignment vertical="top"/>
    </xf>
    <xf numFmtId="4" fontId="62" fillId="3" borderId="3" xfId="452" applyNumberFormat="1" applyFont="1" applyFill="1" applyBorder="1" applyAlignment="1">
      <alignment horizontal="right"/>
    </xf>
    <xf numFmtId="43" fontId="63" fillId="3" borderId="3" xfId="453" applyFont="1" applyFill="1" applyBorder="1" applyAlignment="1">
      <alignment horizontal="center" wrapText="1"/>
    </xf>
    <xf numFmtId="0" fontId="63" fillId="3" borderId="3" xfId="452" applyFont="1" applyFill="1" applyBorder="1" applyAlignment="1">
      <alignment horizontal="center" wrapText="1"/>
    </xf>
    <xf numFmtId="0" fontId="62" fillId="0" borderId="3" xfId="8" applyFont="1" applyBorder="1" applyAlignment="1">
      <alignment horizontal="center"/>
    </xf>
    <xf numFmtId="0" fontId="62" fillId="0" borderId="3" xfId="8" applyFont="1" applyBorder="1"/>
    <xf numFmtId="43" fontId="62" fillId="0" borderId="3" xfId="453" applyFont="1" applyBorder="1" applyAlignment="1">
      <alignment horizontal="center"/>
    </xf>
    <xf numFmtId="0" fontId="62" fillId="0" borderId="0" xfId="8" applyFont="1"/>
    <xf numFmtId="0" fontId="66" fillId="0" borderId="3" xfId="8" applyFont="1" applyBorder="1"/>
    <xf numFmtId="0" fontId="63" fillId="0" borderId="3" xfId="452" applyFont="1" applyBorder="1" applyAlignment="1">
      <alignment wrapText="1"/>
    </xf>
    <xf numFmtId="0" fontId="63" fillId="0" borderId="3" xfId="452" applyFont="1" applyBorder="1" applyAlignment="1">
      <alignment horizontal="center"/>
    </xf>
    <xf numFmtId="165" fontId="62" fillId="3" borderId="3" xfId="453" applyNumberFormat="1" applyFont="1" applyFill="1" applyBorder="1" applyAlignment="1">
      <alignment horizontal="right"/>
    </xf>
    <xf numFmtId="0" fontId="67" fillId="0" borderId="3" xfId="8" applyFont="1" applyBorder="1" applyAlignment="1">
      <alignment horizontal="right"/>
    </xf>
    <xf numFmtId="0" fontId="66" fillId="0" borderId="3" xfId="8" applyFont="1" applyBorder="1" applyAlignment="1">
      <alignment horizontal="center"/>
    </xf>
    <xf numFmtId="0" fontId="67" fillId="0" borderId="3" xfId="8" applyFont="1" applyBorder="1" applyAlignment="1">
      <alignment horizontal="center"/>
    </xf>
    <xf numFmtId="0" fontId="62" fillId="0" borderId="0" xfId="452" applyFont="1" applyFill="1" applyAlignment="1"/>
    <xf numFmtId="0" fontId="62" fillId="0" borderId="3" xfId="8" applyFont="1" applyFill="1" applyBorder="1" applyAlignment="1">
      <alignment horizontal="center"/>
    </xf>
    <xf numFmtId="0" fontId="66" fillId="0" borderId="3" xfId="8" applyFont="1" applyFill="1" applyBorder="1"/>
    <xf numFmtId="43" fontId="62" fillId="0" borderId="3" xfId="453" applyFont="1" applyFill="1" applyBorder="1" applyAlignment="1">
      <alignment horizontal="center"/>
    </xf>
    <xf numFmtId="43" fontId="61" fillId="0" borderId="3" xfId="453" applyFont="1" applyFill="1" applyBorder="1" applyAlignment="1">
      <alignment horizontal="center"/>
    </xf>
    <xf numFmtId="0" fontId="62" fillId="0" borderId="0" xfId="8" applyFont="1" applyFill="1"/>
    <xf numFmtId="0" fontId="69" fillId="0" borderId="3" xfId="8" applyFont="1" applyFill="1" applyBorder="1"/>
    <xf numFmtId="0" fontId="63" fillId="0" borderId="3" xfId="452" applyFont="1" applyFill="1" applyBorder="1" applyAlignment="1">
      <alignment horizontal="center" vertical="center"/>
    </xf>
    <xf numFmtId="0" fontId="62" fillId="0" borderId="3" xfId="0" applyFont="1" applyFill="1" applyBorder="1" applyAlignment="1" applyProtection="1">
      <alignment horizontal="left" wrapText="1"/>
    </xf>
    <xf numFmtId="43" fontId="63" fillId="0" borderId="3" xfId="13" applyFont="1" applyFill="1" applyBorder="1" applyAlignment="1">
      <alignment horizontal="center" wrapText="1"/>
    </xf>
    <xf numFmtId="0" fontId="63" fillId="0" borderId="3" xfId="452" applyFont="1" applyFill="1" applyBorder="1" applyAlignment="1">
      <alignment horizontal="center" wrapText="1"/>
    </xf>
    <xf numFmtId="165" fontId="62" fillId="0" borderId="3" xfId="13" applyNumberFormat="1" applyFont="1" applyFill="1" applyBorder="1" applyAlignment="1">
      <alignment horizontal="right"/>
    </xf>
    <xf numFmtId="43" fontId="62" fillId="0" borderId="3" xfId="13" applyFont="1" applyFill="1" applyBorder="1" applyAlignment="1"/>
    <xf numFmtId="0" fontId="62" fillId="0" borderId="0" xfId="452" applyFont="1" applyFill="1">
      <alignment vertical="top"/>
    </xf>
    <xf numFmtId="0" fontId="62" fillId="0" borderId="3" xfId="0" applyFont="1" applyFill="1" applyBorder="1" applyAlignment="1" applyProtection="1">
      <alignment wrapText="1"/>
    </xf>
    <xf numFmtId="165" fontId="62" fillId="0" borderId="3" xfId="454" applyFont="1" applyFill="1" applyBorder="1" applyAlignment="1"/>
    <xf numFmtId="0" fontId="62" fillId="0" borderId="13" xfId="0" applyFont="1" applyFill="1" applyBorder="1" applyAlignment="1" applyProtection="1">
      <alignment horizontal="left" wrapText="1"/>
    </xf>
    <xf numFmtId="0" fontId="63" fillId="0" borderId="3" xfId="452" applyFont="1" applyFill="1" applyBorder="1" applyAlignment="1">
      <alignment horizontal="center"/>
    </xf>
    <xf numFmtId="0" fontId="62" fillId="0" borderId="3" xfId="8" applyFont="1" applyFill="1" applyBorder="1" applyAlignment="1">
      <alignment horizontal="left" wrapText="1"/>
    </xf>
    <xf numFmtId="43" fontId="63" fillId="0" borderId="3" xfId="453" applyFont="1" applyFill="1" applyBorder="1" applyAlignment="1">
      <alignment horizontal="center" wrapText="1"/>
    </xf>
    <xf numFmtId="165" fontId="62" fillId="0" borderId="3" xfId="454" applyFont="1" applyFill="1" applyBorder="1"/>
    <xf numFmtId="43" fontId="62" fillId="0" borderId="3" xfId="453" applyFont="1" applyFill="1" applyBorder="1"/>
    <xf numFmtId="43" fontId="62" fillId="0" borderId="0" xfId="452" applyNumberFormat="1" applyFont="1">
      <alignment vertical="top"/>
    </xf>
    <xf numFmtId="0" fontId="62" fillId="0" borderId="3" xfId="8" applyFont="1" applyBorder="1" applyAlignment="1">
      <alignment horizontal="left" wrapText="1"/>
    </xf>
    <xf numFmtId="43" fontId="63" fillId="0" borderId="3" xfId="453" applyFont="1" applyBorder="1" applyAlignment="1">
      <alignment horizontal="center" wrapText="1"/>
    </xf>
    <xf numFmtId="0" fontId="63" fillId="0" borderId="3" xfId="452" applyFont="1" applyBorder="1" applyAlignment="1">
      <alignment horizontal="center" wrapText="1"/>
    </xf>
    <xf numFmtId="165" fontId="62" fillId="0" borderId="3" xfId="454" applyFont="1" applyBorder="1"/>
    <xf numFmtId="165" fontId="62" fillId="0" borderId="3" xfId="453" applyNumberFormat="1" applyFont="1" applyBorder="1" applyAlignment="1">
      <alignment horizontal="right"/>
    </xf>
    <xf numFmtId="0" fontId="63" fillId="0" borderId="12" xfId="452" applyFont="1" applyBorder="1" applyAlignment="1">
      <alignment horizontal="center"/>
    </xf>
    <xf numFmtId="0" fontId="60" fillId="3" borderId="15" xfId="452" applyFont="1" applyFill="1" applyBorder="1" applyAlignment="1">
      <alignment horizontal="center" vertical="center"/>
    </xf>
    <xf numFmtId="43" fontId="60" fillId="3" borderId="15" xfId="453" applyFont="1" applyFill="1" applyBorder="1" applyAlignment="1">
      <alignment horizontal="center" vertical="center"/>
    </xf>
    <xf numFmtId="3" fontId="61" fillId="3" borderId="15" xfId="452" applyNumberFormat="1" applyFont="1" applyFill="1" applyBorder="1" applyAlignment="1">
      <alignment horizontal="center" vertical="center"/>
    </xf>
    <xf numFmtId="43" fontId="62" fillId="0" borderId="0" xfId="453" applyFont="1" applyAlignment="1">
      <alignment vertical="top"/>
    </xf>
    <xf numFmtId="0" fontId="63" fillId="0" borderId="0" xfId="452" applyFont="1" applyAlignment="1"/>
    <xf numFmtId="43" fontId="63" fillId="0" borderId="0" xfId="453" applyFont="1" applyAlignment="1">
      <alignment horizontal="center"/>
    </xf>
    <xf numFmtId="0" fontId="62" fillId="0" borderId="0" xfId="452" applyFont="1" applyAlignment="1">
      <alignment horizontal="center"/>
    </xf>
    <xf numFmtId="43" fontId="63" fillId="0" borderId="3" xfId="456" applyFont="1" applyFill="1" applyBorder="1" applyAlignment="1">
      <alignment horizontal="center" vertical="center"/>
    </xf>
    <xf numFmtId="43" fontId="60" fillId="0" borderId="3" xfId="456" applyFont="1" applyFill="1" applyBorder="1" applyAlignment="1">
      <alignment horizontal="center"/>
    </xf>
    <xf numFmtId="166" fontId="23" fillId="0" borderId="1" xfId="1" applyNumberFormat="1" applyFont="1" applyBorder="1" applyAlignment="1" applyProtection="1">
      <alignment vertical="center" wrapText="1"/>
      <protection locked="0"/>
    </xf>
    <xf numFmtId="0" fontId="28" fillId="0" borderId="3" xfId="9" applyFont="1" applyBorder="1" applyAlignment="1" applyProtection="1">
      <alignment vertical="center" wrapText="1"/>
    </xf>
    <xf numFmtId="0" fontId="18" fillId="0" borderId="1" xfId="0" applyFont="1" applyBorder="1" applyAlignment="1">
      <alignment horizontal="center" vertical="top" wrapText="1"/>
      <protection locked="0"/>
    </xf>
    <xf numFmtId="43" fontId="62" fillId="0" borderId="3" xfId="15" applyFont="1" applyFill="1" applyBorder="1" applyAlignment="1">
      <alignment horizontal="left" wrapText="1"/>
    </xf>
    <xf numFmtId="0" fontId="20" fillId="0" borderId="0" xfId="5" applyFont="1" applyBorder="1" applyAlignment="1" applyProtection="1"/>
    <xf numFmtId="0" fontId="20" fillId="0" borderId="0" xfId="11" applyFont="1" applyBorder="1"/>
    <xf numFmtId="0" fontId="33" fillId="0" borderId="0" xfId="0" applyFont="1" applyBorder="1" applyAlignment="1" applyProtection="1"/>
    <xf numFmtId="2" fontId="20" fillId="0" borderId="0" xfId="11" applyNumberFormat="1" applyFont="1" applyBorder="1"/>
    <xf numFmtId="166" fontId="20" fillId="0" borderId="0" xfId="1" applyNumberFormat="1" applyFont="1" applyBorder="1" applyAlignment="1" applyProtection="1">
      <alignment horizontal="right" wrapText="1"/>
      <protection locked="0"/>
    </xf>
    <xf numFmtId="0" fontId="20" fillId="0" borderId="0" xfId="5" applyFont="1" applyBorder="1" applyAlignment="1">
      <alignment horizontal="left" wrapText="1"/>
      <protection locked="0"/>
    </xf>
    <xf numFmtId="0" fontId="20" fillId="0" borderId="0" xfId="5" applyFont="1" applyBorder="1" applyAlignment="1">
      <alignment horizontal="center" vertical="top" wrapText="1"/>
      <protection locked="0"/>
    </xf>
    <xf numFmtId="0" fontId="20" fillId="0" borderId="0" xfId="5" applyFont="1" applyBorder="1" applyAlignment="1">
      <alignment horizontal="left" vertical="top" wrapText="1"/>
      <protection locked="0"/>
    </xf>
    <xf numFmtId="0" fontId="74" fillId="0" borderId="5" xfId="0" applyFont="1" applyBorder="1" applyAlignment="1">
      <alignment horizontal="center" vertical="center" wrapText="1"/>
      <protection locked="0"/>
    </xf>
    <xf numFmtId="43" fontId="74" fillId="0" borderId="5" xfId="15" applyFont="1" applyBorder="1" applyAlignment="1" applyProtection="1">
      <alignment horizontal="center" vertical="center" wrapText="1"/>
      <protection locked="0"/>
    </xf>
    <xf numFmtId="0" fontId="72" fillId="0" borderId="3" xfId="0" applyFont="1" applyBorder="1" applyAlignment="1">
      <alignment horizontal="center" vertical="center" wrapText="1"/>
      <protection locked="0"/>
    </xf>
    <xf numFmtId="0" fontId="75" fillId="0" borderId="3" xfId="0" applyFont="1" applyBorder="1" applyAlignment="1">
      <alignment horizontal="left" vertical="top" wrapText="1"/>
      <protection locked="0"/>
    </xf>
    <xf numFmtId="166" fontId="72" fillId="0" borderId="3" xfId="1" applyNumberFormat="1" applyFont="1" applyBorder="1" applyAlignment="1" applyProtection="1">
      <alignment vertical="center" wrapText="1"/>
      <protection locked="0"/>
    </xf>
    <xf numFmtId="0" fontId="76" fillId="0" borderId="3" xfId="0" applyFont="1" applyBorder="1" applyAlignment="1">
      <alignment horizontal="center" wrapText="1"/>
      <protection locked="0"/>
    </xf>
    <xf numFmtId="43" fontId="73" fillId="0" borderId="3" xfId="15" applyFont="1" applyBorder="1" applyAlignment="1" applyProtection="1">
      <alignment horizontal="left" wrapText="1"/>
      <protection locked="0"/>
    </xf>
    <xf numFmtId="0" fontId="72" fillId="0" borderId="3" xfId="0" applyFont="1" applyBorder="1" applyAlignment="1">
      <alignment horizontal="center" wrapText="1"/>
      <protection locked="0"/>
    </xf>
    <xf numFmtId="0" fontId="73" fillId="0" borderId="3" xfId="0" applyFont="1" applyBorder="1" applyAlignment="1">
      <alignment horizontal="left" vertical="top" wrapText="1"/>
      <protection locked="0"/>
    </xf>
    <xf numFmtId="0" fontId="73" fillId="0" borderId="3" xfId="0" applyFont="1" applyBorder="1" applyAlignment="1" applyProtection="1">
      <alignment horizontal="center" vertical="center"/>
    </xf>
    <xf numFmtId="0" fontId="73" fillId="0" borderId="3" xfId="0" applyFont="1" applyBorder="1" applyAlignment="1" applyProtection="1">
      <alignment vertical="center"/>
    </xf>
    <xf numFmtId="0" fontId="73" fillId="0" borderId="3" xfId="0" applyFont="1" applyBorder="1" applyAlignment="1" applyProtection="1">
      <alignment horizontal="center"/>
    </xf>
    <xf numFmtId="43" fontId="73" fillId="0" borderId="3" xfId="15" applyFont="1" applyBorder="1"/>
    <xf numFmtId="0" fontId="72" fillId="0" borderId="3" xfId="0" applyFont="1" applyBorder="1" applyAlignment="1">
      <alignment horizontal="center" vertical="top" wrapText="1"/>
      <protection locked="0"/>
    </xf>
    <xf numFmtId="0" fontId="22" fillId="0" borderId="3" xfId="0" applyFont="1" applyBorder="1">
      <alignment vertical="top" wrapText="1"/>
      <protection locked="0"/>
    </xf>
    <xf numFmtId="0" fontId="24" fillId="0" borderId="3" xfId="0" applyFont="1" applyBorder="1">
      <alignment vertical="top" wrapText="1"/>
      <protection locked="0"/>
    </xf>
    <xf numFmtId="0" fontId="20" fillId="0" borderId="3" xfId="0" applyFont="1" applyBorder="1" applyAlignment="1">
      <alignment horizontal="left" vertical="top" wrapText="1"/>
      <protection locked="0"/>
    </xf>
    <xf numFmtId="0" fontId="20" fillId="0" borderId="3" xfId="0" applyFont="1" applyBorder="1" applyAlignment="1">
      <alignment horizontal="left" vertical="top" wrapText="1"/>
      <protection locked="0"/>
    </xf>
    <xf numFmtId="166" fontId="77" fillId="0" borderId="3" xfId="1" applyNumberFormat="1" applyFont="1" applyBorder="1" applyAlignment="1" applyProtection="1">
      <alignment vertical="center" wrapText="1"/>
      <protection locked="0"/>
    </xf>
    <xf numFmtId="166" fontId="42" fillId="0" borderId="3" xfId="1" applyNumberFormat="1" applyFont="1" applyBorder="1" applyAlignment="1" applyProtection="1">
      <alignment vertical="center" wrapText="1"/>
      <protection locked="0"/>
    </xf>
    <xf numFmtId="166" fontId="41" fillId="0" borderId="3" xfId="1" applyNumberFormat="1" applyFont="1" applyBorder="1" applyAlignment="1" applyProtection="1">
      <alignment vertical="center" wrapText="1"/>
      <protection locked="0"/>
    </xf>
    <xf numFmtId="0" fontId="58" fillId="0" borderId="3" xfId="0" applyFont="1" applyBorder="1" applyAlignment="1">
      <alignment horizontal="left" vertical="top" wrapText="1"/>
      <protection locked="0"/>
    </xf>
    <xf numFmtId="0" fontId="28" fillId="0" borderId="3" xfId="0" applyFont="1" applyBorder="1" applyAlignment="1" applyProtection="1">
      <alignment horizontal="left" vertical="top" wrapText="1"/>
    </xf>
    <xf numFmtId="0" fontId="28" fillId="0" borderId="3" xfId="9" applyFont="1" applyBorder="1" applyAlignment="1">
      <alignment vertical="center"/>
      <protection locked="0"/>
    </xf>
    <xf numFmtId="0" fontId="58" fillId="0" borderId="3" xfId="0" applyFont="1" applyBorder="1" applyAlignment="1" applyProtection="1">
      <alignment horizontal="left" wrapText="1"/>
    </xf>
    <xf numFmtId="0" fontId="78" fillId="0" borderId="3" xfId="0" applyFont="1" applyBorder="1" applyAlignment="1" applyProtection="1">
      <alignment horizontal="left" wrapText="1"/>
    </xf>
    <xf numFmtId="0" fontId="28" fillId="0" borderId="3" xfId="0" applyFont="1" applyBorder="1">
      <alignment vertical="top" wrapText="1"/>
      <protection locked="0"/>
    </xf>
    <xf numFmtId="166" fontId="18" fillId="0" borderId="5" xfId="1" applyNumberFormat="1" applyFont="1" applyBorder="1" applyAlignment="1" applyProtection="1">
      <alignment horizontal="center" vertical="center" wrapText="1"/>
      <protection locked="0"/>
    </xf>
    <xf numFmtId="165" fontId="20" fillId="0" borderId="0" xfId="1" applyFont="1" applyAlignment="1">
      <alignment wrapText="1"/>
    </xf>
    <xf numFmtId="0" fontId="22" fillId="0" borderId="3" xfId="0" applyFont="1" applyBorder="1" applyAlignment="1" applyProtection="1">
      <alignment horizontal="left" vertical="center" wrapText="1"/>
    </xf>
    <xf numFmtId="0" fontId="18" fillId="0" borderId="3" xfId="11" applyFont="1" applyBorder="1" applyAlignment="1">
      <alignment horizontal="center" vertical="center"/>
    </xf>
    <xf numFmtId="0" fontId="18" fillId="0" borderId="3" xfId="11" applyFont="1" applyBorder="1" applyAlignment="1">
      <alignment horizontal="justify" vertical="center"/>
    </xf>
    <xf numFmtId="3" fontId="18" fillId="0" borderId="3" xfId="11" applyNumberFormat="1" applyFont="1" applyBorder="1" applyAlignment="1">
      <alignment vertical="center"/>
    </xf>
    <xf numFmtId="165" fontId="18" fillId="0" borderId="3" xfId="12" applyFont="1" applyBorder="1" applyAlignment="1">
      <alignment vertical="center"/>
    </xf>
    <xf numFmtId="0" fontId="53" fillId="0" borderId="3" xfId="0" applyFont="1" applyBorder="1" applyAlignment="1" applyProtection="1">
      <alignment horizontal="center"/>
    </xf>
    <xf numFmtId="0" fontId="64" fillId="0" borderId="3" xfId="0" applyFont="1" applyBorder="1" applyAlignment="1" applyProtection="1">
      <alignment horizontal="left" vertical="center"/>
    </xf>
    <xf numFmtId="43" fontId="53" fillId="0" borderId="3" xfId="456" applyFont="1" applyFill="1" applyBorder="1" applyAlignment="1">
      <alignment horizontal="center"/>
    </xf>
    <xf numFmtId="0" fontId="63" fillId="0" borderId="3" xfId="0" applyFont="1" applyBorder="1" applyAlignment="1" applyProtection="1">
      <alignment horizontal="left" vertical="center" wrapText="1"/>
    </xf>
    <xf numFmtId="0" fontId="63" fillId="0" borderId="3" xfId="0" applyFont="1" applyBorder="1" applyAlignment="1" applyProtection="1">
      <alignment horizontal="left" vertical="center"/>
    </xf>
    <xf numFmtId="0" fontId="60" fillId="0" borderId="3" xfId="0" applyFont="1" applyBorder="1" applyAlignment="1" applyProtection="1">
      <alignment horizontal="left" vertical="center"/>
    </xf>
    <xf numFmtId="0" fontId="54" fillId="0" borderId="3" xfId="0" applyFont="1" applyBorder="1" applyAlignment="1" applyProtection="1">
      <alignment horizontal="center"/>
    </xf>
    <xf numFmtId="43" fontId="54" fillId="0" borderId="3" xfId="456" applyFont="1" applyFill="1" applyBorder="1" applyAlignment="1">
      <alignment horizontal="center"/>
    </xf>
    <xf numFmtId="0" fontId="54" fillId="0" borderId="3" xfId="0" applyFont="1" applyBorder="1" applyAlignment="1" applyProtection="1">
      <alignment horizontal="center" vertical="center"/>
    </xf>
    <xf numFmtId="0" fontId="61" fillId="0" borderId="3" xfId="55" applyFont="1" applyBorder="1" applyAlignment="1">
      <alignment horizontal="left" vertical="top" wrapText="1"/>
      <protection locked="0"/>
    </xf>
    <xf numFmtId="0" fontId="66" fillId="0" borderId="3" xfId="55" applyFont="1" applyBorder="1" applyAlignment="1">
      <alignment horizontal="left" vertical="top" wrapText="1"/>
      <protection locked="0"/>
    </xf>
    <xf numFmtId="166" fontId="70" fillId="0" borderId="3" xfId="456" applyNumberFormat="1" applyFont="1" applyFill="1" applyBorder="1" applyAlignment="1">
      <alignment horizontal="center" vertical="center"/>
    </xf>
    <xf numFmtId="0" fontId="56" fillId="0" borderId="3" xfId="120" applyFont="1" applyFill="1" applyBorder="1" applyAlignment="1">
      <alignment horizontal="left" vertical="center" wrapText="1"/>
      <protection locked="0"/>
    </xf>
    <xf numFmtId="43" fontId="70" fillId="0" borderId="3" xfId="6" applyFont="1" applyFill="1" applyBorder="1" applyAlignment="1">
      <alignment horizontal="center" vertical="center"/>
    </xf>
    <xf numFmtId="43" fontId="54" fillId="0" borderId="3" xfId="6" applyFont="1" applyFill="1" applyBorder="1" applyAlignment="1">
      <alignment horizontal="center" vertical="center"/>
    </xf>
    <xf numFmtId="0" fontId="18" fillId="0" borderId="3" xfId="11" applyFont="1" applyBorder="1" applyAlignment="1">
      <alignment horizontal="justify" vertical="top"/>
    </xf>
    <xf numFmtId="0" fontId="54" fillId="0" borderId="3" xfId="0" applyFont="1" applyFill="1" applyBorder="1" applyAlignment="1" applyProtection="1">
      <alignment horizontal="center" vertical="center"/>
    </xf>
    <xf numFmtId="0" fontId="18" fillId="0" borderId="3" xfId="11" applyFont="1" applyFill="1" applyBorder="1" applyAlignment="1">
      <alignment horizontal="justify" vertical="top"/>
    </xf>
    <xf numFmtId="0" fontId="54" fillId="0" borderId="3" xfId="0" applyFont="1" applyFill="1" applyBorder="1" applyAlignment="1" applyProtection="1">
      <alignment horizontal="center"/>
    </xf>
    <xf numFmtId="0" fontId="24" fillId="0" borderId="3" xfId="0" applyFont="1" applyFill="1" applyBorder="1" applyAlignment="1" applyProtection="1"/>
    <xf numFmtId="0" fontId="54" fillId="0" borderId="3" xfId="0" applyFont="1" applyFill="1" applyBorder="1" applyAlignment="1" applyProtection="1">
      <alignment horizontal="left" vertical="center"/>
    </xf>
    <xf numFmtId="2" fontId="70" fillId="0" borderId="3" xfId="0" applyNumberFormat="1" applyFont="1" applyFill="1" applyBorder="1" applyAlignment="1" applyProtection="1">
      <alignment horizontal="center" vertical="center"/>
    </xf>
    <xf numFmtId="0" fontId="54" fillId="0" borderId="3" xfId="0" applyFont="1" applyFill="1" applyBorder="1" applyAlignment="1" applyProtection="1">
      <alignment horizontal="left" vertical="center" wrapText="1"/>
    </xf>
    <xf numFmtId="0" fontId="20" fillId="0" borderId="3" xfId="11" applyFont="1" applyFill="1" applyBorder="1" applyAlignment="1">
      <alignment horizontal="center" vertical="top"/>
    </xf>
    <xf numFmtId="166" fontId="20" fillId="0" borderId="3" xfId="12" applyNumberFormat="1" applyFont="1" applyFill="1" applyBorder="1"/>
    <xf numFmtId="0" fontId="20" fillId="0" borderId="3" xfId="11" applyFont="1" applyFill="1" applyBorder="1" applyAlignment="1">
      <alignment horizontal="center" wrapText="1"/>
    </xf>
    <xf numFmtId="165" fontId="20" fillId="0" borderId="3" xfId="12" applyFont="1" applyFill="1" applyBorder="1"/>
    <xf numFmtId="4" fontId="18" fillId="0" borderId="3" xfId="11" applyNumberFormat="1" applyFont="1" applyFill="1" applyBorder="1"/>
    <xf numFmtId="0" fontId="20" fillId="0" borderId="3" xfId="11" applyFont="1" applyBorder="1" applyAlignment="1">
      <alignment horizontal="center" vertical="top"/>
    </xf>
    <xf numFmtId="0" fontId="20" fillId="0" borderId="3" xfId="11" applyFont="1" applyBorder="1" applyAlignment="1">
      <alignment horizontal="justify" vertical="top"/>
    </xf>
    <xf numFmtId="166" fontId="20" fillId="0" borderId="3" xfId="12" applyNumberFormat="1" applyFont="1" applyBorder="1"/>
    <xf numFmtId="0" fontId="20" fillId="0" borderId="3" xfId="11" applyFont="1" applyBorder="1" applyAlignment="1">
      <alignment horizontal="center" wrapText="1"/>
    </xf>
    <xf numFmtId="165" fontId="20" fillId="0" borderId="3" xfId="12" applyFont="1" applyBorder="1"/>
    <xf numFmtId="0" fontId="22" fillId="0" borderId="3" xfId="11" applyFont="1" applyBorder="1" applyAlignment="1">
      <alignment horizontal="justify" vertical="top"/>
    </xf>
    <xf numFmtId="0" fontId="20" fillId="0" borderId="3" xfId="11" applyFont="1" applyBorder="1" applyAlignment="1">
      <alignment horizontal="justify" vertical="top" wrapText="1"/>
    </xf>
    <xf numFmtId="3" fontId="20" fillId="0" borderId="3" xfId="11" applyNumberFormat="1" applyFont="1" applyBorder="1"/>
    <xf numFmtId="0" fontId="20" fillId="0" borderId="3" xfId="11" applyFont="1" applyBorder="1" applyAlignment="1">
      <alignment horizontal="center"/>
    </xf>
    <xf numFmtId="0" fontId="20" fillId="0" borderId="3" xfId="11" applyFont="1" applyBorder="1" applyAlignment="1">
      <alignment wrapText="1"/>
    </xf>
    <xf numFmtId="166" fontId="20" fillId="0" borderId="3" xfId="12" applyNumberFormat="1" applyFont="1" applyBorder="1" applyAlignment="1">
      <alignment horizontal="right"/>
    </xf>
    <xf numFmtId="0" fontId="20" fillId="0" borderId="3" xfId="0" applyFont="1" applyBorder="1" applyAlignment="1" applyProtection="1">
      <alignment horizontal="right"/>
    </xf>
    <xf numFmtId="0" fontId="37" fillId="0" borderId="3" xfId="0" applyFont="1" applyBorder="1" applyAlignment="1" applyProtection="1">
      <alignment horizontal="center"/>
    </xf>
    <xf numFmtId="43" fontId="37" fillId="0" borderId="3" xfId="13" applyFont="1" applyBorder="1" applyAlignment="1">
      <alignment horizontal="center"/>
    </xf>
    <xf numFmtId="0" fontId="20" fillId="0" borderId="3" xfId="0" applyFont="1" applyBorder="1" applyAlignment="1" applyProtection="1">
      <alignment horizontal="center"/>
    </xf>
    <xf numFmtId="43" fontId="20" fillId="0" borderId="3" xfId="13" applyFont="1" applyBorder="1"/>
    <xf numFmtId="0" fontId="25" fillId="0" borderId="3" xfId="11" applyFont="1" applyBorder="1" applyAlignment="1">
      <alignment horizontal="justify" vertical="top"/>
    </xf>
    <xf numFmtId="0" fontId="23" fillId="0" borderId="3" xfId="0" applyFont="1" applyBorder="1" applyAlignment="1">
      <alignment horizontal="left" wrapText="1"/>
      <protection locked="0"/>
    </xf>
    <xf numFmtId="43" fontId="20" fillId="0" borderId="3" xfId="13" applyFont="1" applyBorder="1" applyAlignment="1">
      <alignment horizontal="center"/>
    </xf>
    <xf numFmtId="0" fontId="24" fillId="0" borderId="3" xfId="0" applyFont="1" applyBorder="1" applyAlignment="1" applyProtection="1">
      <alignment horizontal="left"/>
    </xf>
    <xf numFmtId="0" fontId="24" fillId="0" borderId="3" xfId="0" applyFont="1" applyBorder="1" applyAlignment="1" applyProtection="1">
      <alignment horizontal="center"/>
    </xf>
    <xf numFmtId="0" fontId="18" fillId="0" borderId="3" xfId="0" applyFont="1" applyBorder="1" applyAlignment="1" applyProtection="1">
      <alignment horizontal="center"/>
    </xf>
    <xf numFmtId="0" fontId="20" fillId="0" borderId="3" xfId="0" applyFont="1" applyBorder="1" applyAlignment="1" applyProtection="1">
      <alignment horizontal="left"/>
    </xf>
    <xf numFmtId="0" fontId="20" fillId="0" borderId="3" xfId="0" applyFont="1" applyBorder="1" applyAlignment="1">
      <alignment horizontal="center"/>
      <protection locked="0"/>
    </xf>
    <xf numFmtId="43" fontId="20" fillId="0" borderId="3" xfId="13" applyFont="1" applyBorder="1" applyAlignment="1" applyProtection="1">
      <alignment horizontal="center"/>
      <protection locked="0"/>
    </xf>
    <xf numFmtId="0" fontId="25" fillId="0" borderId="3" xfId="0" applyFont="1" applyBorder="1" applyAlignment="1" applyProtection="1">
      <alignment horizontal="left"/>
    </xf>
    <xf numFmtId="0" fontId="20" fillId="0" borderId="3" xfId="0" applyFont="1" applyBorder="1" applyAlignment="1">
      <alignment horizontal="left"/>
      <protection locked="0"/>
    </xf>
    <xf numFmtId="0" fontId="20" fillId="0" borderId="3" xfId="0" applyFont="1" applyBorder="1" applyAlignment="1" applyProtection="1">
      <alignment horizontal="center" vertical="center"/>
    </xf>
    <xf numFmtId="0" fontId="24" fillId="0" borderId="3" xfId="0" applyFont="1" applyBorder="1" applyAlignment="1" applyProtection="1"/>
    <xf numFmtId="0" fontId="38" fillId="0" borderId="3" xfId="0" applyFont="1" applyBorder="1" applyAlignment="1" applyProtection="1">
      <alignment horizontal="left"/>
    </xf>
    <xf numFmtId="165" fontId="20" fillId="0" borderId="3" xfId="27" applyFont="1" applyBorder="1" applyAlignment="1">
      <alignment horizontal="center"/>
    </xf>
    <xf numFmtId="0" fontId="24" fillId="0" borderId="3" xfId="0" applyFont="1" applyBorder="1" applyAlignment="1">
      <alignment horizontal="left"/>
      <protection locked="0"/>
    </xf>
    <xf numFmtId="0" fontId="20" fillId="0" borderId="3" xfId="0" quotePrefix="1" applyFont="1" applyBorder="1" applyAlignment="1" applyProtection="1"/>
    <xf numFmtId="0" fontId="20" fillId="0" borderId="3" xfId="0" applyFont="1" applyBorder="1" applyAlignment="1" applyProtection="1">
      <alignment horizontal="right" vertical="top"/>
    </xf>
    <xf numFmtId="0" fontId="18" fillId="0" borderId="3" xfId="0" applyFont="1" applyBorder="1" applyAlignment="1" applyProtection="1">
      <alignment horizontal="left"/>
    </xf>
    <xf numFmtId="0" fontId="22" fillId="0" borderId="3" xfId="0" applyFont="1" applyBorder="1" applyAlignment="1" applyProtection="1"/>
    <xf numFmtId="166" fontId="20" fillId="0" borderId="3" xfId="1" applyNumberFormat="1" applyFont="1" applyBorder="1" applyAlignment="1" applyProtection="1">
      <alignment horizontal="right" wrapText="1"/>
      <protection locked="0"/>
    </xf>
    <xf numFmtId="0" fontId="20" fillId="0" borderId="3" xfId="0" applyFont="1" applyBorder="1" applyAlignment="1">
      <alignment horizontal="left" wrapText="1"/>
      <protection locked="0"/>
    </xf>
    <xf numFmtId="0" fontId="20" fillId="0" borderId="3" xfId="5" applyFont="1" applyBorder="1" applyAlignment="1">
      <alignment horizontal="center" vertical="top" wrapText="1"/>
      <protection locked="0"/>
    </xf>
    <xf numFmtId="0" fontId="20" fillId="0" borderId="3" xfId="5" applyFont="1" applyBorder="1" applyAlignment="1">
      <alignment horizontal="left" vertical="top" wrapText="1"/>
      <protection locked="0"/>
    </xf>
    <xf numFmtId="0" fontId="20" fillId="0" borderId="3" xfId="5" applyFont="1" applyBorder="1" applyAlignment="1">
      <alignment horizontal="left" wrapText="1"/>
      <protection locked="0"/>
    </xf>
    <xf numFmtId="0" fontId="24" fillId="0" borderId="3" xfId="457" applyFont="1" applyBorder="1" applyAlignment="1" applyProtection="1">
      <alignment horizontal="left"/>
      <protection locked="0"/>
    </xf>
    <xf numFmtId="166" fontId="62" fillId="0" borderId="3" xfId="1" applyNumberFormat="1" applyFont="1" applyBorder="1" applyAlignment="1" applyProtection="1">
      <alignment horizontal="right" wrapText="1"/>
      <protection locked="0"/>
    </xf>
    <xf numFmtId="0" fontId="62" fillId="0" borderId="3" xfId="5" applyFont="1" applyBorder="1" applyAlignment="1">
      <alignment horizontal="left" wrapText="1"/>
      <protection locked="0"/>
    </xf>
    <xf numFmtId="165" fontId="62" fillId="0" borderId="3" xfId="1" applyFont="1" applyBorder="1" applyAlignment="1" applyProtection="1">
      <alignment horizontal="left" wrapText="1"/>
      <protection locked="0"/>
    </xf>
    <xf numFmtId="0" fontId="62" fillId="0" borderId="3" xfId="5" applyFont="1" applyBorder="1" applyAlignment="1">
      <alignment horizontal="left" vertical="top" wrapText="1"/>
      <protection locked="0"/>
    </xf>
    <xf numFmtId="0" fontId="20" fillId="0" borderId="3" xfId="457" applyFont="1" applyBorder="1" applyAlignment="1">
      <alignment horizontal="left" wrapText="1"/>
    </xf>
    <xf numFmtId="172" fontId="18" fillId="0" borderId="3" xfId="15" applyNumberFormat="1" applyFont="1" applyBorder="1" applyAlignment="1" applyProtection="1">
      <alignment horizontal="center" vertical="center" wrapText="1"/>
      <protection locked="0"/>
    </xf>
    <xf numFmtId="0" fontId="20" fillId="0" borderId="3" xfId="5" applyFont="1" applyBorder="1" applyAlignment="1">
      <alignment horizontal="center" vertical="center" wrapText="1"/>
      <protection locked="0"/>
    </xf>
    <xf numFmtId="165" fontId="20" fillId="0" borderId="3" xfId="1" applyFont="1" applyBorder="1" applyAlignment="1" applyProtection="1">
      <alignment horizontal="left" vertical="center" wrapText="1"/>
      <protection locked="0"/>
    </xf>
    <xf numFmtId="0" fontId="62" fillId="0" borderId="3" xfId="5" applyFont="1" applyBorder="1" applyAlignment="1">
      <alignment horizontal="center" vertical="top" wrapText="1"/>
      <protection locked="0"/>
    </xf>
    <xf numFmtId="0" fontId="61" fillId="0" borderId="3" xfId="5" applyFont="1" applyBorder="1" applyAlignment="1">
      <alignment horizontal="left" vertical="top" wrapText="1"/>
      <protection locked="0"/>
    </xf>
    <xf numFmtId="0" fontId="22" fillId="0" borderId="3" xfId="457" applyFont="1" applyBorder="1" applyAlignment="1">
      <alignment vertical="center" wrapText="1"/>
    </xf>
    <xf numFmtId="0" fontId="32" fillId="0" borderId="3" xfId="457" applyFont="1" applyBorder="1" applyAlignment="1">
      <alignment wrapText="1"/>
    </xf>
    <xf numFmtId="0" fontId="20" fillId="0" borderId="3" xfId="457" applyFont="1" applyBorder="1" applyAlignment="1">
      <alignment horizontal="left" vertical="center" wrapText="1"/>
    </xf>
    <xf numFmtId="166" fontId="20" fillId="0" borderId="3" xfId="1" applyNumberFormat="1" applyFont="1" applyBorder="1" applyAlignment="1" applyProtection="1">
      <alignment horizontal="right" vertical="center" wrapText="1"/>
      <protection locked="0"/>
    </xf>
    <xf numFmtId="0" fontId="20" fillId="0" borderId="3" xfId="5" applyFont="1" applyBorder="1" applyAlignment="1">
      <alignment horizontal="left" vertical="center" wrapText="1"/>
      <protection locked="0"/>
    </xf>
    <xf numFmtId="0" fontId="32" fillId="0" borderId="3" xfId="457" applyFont="1" applyBorder="1" applyAlignment="1">
      <alignment horizontal="left"/>
    </xf>
    <xf numFmtId="0" fontId="22" fillId="0" borderId="3" xfId="457" applyFont="1" applyBorder="1" applyAlignment="1">
      <alignment wrapText="1"/>
    </xf>
    <xf numFmtId="166" fontId="74" fillId="0" borderId="5" xfId="1" applyNumberFormat="1" applyFont="1" applyBorder="1" applyAlignment="1" applyProtection="1">
      <alignment horizontal="center" vertical="center" wrapText="1"/>
      <protection locked="0"/>
    </xf>
    <xf numFmtId="0" fontId="73" fillId="0" borderId="3" xfId="5" applyFont="1" applyBorder="1" applyAlignment="1">
      <alignment horizontal="center" vertical="top" wrapText="1"/>
      <protection locked="0"/>
    </xf>
    <xf numFmtId="0" fontId="73" fillId="0" borderId="3" xfId="5" applyFont="1" applyBorder="1" applyAlignment="1">
      <alignment horizontal="left" vertical="top" wrapText="1"/>
      <protection locked="0"/>
    </xf>
    <xf numFmtId="166" fontId="73" fillId="0" borderId="3" xfId="1" applyNumberFormat="1" applyFont="1" applyBorder="1" applyAlignment="1" applyProtection="1">
      <alignment horizontal="right" wrapText="1"/>
      <protection locked="0"/>
    </xf>
    <xf numFmtId="0" fontId="73" fillId="0" borderId="3" xfId="5" applyFont="1" applyBorder="1" applyAlignment="1">
      <alignment horizontal="left" wrapText="1"/>
      <protection locked="0"/>
    </xf>
    <xf numFmtId="165" fontId="73" fillId="0" borderId="3" xfId="1" applyFont="1" applyBorder="1" applyAlignment="1" applyProtection="1">
      <alignment horizontal="left" wrapText="1"/>
      <protection locked="0"/>
    </xf>
    <xf numFmtId="0" fontId="74" fillId="0" borderId="3" xfId="5" applyFont="1" applyBorder="1" applyAlignment="1">
      <alignment horizontal="left" vertical="top" wrapText="1"/>
      <protection locked="0"/>
    </xf>
    <xf numFmtId="0" fontId="74" fillId="0" borderId="3" xfId="5" applyFont="1" applyBorder="1" applyAlignment="1">
      <alignment horizontal="center" vertical="top" wrapText="1"/>
      <protection locked="0"/>
    </xf>
    <xf numFmtId="166" fontId="74" fillId="0" borderId="3" xfId="1" applyNumberFormat="1" applyFont="1" applyBorder="1" applyAlignment="1" applyProtection="1">
      <alignment horizontal="right" wrapText="1"/>
      <protection locked="0"/>
    </xf>
    <xf numFmtId="0" fontId="74" fillId="0" borderId="3" xfId="5" applyFont="1" applyBorder="1" applyAlignment="1">
      <alignment horizontal="left" wrapText="1"/>
      <protection locked="0"/>
    </xf>
    <xf numFmtId="165" fontId="74" fillId="0" borderId="3" xfId="1" applyFont="1" applyBorder="1" applyAlignment="1" applyProtection="1">
      <alignment horizontal="left" wrapText="1"/>
      <protection locked="0"/>
    </xf>
    <xf numFmtId="0" fontId="74" fillId="0" borderId="2" xfId="5" applyFont="1" applyBorder="1" applyAlignment="1">
      <alignment horizontal="center" vertical="top" wrapText="1"/>
      <protection locked="0"/>
    </xf>
    <xf numFmtId="0" fontId="74" fillId="0" borderId="2" xfId="5" applyFont="1" applyBorder="1" applyAlignment="1">
      <alignment horizontal="left" vertical="top" wrapText="1"/>
      <protection locked="0"/>
    </xf>
    <xf numFmtId="166" fontId="74" fillId="0" borderId="2" xfId="1" applyNumberFormat="1" applyFont="1" applyBorder="1" applyAlignment="1" applyProtection="1">
      <alignment horizontal="right" wrapText="1"/>
      <protection locked="0"/>
    </xf>
    <xf numFmtId="0" fontId="74" fillId="0" borderId="2" xfId="5" applyFont="1" applyBorder="1" applyAlignment="1">
      <alignment horizontal="left" wrapText="1"/>
      <protection locked="0"/>
    </xf>
    <xf numFmtId="165" fontId="74" fillId="0" borderId="2" xfId="1" applyFont="1" applyBorder="1" applyAlignment="1" applyProtection="1">
      <alignment horizontal="left" wrapText="1"/>
      <protection locked="0"/>
    </xf>
    <xf numFmtId="0" fontId="73" fillId="0" borderId="2" xfId="5" applyFont="1" applyBorder="1" applyAlignment="1">
      <alignment horizontal="center" vertical="top" wrapText="1"/>
      <protection locked="0"/>
    </xf>
    <xf numFmtId="0" fontId="73" fillId="0" borderId="2" xfId="5" applyFont="1" applyBorder="1" applyAlignment="1">
      <alignment horizontal="left" vertical="top" wrapText="1"/>
      <protection locked="0"/>
    </xf>
    <xf numFmtId="166" fontId="73" fillId="0" borderId="2" xfId="1" applyNumberFormat="1" applyFont="1" applyBorder="1" applyAlignment="1" applyProtection="1">
      <alignment horizontal="right" wrapText="1"/>
      <protection locked="0"/>
    </xf>
    <xf numFmtId="0" fontId="73" fillId="0" borderId="2" xfId="5" applyFont="1" applyBorder="1" applyAlignment="1">
      <alignment horizontal="left" wrapText="1"/>
      <protection locked="0"/>
    </xf>
    <xf numFmtId="165" fontId="73" fillId="0" borderId="2" xfId="1" applyFont="1" applyBorder="1" applyAlignment="1" applyProtection="1">
      <alignment horizontal="left" wrapText="1"/>
      <protection locked="0"/>
    </xf>
    <xf numFmtId="43" fontId="18" fillId="0" borderId="5" xfId="15" applyFont="1" applyFill="1" applyBorder="1" applyAlignment="1">
      <alignment horizontal="center" vertical="center" wrapText="1"/>
    </xf>
    <xf numFmtId="4" fontId="18" fillId="0" borderId="3" xfId="11" applyNumberFormat="1" applyFont="1" applyFill="1" applyBorder="1" applyAlignment="1">
      <alignment vertical="center"/>
    </xf>
    <xf numFmtId="165" fontId="20" fillId="0" borderId="3" xfId="1" applyFont="1" applyFill="1" applyBorder="1" applyAlignment="1">
      <alignment wrapText="1"/>
    </xf>
    <xf numFmtId="4" fontId="20" fillId="0" borderId="3" xfId="11" applyNumberFormat="1" applyFont="1" applyFill="1" applyBorder="1"/>
    <xf numFmtId="43" fontId="37" fillId="0" borderId="3" xfId="13" applyFont="1" applyFill="1" applyBorder="1" applyAlignment="1">
      <alignment horizontal="center"/>
    </xf>
    <xf numFmtId="43" fontId="20" fillId="0" borderId="3" xfId="13" applyFont="1" applyFill="1" applyBorder="1"/>
    <xf numFmtId="165" fontId="20" fillId="0" borderId="3" xfId="1" applyFont="1" applyFill="1" applyBorder="1" applyAlignment="1" applyProtection="1">
      <alignment wrapText="1"/>
      <protection locked="0"/>
    </xf>
    <xf numFmtId="43" fontId="20" fillId="0" borderId="3" xfId="13" applyFont="1" applyFill="1" applyBorder="1" applyAlignment="1">
      <alignment horizontal="center"/>
    </xf>
    <xf numFmtId="4" fontId="20" fillId="0" borderId="3" xfId="0" applyNumberFormat="1" applyFont="1" applyFill="1" applyBorder="1" applyAlignment="1">
      <alignment horizontal="right"/>
      <protection locked="0"/>
    </xf>
    <xf numFmtId="4" fontId="20" fillId="0" borderId="3" xfId="0" applyNumberFormat="1" applyFont="1" applyFill="1" applyBorder="1" applyAlignment="1" applyProtection="1"/>
    <xf numFmtId="165" fontId="20" fillId="0" borderId="3" xfId="25" applyFont="1" applyFill="1" applyBorder="1" applyAlignment="1">
      <alignment horizontal="center"/>
    </xf>
    <xf numFmtId="165" fontId="20" fillId="0" borderId="3" xfId="25" applyFont="1" applyFill="1" applyBorder="1" applyAlignment="1">
      <alignment wrapText="1"/>
    </xf>
    <xf numFmtId="0" fontId="20" fillId="0" borderId="3" xfId="0" applyFont="1" applyFill="1" applyBorder="1" applyAlignment="1" applyProtection="1"/>
    <xf numFmtId="43" fontId="18" fillId="0" borderId="3" xfId="13" applyFont="1" applyFill="1" applyBorder="1" applyAlignment="1">
      <alignment horizontal="center"/>
    </xf>
    <xf numFmtId="43" fontId="20" fillId="0" borderId="3" xfId="15" applyFont="1" applyFill="1" applyBorder="1" applyAlignment="1" applyProtection="1">
      <alignment vertical="center"/>
    </xf>
    <xf numFmtId="43" fontId="20" fillId="0" borderId="3" xfId="15" applyFont="1" applyFill="1" applyBorder="1"/>
    <xf numFmtId="43" fontId="20" fillId="0" borderId="3" xfId="15" applyFont="1" applyFill="1" applyBorder="1" applyAlignment="1" applyProtection="1"/>
    <xf numFmtId="43" fontId="20" fillId="0" borderId="3" xfId="15" applyFont="1" applyFill="1" applyBorder="1" applyAlignment="1">
      <alignment vertical="center"/>
    </xf>
    <xf numFmtId="165" fontId="62" fillId="0" borderId="3" xfId="1" applyFont="1" applyFill="1" applyBorder="1" applyAlignment="1" applyProtection="1">
      <alignment wrapText="1"/>
      <protection locked="0"/>
    </xf>
    <xf numFmtId="165" fontId="20" fillId="0" borderId="3" xfId="1" applyFont="1" applyFill="1" applyBorder="1" applyAlignment="1" applyProtection="1">
      <alignment vertical="center" wrapText="1"/>
      <protection locked="0"/>
    </xf>
    <xf numFmtId="43" fontId="74" fillId="0" borderId="5" xfId="15" applyFont="1" applyFill="1" applyBorder="1" applyAlignment="1">
      <alignment horizontal="center" vertical="center" wrapText="1"/>
    </xf>
    <xf numFmtId="165" fontId="73" fillId="0" borderId="3" xfId="1" applyFont="1" applyFill="1" applyBorder="1" applyAlignment="1" applyProtection="1">
      <alignment wrapText="1"/>
      <protection locked="0"/>
    </xf>
    <xf numFmtId="165" fontId="74" fillId="0" borderId="3" xfId="1" applyFont="1" applyFill="1" applyBorder="1" applyAlignment="1" applyProtection="1">
      <alignment wrapText="1"/>
      <protection locked="0"/>
    </xf>
    <xf numFmtId="165" fontId="74" fillId="0" borderId="2" xfId="1" applyFont="1" applyFill="1" applyBorder="1" applyAlignment="1" applyProtection="1">
      <alignment wrapText="1"/>
      <protection locked="0"/>
    </xf>
    <xf numFmtId="165" fontId="73" fillId="0" borderId="2" xfId="1" applyFont="1" applyFill="1" applyBorder="1" applyAlignment="1" applyProtection="1">
      <alignment wrapText="1"/>
      <protection locked="0"/>
    </xf>
    <xf numFmtId="165" fontId="20" fillId="0" borderId="0" xfId="1" applyFont="1" applyFill="1" applyBorder="1" applyAlignment="1" applyProtection="1">
      <alignment wrapText="1"/>
      <protection locked="0"/>
    </xf>
    <xf numFmtId="0" fontId="22" fillId="0" borderId="3" xfId="0" applyFont="1" applyBorder="1">
      <alignment vertical="top" wrapText="1"/>
      <protection locked="0"/>
    </xf>
    <xf numFmtId="0" fontId="20" fillId="0" borderId="3" xfId="0" applyFont="1" applyBorder="1" applyAlignment="1">
      <alignment horizontal="left" vertical="top" wrapText="1"/>
      <protection locked="0"/>
    </xf>
    <xf numFmtId="43" fontId="61" fillId="0" borderId="11" xfId="453" applyFont="1" applyFill="1" applyBorder="1" applyAlignment="1">
      <alignment horizontal="center"/>
    </xf>
    <xf numFmtId="0" fontId="63" fillId="0" borderId="3" xfId="452" applyFont="1" applyFill="1" applyBorder="1" applyAlignment="1"/>
    <xf numFmtId="43" fontId="63" fillId="0" borderId="3" xfId="453" applyFont="1" applyFill="1" applyBorder="1" applyAlignment="1">
      <alignment horizontal="center"/>
    </xf>
    <xf numFmtId="4" fontId="62" fillId="0" borderId="3" xfId="452" applyNumberFormat="1" applyFont="1" applyFill="1" applyBorder="1" applyAlignment="1">
      <alignment horizontal="center"/>
    </xf>
    <xf numFmtId="0" fontId="64" fillId="0" borderId="3" xfId="452" applyFont="1" applyFill="1" applyBorder="1" applyAlignment="1">
      <alignment horizontal="left" wrapText="1"/>
    </xf>
    <xf numFmtId="4" fontId="62" fillId="0" borderId="3" xfId="452" applyNumberFormat="1" applyFont="1" applyFill="1" applyBorder="1" applyAlignment="1">
      <alignment horizontal="right"/>
    </xf>
    <xf numFmtId="0" fontId="60" fillId="0" borderId="3" xfId="452" applyFont="1" applyFill="1" applyBorder="1" applyAlignment="1"/>
    <xf numFmtId="0" fontId="79" fillId="0" borderId="3" xfId="452" applyFont="1" applyFill="1" applyBorder="1" applyAlignment="1"/>
    <xf numFmtId="0" fontId="80" fillId="0" borderId="3" xfId="452" applyFont="1" applyFill="1" applyBorder="1" applyAlignment="1"/>
    <xf numFmtId="0" fontId="61" fillId="0" borderId="5" xfId="0" applyFont="1" applyBorder="1" applyAlignment="1">
      <alignment horizontal="center" vertical="center" wrapText="1"/>
      <protection locked="0"/>
    </xf>
    <xf numFmtId="166" fontId="62" fillId="0" borderId="5" xfId="1" applyNumberFormat="1" applyFont="1" applyBorder="1" applyAlignment="1" applyProtection="1">
      <alignment horizontal="center" vertical="center" wrapText="1"/>
      <protection locked="0"/>
    </xf>
    <xf numFmtId="43" fontId="61" fillId="0" borderId="5" xfId="6" applyFont="1" applyBorder="1" applyAlignment="1" applyProtection="1">
      <alignment horizontal="center" vertical="center" wrapText="1"/>
      <protection locked="0"/>
    </xf>
    <xf numFmtId="0" fontId="69" fillId="0" borderId="3" xfId="0" applyFont="1" applyBorder="1" applyAlignment="1">
      <alignment horizontal="left" vertical="top" wrapText="1"/>
      <protection locked="0"/>
    </xf>
    <xf numFmtId="0" fontId="62" fillId="0" borderId="3" xfId="0" applyFont="1" applyBorder="1" applyAlignment="1">
      <alignment vertical="top" wrapText="1"/>
      <protection locked="0"/>
    </xf>
    <xf numFmtId="43" fontId="20" fillId="0" borderId="3" xfId="6" applyFont="1" applyBorder="1" applyAlignment="1" applyProtection="1">
      <alignment horizontal="left" wrapText="1"/>
      <protection locked="0"/>
    </xf>
    <xf numFmtId="43" fontId="20" fillId="0" borderId="3" xfId="6" applyFont="1" applyBorder="1" applyAlignment="1" applyProtection="1">
      <alignment horizontal="right"/>
      <protection locked="0"/>
    </xf>
    <xf numFmtId="0" fontId="67" fillId="0" borderId="3" xfId="8" applyFont="1" applyBorder="1" applyAlignment="1">
      <alignment horizontal="left"/>
    </xf>
    <xf numFmtId="0" fontId="80" fillId="0" borderId="3" xfId="452" applyFont="1" applyBorder="1" applyAlignment="1">
      <alignment wrapText="1"/>
    </xf>
    <xf numFmtId="0" fontId="23" fillId="0" borderId="3" xfId="0" applyFont="1" applyFill="1" applyBorder="1" applyAlignment="1">
      <alignment horizontal="center" wrapText="1"/>
      <protection locked="0"/>
    </xf>
    <xf numFmtId="43" fontId="20" fillId="0" borderId="3" xfId="6" applyFont="1" applyFill="1" applyBorder="1" applyAlignment="1" applyProtection="1">
      <alignment horizontal="left" wrapText="1"/>
      <protection locked="0"/>
    </xf>
    <xf numFmtId="165" fontId="62" fillId="0" borderId="3" xfId="453" applyNumberFormat="1" applyFont="1" applyFill="1" applyBorder="1" applyAlignment="1">
      <alignment horizontal="right"/>
    </xf>
    <xf numFmtId="43" fontId="20" fillId="0" borderId="3" xfId="6" applyFont="1" applyFill="1" applyBorder="1"/>
    <xf numFmtId="43" fontId="62" fillId="0" borderId="9" xfId="453" applyFont="1" applyFill="1" applyBorder="1" applyAlignment="1">
      <alignment horizontal="center"/>
    </xf>
    <xf numFmtId="0" fontId="62" fillId="0" borderId="3" xfId="8" applyFont="1" applyBorder="1" applyAlignment="1">
      <alignment horizontal="center" vertical="center"/>
    </xf>
    <xf numFmtId="43" fontId="62" fillId="0" borderId="3" xfId="453" applyFont="1" applyBorder="1" applyAlignment="1">
      <alignment horizontal="center" vertical="center"/>
    </xf>
    <xf numFmtId="43" fontId="61" fillId="0" borderId="5" xfId="6" applyFont="1" applyFill="1" applyBorder="1" applyAlignment="1">
      <alignment horizontal="center" vertical="center" wrapText="1"/>
    </xf>
    <xf numFmtId="43" fontId="62" fillId="0" borderId="2" xfId="453" applyFont="1" applyFill="1" applyBorder="1" applyAlignment="1">
      <alignment horizontal="center"/>
    </xf>
    <xf numFmtId="43" fontId="61" fillId="0" borderId="3" xfId="453" applyFont="1" applyFill="1" applyBorder="1" applyAlignment="1">
      <alignment horizontal="center" vertical="center"/>
    </xf>
    <xf numFmtId="43" fontId="61" fillId="0" borderId="9" xfId="453" applyFont="1" applyFill="1" applyBorder="1" applyAlignment="1">
      <alignment horizontal="center"/>
    </xf>
    <xf numFmtId="43" fontId="61" fillId="0" borderId="15" xfId="453" applyFont="1" applyFill="1" applyBorder="1" applyAlignment="1">
      <alignment vertical="center"/>
    </xf>
    <xf numFmtId="43" fontId="62" fillId="0" borderId="0" xfId="453" applyFont="1" applyFill="1"/>
    <xf numFmtId="172" fontId="63" fillId="0" borderId="3" xfId="453" applyNumberFormat="1" applyFont="1" applyFill="1" applyBorder="1" applyAlignment="1">
      <alignment horizontal="center"/>
    </xf>
    <xf numFmtId="43" fontId="61" fillId="0" borderId="2" xfId="6" applyFont="1" applyFill="1" applyBorder="1" applyAlignment="1">
      <alignment horizontal="center" vertical="center" wrapText="1"/>
    </xf>
    <xf numFmtId="43" fontId="62" fillId="0" borderId="5" xfId="453" applyFont="1" applyFill="1" applyBorder="1" applyAlignment="1">
      <alignment horizontal="center"/>
    </xf>
    <xf numFmtId="172" fontId="63" fillId="0" borderId="3" xfId="13" applyNumberFormat="1" applyFont="1" applyFill="1" applyBorder="1" applyAlignment="1">
      <alignment horizontal="center" wrapText="1"/>
    </xf>
    <xf numFmtId="0" fontId="62" fillId="0" borderId="11" xfId="8" applyFont="1" applyFill="1" applyBorder="1" applyAlignment="1">
      <alignment horizontal="left" wrapText="1"/>
    </xf>
    <xf numFmtId="0" fontId="61" fillId="0" borderId="3" xfId="8" applyFont="1" applyFill="1" applyBorder="1" applyAlignment="1">
      <alignment horizontal="center" wrapText="1"/>
    </xf>
    <xf numFmtId="0" fontId="63" fillId="0" borderId="12" xfId="452" applyFont="1" applyFill="1" applyBorder="1" applyAlignment="1"/>
    <xf numFmtId="0" fontId="60" fillId="0" borderId="15" xfId="452" applyFont="1" applyFill="1" applyBorder="1" applyAlignment="1">
      <alignment horizontal="left" vertical="center" wrapText="1"/>
    </xf>
    <xf numFmtId="0" fontId="69" fillId="0" borderId="3" xfId="8" applyFont="1" applyFill="1" applyBorder="1" applyAlignment="1">
      <alignment horizontal="center" wrapText="1"/>
    </xf>
    <xf numFmtId="0" fontId="62" fillId="0" borderId="3" xfId="8" applyFont="1" applyFill="1" applyBorder="1" applyAlignment="1">
      <alignment horizontal="center" wrapText="1"/>
    </xf>
    <xf numFmtId="0" fontId="62" fillId="0" borderId="3" xfId="8" applyFont="1" applyFill="1" applyBorder="1" applyAlignment="1">
      <alignment horizontal="right" wrapText="1"/>
    </xf>
    <xf numFmtId="0" fontId="63" fillId="0" borderId="11" xfId="452" applyFont="1" applyFill="1" applyBorder="1" applyAlignment="1">
      <alignment horizontal="center"/>
    </xf>
    <xf numFmtId="43" fontId="63" fillId="0" borderId="11" xfId="453" applyFont="1" applyFill="1" applyBorder="1" applyAlignment="1">
      <alignment horizontal="center" wrapText="1"/>
    </xf>
    <xf numFmtId="0" fontId="63" fillId="0" borderId="11" xfId="452" applyFont="1" applyFill="1" applyBorder="1" applyAlignment="1">
      <alignment horizontal="center" wrapText="1"/>
    </xf>
    <xf numFmtId="165" fontId="62" fillId="0" borderId="11" xfId="453" applyNumberFormat="1" applyFont="1" applyFill="1" applyBorder="1" applyAlignment="1">
      <alignment horizontal="right"/>
    </xf>
    <xf numFmtId="0" fontId="63" fillId="0" borderId="12" xfId="452" applyFont="1" applyFill="1" applyBorder="1" applyAlignment="1">
      <alignment horizontal="center"/>
    </xf>
    <xf numFmtId="0" fontId="60" fillId="3" borderId="15" xfId="452" applyFont="1" applyFill="1" applyBorder="1" applyAlignment="1">
      <alignment horizontal="left" vertical="center" wrapText="1"/>
    </xf>
    <xf numFmtId="0" fontId="62" fillId="0" borderId="3" xfId="8" applyFont="1" applyBorder="1" applyAlignment="1">
      <alignment horizontal="right" vertical="center" wrapText="1"/>
    </xf>
    <xf numFmtId="0" fontId="62" fillId="0" borderId="3" xfId="0" applyFont="1" applyFill="1" applyBorder="1" applyAlignment="1" applyProtection="1">
      <alignment horizontal="left" vertical="center" wrapText="1"/>
    </xf>
    <xf numFmtId="172" fontId="63" fillId="0" borderId="3" xfId="13" applyNumberFormat="1" applyFont="1" applyFill="1" applyBorder="1" applyAlignment="1">
      <alignment horizontal="center" vertical="center" wrapText="1"/>
    </xf>
    <xf numFmtId="0" fontId="63" fillId="0" borderId="3" xfId="452" applyFont="1" applyFill="1" applyBorder="1" applyAlignment="1">
      <alignment horizontal="center" vertical="center" wrapText="1"/>
    </xf>
    <xf numFmtId="165" fontId="62" fillId="0" borderId="3" xfId="454" applyFont="1" applyFill="1" applyBorder="1" applyAlignment="1">
      <alignment vertical="center"/>
    </xf>
    <xf numFmtId="43" fontId="62" fillId="0" borderId="3" xfId="13" applyFont="1" applyFill="1" applyBorder="1" applyAlignment="1">
      <alignment vertical="center"/>
    </xf>
    <xf numFmtId="0" fontId="60" fillId="0" borderId="3" xfId="0" applyFont="1" applyBorder="1" applyAlignment="1" applyProtection="1">
      <alignment horizontal="center"/>
    </xf>
    <xf numFmtId="0" fontId="63" fillId="0" borderId="3" xfId="0" applyFont="1" applyBorder="1" applyAlignment="1" applyProtection="1">
      <alignment horizontal="center"/>
    </xf>
    <xf numFmtId="43" fontId="63" fillId="0" borderId="3" xfId="456" applyFont="1" applyFill="1" applyBorder="1" applyAlignment="1">
      <alignment horizontal="center"/>
    </xf>
    <xf numFmtId="0" fontId="63" fillId="0" borderId="3" xfId="0" applyFont="1" applyBorder="1" applyAlignment="1" applyProtection="1">
      <alignment horizontal="center" vertical="center"/>
    </xf>
    <xf numFmtId="166" fontId="82" fillId="0" borderId="3" xfId="456" applyNumberFormat="1" applyFont="1" applyFill="1" applyBorder="1" applyAlignment="1">
      <alignment horizontal="center" vertical="center"/>
    </xf>
    <xf numFmtId="43" fontId="82" fillId="0" borderId="3" xfId="6" applyFont="1" applyFill="1" applyBorder="1" applyAlignment="1">
      <alignment horizontal="center" vertical="center"/>
    </xf>
    <xf numFmtId="43" fontId="63" fillId="0" borderId="3" xfId="6" applyFont="1" applyFill="1" applyBorder="1" applyAlignment="1">
      <alignment horizontal="center" vertical="center"/>
    </xf>
    <xf numFmtId="0" fontId="63" fillId="0" borderId="3" xfId="0" applyFont="1" applyFill="1" applyBorder="1" applyAlignment="1" applyProtection="1">
      <alignment horizontal="center" vertical="center"/>
    </xf>
    <xf numFmtId="0" fontId="63" fillId="0" borderId="3" xfId="0" applyFont="1" applyFill="1" applyBorder="1" applyAlignment="1" applyProtection="1">
      <alignment horizontal="center"/>
    </xf>
    <xf numFmtId="0" fontId="63" fillId="0" borderId="3" xfId="0" applyFont="1" applyFill="1" applyBorder="1" applyAlignment="1" applyProtection="1">
      <alignment horizontal="left" vertical="center"/>
    </xf>
    <xf numFmtId="2" fontId="82" fillId="0" borderId="3" xfId="0" applyNumberFormat="1" applyFont="1" applyFill="1" applyBorder="1" applyAlignment="1" applyProtection="1">
      <alignment horizontal="center" vertical="center"/>
    </xf>
    <xf numFmtId="0" fontId="63" fillId="0" borderId="3" xfId="92" applyFont="1" applyFill="1" applyBorder="1" applyAlignment="1" applyProtection="1">
      <alignment wrapText="1"/>
      <protection locked="0"/>
    </xf>
    <xf numFmtId="0" fontId="62" fillId="0" borderId="3" xfId="120" applyFont="1" applyFill="1" applyBorder="1" applyAlignment="1">
      <alignment horizontal="left" vertical="center" wrapText="1"/>
      <protection locked="0"/>
    </xf>
    <xf numFmtId="166" fontId="61" fillId="0" borderId="5" xfId="1" applyNumberFormat="1" applyFont="1" applyBorder="1" applyAlignment="1" applyProtection="1">
      <alignment horizontal="center" vertical="center" wrapText="1"/>
      <protection locked="0"/>
    </xf>
    <xf numFmtId="43" fontId="61" fillId="0" borderId="5" xfId="15" applyFont="1" applyBorder="1" applyAlignment="1" applyProtection="1">
      <alignment horizontal="center" vertical="center" wrapText="1"/>
      <protection locked="0"/>
    </xf>
    <xf numFmtId="43" fontId="61" fillId="0" borderId="5" xfId="15" applyFont="1" applyFill="1" applyBorder="1" applyAlignment="1">
      <alignment horizontal="center" vertical="center" wrapText="1"/>
    </xf>
    <xf numFmtId="0" fontId="62" fillId="0" borderId="0" xfId="5" applyFont="1" applyBorder="1" applyAlignment="1" applyProtection="1"/>
    <xf numFmtId="0" fontId="62" fillId="0" borderId="0" xfId="5" applyFont="1" applyAlignment="1" applyProtection="1"/>
    <xf numFmtId="0" fontId="61" fillId="0" borderId="3" xfId="11" applyFont="1" applyBorder="1" applyAlignment="1">
      <alignment horizontal="center" vertical="center"/>
    </xf>
    <xf numFmtId="0" fontId="61" fillId="0" borderId="3" xfId="11" applyFont="1" applyBorder="1" applyAlignment="1">
      <alignment horizontal="justify" vertical="center"/>
    </xf>
    <xf numFmtId="3" fontId="61" fillId="0" borderId="3" xfId="11" applyNumberFormat="1" applyFont="1" applyBorder="1" applyAlignment="1">
      <alignment vertical="center"/>
    </xf>
    <xf numFmtId="165" fontId="61" fillId="0" borderId="3" xfId="12" applyFont="1" applyBorder="1" applyAlignment="1">
      <alignment vertical="center"/>
    </xf>
    <xf numFmtId="4" fontId="61" fillId="0" borderId="3" xfId="11" applyNumberFormat="1" applyFont="1" applyFill="1" applyBorder="1" applyAlignment="1">
      <alignment vertical="center"/>
    </xf>
    <xf numFmtId="0" fontId="62" fillId="0" borderId="0" xfId="11" applyFont="1" applyBorder="1"/>
    <xf numFmtId="0" fontId="62" fillId="0" borderId="0" xfId="11" applyFont="1"/>
    <xf numFmtId="0" fontId="64" fillId="0" borderId="3" xfId="0" applyFont="1" applyBorder="1" applyAlignment="1" applyProtection="1">
      <alignment horizontal="left"/>
    </xf>
    <xf numFmtId="0" fontId="63" fillId="0" borderId="10" xfId="0" applyFont="1" applyBorder="1" applyAlignment="1" applyProtection="1">
      <alignment horizontal="center"/>
    </xf>
    <xf numFmtId="0" fontId="63" fillId="0" borderId="3" xfId="0" applyFont="1" applyBorder="1" applyAlignment="1" applyProtection="1">
      <alignment horizontal="left"/>
    </xf>
    <xf numFmtId="0" fontId="83" fillId="0" borderId="3" xfId="0" applyFont="1" applyBorder="1" applyAlignment="1">
      <alignment horizontal="center" vertical="center" wrapText="1"/>
      <protection locked="0"/>
    </xf>
    <xf numFmtId="0" fontId="61" fillId="0" borderId="3" xfId="11" applyFont="1" applyBorder="1" applyAlignment="1">
      <alignment horizontal="justify" vertical="top"/>
    </xf>
    <xf numFmtId="0" fontId="61" fillId="0" borderId="3" xfId="11" applyFont="1" applyFill="1" applyBorder="1" applyAlignment="1">
      <alignment horizontal="justify" vertical="top"/>
    </xf>
    <xf numFmtId="0" fontId="69" fillId="0" borderId="3" xfId="0" applyFont="1" applyFill="1" applyBorder="1" applyAlignment="1" applyProtection="1"/>
    <xf numFmtId="4" fontId="61" fillId="0" borderId="3" xfId="11" applyNumberFormat="1" applyFont="1" applyFill="1" applyBorder="1"/>
    <xf numFmtId="0" fontId="62" fillId="0" borderId="3" xfId="11" applyFont="1" applyBorder="1" applyAlignment="1">
      <alignment horizontal="center" vertical="top"/>
    </xf>
    <xf numFmtId="0" fontId="62" fillId="0" borderId="3" xfId="11" applyFont="1" applyBorder="1" applyAlignment="1">
      <alignment horizontal="justify" vertical="top"/>
    </xf>
    <xf numFmtId="166" fontId="62" fillId="0" borderId="3" xfId="12" applyNumberFormat="1" applyFont="1" applyBorder="1"/>
    <xf numFmtId="0" fontId="62" fillId="0" borderId="3" xfId="11" applyFont="1" applyBorder="1" applyAlignment="1">
      <alignment horizontal="center" wrapText="1"/>
    </xf>
    <xf numFmtId="165" fontId="62" fillId="0" borderId="3" xfId="12" applyFont="1" applyBorder="1"/>
    <xf numFmtId="0" fontId="66" fillId="0" borderId="3" xfId="11" applyFont="1" applyBorder="1" applyAlignment="1">
      <alignment horizontal="justify" vertical="top"/>
    </xf>
    <xf numFmtId="0" fontId="62" fillId="0" borderId="3" xfId="11" applyFont="1" applyBorder="1" applyAlignment="1">
      <alignment horizontal="justify" vertical="top" wrapText="1"/>
    </xf>
    <xf numFmtId="165" fontId="62" fillId="0" borderId="3" xfId="1" applyFont="1" applyFill="1" applyBorder="1" applyAlignment="1">
      <alignment wrapText="1"/>
    </xf>
    <xf numFmtId="3" fontId="62" fillId="0" borderId="3" xfId="11" applyNumberFormat="1" applyFont="1" applyBorder="1"/>
    <xf numFmtId="0" fontId="62" fillId="0" borderId="3" xfId="11" applyFont="1" applyBorder="1" applyAlignment="1">
      <alignment horizontal="center"/>
    </xf>
    <xf numFmtId="4" fontId="62" fillId="0" borderId="3" xfId="11" applyNumberFormat="1" applyFont="1" applyFill="1" applyBorder="1"/>
    <xf numFmtId="0" fontId="61" fillId="0" borderId="3" xfId="11" applyFont="1" applyBorder="1" applyAlignment="1">
      <alignment wrapText="1"/>
    </xf>
    <xf numFmtId="0" fontId="66" fillId="0" borderId="3" xfId="0" applyFont="1" applyBorder="1" applyAlignment="1">
      <alignment vertical="top" wrapText="1"/>
      <protection locked="0"/>
    </xf>
    <xf numFmtId="0" fontId="62" fillId="0" borderId="3" xfId="11" applyFont="1" applyBorder="1" applyAlignment="1">
      <alignment wrapText="1"/>
    </xf>
    <xf numFmtId="0" fontId="62" fillId="0" borderId="0" xfId="5" applyFont="1" applyBorder="1" applyAlignment="1">
      <alignment horizontal="center" vertical="top" wrapText="1"/>
      <protection locked="0"/>
    </xf>
    <xf numFmtId="0" fontId="62" fillId="0" borderId="0" xfId="5" applyFont="1" applyBorder="1" applyAlignment="1">
      <alignment horizontal="left" vertical="top" wrapText="1"/>
      <protection locked="0"/>
    </xf>
    <xf numFmtId="166" fontId="62" fillId="0" borderId="0" xfId="1" applyNumberFormat="1" applyFont="1" applyBorder="1" applyAlignment="1" applyProtection="1">
      <alignment horizontal="right" wrapText="1"/>
      <protection locked="0"/>
    </xf>
    <xf numFmtId="0" fontId="62" fillId="0" borderId="0" xfId="5" applyFont="1" applyBorder="1" applyAlignment="1">
      <alignment horizontal="left" wrapText="1"/>
      <protection locked="0"/>
    </xf>
    <xf numFmtId="165" fontId="62" fillId="0" borderId="0" xfId="1" applyFont="1" applyBorder="1" applyAlignment="1" applyProtection="1">
      <alignment horizontal="left" wrapText="1"/>
      <protection locked="0"/>
    </xf>
    <xf numFmtId="165" fontId="62" fillId="0" borderId="0" xfId="1" applyFont="1" applyFill="1" applyBorder="1" applyAlignment="1" applyProtection="1">
      <alignment wrapText="1"/>
      <protection locked="0"/>
    </xf>
    <xf numFmtId="10" fontId="63" fillId="0" borderId="3" xfId="0" applyNumberFormat="1" applyFont="1" applyBorder="1" applyAlignment="1" applyProtection="1">
      <alignment horizontal="center"/>
    </xf>
    <xf numFmtId="0" fontId="79" fillId="0" borderId="3" xfId="0" applyFont="1" applyBorder="1" applyAlignment="1" applyProtection="1">
      <alignment horizontal="left" vertical="center" wrapText="1"/>
    </xf>
    <xf numFmtId="0" fontId="80" fillId="0" borderId="3" xfId="0" applyFont="1" applyBorder="1" applyAlignment="1" applyProtection="1">
      <alignment horizontal="left" vertical="center" wrapText="1"/>
    </xf>
    <xf numFmtId="43" fontId="60" fillId="0" borderId="3" xfId="456" applyFont="1" applyFill="1" applyBorder="1" applyAlignment="1">
      <alignment horizontal="center" vertical="center"/>
    </xf>
    <xf numFmtId="0" fontId="34" fillId="0" borderId="3" xfId="8" applyFont="1" applyBorder="1" applyAlignment="1" applyProtection="1">
      <alignment horizontal="left" wrapText="1"/>
      <protection locked="0"/>
    </xf>
    <xf numFmtId="43" fontId="20" fillId="0" borderId="3" xfId="6" applyFont="1" applyFill="1" applyBorder="1" applyAlignment="1"/>
    <xf numFmtId="4" fontId="62" fillId="0" borderId="3" xfId="452" applyNumberFormat="1" applyFont="1" applyFill="1" applyBorder="1" applyAlignment="1">
      <alignment horizontal="right" vertical="center"/>
    </xf>
    <xf numFmtId="43" fontId="20" fillId="0" borderId="3" xfId="6" applyFont="1" applyFill="1" applyBorder="1" applyAlignment="1">
      <alignment vertical="center"/>
    </xf>
    <xf numFmtId="4" fontId="62" fillId="0" borderId="3" xfId="452" applyNumberFormat="1" applyFont="1" applyFill="1" applyBorder="1" applyAlignment="1"/>
    <xf numFmtId="0" fontId="61" fillId="0" borderId="5" xfId="0" applyFont="1" applyBorder="1" applyAlignment="1">
      <alignment horizontal="center" wrapText="1"/>
      <protection locked="0"/>
    </xf>
    <xf numFmtId="0" fontId="60" fillId="3" borderId="15" xfId="452" applyFont="1" applyFill="1" applyBorder="1" applyAlignment="1">
      <alignment horizontal="center"/>
    </xf>
    <xf numFmtId="0" fontId="63" fillId="0" borderId="0" xfId="452" applyFont="1" applyAlignment="1">
      <alignment horizontal="center"/>
    </xf>
    <xf numFmtId="0" fontId="20" fillId="2" borderId="3" xfId="89" applyFont="1" applyFill="1" applyBorder="1" applyAlignment="1" applyProtection="1">
      <alignment horizontal="left"/>
    </xf>
    <xf numFmtId="0" fontId="20" fillId="2" borderId="3" xfId="89" applyFont="1" applyFill="1" applyBorder="1" applyAlignment="1" applyProtection="1">
      <alignment horizontal="left" wrapText="1"/>
    </xf>
    <xf numFmtId="0" fontId="20" fillId="2" borderId="3" xfId="92" applyFont="1" applyFill="1" applyBorder="1" applyAlignment="1">
      <alignment wrapText="1"/>
    </xf>
    <xf numFmtId="0" fontId="20" fillId="2" borderId="3" xfId="92" applyFont="1" applyFill="1" applyBorder="1" applyAlignment="1">
      <alignment horizontal="left" wrapText="1"/>
    </xf>
    <xf numFmtId="0" fontId="24" fillId="2" borderId="3" xfId="92" applyFont="1" applyFill="1" applyBorder="1"/>
    <xf numFmtId="0" fontId="20" fillId="2" borderId="3" xfId="89" applyFont="1" applyFill="1" applyBorder="1" applyAlignment="1" applyProtection="1">
      <alignment vertical="top" wrapText="1"/>
    </xf>
    <xf numFmtId="0" fontId="44" fillId="2" borderId="0" xfId="89" applyFont="1" applyFill="1" applyBorder="1" applyAlignment="1" applyProtection="1"/>
    <xf numFmtId="0" fontId="20" fillId="2" borderId="0" xfId="89" applyFont="1" applyFill="1" applyBorder="1" applyAlignment="1" applyProtection="1">
      <alignment horizontal="center"/>
    </xf>
    <xf numFmtId="0" fontId="20" fillId="2" borderId="0" xfId="89" applyFont="1" applyFill="1" applyBorder="1" applyAlignment="1" applyProtection="1"/>
    <xf numFmtId="0" fontId="49" fillId="2" borderId="0" xfId="89" applyFont="1" applyFill="1" applyBorder="1" applyAlignment="1" applyProtection="1"/>
    <xf numFmtId="43" fontId="20" fillId="2" borderId="0" xfId="15" applyFont="1" applyFill="1" applyBorder="1"/>
    <xf numFmtId="43" fontId="20" fillId="2" borderId="11" xfId="15" applyFont="1" applyFill="1" applyBorder="1"/>
    <xf numFmtId="43" fontId="20" fillId="2" borderId="3" xfId="15" applyFont="1" applyFill="1" applyBorder="1" applyProtection="1">
      <protection locked="0"/>
    </xf>
    <xf numFmtId="43" fontId="20" fillId="2" borderId="3" xfId="15" applyFont="1" applyFill="1" applyBorder="1"/>
    <xf numFmtId="43" fontId="20" fillId="2" borderId="2" xfId="15" applyFont="1" applyFill="1" applyBorder="1"/>
    <xf numFmtId="0" fontId="20" fillId="2" borderId="2" xfId="89" applyFont="1" applyFill="1" applyBorder="1" applyAlignment="1" applyProtection="1">
      <alignment horizontal="center"/>
    </xf>
    <xf numFmtId="43" fontId="20" fillId="2" borderId="5" xfId="15" applyFont="1" applyFill="1" applyBorder="1"/>
    <xf numFmtId="0" fontId="25" fillId="2" borderId="0" xfId="89" applyFont="1" applyFill="1" applyBorder="1" applyAlignment="1" applyProtection="1"/>
    <xf numFmtId="0" fontId="44" fillId="2" borderId="0" xfId="89" applyFont="1" applyFill="1" applyBorder="1" applyAlignment="1" applyProtection="1">
      <alignment horizontal="center"/>
    </xf>
    <xf numFmtId="43" fontId="18" fillId="2" borderId="0" xfId="15" applyFont="1" applyFill="1" applyBorder="1"/>
    <xf numFmtId="0" fontId="36" fillId="2" borderId="0" xfId="89" applyFont="1" applyFill="1" applyBorder="1" applyAlignment="1" applyProtection="1">
      <alignment horizontal="right"/>
    </xf>
    <xf numFmtId="0" fontId="24" fillId="2" borderId="0" xfId="89" applyFont="1" applyFill="1" applyBorder="1" applyAlignment="1" applyProtection="1">
      <alignment horizontal="center"/>
    </xf>
    <xf numFmtId="0" fontId="20" fillId="2" borderId="3" xfId="89" applyFont="1" applyFill="1" applyBorder="1" applyAlignment="1" applyProtection="1">
      <alignment horizontal="center" vertical="center"/>
    </xf>
    <xf numFmtId="0" fontId="20" fillId="2" borderId="3" xfId="89" applyFont="1" applyFill="1" applyBorder="1" applyAlignment="1" applyProtection="1">
      <alignment horizontal="center" vertical="top"/>
    </xf>
    <xf numFmtId="43" fontId="18" fillId="2" borderId="3" xfId="15" applyFont="1" applyFill="1" applyBorder="1"/>
    <xf numFmtId="0" fontId="24" fillId="2" borderId="3" xfId="91" applyFont="1" applyFill="1" applyBorder="1" applyAlignment="1">
      <alignment wrapText="1"/>
    </xf>
    <xf numFmtId="0" fontId="25" fillId="2" borderId="3" xfId="91" applyFont="1" applyFill="1" applyBorder="1" applyAlignment="1">
      <alignment wrapText="1"/>
    </xf>
    <xf numFmtId="0" fontId="20" fillId="2" borderId="3" xfId="91" applyFont="1" applyFill="1" applyBorder="1" applyAlignment="1">
      <alignment wrapText="1"/>
    </xf>
    <xf numFmtId="43" fontId="20" fillId="2" borderId="1" xfId="15" applyFont="1" applyFill="1" applyBorder="1"/>
    <xf numFmtId="43" fontId="18" fillId="2" borderId="9" xfId="15" applyFont="1" applyFill="1" applyBorder="1"/>
    <xf numFmtId="0" fontId="44" fillId="2" borderId="2" xfId="89" applyFont="1" applyFill="1" applyBorder="1" applyAlignment="1" applyProtection="1"/>
    <xf numFmtId="43" fontId="18" fillId="2" borderId="2" xfId="15" applyFont="1" applyFill="1" applyBorder="1"/>
    <xf numFmtId="0" fontId="22" fillId="0" borderId="3" xfId="0" applyFont="1" applyBorder="1">
      <alignment vertical="top" wrapText="1"/>
      <protection locked="0"/>
    </xf>
    <xf numFmtId="0" fontId="24" fillId="0" borderId="3" xfId="0" applyFont="1" applyBorder="1">
      <alignment vertical="top" wrapText="1"/>
      <protection locked="0"/>
    </xf>
    <xf numFmtId="0" fontId="25" fillId="0" borderId="3" xfId="0" applyFont="1" applyBorder="1">
      <alignment vertical="top" wrapText="1"/>
      <protection locked="0"/>
    </xf>
    <xf numFmtId="0" fontId="20" fillId="0" borderId="3" xfId="0" applyFont="1" applyBorder="1" applyAlignment="1">
      <alignment horizontal="left" vertical="top" wrapText="1"/>
      <protection locked="0"/>
    </xf>
    <xf numFmtId="43" fontId="61" fillId="0" borderId="11" xfId="453" applyFont="1" applyFill="1" applyBorder="1" applyAlignment="1">
      <alignment horizontal="center"/>
    </xf>
    <xf numFmtId="166" fontId="20" fillId="0" borderId="3" xfId="1" applyNumberFormat="1" applyFont="1" applyFill="1" applyBorder="1" applyAlignment="1" applyProtection="1">
      <alignment vertical="center" wrapText="1"/>
      <protection locked="0"/>
    </xf>
    <xf numFmtId="165" fontId="20" fillId="0" borderId="3" xfId="1" applyNumberFormat="1" applyFont="1" applyFill="1" applyBorder="1" applyAlignment="1" applyProtection="1">
      <alignment vertical="center" wrapText="1"/>
      <protection locked="0"/>
    </xf>
    <xf numFmtId="165" fontId="20" fillId="0" borderId="3" xfId="1" applyNumberFormat="1" applyFont="1" applyBorder="1" applyAlignment="1" applyProtection="1">
      <alignment vertical="center" wrapText="1"/>
      <protection locked="0"/>
    </xf>
    <xf numFmtId="165" fontId="20" fillId="0" borderId="3" xfId="1" applyFont="1" applyBorder="1" applyAlignment="1" applyProtection="1">
      <alignment vertical="center" wrapText="1"/>
      <protection locked="0"/>
    </xf>
    <xf numFmtId="166" fontId="20" fillId="0" borderId="3" xfId="1" applyNumberFormat="1" applyFont="1" applyBorder="1" applyAlignment="1">
      <alignment horizontal="center" vertical="center" wrapText="1"/>
    </xf>
    <xf numFmtId="166" fontId="20" fillId="0" borderId="3" xfId="0" applyNumberFormat="1" applyFont="1" applyBorder="1" applyAlignment="1" applyProtection="1">
      <alignment vertical="center"/>
    </xf>
    <xf numFmtId="166" fontId="21" fillId="0" borderId="3" xfId="1" applyNumberFormat="1" applyFont="1" applyBorder="1" applyAlignment="1" applyProtection="1">
      <alignment horizontal="right" vertical="center" wrapText="1"/>
      <protection locked="0"/>
    </xf>
    <xf numFmtId="0" fontId="20" fillId="0" borderId="3" xfId="0" applyFont="1" applyBorder="1" applyAlignment="1" applyProtection="1">
      <alignment horizontal="right" vertical="center" wrapText="1"/>
    </xf>
    <xf numFmtId="0" fontId="71" fillId="0" borderId="3" xfId="0" applyFont="1" applyBorder="1" applyAlignment="1">
      <alignment horizontal="center" vertical="center" wrapText="1"/>
      <protection locked="0"/>
    </xf>
    <xf numFmtId="166" fontId="71" fillId="0" borderId="3" xfId="1" applyNumberFormat="1" applyFont="1" applyBorder="1" applyAlignment="1" applyProtection="1">
      <alignment vertical="center" wrapText="1"/>
      <protection locked="0"/>
    </xf>
    <xf numFmtId="0" fontId="83" fillId="0" borderId="3" xfId="0" applyFont="1" applyBorder="1" applyAlignment="1">
      <alignment horizontal="center" wrapText="1"/>
      <protection locked="0"/>
    </xf>
    <xf numFmtId="43" fontId="62" fillId="0" borderId="3" xfId="15" applyFont="1" applyBorder="1" applyAlignment="1" applyProtection="1">
      <alignment horizontal="left" wrapText="1"/>
      <protection locked="0"/>
    </xf>
    <xf numFmtId="0" fontId="66" fillId="0" borderId="3" xfId="0" applyFont="1" applyBorder="1" applyAlignment="1">
      <alignment horizontal="left" vertical="top" wrapText="1"/>
      <protection locked="0"/>
    </xf>
    <xf numFmtId="0" fontId="71" fillId="0" borderId="3" xfId="0" applyFont="1" applyBorder="1" applyAlignment="1">
      <alignment horizontal="center" wrapText="1"/>
      <protection locked="0"/>
    </xf>
    <xf numFmtId="0" fontId="62" fillId="0" borderId="3" xfId="0" applyFont="1" applyBorder="1" applyAlignment="1">
      <alignment horizontal="left" vertical="top" wrapText="1"/>
      <protection locked="0"/>
    </xf>
    <xf numFmtId="0" fontId="62" fillId="0" borderId="3" xfId="0" applyFont="1" applyBorder="1" applyAlignment="1" applyProtection="1">
      <alignment horizontal="center" vertical="center"/>
    </xf>
    <xf numFmtId="0" fontId="62" fillId="0" borderId="3" xfId="0" applyFont="1" applyBorder="1" applyAlignment="1" applyProtection="1">
      <alignment vertical="center"/>
    </xf>
    <xf numFmtId="0" fontId="62" fillId="0" borderId="3" xfId="0" applyFont="1" applyBorder="1" applyAlignment="1" applyProtection="1">
      <alignment horizontal="center"/>
    </xf>
    <xf numFmtId="43" fontId="62" fillId="0" borderId="3" xfId="15" applyFont="1" applyBorder="1"/>
    <xf numFmtId="43" fontId="20" fillId="0" borderId="1" xfId="15" applyFont="1" applyFill="1" applyBorder="1" applyAlignment="1" applyProtection="1"/>
    <xf numFmtId="43" fontId="18" fillId="0" borderId="3" xfId="15" applyFont="1" applyFill="1" applyBorder="1" applyAlignment="1">
      <alignment horizontal="center" vertical="center" wrapText="1"/>
    </xf>
    <xf numFmtId="43" fontId="20" fillId="0" borderId="5" xfId="15" applyFont="1" applyFill="1" applyBorder="1"/>
    <xf numFmtId="43" fontId="18" fillId="0" borderId="5" xfId="15" applyFont="1" applyFill="1" applyBorder="1"/>
    <xf numFmtId="43" fontId="18" fillId="0" borderId="5" xfId="15" applyFont="1" applyFill="1" applyBorder="1" applyAlignment="1" applyProtection="1"/>
    <xf numFmtId="43" fontId="20" fillId="0" borderId="3" xfId="15" applyFont="1" applyFill="1" applyBorder="1" applyAlignment="1" applyProtection="1">
      <alignment horizontal="left" wrapText="1"/>
      <protection locked="0"/>
    </xf>
    <xf numFmtId="43" fontId="20" fillId="0" borderId="5" xfId="15" applyFont="1" applyFill="1" applyBorder="1" applyAlignment="1" applyProtection="1"/>
    <xf numFmtId="43" fontId="20" fillId="0" borderId="1" xfId="15" applyFont="1" applyFill="1" applyBorder="1"/>
    <xf numFmtId="43" fontId="20" fillId="0" borderId="2" xfId="15" applyFont="1" applyFill="1" applyBorder="1"/>
    <xf numFmtId="43" fontId="20" fillId="0" borderId="2" xfId="15" applyFont="1" applyFill="1" applyBorder="1" applyAlignment="1" applyProtection="1"/>
    <xf numFmtId="43" fontId="20" fillId="0" borderId="3" xfId="15" applyFont="1" applyFill="1" applyBorder="1" applyAlignment="1">
      <alignment horizontal="center" vertical="center"/>
    </xf>
    <xf numFmtId="43" fontId="20" fillId="0" borderId="3" xfId="15" applyFont="1" applyFill="1" applyBorder="1" applyAlignment="1">
      <alignment horizontal="center"/>
    </xf>
    <xf numFmtId="43" fontId="28" fillId="0" borderId="3" xfId="15" applyFont="1" applyFill="1" applyBorder="1"/>
    <xf numFmtId="43" fontId="28" fillId="0" borderId="3" xfId="15" applyFont="1" applyFill="1" applyBorder="1" applyAlignment="1" applyProtection="1"/>
    <xf numFmtId="43" fontId="30" fillId="0" borderId="3" xfId="15" applyFont="1" applyFill="1" applyBorder="1" applyAlignment="1" applyProtection="1"/>
    <xf numFmtId="43" fontId="20" fillId="0" borderId="5" xfId="15" applyFont="1" applyFill="1" applyBorder="1" applyAlignment="1" applyProtection="1">
      <alignment horizontal="left" wrapText="1"/>
      <protection locked="0"/>
    </xf>
    <xf numFmtId="43" fontId="20" fillId="0" borderId="3" xfId="15" applyFont="1" applyFill="1" applyBorder="1" applyAlignment="1" applyProtection="1">
      <alignment horizontal="center" vertical="center"/>
    </xf>
    <xf numFmtId="43" fontId="30" fillId="0" borderId="5" xfId="15" applyFont="1" applyFill="1" applyBorder="1" applyAlignment="1" applyProtection="1"/>
    <xf numFmtId="43" fontId="73" fillId="0" borderId="3" xfId="15" applyFont="1" applyFill="1" applyBorder="1"/>
    <xf numFmtId="43" fontId="62" fillId="0" borderId="3" xfId="15" applyFont="1" applyFill="1" applyBorder="1"/>
    <xf numFmtId="43" fontId="62" fillId="0" borderId="3" xfId="15" applyFont="1" applyFill="1" applyBorder="1" applyAlignment="1" applyProtection="1"/>
    <xf numFmtId="43" fontId="73" fillId="0" borderId="3" xfId="15" applyFont="1" applyFill="1" applyBorder="1" applyAlignment="1" applyProtection="1"/>
    <xf numFmtId="43" fontId="20" fillId="0" borderId="0" xfId="15" applyFont="1" applyFill="1"/>
    <xf numFmtId="43" fontId="20" fillId="0" borderId="0" xfId="15" applyFont="1" applyFill="1" applyAlignment="1" applyProtection="1"/>
    <xf numFmtId="0" fontId="20" fillId="0" borderId="0" xfId="0" applyFont="1" applyBorder="1" applyAlignment="1">
      <alignment horizontal="left" vertical="top" wrapText="1"/>
      <protection locked="0"/>
    </xf>
    <xf numFmtId="166" fontId="21" fillId="0" borderId="0" xfId="1" applyNumberFormat="1" applyFont="1" applyBorder="1" applyAlignment="1" applyProtection="1">
      <alignment vertical="center" wrapText="1"/>
      <protection locked="0"/>
    </xf>
    <xf numFmtId="0" fontId="23" fillId="0" borderId="0" xfId="0" applyFont="1" applyBorder="1" applyAlignment="1">
      <alignment horizontal="center" wrapText="1"/>
      <protection locked="0"/>
    </xf>
    <xf numFmtId="43" fontId="20" fillId="0" borderId="0" xfId="15" applyFont="1" applyBorder="1" applyAlignment="1" applyProtection="1">
      <alignment horizontal="left" wrapText="1"/>
      <protection locked="0"/>
    </xf>
    <xf numFmtId="166" fontId="23" fillId="0" borderId="0" xfId="1" applyNumberFormat="1" applyFont="1" applyBorder="1" applyAlignment="1" applyProtection="1">
      <alignment vertical="center" wrapText="1"/>
      <protection locked="0"/>
    </xf>
    <xf numFmtId="43" fontId="20" fillId="0" borderId="0" xfId="15" applyFont="1" applyFill="1" applyBorder="1" applyAlignment="1" applyProtection="1">
      <alignment horizontal="left" wrapText="1"/>
      <protection locked="0"/>
    </xf>
    <xf numFmtId="43" fontId="20" fillId="0" borderId="6" xfId="15" applyFont="1" applyFill="1" applyBorder="1" applyAlignment="1" applyProtection="1"/>
    <xf numFmtId="43" fontId="20" fillId="0" borderId="6" xfId="15" applyFont="1" applyFill="1" applyBorder="1" applyAlignment="1" applyProtection="1">
      <alignment horizontal="left" wrapText="1"/>
      <protection locked="0"/>
    </xf>
    <xf numFmtId="43" fontId="20" fillId="0" borderId="4" xfId="15" applyFont="1" applyFill="1" applyBorder="1" applyAlignment="1" applyProtection="1"/>
    <xf numFmtId="43" fontId="20" fillId="0" borderId="0" xfId="15" applyFont="1" applyFill="1" applyBorder="1"/>
    <xf numFmtId="166" fontId="20" fillId="0" borderId="0" xfId="1" applyNumberFormat="1" applyFont="1" applyBorder="1" applyAlignment="1" applyProtection="1">
      <alignment vertical="center" wrapText="1"/>
      <protection locked="0"/>
    </xf>
    <xf numFmtId="0" fontId="23" fillId="0" borderId="0" xfId="0" applyFont="1" applyBorder="1" applyAlignment="1">
      <alignment horizontal="center" vertical="top" wrapText="1"/>
      <protection locked="0"/>
    </xf>
    <xf numFmtId="0" fontId="22" fillId="0" borderId="0" xfId="0" applyFont="1" applyBorder="1" applyAlignment="1">
      <alignment horizontal="left" vertical="center" wrapText="1"/>
      <protection locked="0"/>
    </xf>
    <xf numFmtId="0" fontId="21" fillId="0" borderId="0" xfId="0" applyFont="1" applyBorder="1" applyAlignment="1">
      <alignment horizontal="center" vertical="top" wrapText="1"/>
      <protection locked="0"/>
    </xf>
    <xf numFmtId="165" fontId="20" fillId="0" borderId="0" xfId="1" applyFont="1" applyFill="1"/>
    <xf numFmtId="165" fontId="20" fillId="0" borderId="0" xfId="1" applyFont="1" applyFill="1" applyBorder="1"/>
    <xf numFmtId="0" fontId="24" fillId="0" borderId="3" xfId="11" applyFont="1" applyFill="1" applyBorder="1" applyAlignment="1">
      <alignment horizontal="justify" vertical="top"/>
    </xf>
    <xf numFmtId="0" fontId="69" fillId="0" borderId="3" xfId="55" applyFont="1" applyBorder="1" applyAlignment="1">
      <alignment horizontal="left" vertical="top" wrapText="1"/>
      <protection locked="0"/>
    </xf>
    <xf numFmtId="0" fontId="20" fillId="0" borderId="5" xfId="11" applyFont="1" applyBorder="1" applyAlignment="1">
      <alignment horizontal="center" vertical="top"/>
    </xf>
    <xf numFmtId="0" fontId="20" fillId="0" borderId="5" xfId="0" applyFont="1" applyBorder="1" applyAlignment="1" applyProtection="1">
      <alignment horizontal="right"/>
    </xf>
    <xf numFmtId="3" fontId="20" fillId="0" borderId="5" xfId="11" applyNumberFormat="1" applyFont="1" applyBorder="1"/>
    <xf numFmtId="0" fontId="20" fillId="0" borderId="5" xfId="11" applyFont="1" applyBorder="1" applyAlignment="1">
      <alignment horizontal="center"/>
    </xf>
    <xf numFmtId="165" fontId="20" fillId="0" borderId="5" xfId="12" applyFont="1" applyBorder="1"/>
    <xf numFmtId="4" fontId="18" fillId="0" borderId="5" xfId="11" applyNumberFormat="1" applyFont="1" applyFill="1" applyBorder="1"/>
    <xf numFmtId="0" fontId="20" fillId="0" borderId="3" xfId="11" applyFont="1" applyBorder="1" applyAlignment="1">
      <alignment horizontal="center" vertical="center"/>
    </xf>
    <xf numFmtId="0" fontId="20" fillId="0" borderId="3" xfId="11" applyFont="1" applyBorder="1" applyAlignment="1">
      <alignment horizontal="justify" vertical="center"/>
    </xf>
    <xf numFmtId="3" fontId="20" fillId="0" borderId="3" xfId="11" applyNumberFormat="1" applyFont="1" applyBorder="1" applyAlignment="1">
      <alignment vertical="center"/>
    </xf>
    <xf numFmtId="165" fontId="20" fillId="0" borderId="3" xfId="12" applyFont="1" applyBorder="1" applyAlignment="1">
      <alignment vertical="center"/>
    </xf>
    <xf numFmtId="165" fontId="20" fillId="0" borderId="3" xfId="1" applyFont="1" applyFill="1" applyBorder="1" applyAlignment="1">
      <alignment vertical="center" wrapText="1"/>
    </xf>
    <xf numFmtId="0" fontId="24" fillId="0" borderId="3" xfId="11" applyFont="1" applyBorder="1" applyAlignment="1">
      <alignment horizontal="justify" vertical="top"/>
    </xf>
    <xf numFmtId="0" fontId="24" fillId="0" borderId="3" xfId="11" applyFont="1" applyBorder="1" applyAlignment="1">
      <alignment wrapText="1"/>
    </xf>
    <xf numFmtId="165" fontId="20" fillId="0" borderId="3" xfId="27" applyFont="1" applyBorder="1" applyAlignment="1">
      <alignment horizontal="center" vertical="center"/>
    </xf>
    <xf numFmtId="4" fontId="20" fillId="0" borderId="3" xfId="0" applyNumberFormat="1" applyFont="1" applyFill="1" applyBorder="1" applyAlignment="1" applyProtection="1">
      <alignment vertical="center"/>
    </xf>
    <xf numFmtId="0" fontId="20" fillId="0" borderId="5" xfId="0" applyFont="1" applyBorder="1" applyAlignment="1" applyProtection="1">
      <alignment horizontal="center"/>
    </xf>
    <xf numFmtId="43" fontId="20" fillId="0" borderId="5" xfId="13" applyFont="1" applyBorder="1" applyAlignment="1">
      <alignment horizontal="center"/>
    </xf>
    <xf numFmtId="43" fontId="18" fillId="0" borderId="5" xfId="13" applyFont="1" applyFill="1" applyBorder="1" applyAlignment="1">
      <alignment horizontal="center"/>
    </xf>
    <xf numFmtId="165" fontId="23" fillId="0" borderId="3" xfId="1" applyNumberFormat="1" applyFont="1" applyBorder="1" applyAlignment="1" applyProtection="1">
      <alignment vertical="center" wrapText="1"/>
      <protection locked="0"/>
    </xf>
    <xf numFmtId="0" fontId="20" fillId="0" borderId="5" xfId="5" applyFont="1" applyBorder="1" applyAlignment="1">
      <alignment horizontal="center" vertical="top" wrapText="1"/>
      <protection locked="0"/>
    </xf>
    <xf numFmtId="166" fontId="20" fillId="0" borderId="5" xfId="1" applyNumberFormat="1" applyFont="1" applyBorder="1" applyAlignment="1" applyProtection="1">
      <alignment horizontal="right" wrapText="1"/>
      <protection locked="0"/>
    </xf>
    <xf numFmtId="0" fontId="20" fillId="0" borderId="5" xfId="5" applyFont="1" applyBorder="1" applyAlignment="1">
      <alignment horizontal="left" wrapText="1"/>
      <protection locked="0"/>
    </xf>
    <xf numFmtId="165" fontId="20" fillId="0" borderId="5" xfId="1" applyFont="1" applyBorder="1" applyAlignment="1" applyProtection="1">
      <alignment horizontal="left" wrapText="1"/>
      <protection locked="0"/>
    </xf>
    <xf numFmtId="165" fontId="18" fillId="0" borderId="5" xfId="1" applyFont="1" applyFill="1" applyBorder="1" applyAlignment="1" applyProtection="1">
      <alignment wrapText="1"/>
      <protection locked="0"/>
    </xf>
    <xf numFmtId="166" fontId="61" fillId="0" borderId="3" xfId="1" applyNumberFormat="1" applyFont="1" applyBorder="1" applyAlignment="1" applyProtection="1">
      <alignment horizontal="right" wrapText="1"/>
      <protection locked="0"/>
    </xf>
    <xf numFmtId="0" fontId="61" fillId="0" borderId="3" xfId="5" applyFont="1" applyBorder="1" applyAlignment="1">
      <alignment horizontal="left" wrapText="1"/>
      <protection locked="0"/>
    </xf>
    <xf numFmtId="165" fontId="61" fillId="0" borderId="3" xfId="1" applyFont="1" applyBorder="1" applyAlignment="1" applyProtection="1">
      <alignment horizontal="left" wrapText="1"/>
      <protection locked="0"/>
    </xf>
    <xf numFmtId="165" fontId="61" fillId="0" borderId="3" xfId="1" applyFont="1" applyFill="1" applyBorder="1" applyAlignment="1" applyProtection="1">
      <alignment wrapText="1"/>
      <protection locked="0"/>
    </xf>
    <xf numFmtId="0" fontId="61" fillId="0" borderId="2" xfId="5" applyFont="1" applyBorder="1" applyAlignment="1">
      <alignment horizontal="left" vertical="top" wrapText="1"/>
      <protection locked="0"/>
    </xf>
    <xf numFmtId="166" fontId="61" fillId="0" borderId="2" xfId="1" applyNumberFormat="1" applyFont="1" applyBorder="1" applyAlignment="1" applyProtection="1">
      <alignment horizontal="right" wrapText="1"/>
      <protection locked="0"/>
    </xf>
    <xf numFmtId="0" fontId="61" fillId="0" borderId="2" xfId="5" applyFont="1" applyBorder="1" applyAlignment="1">
      <alignment horizontal="left" wrapText="1"/>
      <protection locked="0"/>
    </xf>
    <xf numFmtId="165" fontId="61" fillId="0" borderId="2" xfId="1" applyFont="1" applyBorder="1" applyAlignment="1" applyProtection="1">
      <alignment horizontal="left" wrapText="1"/>
      <protection locked="0"/>
    </xf>
    <xf numFmtId="165" fontId="61" fillId="0" borderId="2" xfId="1" applyFont="1" applyFill="1" applyBorder="1" applyAlignment="1" applyProtection="1">
      <alignment wrapText="1"/>
      <protection locked="0"/>
    </xf>
    <xf numFmtId="172" fontId="62" fillId="0" borderId="3" xfId="453" applyNumberFormat="1" applyFont="1" applyFill="1" applyBorder="1" applyAlignment="1">
      <alignment horizontal="center"/>
    </xf>
    <xf numFmtId="166" fontId="20" fillId="0" borderId="3" xfId="1" applyNumberFormat="1" applyFont="1" applyBorder="1" applyAlignment="1" applyProtection="1">
      <alignment wrapText="1"/>
      <protection locked="0"/>
    </xf>
    <xf numFmtId="43" fontId="62" fillId="0" borderId="3" xfId="6" applyFont="1" applyFill="1" applyBorder="1"/>
    <xf numFmtId="43" fontId="62" fillId="0" borderId="3" xfId="453" applyFont="1" applyFill="1" applyBorder="1" applyAlignment="1">
      <alignment horizontal="center" wrapText="1"/>
    </xf>
    <xf numFmtId="172" fontId="62" fillId="0" borderId="3" xfId="453" applyNumberFormat="1" applyFont="1" applyFill="1" applyBorder="1" applyAlignment="1">
      <alignment horizontal="center" wrapText="1"/>
    </xf>
    <xf numFmtId="0" fontId="69" fillId="0" borderId="3" xfId="2" applyFont="1" applyBorder="1" applyAlignment="1" applyProtection="1">
      <alignment vertical="top" wrapText="1"/>
      <protection hidden="1"/>
    </xf>
    <xf numFmtId="0" fontId="71" fillId="0" borderId="3" xfId="0" applyFont="1" applyBorder="1" applyAlignment="1">
      <alignment horizontal="center" vertical="top" wrapText="1"/>
      <protection locked="0"/>
    </xf>
    <xf numFmtId="166" fontId="62" fillId="0" borderId="3" xfId="1" applyNumberFormat="1" applyFont="1" applyBorder="1" applyAlignment="1" applyProtection="1">
      <alignment vertical="center" wrapText="1"/>
      <protection locked="0"/>
    </xf>
    <xf numFmtId="43" fontId="62" fillId="0" borderId="3" xfId="6" applyFont="1" applyBorder="1" applyAlignment="1" applyProtection="1">
      <alignment horizontal="left" wrapText="1"/>
      <protection locked="0"/>
    </xf>
    <xf numFmtId="0" fontId="68" fillId="0" borderId="3" xfId="0" applyFont="1" applyBorder="1" applyAlignment="1">
      <alignment horizontal="left" vertical="top" wrapText="1"/>
      <protection locked="0"/>
    </xf>
    <xf numFmtId="0" fontId="83" fillId="0" borderId="3" xfId="0" applyFont="1" applyBorder="1" applyAlignment="1">
      <alignment horizontal="center" vertical="top" wrapText="1"/>
      <protection locked="0"/>
    </xf>
    <xf numFmtId="43" fontId="62" fillId="0" borderId="3" xfId="6" applyFont="1" applyBorder="1" applyAlignment="1" applyProtection="1">
      <alignment horizontal="right"/>
      <protection locked="0"/>
    </xf>
    <xf numFmtId="43" fontId="62" fillId="0" borderId="3" xfId="6" applyFont="1" applyFill="1" applyBorder="1" applyAlignment="1">
      <alignment vertical="center"/>
    </xf>
    <xf numFmtId="0" fontId="62" fillId="0" borderId="3" xfId="0" applyFont="1" applyBorder="1">
      <alignment vertical="top" wrapText="1"/>
      <protection locked="0"/>
    </xf>
    <xf numFmtId="166" fontId="83" fillId="0" borderId="3" xfId="1" applyNumberFormat="1" applyFont="1" applyBorder="1" applyAlignment="1" applyProtection="1">
      <alignment vertical="center" wrapText="1"/>
      <protection locked="0"/>
    </xf>
    <xf numFmtId="166" fontId="81" fillId="0" borderId="3" xfId="1" applyNumberFormat="1" applyFont="1" applyBorder="1" applyAlignment="1" applyProtection="1">
      <alignment vertical="center" wrapText="1"/>
      <protection locked="0"/>
    </xf>
    <xf numFmtId="166" fontId="62" fillId="0" borderId="3" xfId="1" applyNumberFormat="1" applyFont="1" applyFill="1" applyBorder="1" applyAlignment="1" applyProtection="1">
      <alignment vertical="center" wrapText="1"/>
      <protection locked="0"/>
    </xf>
    <xf numFmtId="0" fontId="83" fillId="0" borderId="3" xfId="0" applyFont="1" applyFill="1" applyBorder="1" applyAlignment="1">
      <alignment horizontal="center" wrapText="1"/>
      <protection locked="0"/>
    </xf>
    <xf numFmtId="43" fontId="62" fillId="0" borderId="3" xfId="6" applyFont="1" applyFill="1" applyBorder="1" applyAlignment="1" applyProtection="1">
      <alignment horizontal="left" wrapText="1"/>
      <protection locked="0"/>
    </xf>
    <xf numFmtId="0" fontId="69" fillId="0" borderId="3" xfId="0" applyFont="1" applyBorder="1" applyAlignment="1">
      <alignment horizontal="left" wrapText="1"/>
      <protection locked="0"/>
    </xf>
    <xf numFmtId="172" fontId="62" fillId="0" borderId="3" xfId="453" applyNumberFormat="1" applyFont="1" applyBorder="1" applyAlignment="1">
      <alignment horizontal="center"/>
    </xf>
    <xf numFmtId="165" fontId="62" fillId="0" borderId="3" xfId="1" applyFont="1" applyBorder="1" applyAlignment="1" applyProtection="1">
      <alignment vertical="center" wrapText="1"/>
      <protection locked="0"/>
    </xf>
    <xf numFmtId="172" fontId="63" fillId="0" borderId="3" xfId="453" applyNumberFormat="1" applyFont="1" applyFill="1" applyBorder="1" applyAlignment="1">
      <alignment horizontal="center" wrapText="1"/>
    </xf>
    <xf numFmtId="43" fontId="62" fillId="0" borderId="3" xfId="6" applyFont="1" applyFill="1" applyBorder="1" applyAlignment="1">
      <alignment horizontal="center" vertical="center"/>
    </xf>
    <xf numFmtId="0" fontId="66" fillId="0" borderId="3" xfId="0" applyFont="1" applyBorder="1">
      <alignment vertical="top" wrapText="1"/>
      <protection locked="0"/>
    </xf>
    <xf numFmtId="166" fontId="62" fillId="0" borderId="3" xfId="1" applyNumberFormat="1" applyFont="1" applyBorder="1" applyAlignment="1" applyProtection="1">
      <alignment horizontal="center" vertical="center" wrapText="1"/>
      <protection locked="0"/>
    </xf>
    <xf numFmtId="172" fontId="63" fillId="0" borderId="3" xfId="13" applyNumberFormat="1" applyFont="1" applyFill="1" applyBorder="1" applyAlignment="1">
      <alignment horizontal="right" wrapText="1"/>
    </xf>
    <xf numFmtId="172" fontId="63" fillId="0" borderId="3" xfId="13" applyNumberFormat="1" applyFont="1" applyFill="1" applyBorder="1" applyAlignment="1">
      <alignment horizontal="right" vertical="center" wrapText="1"/>
    </xf>
    <xf numFmtId="166" fontId="62" fillId="0" borderId="3" xfId="1" applyNumberFormat="1" applyFont="1" applyBorder="1" applyAlignment="1" applyProtection="1">
      <alignment wrapText="1"/>
      <protection locked="0"/>
    </xf>
    <xf numFmtId="0" fontId="62" fillId="0" borderId="3" xfId="0" applyFont="1" applyBorder="1" applyAlignment="1">
      <alignment horizontal="center" vertical="top" wrapText="1"/>
      <protection locked="0"/>
    </xf>
    <xf numFmtId="165" fontId="62" fillId="0" borderId="0" xfId="5" applyNumberFormat="1" applyFont="1" applyAlignment="1" applyProtection="1"/>
    <xf numFmtId="43" fontId="62" fillId="0" borderId="0" xfId="15" applyFont="1"/>
    <xf numFmtId="165" fontId="62" fillId="0" borderId="0" xfId="1" applyFont="1" applyBorder="1" applyAlignment="1" applyProtection="1">
      <alignment wrapText="1"/>
      <protection locked="0"/>
    </xf>
    <xf numFmtId="0" fontId="20" fillId="0" borderId="3" xfId="0" applyFont="1" applyBorder="1" applyAlignment="1">
      <alignment horizontal="left" vertical="top" wrapText="1"/>
      <protection locked="0"/>
    </xf>
    <xf numFmtId="0" fontId="85" fillId="0" borderId="3" xfId="11" applyFont="1" applyBorder="1"/>
    <xf numFmtId="165" fontId="21" fillId="0" borderId="3" xfId="1" applyNumberFormat="1" applyFont="1" applyBorder="1" applyAlignment="1" applyProtection="1">
      <alignment vertical="center" wrapText="1"/>
      <protection locked="0"/>
    </xf>
    <xf numFmtId="43" fontId="61" fillId="0" borderId="1" xfId="15" applyFont="1" applyFill="1" applyBorder="1" applyAlignment="1">
      <alignment vertical="center"/>
    </xf>
    <xf numFmtId="166" fontId="20" fillId="0" borderId="3" xfId="12" applyNumberFormat="1" applyFont="1" applyBorder="1" applyAlignment="1">
      <alignment vertical="center"/>
    </xf>
    <xf numFmtId="0" fontId="20" fillId="0" borderId="3" xfId="11" applyFont="1" applyBorder="1" applyAlignment="1">
      <alignment horizontal="center" vertical="center" wrapText="1"/>
    </xf>
    <xf numFmtId="0" fontId="20" fillId="0" borderId="1" xfId="11" applyFont="1" applyBorder="1" applyAlignment="1">
      <alignment horizontal="center"/>
    </xf>
    <xf numFmtId="0" fontId="18" fillId="0" borderId="1" xfId="11" applyFont="1" applyBorder="1" applyAlignment="1">
      <alignment horizontal="center" wrapText="1"/>
    </xf>
    <xf numFmtId="166" fontId="20" fillId="0" borderId="1" xfId="12" applyNumberFormat="1" applyFont="1" applyBorder="1" applyAlignment="1">
      <alignment horizontal="right"/>
    </xf>
    <xf numFmtId="0" fontId="20" fillId="0" borderId="1" xfId="11" applyFont="1" applyBorder="1" applyAlignment="1">
      <alignment horizontal="center" wrapText="1"/>
    </xf>
    <xf numFmtId="165" fontId="20" fillId="0" borderId="1" xfId="12" applyFont="1" applyBorder="1"/>
    <xf numFmtId="165" fontId="20" fillId="0" borderId="1" xfId="1" applyFont="1" applyFill="1" applyBorder="1" applyAlignment="1">
      <alignment wrapText="1"/>
    </xf>
    <xf numFmtId="0" fontId="20" fillId="0" borderId="2" xfId="11" applyFont="1" applyBorder="1" applyAlignment="1">
      <alignment horizontal="center"/>
    </xf>
    <xf numFmtId="0" fontId="18" fillId="0" borderId="2" xfId="11" applyFont="1" applyBorder="1" applyAlignment="1">
      <alignment horizontal="center" vertical="top"/>
    </xf>
    <xf numFmtId="166" fontId="20" fillId="0" borderId="2" xfId="12" applyNumberFormat="1" applyFont="1" applyBorder="1"/>
    <xf numFmtId="0" fontId="20" fillId="0" borderId="2" xfId="11" applyFont="1" applyBorder="1" applyAlignment="1">
      <alignment horizontal="center" wrapText="1"/>
    </xf>
    <xf numFmtId="165" fontId="20" fillId="0" borderId="2" xfId="12" applyFont="1" applyBorder="1"/>
    <xf numFmtId="4" fontId="18" fillId="0" borderId="2" xfId="11" applyNumberFormat="1" applyFont="1" applyFill="1" applyBorder="1"/>
    <xf numFmtId="0" fontId="20" fillId="0" borderId="1" xfId="0" applyFont="1" applyBorder="1" applyAlignment="1" applyProtection="1">
      <alignment horizontal="center"/>
    </xf>
    <xf numFmtId="0" fontId="18" fillId="0" borderId="1" xfId="0" applyFont="1" applyBorder="1" applyAlignment="1" applyProtection="1">
      <alignment horizontal="center"/>
    </xf>
    <xf numFmtId="43" fontId="20" fillId="0" borderId="1" xfId="13" applyFont="1" applyBorder="1" applyAlignment="1">
      <alignment horizontal="center"/>
    </xf>
    <xf numFmtId="43" fontId="18" fillId="0" borderId="1" xfId="13" applyFont="1" applyFill="1" applyBorder="1" applyAlignment="1">
      <alignment horizontal="center"/>
    </xf>
    <xf numFmtId="0" fontId="20" fillId="0" borderId="1" xfId="5" applyFont="1" applyBorder="1" applyAlignment="1">
      <alignment horizontal="center" vertical="top" wrapText="1"/>
      <protection locked="0"/>
    </xf>
    <xf numFmtId="0" fontId="20" fillId="0" borderId="2" xfId="5" applyFont="1" applyBorder="1" applyAlignment="1">
      <alignment horizontal="center" vertical="top" wrapText="1"/>
      <protection locked="0"/>
    </xf>
    <xf numFmtId="0" fontId="20" fillId="0" borderId="2" xfId="0" applyFont="1" applyBorder="1" applyAlignment="1" applyProtection="1">
      <alignment horizontal="center"/>
    </xf>
    <xf numFmtId="43" fontId="20" fillId="0" borderId="2" xfId="13" applyFont="1" applyBorder="1" applyAlignment="1">
      <alignment horizontal="center"/>
    </xf>
    <xf numFmtId="43" fontId="18" fillId="0" borderId="2" xfId="13" applyFont="1" applyFill="1" applyBorder="1" applyAlignment="1">
      <alignment horizontal="center"/>
    </xf>
    <xf numFmtId="0" fontId="18" fillId="0" borderId="2" xfId="0" applyFont="1" applyBorder="1" applyAlignment="1" applyProtection="1">
      <alignment horizontal="center"/>
    </xf>
    <xf numFmtId="0" fontId="79" fillId="0" borderId="3" xfId="0" applyFont="1" applyBorder="1" applyAlignment="1" applyProtection="1">
      <alignment horizontal="left"/>
    </xf>
    <xf numFmtId="0" fontId="62" fillId="0" borderId="3" xfId="55" applyFont="1" applyBorder="1" applyAlignment="1">
      <alignment horizontal="left" vertical="top" wrapText="1"/>
      <protection locked="0"/>
    </xf>
    <xf numFmtId="0" fontId="62" fillId="0" borderId="3" xfId="11" applyFont="1" applyFill="1" applyBorder="1" applyAlignment="1">
      <alignment horizontal="justify" vertical="top"/>
    </xf>
    <xf numFmtId="0" fontId="62" fillId="0" borderId="2" xfId="11" applyFont="1" applyBorder="1" applyAlignment="1">
      <alignment horizontal="center" vertical="top"/>
    </xf>
    <xf numFmtId="0" fontId="62" fillId="0" borderId="3" xfId="0" applyFont="1" applyFill="1" applyBorder="1" applyAlignment="1" applyProtection="1"/>
    <xf numFmtId="0" fontId="20" fillId="0" borderId="3" xfId="0" applyFont="1" applyBorder="1" applyAlignment="1">
      <alignment horizontal="left" vertical="top" wrapText="1"/>
      <protection locked="0"/>
    </xf>
    <xf numFmtId="0" fontId="22" fillId="0" borderId="3" xfId="0" applyFont="1" applyBorder="1">
      <alignment vertical="top" wrapText="1"/>
      <protection locked="0"/>
    </xf>
    <xf numFmtId="0" fontId="68" fillId="0" borderId="3" xfId="0" applyFont="1" applyBorder="1" applyAlignment="1" applyProtection="1">
      <alignment vertical="center" wrapText="1"/>
    </xf>
    <xf numFmtId="165" fontId="62" fillId="0" borderId="3" xfId="27" applyFont="1" applyBorder="1" applyAlignment="1">
      <alignment horizontal="center"/>
    </xf>
    <xf numFmtId="43" fontId="62" fillId="0" borderId="3" xfId="15" applyFont="1" applyFill="1" applyBorder="1" applyAlignment="1" applyProtection="1">
      <alignment vertical="center"/>
    </xf>
    <xf numFmtId="165" fontId="61" fillId="0" borderId="5" xfId="1" applyFont="1" applyBorder="1" applyAlignment="1" applyProtection="1">
      <alignment horizontal="center" vertical="center" wrapText="1"/>
      <protection locked="0"/>
    </xf>
    <xf numFmtId="0" fontId="61" fillId="0" borderId="3" xfId="0" applyFont="1" applyBorder="1" applyAlignment="1">
      <alignment horizontal="center" vertical="center" wrapText="1"/>
      <protection locked="0"/>
    </xf>
    <xf numFmtId="166" fontId="61" fillId="0" borderId="3" xfId="1" applyNumberFormat="1" applyFont="1" applyBorder="1" applyAlignment="1" applyProtection="1">
      <alignment horizontal="center" vertical="center" wrapText="1"/>
      <protection locked="0"/>
    </xf>
    <xf numFmtId="165" fontId="61" fillId="0" borderId="3" xfId="1" applyFont="1" applyBorder="1" applyAlignment="1" applyProtection="1">
      <alignment horizontal="center" vertical="center" wrapText="1"/>
      <protection locked="0"/>
    </xf>
    <xf numFmtId="0" fontId="69" fillId="0" borderId="3" xfId="0" applyFont="1" applyBorder="1" applyAlignment="1">
      <alignment horizontal="left" vertical="center" wrapText="1" indent="12"/>
      <protection locked="0"/>
    </xf>
    <xf numFmtId="0" fontId="62" fillId="0" borderId="3" xfId="0" applyFont="1" applyBorder="1" applyAlignment="1">
      <alignment horizontal="left" wrapText="1"/>
      <protection locked="0"/>
    </xf>
    <xf numFmtId="165" fontId="62" fillId="0" borderId="3" xfId="1" applyFont="1" applyBorder="1" applyAlignment="1">
      <alignment wrapText="1"/>
    </xf>
    <xf numFmtId="0" fontId="61" fillId="0" borderId="3" xfId="0" applyFont="1" applyBorder="1" applyAlignment="1">
      <alignment horizontal="center" vertical="top" wrapText="1"/>
      <protection locked="0"/>
    </xf>
    <xf numFmtId="0" fontId="62" fillId="0" borderId="3" xfId="0" applyFont="1" applyBorder="1" applyAlignment="1">
      <alignment horizontal="center" wrapText="1"/>
      <protection locked="0"/>
    </xf>
    <xf numFmtId="0" fontId="61" fillId="0" borderId="3" xfId="0" applyFont="1" applyBorder="1" applyAlignment="1">
      <alignment vertical="top" wrapText="1"/>
      <protection locked="0"/>
    </xf>
    <xf numFmtId="0" fontId="62" fillId="0" borderId="3" xfId="0" applyFont="1" applyBorder="1" applyAlignment="1">
      <alignment horizontal="left" vertical="top" wrapText="1" indent="2"/>
      <protection locked="0"/>
    </xf>
    <xf numFmtId="0" fontId="62" fillId="0" borderId="3" xfId="0" applyFont="1" applyBorder="1" applyAlignment="1">
      <alignment horizontal="right" vertical="top" wrapText="1"/>
      <protection locked="0"/>
    </xf>
    <xf numFmtId="165" fontId="61" fillId="0" borderId="1" xfId="1" applyFont="1" applyBorder="1" applyAlignment="1">
      <alignment wrapText="1"/>
    </xf>
    <xf numFmtId="165" fontId="61" fillId="0" borderId="3" xfId="1" applyFont="1" applyBorder="1" applyAlignment="1">
      <alignment wrapText="1"/>
    </xf>
    <xf numFmtId="9" fontId="62" fillId="0" borderId="3" xfId="0" applyNumberFormat="1" applyFont="1" applyBorder="1" applyAlignment="1">
      <alignment horizontal="center" wrapText="1"/>
      <protection locked="0"/>
    </xf>
    <xf numFmtId="165" fontId="62" fillId="0" borderId="2" xfId="1" applyFont="1" applyBorder="1" applyAlignment="1">
      <alignment wrapText="1"/>
    </xf>
    <xf numFmtId="171" fontId="62" fillId="0" borderId="3" xfId="0" applyNumberFormat="1" applyFont="1" applyBorder="1" applyAlignment="1">
      <alignment horizontal="center" wrapText="1"/>
      <protection locked="0"/>
    </xf>
    <xf numFmtId="43" fontId="62" fillId="0" borderId="3" xfId="15" applyFont="1" applyBorder="1" applyAlignment="1" applyProtection="1">
      <alignment horizontal="left" vertical="top" wrapText="1"/>
      <protection locked="0"/>
    </xf>
    <xf numFmtId="0" fontId="62" fillId="0" borderId="16" xfId="0" applyFont="1" applyFill="1" applyBorder="1" applyAlignment="1">
      <alignment horizontal="center" vertical="top" wrapText="1"/>
      <protection locked="0"/>
    </xf>
    <xf numFmtId="0" fontId="61" fillId="0" borderId="16" xfId="0" applyFont="1" applyFill="1" applyBorder="1" applyAlignment="1">
      <alignment horizontal="left" vertical="center" wrapText="1"/>
      <protection locked="0"/>
    </xf>
    <xf numFmtId="166" fontId="62" fillId="0" borderId="16" xfId="1" applyNumberFormat="1" applyFont="1" applyFill="1" applyBorder="1" applyAlignment="1" applyProtection="1">
      <alignment vertical="center" wrapText="1"/>
      <protection locked="0"/>
    </xf>
    <xf numFmtId="0" fontId="62" fillId="0" borderId="16" xfId="0" applyFont="1" applyFill="1" applyBorder="1" applyAlignment="1">
      <alignment vertical="center" wrapText="1"/>
      <protection locked="0"/>
    </xf>
    <xf numFmtId="165" fontId="86" fillId="0" borderId="16" xfId="1" applyFont="1" applyFill="1" applyBorder="1" applyAlignment="1">
      <alignment horizontal="center" vertical="center"/>
    </xf>
    <xf numFmtId="165" fontId="61" fillId="0" borderId="16" xfId="1" applyFont="1" applyFill="1" applyBorder="1" applyAlignment="1">
      <alignment vertical="center" wrapText="1"/>
    </xf>
    <xf numFmtId="0" fontId="20" fillId="0" borderId="3" xfId="0" applyFont="1" applyBorder="1" applyAlignment="1">
      <alignment horizontal="left" vertical="top" wrapText="1"/>
      <protection locked="0"/>
    </xf>
    <xf numFmtId="0" fontId="22" fillId="0" borderId="3" xfId="0" applyFont="1" applyBorder="1">
      <alignment vertical="top" wrapText="1"/>
      <protection locked="0"/>
    </xf>
    <xf numFmtId="0" fontId="24" fillId="0" borderId="3" xfId="0" applyFont="1" applyBorder="1">
      <alignment vertical="top" wrapText="1"/>
      <protection locked="0"/>
    </xf>
    <xf numFmtId="0" fontId="25" fillId="0" borderId="3" xfId="0" applyFont="1" applyBorder="1">
      <alignment vertical="top" wrapText="1"/>
      <protection locked="0"/>
    </xf>
    <xf numFmtId="166" fontId="61" fillId="0" borderId="5" xfId="6" applyNumberFormat="1" applyFont="1" applyBorder="1" applyAlignment="1">
      <alignment horizontal="left" vertical="center"/>
    </xf>
    <xf numFmtId="0" fontId="20" fillId="0" borderId="3" xfId="0" applyFont="1" applyBorder="1">
      <alignment vertical="top" wrapText="1"/>
      <protection locked="0"/>
    </xf>
    <xf numFmtId="0" fontId="20" fillId="0" borderId="3" xfId="0" applyFont="1" applyBorder="1" applyAlignment="1">
      <alignment horizontal="left" vertical="top" wrapText="1"/>
      <protection locked="0"/>
    </xf>
    <xf numFmtId="43" fontId="61" fillId="0" borderId="11" xfId="453" applyFont="1" applyFill="1" applyBorder="1" applyAlignment="1">
      <alignment horizontal="center"/>
    </xf>
    <xf numFmtId="43" fontId="61" fillId="0" borderId="2" xfId="453" applyFont="1" applyFill="1" applyBorder="1" applyAlignment="1">
      <alignment horizontal="center"/>
    </xf>
    <xf numFmtId="0" fontId="60" fillId="0" borderId="14" xfId="452" applyFont="1" applyFill="1" applyBorder="1" applyAlignment="1">
      <alignment horizontal="center"/>
    </xf>
    <xf numFmtId="0" fontId="60" fillId="0" borderId="2" xfId="452" applyFont="1" applyFill="1" applyBorder="1" applyAlignment="1">
      <alignment horizontal="center"/>
    </xf>
    <xf numFmtId="43" fontId="60" fillId="0" borderId="14" xfId="453" applyFont="1" applyFill="1" applyBorder="1" applyAlignment="1">
      <alignment horizontal="center" wrapText="1"/>
    </xf>
    <xf numFmtId="43" fontId="60" fillId="0" borderId="2" xfId="453" applyFont="1" applyFill="1" applyBorder="1" applyAlignment="1">
      <alignment horizontal="center" wrapText="1"/>
    </xf>
    <xf numFmtId="0" fontId="61" fillId="0" borderId="14" xfId="452" applyFont="1" applyFill="1" applyBorder="1" applyAlignment="1">
      <alignment horizontal="center" wrapText="1"/>
    </xf>
    <xf numFmtId="0" fontId="61" fillId="0" borderId="2" xfId="452" applyFont="1" applyFill="1" applyBorder="1" applyAlignment="1">
      <alignment horizontal="center" wrapText="1"/>
    </xf>
    <xf numFmtId="0" fontId="61" fillId="0" borderId="14" xfId="452" applyFont="1" applyBorder="1" applyAlignment="1">
      <alignment horizontal="center" wrapText="1"/>
    </xf>
    <xf numFmtId="0" fontId="61" fillId="0" borderId="2" xfId="452" applyFont="1" applyBorder="1" applyAlignment="1">
      <alignment horizontal="center" wrapText="1"/>
    </xf>
    <xf numFmtId="0" fontId="60" fillId="0" borderId="14" xfId="452" applyFont="1" applyBorder="1" applyAlignment="1">
      <alignment horizontal="center"/>
    </xf>
    <xf numFmtId="0" fontId="60" fillId="0" borderId="2" xfId="452" applyFont="1" applyBorder="1" applyAlignment="1">
      <alignment horizontal="center"/>
    </xf>
    <xf numFmtId="43" fontId="60" fillId="0" borderId="14" xfId="453" applyFont="1" applyBorder="1" applyAlignment="1">
      <alignment horizontal="center" wrapText="1"/>
    </xf>
    <xf numFmtId="43" fontId="60" fillId="0" borderId="2" xfId="453" applyFont="1" applyBorder="1" applyAlignment="1">
      <alignment horizontal="center" wrapText="1"/>
    </xf>
    <xf numFmtId="0" fontId="62" fillId="0" borderId="0" xfId="5" applyFont="1" applyAlignment="1">
      <alignment horizontal="left" wrapText="1"/>
      <protection locked="0"/>
    </xf>
    <xf numFmtId="0" fontId="62" fillId="0" borderId="0" xfId="5" applyFont="1" applyAlignment="1">
      <alignment horizontal="left" vertical="top" wrapText="1"/>
      <protection locked="0"/>
    </xf>
    <xf numFmtId="0" fontId="62" fillId="0" borderId="0" xfId="5" applyFont="1" applyAlignment="1">
      <alignment horizontal="center" vertical="top" wrapText="1"/>
      <protection locked="0"/>
    </xf>
    <xf numFmtId="165" fontId="74" fillId="0" borderId="1" xfId="1" applyFont="1" applyFill="1" applyBorder="1" applyAlignment="1" applyProtection="1">
      <alignment wrapText="1"/>
      <protection locked="0"/>
    </xf>
    <xf numFmtId="165" fontId="74" fillId="0" borderId="1" xfId="1" applyFont="1" applyBorder="1" applyAlignment="1" applyProtection="1">
      <alignment horizontal="left" wrapText="1"/>
      <protection locked="0"/>
    </xf>
    <xf numFmtId="0" fontId="74" fillId="0" borderId="1" xfId="5" applyFont="1" applyBorder="1" applyAlignment="1">
      <alignment horizontal="left" wrapText="1"/>
      <protection locked="0"/>
    </xf>
    <xf numFmtId="166" fontId="74" fillId="0" borderId="1" xfId="1" applyNumberFormat="1" applyFont="1" applyBorder="1" applyAlignment="1" applyProtection="1">
      <alignment horizontal="right" wrapText="1"/>
      <protection locked="0"/>
    </xf>
    <xf numFmtId="0" fontId="60" fillId="0" borderId="1" xfId="0" applyFont="1" applyBorder="1" applyAlignment="1" applyProtection="1">
      <alignment horizontal="center"/>
    </xf>
    <xf numFmtId="4" fontId="61" fillId="0" borderId="3" xfId="11" applyNumberFormat="1" applyFont="1" applyBorder="1" applyAlignment="1">
      <alignment vertical="center"/>
    </xf>
    <xf numFmtId="165" fontId="61" fillId="0" borderId="3" xfId="460" applyFont="1" applyBorder="1" applyAlignment="1">
      <alignment vertical="center"/>
    </xf>
    <xf numFmtId="43" fontId="63" fillId="0" borderId="3" xfId="461" applyFont="1" applyFill="1" applyBorder="1" applyAlignment="1">
      <alignment horizontal="center" vertical="center"/>
    </xf>
    <xf numFmtId="0" fontId="35" fillId="0" borderId="3" xfId="0" applyFont="1" applyBorder="1" applyAlignment="1">
      <alignment vertical="top" wrapText="1"/>
      <protection locked="0"/>
    </xf>
    <xf numFmtId="43" fontId="60" fillId="0" borderId="3" xfId="461" applyFont="1" applyFill="1" applyBorder="1" applyAlignment="1">
      <alignment horizontal="center"/>
    </xf>
    <xf numFmtId="165" fontId="62" fillId="0" borderId="3" xfId="460" applyFont="1" applyBorder="1" applyAlignment="1">
      <alignment vertical="center"/>
    </xf>
    <xf numFmtId="0" fontId="62" fillId="0" borderId="3" xfId="11" applyFont="1" applyBorder="1" applyAlignment="1">
      <alignment horizontal="center" vertical="center"/>
    </xf>
    <xf numFmtId="3" fontId="62" fillId="0" borderId="3" xfId="11" applyNumberFormat="1" applyFont="1" applyBorder="1" applyAlignment="1">
      <alignment vertical="center"/>
    </xf>
    <xf numFmtId="0" fontId="79" fillId="0" borderId="3" xfId="0" applyFont="1" applyBorder="1" applyAlignment="1" applyProtection="1">
      <alignment horizontal="left" vertical="center"/>
    </xf>
    <xf numFmtId="0" fontId="80" fillId="0" borderId="3" xfId="0" applyFont="1" applyBorder="1" applyAlignment="1" applyProtection="1">
      <alignment horizontal="left" vertical="center"/>
    </xf>
    <xf numFmtId="43" fontId="20" fillId="0" borderId="3" xfId="6" applyFont="1" applyFill="1" applyBorder="1" applyAlignment="1" applyProtection="1"/>
    <xf numFmtId="165" fontId="73" fillId="0" borderId="5" xfId="1" applyFont="1" applyFill="1" applyBorder="1" applyAlignment="1" applyProtection="1">
      <alignment wrapText="1"/>
      <protection locked="0"/>
    </xf>
    <xf numFmtId="165" fontId="74" fillId="0" borderId="5" xfId="1" applyFont="1" applyBorder="1" applyAlignment="1" applyProtection="1">
      <alignment horizontal="left" wrapText="1"/>
      <protection locked="0"/>
    </xf>
    <xf numFmtId="0" fontId="74" fillId="0" borderId="5" xfId="5" applyFont="1" applyBorder="1" applyAlignment="1">
      <alignment horizontal="left" wrapText="1"/>
      <protection locked="0"/>
    </xf>
    <xf numFmtId="166" fontId="74" fillId="0" borderId="5" xfId="1" applyNumberFormat="1" applyFont="1" applyBorder="1" applyAlignment="1" applyProtection="1">
      <alignment horizontal="right" wrapText="1"/>
      <protection locked="0"/>
    </xf>
    <xf numFmtId="0" fontId="73" fillId="0" borderId="5" xfId="5" applyFont="1" applyBorder="1" applyAlignment="1">
      <alignment horizontal="right" vertical="top" wrapText="1"/>
      <protection locked="0"/>
    </xf>
    <xf numFmtId="0" fontId="62" fillId="0" borderId="5" xfId="11" applyFont="1" applyBorder="1" applyAlignment="1">
      <alignment horizontal="center" vertical="top"/>
    </xf>
    <xf numFmtId="0" fontId="62" fillId="0" borderId="3" xfId="11" applyFont="1" applyBorder="1" applyAlignment="1">
      <alignment horizontal="justify" vertical="center"/>
    </xf>
    <xf numFmtId="0" fontId="66" fillId="0" borderId="3" xfId="11" applyFont="1" applyBorder="1" applyAlignment="1">
      <alignment horizontal="justify" vertical="center"/>
    </xf>
    <xf numFmtId="0" fontId="24" fillId="0" borderId="3" xfId="11" applyFont="1" applyBorder="1" applyAlignment="1">
      <alignment horizontal="justify" vertical="center"/>
    </xf>
    <xf numFmtId="43" fontId="61" fillId="0" borderId="3" xfId="6" applyFont="1" applyFill="1" applyBorder="1" applyAlignment="1">
      <alignment horizontal="center" vertical="center" wrapText="1"/>
    </xf>
    <xf numFmtId="43" fontId="61" fillId="0" borderId="3" xfId="6" applyFont="1" applyBorder="1" applyAlignment="1" applyProtection="1">
      <alignment horizontal="center" vertical="center" wrapText="1"/>
      <protection locked="0"/>
    </xf>
    <xf numFmtId="4" fontId="61" fillId="0" borderId="3" xfId="11" applyNumberFormat="1" applyFont="1" applyBorder="1"/>
    <xf numFmtId="165" fontId="62" fillId="0" borderId="3" xfId="460" applyFont="1" applyBorder="1"/>
    <xf numFmtId="166" fontId="62" fillId="0" borderId="3" xfId="460" applyNumberFormat="1" applyFont="1" applyBorder="1"/>
    <xf numFmtId="4" fontId="62" fillId="0" borderId="3" xfId="11" applyNumberFormat="1" applyFont="1" applyBorder="1"/>
    <xf numFmtId="43" fontId="63" fillId="0" borderId="3" xfId="461" applyFont="1" applyFill="1" applyBorder="1" applyAlignment="1">
      <alignment horizontal="center"/>
    </xf>
    <xf numFmtId="43" fontId="60" fillId="0" borderId="3" xfId="461" applyFont="1" applyFill="1" applyBorder="1" applyAlignment="1">
      <alignment horizontal="center" vertical="center"/>
    </xf>
    <xf numFmtId="0" fontId="63" fillId="0" borderId="10" xfId="0" applyFont="1" applyBorder="1" applyAlignment="1" applyProtection="1">
      <alignment horizontal="center" vertical="center"/>
    </xf>
  </cellXfs>
  <cellStyles count="462">
    <cellStyle name="Comma" xfId="15" builtinId="3"/>
    <cellStyle name="Comma 10" xfId="13" xr:uid="{00000000-0005-0000-0000-000001000000}"/>
    <cellStyle name="Comma 10 2" xfId="19" xr:uid="{00000000-0005-0000-0000-000002000000}"/>
    <cellStyle name="Comma 10 3" xfId="90" xr:uid="{00000000-0005-0000-0000-000003000000}"/>
    <cellStyle name="Comma 11" xfId="20" xr:uid="{00000000-0005-0000-0000-000004000000}"/>
    <cellStyle name="Comma 12" xfId="21" xr:uid="{00000000-0005-0000-0000-000005000000}"/>
    <cellStyle name="Comma 13" xfId="22" xr:uid="{00000000-0005-0000-0000-000006000000}"/>
    <cellStyle name="Comma 13 2" xfId="121" xr:uid="{643F3594-5AC7-4040-8FF7-260AA5BDF308}"/>
    <cellStyle name="Comma 13 2 2" xfId="124" xr:uid="{E70347E6-8D99-47DD-959E-381644F7DC9A}"/>
    <cellStyle name="Comma 13 2 2 2" xfId="210" xr:uid="{20970C77-F3A5-448A-B352-4BD2DB45C7AA}"/>
    <cellStyle name="Comma 13 2 2 3" xfId="293" xr:uid="{DE7D36EC-55ED-43C6-939D-D7216AD6906B}"/>
    <cellStyle name="Comma 13 2 2 4" xfId="394" xr:uid="{8D4ACBCA-BC4D-48F4-A356-3BB814A463C0}"/>
    <cellStyle name="Comma 13 2 3" xfId="166" xr:uid="{E7C3DFE4-A5D5-4F2F-8529-52752A00D2C3}"/>
    <cellStyle name="Comma 13 2 3 2" xfId="249" xr:uid="{01D67B40-D3FD-4662-9141-316CE7CCDDF4}"/>
    <cellStyle name="Comma 13 2 3 3" xfId="332" xr:uid="{F2108C82-1B19-4593-BE4F-E89DC3544B5D}"/>
    <cellStyle name="Comma 13 2 3 4" xfId="433" xr:uid="{0FEFF86B-74A0-4825-BB6C-94C99826AFA9}"/>
    <cellStyle name="Comma 13 2 4" xfId="208" xr:uid="{E99E861B-FF0B-4FC0-B5FD-4B2BC9528B5A}"/>
    <cellStyle name="Comma 13 2 4 2" xfId="346" xr:uid="{973E3CBC-ED6E-48A1-878D-9EAD2A0DD5B8}"/>
    <cellStyle name="Comma 13 2 4 2 2" xfId="357" xr:uid="{1173433C-1502-4D2A-917B-C0D39F9E5297}"/>
    <cellStyle name="Comma 13 2 4 2 3" xfId="447" xr:uid="{D943C06D-E035-4931-888C-7F5D60B23A80}"/>
    <cellStyle name="Comma 13 2 4 3" xfId="345" xr:uid="{61E1D94C-B86D-4B73-9A8E-660B55F97F4F}"/>
    <cellStyle name="Comma 13 2 4 4" xfId="355" xr:uid="{ADF3CEE4-62ED-400F-B456-06851088F38C}"/>
    <cellStyle name="Comma 13 2 4 5" xfId="446" xr:uid="{704B04FE-67A0-4372-B659-EEB0ADD4CAC4}"/>
    <cellStyle name="Comma 13 2 5" xfId="351" xr:uid="{0E27562F-D6A1-402F-BFE4-338494BB3F1D}"/>
    <cellStyle name="Comma 13 2 5 2" xfId="354" xr:uid="{4C633D93-2153-4D3F-9B7A-0606377EEE43}"/>
    <cellStyle name="Comma 13 2 5 3" xfId="449" xr:uid="{74680129-88CD-4FE5-B669-74BD6E00851B}"/>
    <cellStyle name="Comma 13 2 6" xfId="291" xr:uid="{317A823D-594B-4B99-BBC4-7DEDA50B3953}"/>
    <cellStyle name="Comma 13 2 7" xfId="392" xr:uid="{7D220722-EC7E-4D56-955C-D87424312A60}"/>
    <cellStyle name="Comma 13 3" xfId="133" xr:uid="{792E7135-26BD-4649-9D9B-1D95B007F716}"/>
    <cellStyle name="Comma 13 3 2" xfId="218" xr:uid="{22A50B4F-E0A9-4744-864C-9FA17ED63C64}"/>
    <cellStyle name="Comma 13 3 3" xfId="301" xr:uid="{40B620F7-3485-4811-B44B-03FBF200AAFB}"/>
    <cellStyle name="Comma 13 3 4" xfId="402" xr:uid="{04D1DCF7-C981-4B70-A351-B17B65DA9202}"/>
    <cellStyle name="Comma 13 4" xfId="177" xr:uid="{4AF892AF-23B2-4440-8FE1-F9696EB1FC7C}"/>
    <cellStyle name="Comma 13 5" xfId="260" xr:uid="{C07860D3-9FDB-4936-92AC-E109C68F58FE}"/>
    <cellStyle name="Comma 13 6" xfId="361" xr:uid="{76230EA8-0030-4869-8B3B-27A8E3D4DF83}"/>
    <cellStyle name="Comma 14" xfId="10" xr:uid="{00000000-0005-0000-0000-000007000000}"/>
    <cellStyle name="Comma 15" xfId="7" xr:uid="{00000000-0005-0000-0000-000008000000}"/>
    <cellStyle name="Comma 15 2" xfId="23" xr:uid="{00000000-0005-0000-0000-000009000000}"/>
    <cellStyle name="Comma 16" xfId="12" xr:uid="{00000000-0005-0000-0000-00000A000000}"/>
    <cellStyle name="Comma 16 11" xfId="94" xr:uid="{00000000-0005-0000-0000-00000B000000}"/>
    <cellStyle name="Comma 16 11 2" xfId="109" xr:uid="{00000000-0005-0000-0000-00000C000000}"/>
    <cellStyle name="Comma 16 11 3" xfId="117" xr:uid="{00000000-0005-0000-0000-00000D000000}"/>
    <cellStyle name="Comma 16 2" xfId="24" xr:uid="{00000000-0005-0000-0000-00000E000000}"/>
    <cellStyle name="Comma 16 2 2" xfId="134" xr:uid="{9450A38A-CE97-48C2-BBF1-45EE6709CAB9}"/>
    <cellStyle name="Comma 16 2 2 2" xfId="219" xr:uid="{ADC3086C-5D06-4952-8319-03ACF0BEE170}"/>
    <cellStyle name="Comma 16 2 2 3" xfId="302" xr:uid="{145A2FF4-5742-40F0-8974-ECAE253EA060}"/>
    <cellStyle name="Comma 16 2 2 4" xfId="403" xr:uid="{DC91DE78-0879-45CD-9759-312499B890EB}"/>
    <cellStyle name="Comma 16 2 3" xfId="178" xr:uid="{1CB97D25-4C4F-438A-B770-F04D0F1526ED}"/>
    <cellStyle name="Comma 16 2 4" xfId="261" xr:uid="{87B525BA-EAAD-442A-9B03-D948466BE932}"/>
    <cellStyle name="Comma 16 2 5" xfId="362" xr:uid="{44ADAABA-92DA-4D7D-A05E-07175CDC412C}"/>
    <cellStyle name="Comma 16 3" xfId="129" xr:uid="{249D3818-1B01-465B-B33E-ACCD0C9612DA}"/>
    <cellStyle name="Comma 16 3 2" xfId="168" xr:uid="{3F13C1B1-22B5-4E91-81E9-9C82BB8D59EF}"/>
    <cellStyle name="Comma 16 3 2 2" xfId="251" xr:uid="{80E19863-E5F6-4F49-AB59-D8020BCD7BCD}"/>
    <cellStyle name="Comma 16 3 2 3" xfId="334" xr:uid="{39751FF1-D178-4BDE-A76A-9A2F6A5920EB}"/>
    <cellStyle name="Comma 16 3 2 4" xfId="435" xr:uid="{5FBE1B83-011F-4B75-9468-E9E59D539E56}"/>
    <cellStyle name="Comma 16 3 3" xfId="214" xr:uid="{149B2E62-E94D-4678-87E0-ACA127AD42CA}"/>
    <cellStyle name="Comma 16 3 4" xfId="297" xr:uid="{5E8A2AB3-61D4-431B-89D9-F39FA6481539}"/>
    <cellStyle name="Comma 16 3 5" xfId="398" xr:uid="{87A9A0B4-CAFE-4234-B4A9-E26149AAEC40}"/>
    <cellStyle name="Comma 16 4" xfId="132" xr:uid="{79F5C4DE-4A63-465C-8836-C91AA241E05C}"/>
    <cellStyle name="Comma 16 4 2" xfId="217" xr:uid="{BBD28A68-38AD-4DE9-8B8A-7D2437C3477C}"/>
    <cellStyle name="Comma 16 4 3" xfId="300" xr:uid="{890A9831-D7A5-4EC3-AE98-13DBDE6E970D}"/>
    <cellStyle name="Comma 16 4 4" xfId="401" xr:uid="{EA76A031-CA74-4E1E-A3FA-03E6FE1334C8}"/>
    <cellStyle name="Comma 16 5" xfId="176" xr:uid="{96CB8EDE-F3A9-453D-AB71-9E9CD63A8731}"/>
    <cellStyle name="Comma 16 6" xfId="259" xr:uid="{A755257A-FD62-418D-95B7-D9F383C0CA5A}"/>
    <cellStyle name="Comma 16 7" xfId="360" xr:uid="{6D3982CD-A8B6-4BE0-9541-1E7E4A5581AC}"/>
    <cellStyle name="Comma 16 8" xfId="460" xr:uid="{A9A78B27-C88D-4EBF-8C9F-6DBBBE9CC1D7}"/>
    <cellStyle name="Comma 17" xfId="1" xr:uid="{00000000-0005-0000-0000-00000F000000}"/>
    <cellStyle name="Comma 17 2" xfId="25" xr:uid="{00000000-0005-0000-0000-000010000000}"/>
    <cellStyle name="Comma 17 2 2" xfId="348" xr:uid="{5A0861D8-B579-441D-ABB2-AD9AAEAB41A5}"/>
    <cellStyle name="Comma 17 2 3" xfId="97" xr:uid="{00000000-0005-0000-0000-000011000000}"/>
    <cellStyle name="Comma 17 3" xfId="350" xr:uid="{A5421B33-C107-4395-8301-F37627CB8D5F}"/>
    <cellStyle name="Comma 18" xfId="18" xr:uid="{00000000-0005-0000-0000-000012000000}"/>
    <cellStyle name="Comma 18 2 3 2 3" xfId="115" xr:uid="{00000000-0005-0000-0000-000013000000}"/>
    <cellStyle name="Comma 18 2 3 2 3 2" xfId="164" xr:uid="{25BBE006-F573-4F03-AB85-65D42B07454E}"/>
    <cellStyle name="Comma 18 2 3 2 3 2 2" xfId="247" xr:uid="{DA734648-0D4C-4BCF-A870-D58DD7FADC0D}"/>
    <cellStyle name="Comma 18 2 3 2 3 2 3" xfId="330" xr:uid="{A9D1D3A2-0644-4885-B30C-CDF21F2CE75B}"/>
    <cellStyle name="Comma 18 2 3 2 3 2 4" xfId="431" xr:uid="{EC100F8C-62B2-4E9D-9935-D161C1EAEC44}"/>
    <cellStyle name="Comma 18 2 3 2 3 3" xfId="206" xr:uid="{9912F290-E680-45FB-9389-C5AE30DB1200}"/>
    <cellStyle name="Comma 18 2 3 2 3 3 2" xfId="343" xr:uid="{C87FD059-092C-478F-9A5F-951F77F99386}"/>
    <cellStyle name="Comma 18 2 3 2 3 3 3" xfId="444" xr:uid="{E166792F-B491-48ED-AF34-116E0B0AB342}"/>
    <cellStyle name="Comma 18 2 3 2 3 4" xfId="289" xr:uid="{83211EA7-A9A9-4721-95CF-D5182E5C0174}"/>
    <cellStyle name="Comma 18 2 3 2 3 5" xfId="390" xr:uid="{A4477911-6269-43F8-B66F-C41C106E8498}"/>
    <cellStyle name="Comma 19" xfId="82" xr:uid="{00000000-0005-0000-0000-000014000000}"/>
    <cellStyle name="Comma 19 2" xfId="127" xr:uid="{1C86AD0C-690B-4C2D-8FA3-6344384B78EF}"/>
    <cellStyle name="Comma 19 2 2" xfId="170" xr:uid="{978EAEE6-BDAD-46A2-A10E-040A1D7A0770}"/>
    <cellStyle name="Comma 19 2 2 2" xfId="253" xr:uid="{558EBFEE-5F04-4C46-9FDE-1542BDF27F7E}"/>
    <cellStyle name="Comma 19 2 2 2 2" xfId="451" xr:uid="{2BB8F697-E5F2-450F-A6BB-1E17D5B6447B}"/>
    <cellStyle name="Comma 19 2 2 3" xfId="336" xr:uid="{D7AB2663-6D5E-499F-BEBB-6DF0A4E51912}"/>
    <cellStyle name="Comma 19 2 2 4" xfId="437" xr:uid="{F274754D-AFF5-4420-AD6F-1EA825B74344}"/>
    <cellStyle name="Comma 19 2 3" xfId="213" xr:uid="{6F1A1768-31F3-42D0-ADF7-695B74F5C4EB}"/>
    <cellStyle name="Comma 19 2 4" xfId="296" xr:uid="{973ABD91-7B7D-4564-96E0-04976811EE11}"/>
    <cellStyle name="Comma 19 2 5" xfId="397" xr:uid="{EC44E08F-90A6-421D-80A4-908F61F20580}"/>
    <cellStyle name="Comma 19 3" xfId="144" xr:uid="{A2335793-F890-4C2E-8F8C-A3C6504431EC}"/>
    <cellStyle name="Comma 19 3 2" xfId="229" xr:uid="{55074D22-5FB9-4098-8F5C-1CF1145173E9}"/>
    <cellStyle name="Comma 19 3 3" xfId="312" xr:uid="{67DF61DB-A072-4684-B101-72AB6E72E7CF}"/>
    <cellStyle name="Comma 19 3 4" xfId="413" xr:uid="{41ADD457-C95D-4E21-B222-0669DAAACC55}"/>
    <cellStyle name="Comma 19 4" xfId="188" xr:uid="{660C66D9-1782-4A51-976A-E2DBC44A6EAD}"/>
    <cellStyle name="Comma 19 5" xfId="271" xr:uid="{0F421B3A-ABCF-4838-8D5B-4DA6EC507244}"/>
    <cellStyle name="Comma 19 6" xfId="372" xr:uid="{E462220A-F788-48E9-92CE-450F8A66D122}"/>
    <cellStyle name="Comma 2" xfId="6" xr:uid="{00000000-0005-0000-0000-000015000000}"/>
    <cellStyle name="Comma 2 2" xfId="14" xr:uid="{00000000-0005-0000-0000-000016000000}"/>
    <cellStyle name="Comma 2 2 2" xfId="28" xr:uid="{00000000-0005-0000-0000-000017000000}"/>
    <cellStyle name="Comma 2 2 3" xfId="27" xr:uid="{00000000-0005-0000-0000-000018000000}"/>
    <cellStyle name="Comma 2 2 3 2" xfId="349" xr:uid="{E3EC9703-2236-4E1F-9D40-FB9F884745D7}"/>
    <cellStyle name="Comma 2 3" xfId="29" xr:uid="{00000000-0005-0000-0000-000019000000}"/>
    <cellStyle name="Comma 2 4" xfId="30" xr:uid="{00000000-0005-0000-0000-00001A000000}"/>
    <cellStyle name="Comma 2 5" xfId="4" xr:uid="{00000000-0005-0000-0000-00001B000000}"/>
    <cellStyle name="Comma 2 5 2" xfId="31" xr:uid="{00000000-0005-0000-0000-00001C000000}"/>
    <cellStyle name="Comma 2 5 2 2" xfId="135" xr:uid="{B0513464-20EE-415F-B7EC-C8CDD557B5BB}"/>
    <cellStyle name="Comma 2 5 2 2 2" xfId="220" xr:uid="{CE658A50-0AC2-4126-88CD-F54AF12DD3AB}"/>
    <cellStyle name="Comma 2 5 2 2 3" xfId="303" xr:uid="{6EBC74CA-3A8D-411E-9BA4-C4FE4E9A7B3B}"/>
    <cellStyle name="Comma 2 5 2 2 4" xfId="404" xr:uid="{B615E094-86EC-4854-8208-5C4108042846}"/>
    <cellStyle name="Comma 2 5 2 3" xfId="179" xr:uid="{D775A531-4D3A-4D1C-948D-192795A2BE99}"/>
    <cellStyle name="Comma 2 5 2 4" xfId="262" xr:uid="{74D9ECCA-197A-468D-919E-973A149A715E}"/>
    <cellStyle name="Comma 2 5 2 5" xfId="363" xr:uid="{80B5765F-655C-47E5-88C5-DC448F0E35A2}"/>
    <cellStyle name="Comma 2 5 3" xfId="131" xr:uid="{2BBAA5D5-238F-4487-A9D5-E202B094141A}"/>
    <cellStyle name="Comma 2 5 3 2" xfId="216" xr:uid="{BA6126B8-C908-480E-B8E1-CB03D92C053B}"/>
    <cellStyle name="Comma 2 5 3 3" xfId="299" xr:uid="{174501BD-623F-4BE4-814D-6B38CBE3C536}"/>
    <cellStyle name="Comma 2 5 3 4" xfId="400" xr:uid="{7A7AA4B6-9335-4033-B8EE-5B96E670B871}"/>
    <cellStyle name="Comma 2 5 4" xfId="175" xr:uid="{A8FB84CD-5B50-43B3-9AC2-5BA9B35F87E6}"/>
    <cellStyle name="Comma 2 5 5" xfId="258" xr:uid="{BEE18FBB-1403-41DD-A6C8-9EA4E8649D71}"/>
    <cellStyle name="Comma 2 5 6" xfId="359" xr:uid="{8E26AFE6-2388-4D93-A514-861E0B4F43B3}"/>
    <cellStyle name="Comma 2 6" xfId="32" xr:uid="{00000000-0005-0000-0000-00001D000000}"/>
    <cellStyle name="Comma 2 7" xfId="26" xr:uid="{00000000-0005-0000-0000-00001E000000}"/>
    <cellStyle name="Comma 20" xfId="111" xr:uid="{00000000-0005-0000-0000-00001F000000}"/>
    <cellStyle name="Comma 20 2" xfId="160" xr:uid="{F1A51D54-2BC7-49D5-95D4-536A32BE4CA5}"/>
    <cellStyle name="Comma 20 2 2" xfId="243" xr:uid="{8D691BAB-6774-4031-BB0E-02669DFAB359}"/>
    <cellStyle name="Comma 20 2 3" xfId="326" xr:uid="{59B168A6-F5AC-4B57-9A27-CD4710EF6E02}"/>
    <cellStyle name="Comma 20 2 4" xfId="427" xr:uid="{BCF7F070-9DC8-43CC-ADB3-89235AC86A17}"/>
    <cellStyle name="Comma 20 3" xfId="202" xr:uid="{BA43AC6F-64C2-4E0F-A687-4F5DD359DA14}"/>
    <cellStyle name="Comma 20 4" xfId="285" xr:uid="{7A474431-E47B-430B-9305-8ED7E1E4B152}"/>
    <cellStyle name="Comma 20 5" xfId="386" xr:uid="{B3DC73C4-24DC-4926-ADCD-C857B10DF65D}"/>
    <cellStyle name="Comma 21" xfId="98" xr:uid="{00000000-0005-0000-0000-000020000000}"/>
    <cellStyle name="Comma 21 2" xfId="151" xr:uid="{92EBD836-8C53-4C28-8FDE-46EAABE25980}"/>
    <cellStyle name="Comma 21 2 2" xfId="234" xr:uid="{DABE9F2B-56CC-4CE0-9328-B29FAB82F848}"/>
    <cellStyle name="Comma 21 2 3" xfId="317" xr:uid="{97D3ED22-4717-4A46-904D-F5A9F1462331}"/>
    <cellStyle name="Comma 21 2 4" xfId="418" xr:uid="{19644637-D7FB-441A-82E3-7E6C4B302485}"/>
    <cellStyle name="Comma 21 3" xfId="193" xr:uid="{9456A754-AAD4-485E-802B-336E5EC3E650}"/>
    <cellStyle name="Comma 21 4" xfId="276" xr:uid="{76FC13E4-5F1A-46E6-9195-980F1857B9EB}"/>
    <cellStyle name="Comma 21 5" xfId="377" xr:uid="{DB86AAA7-DA0C-47B3-B12C-6BF14FECEB1E}"/>
    <cellStyle name="Comma 22" xfId="122" xr:uid="{B8B7064D-1564-42FE-9489-B0852468D1D8}"/>
    <cellStyle name="Comma 22 2" xfId="167" xr:uid="{DD2F43A2-91AB-4EF6-A385-47D3CEE5B568}"/>
    <cellStyle name="Comma 22 2 2" xfId="250" xr:uid="{6C913BD5-B1F2-47BB-B47D-6323F5D54CCD}"/>
    <cellStyle name="Comma 22 2 3" xfId="333" xr:uid="{BDFFB93C-2A63-4F9F-930E-12AE7AA2C4F8}"/>
    <cellStyle name="Comma 22 2 4" xfId="434" xr:uid="{FFD6D24D-7D25-4E32-AE25-93A624012D87}"/>
    <cellStyle name="Comma 22 3" xfId="209" xr:uid="{B5090645-2353-4D8A-AFC6-FC021391F6B9}"/>
    <cellStyle name="Comma 22 4" xfId="292" xr:uid="{ACA090C3-E56C-4682-9753-EA434C0CFEB4}"/>
    <cellStyle name="Comma 22 5" xfId="393" xr:uid="{6A34457B-204B-46F7-8EFE-6C09BB0EB410}"/>
    <cellStyle name="Comma 23" xfId="126" xr:uid="{3444A26F-CE97-4B39-A207-25FC736E0E87}"/>
    <cellStyle name="Comma 23 2" xfId="171" xr:uid="{2B168F61-B438-4DFA-9D1F-5C928EF61FA5}"/>
    <cellStyle name="Comma 23 2 2" xfId="254" xr:uid="{DACF87E8-6B0A-4D6D-AC5F-4FF522028D22}"/>
    <cellStyle name="Comma 23 2 3" xfId="337" xr:uid="{21871F0A-0F3A-46E5-B0AD-6A25AEA8F8A7}"/>
    <cellStyle name="Comma 23 2 4" xfId="438" xr:uid="{7C8332EF-3E06-4F45-9F91-33EA01F78195}"/>
    <cellStyle name="Comma 23 3" xfId="212" xr:uid="{EE967AEB-7746-4372-BD50-F918FEAF147C}"/>
    <cellStyle name="Comma 23 4" xfId="295" xr:uid="{C67B2DAA-D027-4CAF-A187-F0D3077585E0}"/>
    <cellStyle name="Comma 23 5" xfId="396" xr:uid="{4DBE6149-613A-498C-AA68-DB1C41FE6DFE}"/>
    <cellStyle name="Comma 24" xfId="173" xr:uid="{6C12C9DF-CDF3-426A-897E-621F94831BFB}"/>
    <cellStyle name="Comma 24 2" xfId="256" xr:uid="{91E0E240-78A4-4AC1-B5F1-678D49590357}"/>
    <cellStyle name="Comma 24 3" xfId="339" xr:uid="{6BBDC4E7-26EF-4EF1-A80D-F07662E17EC7}"/>
    <cellStyle name="Comma 24 4" xfId="440" xr:uid="{A8647AAE-F8A0-4ED2-8644-D3FB74393C72}"/>
    <cellStyle name="Comma 25" xfId="341" xr:uid="{A5024DE2-E905-4FA0-88AC-259B1465C1F5}"/>
    <cellStyle name="Comma 25 2" xfId="352" xr:uid="{D329814F-1996-45F8-82E7-E85CD5984A12}"/>
    <cellStyle name="Comma 25 3" xfId="442" xr:uid="{01E7D4CB-976B-4E55-991A-7F11C175E766}"/>
    <cellStyle name="Comma 26" xfId="347" xr:uid="{38043ED0-7E7D-4E22-99D8-4A29B1F448A5}"/>
    <cellStyle name="Comma 26 2" xfId="356" xr:uid="{E91380B4-059F-43C5-9420-A086EBDA6E4A}"/>
    <cellStyle name="Comma 26 3" xfId="448" xr:uid="{A73367CB-C7EB-44BA-BB58-9D9E16D842F7}"/>
    <cellStyle name="Comma 27" xfId="456" xr:uid="{DA201626-0A7F-4443-B96A-5D4E5C1D08C4}"/>
    <cellStyle name="Comma 27 2" xfId="461" xr:uid="{044E988C-4CAD-491C-803E-B79983D4202B}"/>
    <cellStyle name="Comma 28" xfId="459" xr:uid="{7D901A81-43F1-4AD3-A887-C4152C553560}"/>
    <cellStyle name="Comma 28 2" xfId="99" xr:uid="{00000000-0005-0000-0000-000021000000}"/>
    <cellStyle name="Comma 28 2 2" xfId="152" xr:uid="{6D03F8D8-45ED-4785-82F7-6224040DA0BD}"/>
    <cellStyle name="Comma 28 2 2 2" xfId="235" xr:uid="{BD3CA604-6B2B-418D-B5CF-9E8F22BA2ED7}"/>
    <cellStyle name="Comma 28 2 2 3" xfId="318" xr:uid="{4221485E-FDBD-4FDA-9827-D772BCB50C25}"/>
    <cellStyle name="Comma 28 2 2 4" xfId="419" xr:uid="{3F2BFAEE-4BF2-4FE9-8DA3-2AA2DAB5E861}"/>
    <cellStyle name="Comma 28 2 3" xfId="194" xr:uid="{C4EA41A4-4177-46AB-B923-5F7F840D0194}"/>
    <cellStyle name="Comma 28 2 4" xfId="277" xr:uid="{9CF8DFB5-2A2F-45BE-941A-4E1575C89E35}"/>
    <cellStyle name="Comma 28 2 5" xfId="378" xr:uid="{DEB553BF-64BD-4838-A6FA-A8C313C1FA5B}"/>
    <cellStyle name="Comma 29" xfId="100" xr:uid="{00000000-0005-0000-0000-000022000000}"/>
    <cellStyle name="Comma 29 2" xfId="153" xr:uid="{5E8477EC-03D7-47E0-8060-3957203BEA6E}"/>
    <cellStyle name="Comma 29 2 2" xfId="236" xr:uid="{D028E3EA-0899-434A-84A7-85D5196DFE5E}"/>
    <cellStyle name="Comma 29 2 3" xfId="319" xr:uid="{72688F65-44D3-4847-8124-88622847DAD8}"/>
    <cellStyle name="Comma 29 2 4" xfId="420" xr:uid="{AC8F48E8-3891-4B5C-8383-C67B69969CB7}"/>
    <cellStyle name="Comma 29 3" xfId="195" xr:uid="{5F2EF907-94A8-4506-903E-777FC1AC5E20}"/>
    <cellStyle name="Comma 29 4" xfId="278" xr:uid="{F318A38A-FD12-4B39-A7BC-17DB9E0E49EE}"/>
    <cellStyle name="Comma 29 5" xfId="379" xr:uid="{2202EC38-9979-44BD-9A0C-22B5654620CA}"/>
    <cellStyle name="Comma 3" xfId="17" xr:uid="{00000000-0005-0000-0000-000023000000}"/>
    <cellStyle name="Comma 3 2" xfId="34" xr:uid="{00000000-0005-0000-0000-000024000000}"/>
    <cellStyle name="Comma 3 3" xfId="33" xr:uid="{00000000-0005-0000-0000-000025000000}"/>
    <cellStyle name="Comma 3 3 2" xfId="136" xr:uid="{36E6EF99-1B97-41B3-BB53-0609E26B08B7}"/>
    <cellStyle name="Comma 3 3 2 2" xfId="221" xr:uid="{773344A6-7DC4-43DE-9497-9DF3B488928B}"/>
    <cellStyle name="Comma 3 3 2 3" xfId="304" xr:uid="{6E531145-E86D-44F7-BAAA-0A1120669654}"/>
    <cellStyle name="Comma 3 3 2 4" xfId="405" xr:uid="{8346C700-56CC-44EB-8BC1-CFFE989ED820}"/>
    <cellStyle name="Comma 3 3 3" xfId="180" xr:uid="{5B21AE73-5097-4DFE-BC4B-A969B2A301D5}"/>
    <cellStyle name="Comma 3 3 4" xfId="263" xr:uid="{A572AA81-1D02-4BF8-9EB7-F06BADA42B25}"/>
    <cellStyle name="Comma 3 3 5" xfId="364" xr:uid="{C1AE382C-A3E0-4357-A89C-B66AF157C66A}"/>
    <cellStyle name="Comma 4" xfId="35" xr:uid="{00000000-0005-0000-0000-000026000000}"/>
    <cellStyle name="Comma 4 2" xfId="36" xr:uid="{00000000-0005-0000-0000-000027000000}"/>
    <cellStyle name="Comma 4 3" xfId="137" xr:uid="{6FCF9B4D-1D76-4D76-BCD2-7AF1DA8ADCF4}"/>
    <cellStyle name="Comma 4 3 2" xfId="222" xr:uid="{E11E09BB-204B-4542-B4E0-67C7CA918AAF}"/>
    <cellStyle name="Comma 4 3 3" xfId="305" xr:uid="{04DB9B0C-E928-4AD9-9F83-26C13E00A7CF}"/>
    <cellStyle name="Comma 4 3 4" xfId="406" xr:uid="{D4FC59D5-AD23-45A4-9741-66F740F01101}"/>
    <cellStyle name="Comma 4 4" xfId="181" xr:uid="{D4623BE9-EAFE-4A90-A660-79F3C3077978}"/>
    <cellStyle name="Comma 4 5" xfId="264" xr:uid="{564D7273-9A08-4736-A2A1-F9231E4C0F7C}"/>
    <cellStyle name="Comma 4 6" xfId="365" xr:uid="{291CE362-1B24-410B-99A7-8B2C98F18C69}"/>
    <cellStyle name="Comma 5" xfId="37" xr:uid="{00000000-0005-0000-0000-000028000000}"/>
    <cellStyle name="Comma 5 4" xfId="38" xr:uid="{00000000-0005-0000-0000-000029000000}"/>
    <cellStyle name="Comma 50" xfId="453" xr:uid="{115BB20B-40E4-4DFA-8A5E-1F570AB28B74}"/>
    <cellStyle name="Comma 53" xfId="101" xr:uid="{00000000-0005-0000-0000-00002A000000}"/>
    <cellStyle name="Comma 53 2" xfId="102" xr:uid="{00000000-0005-0000-0000-00002B000000}"/>
    <cellStyle name="Comma 53 2 2" xfId="155" xr:uid="{B96BA8EB-CDD5-4D97-9D46-2448C3772290}"/>
    <cellStyle name="Comma 53 2 2 2" xfId="238" xr:uid="{F2F9858B-3C42-47CD-98B3-9BF63206FD95}"/>
    <cellStyle name="Comma 53 2 2 3" xfId="321" xr:uid="{218195EA-5282-45DF-BCED-C0EAB5602EF0}"/>
    <cellStyle name="Comma 53 2 2 4" xfId="422" xr:uid="{87910C50-C902-4939-AC00-7C7E42C62CE8}"/>
    <cellStyle name="Comma 53 2 3" xfId="197" xr:uid="{8DB74887-4A71-4AFB-88FE-FE40BA82F276}"/>
    <cellStyle name="Comma 53 2 4" xfId="280" xr:uid="{C3427F14-82BE-4CB8-94BA-417EF23E8136}"/>
    <cellStyle name="Comma 53 2 5" xfId="381" xr:uid="{13512C71-3C4E-4CF1-B001-9EAC7483FD56}"/>
    <cellStyle name="Comma 53 3" xfId="154" xr:uid="{D3A490B4-4152-4219-99DB-7D463B8A1D03}"/>
    <cellStyle name="Comma 53 3 2" xfId="237" xr:uid="{56321397-716F-4A88-8C2C-E0FD8BCC6C68}"/>
    <cellStyle name="Comma 53 3 3" xfId="320" xr:uid="{9BEF8DD9-39ED-43AC-8301-5DF64B168540}"/>
    <cellStyle name="Comma 53 3 4" xfId="421" xr:uid="{2DC38133-5F32-4DA6-9E33-7FE54C3E3090}"/>
    <cellStyle name="Comma 53 4" xfId="196" xr:uid="{71E9E2E5-E51B-4706-AD56-34836A99D843}"/>
    <cellStyle name="Comma 53 5" xfId="279" xr:uid="{647764BF-DE67-4D30-96DC-23A4B1467B71}"/>
    <cellStyle name="Comma 53 6" xfId="380" xr:uid="{694361CE-899D-4107-82FF-395DB4C727FC}"/>
    <cellStyle name="Comma 6" xfId="39" xr:uid="{00000000-0005-0000-0000-00002C000000}"/>
    <cellStyle name="Comma 6 2" xfId="454" xr:uid="{F4534841-8946-4CEB-B94B-8F5424E9BAB8}"/>
    <cellStyle name="Comma 7" xfId="40" xr:uid="{00000000-0005-0000-0000-00002D000000}"/>
    <cellStyle name="Comma 7 2" xfId="41" xr:uid="{00000000-0005-0000-0000-00002E000000}"/>
    <cellStyle name="Comma 8" xfId="42" xr:uid="{00000000-0005-0000-0000-00002F000000}"/>
    <cellStyle name="Comma 9" xfId="43" xr:uid="{00000000-0005-0000-0000-000030000000}"/>
    <cellStyle name="Comma 9 2" xfId="138" xr:uid="{9F3D45CE-9B5E-4A3A-81EC-0BF477512217}"/>
    <cellStyle name="Comma 9 2 2" xfId="223" xr:uid="{06AF2C63-B675-4C5A-8996-16B6EA3BA8F1}"/>
    <cellStyle name="Comma 9 2 3" xfId="306" xr:uid="{361A4170-E6B1-4FA2-8EB9-8639F1EB6EA6}"/>
    <cellStyle name="Comma 9 2 4" xfId="407" xr:uid="{E20B5B99-3D12-4F5E-A7F0-A07B71680B0A}"/>
    <cellStyle name="Comma 9 3" xfId="182" xr:uid="{F7AB6DF9-5728-4EC4-A528-D8D3CA1EA077}"/>
    <cellStyle name="Comma 9 4" xfId="265" xr:uid="{4F034211-3EAA-4EE0-927A-B2FFBA0B8BC2}"/>
    <cellStyle name="Comma 9 5" xfId="366" xr:uid="{FFA99EB1-C4E5-46EA-9296-0EE662EC291B}"/>
    <cellStyle name="Comma0" xfId="44" xr:uid="{00000000-0005-0000-0000-000031000000}"/>
    <cellStyle name="Comma1" xfId="45" xr:uid="{00000000-0005-0000-0000-000032000000}"/>
    <cellStyle name="Comma2" xfId="46" xr:uid="{00000000-0005-0000-0000-000033000000}"/>
    <cellStyle name="Comma3" xfId="47" xr:uid="{00000000-0005-0000-0000-000034000000}"/>
    <cellStyle name="Currency [0] 2" xfId="118" xr:uid="{00000000-0005-0000-0000-000035000000}"/>
    <cellStyle name="Currency 2" xfId="49" xr:uid="{00000000-0005-0000-0000-000036000000}"/>
    <cellStyle name="Currency 2 2" xfId="50" xr:uid="{00000000-0005-0000-0000-000037000000}"/>
    <cellStyle name="Currency 2 3" xfId="85" xr:uid="{00000000-0005-0000-0000-000038000000}"/>
    <cellStyle name="Currency 3" xfId="48" xr:uid="{00000000-0005-0000-0000-000039000000}"/>
    <cellStyle name="Date" xfId="51" xr:uid="{00000000-0005-0000-0000-00003A000000}"/>
    <cellStyle name="Fixed" xfId="52" xr:uid="{00000000-0005-0000-0000-00003B000000}"/>
    <cellStyle name="HEADING1" xfId="53" xr:uid="{00000000-0005-0000-0000-00003C000000}"/>
    <cellStyle name="HEADING2" xfId="54" xr:uid="{00000000-0005-0000-0000-00003D000000}"/>
    <cellStyle name="Normal" xfId="0" builtinId="0"/>
    <cellStyle name="Normal 10" xfId="8" xr:uid="{00000000-0005-0000-0000-000040000000}"/>
    <cellStyle name="Normal 11" xfId="55" xr:uid="{00000000-0005-0000-0000-000041000000}"/>
    <cellStyle name="Normal 12" xfId="56" xr:uid="{00000000-0005-0000-0000-000042000000}"/>
    <cellStyle name="Normal 12 2" xfId="139" xr:uid="{A18336E2-EED8-4703-8DE0-2F1475579229}"/>
    <cellStyle name="Normal 12 2 2" xfId="224" xr:uid="{D1D588D8-B82B-4106-91B5-D3ED15E5EEBB}"/>
    <cellStyle name="Normal 12 2 2 2" xfId="450" xr:uid="{8E2C4E3F-BCAE-4303-83A4-33767D3DF6ED}"/>
    <cellStyle name="Normal 12 2 3" xfId="307" xr:uid="{4C12CA3E-1BBF-4C6B-802B-2F4E01BB8F10}"/>
    <cellStyle name="Normal 12 2 4" xfId="408" xr:uid="{F2703E93-435F-4CE1-A5EC-FC62E2CA435E}"/>
    <cellStyle name="Normal 12 3" xfId="183" xr:uid="{E898043D-2651-4BE7-AAB8-A273F2ED88DC}"/>
    <cellStyle name="Normal 12 4" xfId="266" xr:uid="{6B11A896-C9F2-4660-86D5-21C1C05793F0}"/>
    <cellStyle name="Normal 12 5" xfId="367" xr:uid="{6FFE8FA1-2A04-49AF-AA0F-260220B692C0}"/>
    <cellStyle name="Normal 13" xfId="11" xr:uid="{00000000-0005-0000-0000-000043000000}"/>
    <cellStyle name="Normal 14" xfId="57" xr:uid="{00000000-0005-0000-0000-000044000000}"/>
    <cellStyle name="Normal 14 2 2" xfId="103" xr:uid="{00000000-0005-0000-0000-000045000000}"/>
    <cellStyle name="Normal 14 2 2 2" xfId="93" xr:uid="{00000000-0005-0000-0000-000046000000}"/>
    <cellStyle name="Normal 14 2 2 2 2" xfId="148" xr:uid="{ED19A558-5A6E-4892-BE97-D0322E5926ED}"/>
    <cellStyle name="Normal 14 2 2 2 2 2" xfId="231" xr:uid="{E8E46928-E97E-441A-BDF6-AFEF1BDEF37D}"/>
    <cellStyle name="Normal 14 2 2 2 2 3" xfId="314" xr:uid="{03E08B78-3127-470D-BE97-84B5F16F4169}"/>
    <cellStyle name="Normal 14 2 2 2 2 4" xfId="415" xr:uid="{E6E63D4A-0B33-4CEA-806E-A0439340D723}"/>
    <cellStyle name="Normal 14 2 2 2 3" xfId="190" xr:uid="{9CBFDD20-79A7-428F-837F-F259DDB2C182}"/>
    <cellStyle name="Normal 14 2 2 2 4" xfId="273" xr:uid="{E92AA108-EF6E-4246-8A08-F520CB60B6F9}"/>
    <cellStyle name="Normal 14 2 2 2 5" xfId="374" xr:uid="{C33388D1-D31D-460E-9DFB-AD1695F33D4F}"/>
    <cellStyle name="Normal 14 2 3 2 3" xfId="113" xr:uid="{00000000-0005-0000-0000-000047000000}"/>
    <cellStyle name="Normal 14 2 3 2 3 2" xfId="162" xr:uid="{848EEFAF-2145-4792-B614-E8CCAAF7ED34}"/>
    <cellStyle name="Normal 14 2 3 2 3 2 2" xfId="245" xr:uid="{80FD8EDC-BA70-4F9B-90A3-E65FD561155D}"/>
    <cellStyle name="Normal 14 2 3 2 3 2 3" xfId="328" xr:uid="{201F5F7D-C878-4101-A889-3FD11D7CA1FB}"/>
    <cellStyle name="Normal 14 2 3 2 3 2 4" xfId="429" xr:uid="{BAA5A046-8854-4330-819F-49904D55FC29}"/>
    <cellStyle name="Normal 14 2 3 2 3 3" xfId="204" xr:uid="{E1C1805E-B4FB-499C-AEE8-0F4DCBA2D92B}"/>
    <cellStyle name="Normal 14 2 3 2 3 3 2" xfId="342" xr:uid="{13AFEF88-5EDC-4479-B639-9E83DD0759A4}"/>
    <cellStyle name="Normal 14 2 3 2 3 3 3" xfId="443" xr:uid="{C547EE05-BC78-47C1-B54B-E3749D7C2EC8}"/>
    <cellStyle name="Normal 14 2 3 2 3 4" xfId="287" xr:uid="{4E49F567-45FC-4478-8C95-8ACAE8D1AB73}"/>
    <cellStyle name="Normal 14 2 3 2 3 5" xfId="388" xr:uid="{68FD7FEF-8CFC-4B33-80B1-926E30BB5CE3}"/>
    <cellStyle name="Normal 14 3 2" xfId="95" xr:uid="{00000000-0005-0000-0000-000048000000}"/>
    <cellStyle name="Normal 14 3 2 2" xfId="149" xr:uid="{A3A5AD7B-F2E9-41F4-977B-DB2F91112762}"/>
    <cellStyle name="Normal 14 3 2 2 2" xfId="232" xr:uid="{2FAD3697-0BAC-4869-8E8C-671CE5EE74AC}"/>
    <cellStyle name="Normal 14 3 2 2 3" xfId="315" xr:uid="{892AFD67-2F26-48A2-ADFA-BD2B4A1249C3}"/>
    <cellStyle name="Normal 14 3 2 2 4" xfId="416" xr:uid="{E9021B82-EF51-4250-AFE4-1FC5E983B0C8}"/>
    <cellStyle name="Normal 14 3 2 3" xfId="191" xr:uid="{05618B82-BD79-4F3D-83A3-1356BC55B9EA}"/>
    <cellStyle name="Normal 14 3 2 4" xfId="274" xr:uid="{CF0224F9-5301-4066-B588-9050AE1791B8}"/>
    <cellStyle name="Normal 14 3 2 5" xfId="375" xr:uid="{8D56AC7D-1DE3-4186-9C97-B26F1EEE4948}"/>
    <cellStyle name="Normal 15" xfId="58" xr:uid="{00000000-0005-0000-0000-000049000000}"/>
    <cellStyle name="Normal 16" xfId="81" xr:uid="{00000000-0005-0000-0000-00004A000000}"/>
    <cellStyle name="Normal 16 2" xfId="125" xr:uid="{2CB5A92F-0D6A-441B-8B3E-B93D2D935B38}"/>
    <cellStyle name="Normal 16 2 2" xfId="169" xr:uid="{CD2D30A0-21EF-43DD-85A9-1881B03176AE}"/>
    <cellStyle name="Normal 16 2 2 2" xfId="252" xr:uid="{D3810439-F901-4321-966D-EBCE535DAAFA}"/>
    <cellStyle name="Normal 16 2 2 3" xfId="335" xr:uid="{7F2BC8E6-C48D-4664-9FFF-FBB05CCF20F7}"/>
    <cellStyle name="Normal 16 2 2 4" xfId="436" xr:uid="{CF122E45-1F2B-47C7-B837-577420D88C30}"/>
    <cellStyle name="Normal 16 2 3" xfId="211" xr:uid="{F0F02168-3FCB-4FA1-83EF-3942A590A05C}"/>
    <cellStyle name="Normal 16 2 4" xfId="294" xr:uid="{DC98A20C-E72B-403D-92E9-4D010C2801DA}"/>
    <cellStyle name="Normal 16 2 5" xfId="395" xr:uid="{5D028D5F-78E4-4783-B133-C044B466908D}"/>
    <cellStyle name="Normal 16 3" xfId="59" xr:uid="{00000000-0005-0000-0000-00004B000000}"/>
    <cellStyle name="Normal 16 3 2" xfId="140" xr:uid="{9DD55383-B8C4-40DA-BECE-13D94ACD8F84}"/>
    <cellStyle name="Normal 16 3 2 2" xfId="225" xr:uid="{0FECED68-0E0B-4DFD-8873-160309E60738}"/>
    <cellStyle name="Normal 16 3 2 2 3" xfId="119" xr:uid="{00000000-0005-0000-0000-00004C000000}"/>
    <cellStyle name="Normal 16 3 2 2 3 2" xfId="165" xr:uid="{31D7D192-3969-4CAF-A721-6BE43F3B0829}"/>
    <cellStyle name="Normal 16 3 2 2 3 2 2" xfId="248" xr:uid="{8295A547-7CE6-4409-86B0-B654D82F593B}"/>
    <cellStyle name="Normal 16 3 2 2 3 2 3" xfId="331" xr:uid="{EFEA4B07-CCCF-4081-A244-D8E313740F13}"/>
    <cellStyle name="Normal 16 3 2 2 3 2 4" xfId="432" xr:uid="{CFB19ECA-9702-4F4B-9A34-53B2A728DCEA}"/>
    <cellStyle name="Normal 16 3 2 2 3 3" xfId="207" xr:uid="{3AAA19C7-794A-4F04-B565-5197F3A7FE4F}"/>
    <cellStyle name="Normal 16 3 2 2 3 3 2" xfId="344" xr:uid="{43776482-3877-45D2-AEEE-05C93B0D87EF}"/>
    <cellStyle name="Normal 16 3 2 2 3 3 3" xfId="445" xr:uid="{249E21F7-C193-468B-92D4-6AB6733FACE7}"/>
    <cellStyle name="Normal 16 3 2 2 3 4" xfId="290" xr:uid="{1DB78393-180D-42CA-B062-ACF481F28215}"/>
    <cellStyle name="Normal 16 3 2 2 3 5" xfId="391" xr:uid="{2C6EB5F3-72C3-4285-8774-48BB3E82752A}"/>
    <cellStyle name="Normal 16 3 2 3" xfId="308" xr:uid="{897FC0B2-995D-431D-A89D-5E262DDDC968}"/>
    <cellStyle name="Normal 16 3 2 4" xfId="409" xr:uid="{B66D93C6-8A7C-4EA2-9C08-4AA6344322D0}"/>
    <cellStyle name="Normal 16 3 3" xfId="184" xr:uid="{4A876CFC-BC57-4510-AF74-8B3E1579E9DB}"/>
    <cellStyle name="Normal 16 3 4" xfId="267" xr:uid="{7FA1542B-D1E4-40C9-9253-CEE8D18CC054}"/>
    <cellStyle name="Normal 16 3 5" xfId="368" xr:uid="{D46C7C91-71E4-414A-BBE7-2724DF88EB87}"/>
    <cellStyle name="Normal 16 4" xfId="96" xr:uid="{00000000-0005-0000-0000-00004D000000}"/>
    <cellStyle name="Normal 16 4 2" xfId="150" xr:uid="{2A699540-D988-41CA-B12D-244129369A6D}"/>
    <cellStyle name="Normal 16 4 2 2" xfId="233" xr:uid="{609C2D3F-B916-4A68-803E-5C637DCAC17E}"/>
    <cellStyle name="Normal 16 4 2 3" xfId="316" xr:uid="{66A1E119-931D-4526-B6C1-2DB40DF2F4A4}"/>
    <cellStyle name="Normal 16 4 2 4" xfId="417" xr:uid="{55A94743-D7F1-4FC9-9E4C-8601FB4E462A}"/>
    <cellStyle name="Normal 16 4 3" xfId="192" xr:uid="{058CFBF1-8CE0-4DFB-B7E5-35F61574CDE2}"/>
    <cellStyle name="Normal 16 4 4" xfId="275" xr:uid="{39D03720-402A-412F-A88C-0C8D88BBF987}"/>
    <cellStyle name="Normal 16 4 5" xfId="376" xr:uid="{43653B69-FB7C-4B46-AAC5-8EDC7461421F}"/>
    <cellStyle name="Normal 16 5" xfId="128" xr:uid="{BDC5CC19-1EF6-4CF2-BC21-DDB5081A56C3}"/>
    <cellStyle name="Normal 16 6" xfId="143" xr:uid="{697CAFA6-A34E-443F-AA0F-8B28695CF36C}"/>
    <cellStyle name="Normal 16 6 2" xfId="228" xr:uid="{9D6A6370-71F9-4BE4-B193-237D9B2AF255}"/>
    <cellStyle name="Normal 16 6 3" xfId="311" xr:uid="{94DDBADA-A699-4A7D-B2B5-4D862B0BA097}"/>
    <cellStyle name="Normal 16 6 4" xfId="412" xr:uid="{55F56FDB-8261-4691-B525-6C42FAC254B1}"/>
    <cellStyle name="Normal 16 7" xfId="187" xr:uid="{931C84FF-F723-41A5-861F-B4441607CBFA}"/>
    <cellStyle name="Normal 16 8" xfId="270" xr:uid="{DC74B831-12B6-41CF-83E5-7BF84E63749E}"/>
    <cellStyle name="Normal 16 9" xfId="371" xr:uid="{635BA85B-C213-4A2C-BC93-41500B06DA5B}"/>
    <cellStyle name="Normal 17" xfId="110" xr:uid="{00000000-0005-0000-0000-00004E000000}"/>
    <cellStyle name="Normal 17 2" xfId="159" xr:uid="{868EEDDF-418D-438D-A64E-10A4B2CBB9D3}"/>
    <cellStyle name="Normal 17 2 2" xfId="242" xr:uid="{95F4BA12-D44C-4509-A3C7-2B5C5BA3790D}"/>
    <cellStyle name="Normal 17 2 3" xfId="325" xr:uid="{83201B1C-D573-43B8-842E-B8883F74A6A1}"/>
    <cellStyle name="Normal 17 2 4" xfId="426" xr:uid="{3C886D33-A57B-4D11-9D5A-AA97E9769F6F}"/>
    <cellStyle name="Normal 17 3" xfId="201" xr:uid="{4FF24CA0-AFD6-4391-B6B3-F67A9643AE09}"/>
    <cellStyle name="Normal 17 4" xfId="284" xr:uid="{8A57E0EF-FBC9-4F93-8309-94814340C80A}"/>
    <cellStyle name="Normal 17 5" xfId="385" xr:uid="{B7277CBE-1D5B-41E5-8B61-998EA93ADC93}"/>
    <cellStyle name="Normal 18" xfId="104" xr:uid="{00000000-0005-0000-0000-00004F000000}"/>
    <cellStyle name="Normal 18 2" xfId="156" xr:uid="{C8394E9D-709D-4E4F-BAB5-51BFB0DBBA92}"/>
    <cellStyle name="Normal 18 2 2" xfId="239" xr:uid="{3AD55368-89CF-45FC-811E-5D5119522E45}"/>
    <cellStyle name="Normal 18 2 3" xfId="322" xr:uid="{D01A1137-C70D-42E5-8772-4E25B5111B79}"/>
    <cellStyle name="Normal 18 2 4" xfId="423" xr:uid="{7503FACF-6AF5-4029-A515-755CE98F5B8E}"/>
    <cellStyle name="Normal 18 3" xfId="198" xr:uid="{01C8EC2B-75D4-4FF2-8C69-EFDCCA541E34}"/>
    <cellStyle name="Normal 18 4" xfId="281" xr:uid="{F9084033-8F88-4665-8D8A-D494462FAC5A}"/>
    <cellStyle name="Normal 18 5" xfId="382" xr:uid="{9F032F80-6BFF-44E8-ADE6-7963318A33FD}"/>
    <cellStyle name="Normal 19" xfId="172" xr:uid="{CF67B688-8538-44DF-AED3-A36500DABF8A}"/>
    <cellStyle name="Normal 19 2" xfId="255" xr:uid="{D03A56B3-4259-43F6-8825-E0447D4DA722}"/>
    <cellStyle name="Normal 19 3" xfId="338" xr:uid="{9AE5DBD4-14FB-4100-AE51-476A7998FE2D}"/>
    <cellStyle name="Normal 19 4" xfId="439" xr:uid="{E1ED5E07-D907-48EA-BCA1-B1AA64479B05}"/>
    <cellStyle name="Normal 2" xfId="5" xr:uid="{00000000-0005-0000-0000-000050000000}"/>
    <cellStyle name="Normal 2 2" xfId="60" xr:uid="{00000000-0005-0000-0000-000051000000}"/>
    <cellStyle name="Normal 2 2 2" xfId="61" xr:uid="{00000000-0005-0000-0000-000052000000}"/>
    <cellStyle name="Normal 2 2 3" xfId="84" xr:uid="{00000000-0005-0000-0000-000053000000}"/>
    <cellStyle name="Normal 2 2 4" xfId="92" xr:uid="{00000000-0005-0000-0000-000054000000}"/>
    <cellStyle name="Normal 2 3" xfId="9" xr:uid="{00000000-0005-0000-0000-000055000000}"/>
    <cellStyle name="Normal 2 4" xfId="62" xr:uid="{00000000-0005-0000-0000-000056000000}"/>
    <cellStyle name="Normal 2 5" xfId="120" xr:uid="{E61B1D73-86E6-48CD-A14B-AC7BEA173AE4}"/>
    <cellStyle name="Normal 2 5 2" xfId="123" xr:uid="{F9939DC9-394E-4E33-AF03-A4A70485D988}"/>
    <cellStyle name="Normal 20" xfId="340" xr:uid="{DBAACDDC-5434-43C4-9BAC-AC5971B8DB78}"/>
    <cellStyle name="Normal 20 2" xfId="353" xr:uid="{6CA0CC04-540D-41F5-85CE-FE519379EAB2}"/>
    <cellStyle name="Normal 20 3" xfId="441" xr:uid="{B7908B85-FD54-41E2-A277-CE1C3BA11719}"/>
    <cellStyle name="Normal 21" xfId="455" xr:uid="{7C022291-9397-4F91-A471-69316CEC2C7E}"/>
    <cellStyle name="Normal 22" xfId="458" xr:uid="{5C14EFE0-4D69-44BC-AA27-97873991DEFF}"/>
    <cellStyle name="Normal 222" xfId="89" xr:uid="{00000000-0005-0000-0000-000057000000}"/>
    <cellStyle name="Normal 223" xfId="105" xr:uid="{00000000-0005-0000-0000-000058000000}"/>
    <cellStyle name="Normal 3" xfId="2" xr:uid="{00000000-0005-0000-0000-000059000000}"/>
    <cellStyle name="Normal 3 10" xfId="457" xr:uid="{C7163DAD-21A7-49C1-B0A0-5751EEF38CFF}"/>
    <cellStyle name="Normal 3 2" xfId="64" xr:uid="{00000000-0005-0000-0000-00005A000000}"/>
    <cellStyle name="Normal 3 2 2" xfId="65" xr:uid="{00000000-0005-0000-0000-00005B000000}"/>
    <cellStyle name="Normal 3 2 3" xfId="83" xr:uid="{00000000-0005-0000-0000-00005C000000}"/>
    <cellStyle name="Normal 3 2 3 2" xfId="145" xr:uid="{8461602D-95BA-4796-94C5-028E73CE32F4}"/>
    <cellStyle name="Normal 3 3" xfId="66" xr:uid="{00000000-0005-0000-0000-00005D000000}"/>
    <cellStyle name="Normal 3 4" xfId="63" xr:uid="{00000000-0005-0000-0000-00005E000000}"/>
    <cellStyle name="Normal 3 4 2" xfId="141" xr:uid="{A12174E8-CA0D-41B5-A9A2-8BBC0F490C1F}"/>
    <cellStyle name="Normal 3 4 2 2" xfId="226" xr:uid="{B0C6F2BC-98DD-4F05-B97C-17DF0A528F8B}"/>
    <cellStyle name="Normal 3 4 2 3" xfId="309" xr:uid="{8E99E794-FA42-4451-A976-12172F17DE5C}"/>
    <cellStyle name="Normal 3 4 2 4" xfId="410" xr:uid="{5F71C31E-3466-4F54-94C6-D696C500EF15}"/>
    <cellStyle name="Normal 3 4 3" xfId="185" xr:uid="{B99C4D95-1521-4956-A970-575D106CF6AB}"/>
    <cellStyle name="Normal 3 4 4" xfId="268" xr:uid="{33BF05DC-BC3D-4FA2-8A96-2E2F8BCA113F}"/>
    <cellStyle name="Normal 3 4 5" xfId="369" xr:uid="{C62594E7-A030-4E36-8F7E-B7D00EBA6657}"/>
    <cellStyle name="Normal 3 5" xfId="130" xr:uid="{C65D8D4A-E0B6-4B94-BE0E-14081E6CAF5A}"/>
    <cellStyle name="Normal 3 5 2" xfId="215" xr:uid="{93A926F0-8820-43C6-806E-33589B37052B}"/>
    <cellStyle name="Normal 3 5 3" xfId="298" xr:uid="{5B32B45D-F65C-4CB4-8070-6F2DE1180DAF}"/>
    <cellStyle name="Normal 3 5 4" xfId="399" xr:uid="{775E3733-F96A-47FC-9A11-FF51A950555C}"/>
    <cellStyle name="Normal 3 6" xfId="174" xr:uid="{A2AEC7B8-C0FB-4BD9-BC92-A216D201119B}"/>
    <cellStyle name="Normal 3 7" xfId="257" xr:uid="{2E22450B-260E-49A5-835B-6E9F7E669723}"/>
    <cellStyle name="Normal 3 8" xfId="358" xr:uid="{48602C3F-88C4-4160-802F-E35C8ED8D96F}"/>
    <cellStyle name="Normal 37" xfId="87" xr:uid="{00000000-0005-0000-0000-00005F000000}"/>
    <cellStyle name="Normal 4" xfId="16" xr:uid="{00000000-0005-0000-0000-000060000000}"/>
    <cellStyle name="Normal 4 2" xfId="68" xr:uid="{00000000-0005-0000-0000-000061000000}"/>
    <cellStyle name="Normal 4 3" xfId="67" xr:uid="{00000000-0005-0000-0000-000062000000}"/>
    <cellStyle name="Normal 49" xfId="86" xr:uid="{00000000-0005-0000-0000-000063000000}"/>
    <cellStyle name="Normal 5" xfId="69" xr:uid="{00000000-0005-0000-0000-000064000000}"/>
    <cellStyle name="Normal 5 13" xfId="452" xr:uid="{D0A65D2D-6CE3-4A40-80A0-3A553F2B53F7}"/>
    <cellStyle name="Normal 5 2" xfId="142" xr:uid="{A98CD364-C3C7-435F-B631-93A23892617A}"/>
    <cellStyle name="Normal 5 2 2" xfId="227" xr:uid="{781456DB-B6C3-4ED6-8CD1-21D42D3739EB}"/>
    <cellStyle name="Normal 5 2 3" xfId="310" xr:uid="{5143227E-D77D-4850-9005-3A68AF50399F}"/>
    <cellStyle name="Normal 5 2 4" xfId="411" xr:uid="{24954A53-4A5E-46BE-B715-04A160079E9A}"/>
    <cellStyle name="Normal 5 3" xfId="186" xr:uid="{6988C414-1DCD-4D48-9AF0-BD39B6511D00}"/>
    <cellStyle name="Normal 5 4" xfId="269" xr:uid="{067A6E2F-3D87-4733-907F-EC93EA21C002}"/>
    <cellStyle name="Normal 5 4 8" xfId="106" xr:uid="{00000000-0005-0000-0000-000065000000}"/>
    <cellStyle name="Normal 5 4 8 2" xfId="157" xr:uid="{8432AC9D-9ED0-4017-BD58-96C5B49329CC}"/>
    <cellStyle name="Normal 5 4 8 2 2" xfId="240" xr:uid="{6C9D9C56-5E7F-451C-8ED8-C855F7EF5F57}"/>
    <cellStyle name="Normal 5 4 8 2 3" xfId="323" xr:uid="{2E259E96-7C38-4D85-B09F-1B3691E412FD}"/>
    <cellStyle name="Normal 5 4 8 2 4" xfId="424" xr:uid="{14838196-520C-41DE-9143-D4D72D138295}"/>
    <cellStyle name="Normal 5 4 8 3" xfId="199" xr:uid="{E1BDEB50-9B46-4F71-B8F3-DA33A5CAA1E0}"/>
    <cellStyle name="Normal 5 4 8 4" xfId="282" xr:uid="{3B09CBA2-2E5D-4705-95BC-935EF51D6548}"/>
    <cellStyle name="Normal 5 4 8 5" xfId="383" xr:uid="{99844DB4-4435-4F3B-A256-51484E0246AA}"/>
    <cellStyle name="Normal 5 5" xfId="370" xr:uid="{19500A86-CBA6-43E5-8261-84A299A8CA58}"/>
    <cellStyle name="Normal 50" xfId="88" xr:uid="{00000000-0005-0000-0000-000066000000}"/>
    <cellStyle name="Normal 50 2" xfId="146" xr:uid="{50EE3B5A-ED73-4A31-8D19-C0C45ED1379F}"/>
    <cellStyle name="Normal 6" xfId="70" xr:uid="{00000000-0005-0000-0000-000067000000}"/>
    <cellStyle name="Normal 6 2" xfId="71" xr:uid="{00000000-0005-0000-0000-000068000000}"/>
    <cellStyle name="Normal 7" xfId="72" xr:uid="{00000000-0005-0000-0000-000069000000}"/>
    <cellStyle name="Normal 7 3" xfId="91" xr:uid="{00000000-0005-0000-0000-00006A000000}"/>
    <cellStyle name="Normal 7 3 2" xfId="147" xr:uid="{FB68805B-7236-4A00-ABD0-42AF663990E7}"/>
    <cellStyle name="Normal 7 3 2 2" xfId="230" xr:uid="{6547F544-9115-4D8E-A194-524E97C0B5E8}"/>
    <cellStyle name="Normal 7 3 2 3" xfId="313" xr:uid="{A8B07E3E-84A6-4B31-8B33-1A77CC8472D4}"/>
    <cellStyle name="Normal 7 3 2 4" xfId="414" xr:uid="{0055D299-62D3-4EF4-9338-65E682992BA4}"/>
    <cellStyle name="Normal 7 3 3" xfId="189" xr:uid="{2372F5E3-675B-4C4C-B755-97C6C397CC27}"/>
    <cellStyle name="Normal 7 3 4" xfId="272" xr:uid="{C7B8E2CE-E2F8-4EA4-B15F-3D81CC8378F6}"/>
    <cellStyle name="Normal 7 3 5" xfId="373" xr:uid="{B77370CC-4873-492A-B0F5-D3FFB168DACA}"/>
    <cellStyle name="Normal 8" xfId="3" xr:uid="{00000000-0005-0000-0000-00006B000000}"/>
    <cellStyle name="Normal 9" xfId="73" xr:uid="{00000000-0005-0000-0000-00006C000000}"/>
    <cellStyle name="or" xfId="74" xr:uid="{00000000-0005-0000-0000-00006D000000}"/>
    <cellStyle name="Percent 2" xfId="76" xr:uid="{00000000-0005-0000-0000-00006F000000}"/>
    <cellStyle name="Percent 2 2" xfId="77" xr:uid="{00000000-0005-0000-0000-000070000000}"/>
    <cellStyle name="Percent 2 3" xfId="78" xr:uid="{00000000-0005-0000-0000-000071000000}"/>
    <cellStyle name="Percent 2 4" xfId="107" xr:uid="{00000000-0005-0000-0000-000072000000}"/>
    <cellStyle name="Percent 2 4 2" xfId="116" xr:uid="{00000000-0005-0000-0000-000073000000}"/>
    <cellStyle name="Percent 23" xfId="108" xr:uid="{00000000-0005-0000-0000-000074000000}"/>
    <cellStyle name="Percent 23 2" xfId="158" xr:uid="{EE7F628F-9EA8-4611-94C5-DC6D5350ED98}"/>
    <cellStyle name="Percent 23 2 2" xfId="241" xr:uid="{00365D0A-08EB-4674-93D9-ED96570B02FF}"/>
    <cellStyle name="Percent 23 2 3" xfId="324" xr:uid="{01B16FAE-BBCB-4B97-BE7D-9ABDA369E288}"/>
    <cellStyle name="Percent 23 2 4" xfId="425" xr:uid="{371A6039-3BEE-42DE-8504-3AAA48265E51}"/>
    <cellStyle name="Percent 23 3" xfId="200" xr:uid="{CDB8C5BF-B84E-486D-A4D7-5EA75A65F65D}"/>
    <cellStyle name="Percent 23 4" xfId="283" xr:uid="{E07DA6FB-D7C3-4996-B427-0AFEBBBF6318}"/>
    <cellStyle name="Percent 23 5" xfId="384" xr:uid="{9B492E55-9078-4EF6-9D8D-AB2ECC4FE3A0}"/>
    <cellStyle name="Percent 3" xfId="79" xr:uid="{00000000-0005-0000-0000-000075000000}"/>
    <cellStyle name="Percent 4" xfId="75" xr:uid="{00000000-0005-0000-0000-000076000000}"/>
    <cellStyle name="Percent 5" xfId="112" xr:uid="{00000000-0005-0000-0000-000077000000}"/>
    <cellStyle name="Percent 5 2" xfId="161" xr:uid="{BBD4E53E-DA5D-4030-A897-82425B337B8C}"/>
    <cellStyle name="Percent 5 2 2" xfId="244" xr:uid="{9A81945F-6EFC-4030-9BF3-C4969C6E8E1E}"/>
    <cellStyle name="Percent 5 2 2 3" xfId="114" xr:uid="{00000000-0005-0000-0000-000078000000}"/>
    <cellStyle name="Percent 5 2 2 3 2" xfId="163" xr:uid="{EF73F082-1405-4BFC-8FF6-1F0C92AEDF2E}"/>
    <cellStyle name="Percent 5 2 2 3 2 2" xfId="246" xr:uid="{B6263F77-35DA-48C3-9C89-3263CB65637B}"/>
    <cellStyle name="Percent 5 2 2 3 2 3" xfId="329" xr:uid="{CEA31C43-38DD-4008-BB34-702117F98693}"/>
    <cellStyle name="Percent 5 2 2 3 2 4" xfId="430" xr:uid="{B0D11E59-4E3D-40C5-88BB-BBA2B0FFCBA0}"/>
    <cellStyle name="Percent 5 2 2 3 3" xfId="205" xr:uid="{8C8808F1-1B35-485C-8D5F-04086513DD7A}"/>
    <cellStyle name="Percent 5 2 2 3 4" xfId="288" xr:uid="{9CBF090E-7AEE-449C-96C3-4E416D5BEE9A}"/>
    <cellStyle name="Percent 5 2 2 3 5" xfId="389" xr:uid="{CCA601C9-8F71-4010-A07E-D88165C45C81}"/>
    <cellStyle name="Percent 5 2 3" xfId="327" xr:uid="{14A232A1-53AC-4429-9EEB-D943B9D97F4D}"/>
    <cellStyle name="Percent 5 2 4" xfId="428" xr:uid="{51A4C017-4BDA-40CC-A235-24EDA1E347CE}"/>
    <cellStyle name="Percent 5 3" xfId="203" xr:uid="{4C795F53-8BF6-4F6F-BAB6-0CFF09C76C0F}"/>
    <cellStyle name="Percent 5 4" xfId="286" xr:uid="{B6991A63-908E-42FD-942D-CAED45961817}"/>
    <cellStyle name="Percent 5 5" xfId="387" xr:uid="{F3DD51E0-FEEA-4557-ACD6-4456F3316044}"/>
    <cellStyle name="Style 1" xfId="80"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1.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63" Type="http://schemas.openxmlformats.org/officeDocument/2006/relationships/externalLink" Target="externalLinks/externalLink48.xml"/><Relationship Id="rId68" Type="http://schemas.openxmlformats.org/officeDocument/2006/relationships/externalLink" Target="externalLinks/externalLink53.xml"/><Relationship Id="rId84" Type="http://schemas.openxmlformats.org/officeDocument/2006/relationships/theme" Target="theme/theme1.xml"/><Relationship Id="rId16" Type="http://schemas.openxmlformats.org/officeDocument/2006/relationships/externalLink" Target="externalLinks/externalLink1.xml"/><Relationship Id="rId11" Type="http://schemas.openxmlformats.org/officeDocument/2006/relationships/worksheet" Target="worksheets/sheet11.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74" Type="http://schemas.openxmlformats.org/officeDocument/2006/relationships/externalLink" Target="externalLinks/externalLink59.xml"/><Relationship Id="rId79" Type="http://schemas.openxmlformats.org/officeDocument/2006/relationships/externalLink" Target="externalLinks/externalLink64.xml"/><Relationship Id="rId5" Type="http://schemas.openxmlformats.org/officeDocument/2006/relationships/worksheet" Target="worksheets/sheet5.xml"/><Relationship Id="rId19" Type="http://schemas.openxmlformats.org/officeDocument/2006/relationships/externalLink" Target="externalLinks/externalLink4.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externalLink" Target="externalLinks/externalLink54.xml"/><Relationship Id="rId77" Type="http://schemas.openxmlformats.org/officeDocument/2006/relationships/externalLink" Target="externalLinks/externalLink62.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80" Type="http://schemas.openxmlformats.org/officeDocument/2006/relationships/externalLink" Target="externalLinks/externalLink65.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externalLink" Target="externalLinks/externalLink52.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externalLink" Target="externalLinks/externalLink55.xml"/><Relationship Id="rId75" Type="http://schemas.openxmlformats.org/officeDocument/2006/relationships/externalLink" Target="externalLinks/externalLink60.xml"/><Relationship Id="rId83" Type="http://schemas.openxmlformats.org/officeDocument/2006/relationships/externalLink" Target="externalLinks/externalLink6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73" Type="http://schemas.openxmlformats.org/officeDocument/2006/relationships/externalLink" Target="externalLinks/externalLink58.xml"/><Relationship Id="rId78" Type="http://schemas.openxmlformats.org/officeDocument/2006/relationships/externalLink" Target="externalLinks/externalLink63.xml"/><Relationship Id="rId81" Type="http://schemas.openxmlformats.org/officeDocument/2006/relationships/externalLink" Target="externalLinks/externalLink66.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34" Type="http://schemas.openxmlformats.org/officeDocument/2006/relationships/externalLink" Target="externalLinks/externalLink19.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76" Type="http://schemas.openxmlformats.org/officeDocument/2006/relationships/externalLink" Target="externalLinks/externalLink61.xml"/><Relationship Id="rId7" Type="http://schemas.openxmlformats.org/officeDocument/2006/relationships/worksheet" Target="worksheets/sheet7.xml"/><Relationship Id="rId71" Type="http://schemas.openxmlformats.org/officeDocument/2006/relationships/externalLink" Target="externalLinks/externalLink56.xml"/><Relationship Id="rId2" Type="http://schemas.openxmlformats.org/officeDocument/2006/relationships/worksheet" Target="worksheets/sheet2.xml"/><Relationship Id="rId29" Type="http://schemas.openxmlformats.org/officeDocument/2006/relationships/externalLink" Target="externalLinks/externalLink14.xml"/><Relationship Id="rId24" Type="http://schemas.openxmlformats.org/officeDocument/2006/relationships/externalLink" Target="externalLinks/externalLink9.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66" Type="http://schemas.openxmlformats.org/officeDocument/2006/relationships/externalLink" Target="externalLinks/externalLink51.xml"/><Relationship Id="rId87" Type="http://schemas.openxmlformats.org/officeDocument/2006/relationships/calcChain" Target="calcChain.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Johannesburg\Work\Other\Auret\Central%20Park\Financial\Financial%20Reviews\WINDOWS\TEMP\WORK\EXCLWORK\Namibia\Estimates\namibia%20breweries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edmslon.dluk.net/Documents%20and%20Settings/ph28477/My%20Documents/Work/Resources%20Workpl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otalupstreamngcoop-my.sharepoint.com/U/Urban%20Communities/Project%20DIAMOND/Commerce/Archived%20Appraisals/Project%20Diamond%20Commecial%20Appraisal%20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otalupstreamngcoop-my.sharepoint.com/Users/bamisetobun/Library/Containers/com.apple.mail/Data/Library/Mail%20Downloads/A237B7FD-6CAC-4022-A3D5-65E03FA5C62A/Candice/all-jobs/JOBS/CL95-20/CERT/TAMA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lonnas2\shared_vm\Program%20Files\AspenTech\Aspen%20Icarus%202004.2\ic_cache\Reporter\Templates\ProjectTemplat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erver\johannesburg\TT%20QS%20Cost%20Management\Projects\AMG\Estimate\WINDOWS\Temporary%20Internet%20Files\Content.IE5\RBC1M58H\Motorola\Feasibilities\feas(11,000m2-single%20tenant)%23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otalupstreamngcoop-my.sharepoint.com/Users/bamisetobun/Library/Containers/com.apple.mail/Data/Library/Mail%20Downloads/A237B7FD-6CAC-4022-A3D5-65E03FA5C62A/Server/shared/Austin/Fast%20Forward/FF%20Bid%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otalupstreamngcoop-my.sharepoint.com/Documents%20and%20Settings/Martijn.Melens/Desktop/WKO%20Model%20v8%20AMEND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otalupstreamngcoop-my.sharepoint.com/A/Austin/Fredman%20Drive/Feasibility%20%2027%20Fredm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otalupstreamngcoop-my.sharepoint.com/A/Austin/Fast%20Forward/FF%20Bid%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edmslon.dluk.net/Documents%20and%20Settings/ph28477/Local%20Settings/Temporary%20Internet%20Files/OLK120/Documents%20and%20Settings/cl26924/Local%20Settings/Temporary%20Internet%20Files/OLKC7/Design%20Development%20(17%2003%20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erver\johannesburg\Projects\2010\5902-J10-008%20Roche%20Head%20Office\3%20%20%20E.%20ESTIMATING%20&amp;%20COST%20ADVISE\E.1%20Estimates\Stage%203%20Estimate\2.%20Rev%201\Roche%20Estimate%20-%20Rev%201.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Kgphs001/H/Projects/Formwork/Projects/Banks/GTB%20Lekki.xls?99A4FAEE" TargetMode="External"/><Relationship Id="rId1" Type="http://schemas.openxmlformats.org/officeDocument/2006/relationships/externalLinkPath" Target="file:///\\99A4FAEE\GTB%20Lekki.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Layla-pc/Old%20PC%20D%20Drive/Program%20Files/Microsoft%20Office/Office/jobs/EST-41b.xls?45CADEAA" TargetMode="External"/><Relationship Id="rId1" Type="http://schemas.openxmlformats.org/officeDocument/2006/relationships/externalLinkPath" Target="file:///\\45CADEAA\EST-41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SDC1is001C\Martijn.Melens$\Cached\My%20Documents\NLNG%20SevenPlus\EPC\Bid%20evaluation\Unpriced%20evaluation\NLNG_SevenPlus_EPC_Financial_Tender_Eva_v3_140408.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dllonnas1/Shared_Green/Program%20Files/Microsoft%20Office/Office/jobs/EST-41b.xls?CE410F08" TargetMode="External"/><Relationship Id="rId1" Type="http://schemas.openxmlformats.org/officeDocument/2006/relationships/externalLinkPath" Target="file:///\\CE410F08\EST-41b.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dllonnas1/Shared_Green/Program%20Files/Microsoft%20Office/Office/jobs/EST-41a.xls?CE410F08" TargetMode="External"/><Relationship Id="rId1" Type="http://schemas.openxmlformats.org/officeDocument/2006/relationships/externalLinkPath" Target="file:///\\CE410F08\EST-41a.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Fileserver/johannesburg/Liverpool/March%20completion%20-%20version%20311204.xls?26304E02" TargetMode="External"/><Relationship Id="rId1" Type="http://schemas.openxmlformats.org/officeDocument/2006/relationships/externalLinkPath" Target="file:///\\26304E02\March%20completion%20-%20version%20311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ileserver\johannesburg\Archive\1727-CT03-37%20Two%20Oceans%20Beach\P.%20POST%20CONTRACT\P.2%20Valuations\P.2.2%20DLFL%20Valuation\Valuation%20no.%201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totalupstreamngcoop-my.sharepoint.com/A/Austin/Stand%2071%20Sunninghill/Fast%20Forward/FF%20Bid%202.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https://totalupstreamngcoop-my.sharepoint.com/Backup%20of%20Jonathan's%20PC1%20-%20March%209,%202009/D%20Drive/JONATHANS%20BACKUP%20Q.S/BANKS/GTBANKS/GTB%20ILORIN%20KWARA%20%20BOQ%20%20JUNE%202010/Documents%20and%20Settings/gbenga.ACL.000/Local%20Settings/Temporary%20Internet%20Files/Content.IE5/GX8LY74X/Projects/Banks/GTB%20Lekki.xls?0DAED489" TargetMode="External"/><Relationship Id="rId1" Type="http://schemas.openxmlformats.org/officeDocument/2006/relationships/externalLinkPath" Target="file:///\\0DAED489\GTB%20Lekk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totalupstreamngcoop-my.sharepoint.com/F/Construction%20Kaiser/VE/cost%20data%20by%20equipment%20i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totalupstreamngcoop-my.sharepoint.com/A/Austin/Stand%2071%20Sunninghill/Lazarus/Cost%20Estimate.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aba_data/Justine%20Avon/Justine%20Avon/Feasibility-%20Justine%20Avon-jANET.xls?CBAA4591" TargetMode="External"/><Relationship Id="rId1" Type="http://schemas.openxmlformats.org/officeDocument/2006/relationships/externalLinkPath" Target="file:///\\CBAA4591\Feasibility-%20Justine%20Avon-jANET.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Server%20(Austin)/Covers/Austin/Fast%20Forward/FF%20Bid%202.xls?AC914106" TargetMode="External"/><Relationship Id="rId1" Type="http://schemas.openxmlformats.org/officeDocument/2006/relationships/externalLinkPath" Target="file:///\\AC914106\FF%20Bid%202.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Austin/Stand%2071%20Sunninghill/Fast%20Forward/FF%20Bid%202.xls?32C3DCDF" TargetMode="External"/><Relationship Id="rId1" Type="http://schemas.openxmlformats.org/officeDocument/2006/relationships/externalLinkPath" Target="file:///\\32C3DCDF\FF%20Bid%202.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Austin/Stand%2071%20Sunninghill/Stand%2071%20Sunninghill%20-%20Rev%202.xls?AF184E38" TargetMode="External"/><Relationship Id="rId1" Type="http://schemas.openxmlformats.org/officeDocument/2006/relationships/externalLinkPath" Target="file:///\\AF184E38\Stand%2071%20Sunninghill%20-%20Rev%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llonnas1\Shared_Red\P-team%20projects\16437\Masterplan\08%20Construction%20Admin\01%20Financial%20reports\CR%20Nr%2012%20-%20July%202005\Temp\liverpool\shared\team_n\Jobs%2012501%20to%2015000\14340\04%20-%20Cost%20Reports,%20etc\Examples\PJ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edmslon.dluk.net/Jobs%2027501%20to%2030000/29311/6%20Skanska%20Post%20Contract/Valuations/Valuation%20Nr%204/Prelim%20Valuation%20December'06.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905E4C41-B420-4AF1-825E-AC956DF15B02/Fileserver/johannesburg/Development%20Projects/Std%20Doc/General/OMP%20Master%20Viability%20-%20Abridged%20Version.xls?B01CD13E" TargetMode="External"/><Relationship Id="rId1" Type="http://schemas.openxmlformats.org/officeDocument/2006/relationships/externalLinkPath" Target="file:///\\B01CD13E\OMP%20Master%20Viability%20-%20Abridged%20Vers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dmslon.dluk.net/Documents%20and%20Settings/ph28477/Local%20Settings/Temporary%20Internet%20Files/OLK120/25lbs/Prelim%20summary%20-%2016th%20July%2007%20(2).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905E4C41-B420-4AF1-825E-AC956DF15B02/DLLONNAS1/Shared_Green/TEAM_GREEN/Academy%20Benchmarking/Benchmarking%20modified%2017.09.04.xls?B76E32FC" TargetMode="External"/><Relationship Id="rId1" Type="http://schemas.openxmlformats.org/officeDocument/2006/relationships/externalLinkPath" Target="file:///\\B76E32FC\Benchmarking%20modified%2017.09.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totalupstreamngcoop-my.sharepoint.com/F/First%20Base%20Management/Finance/Accounts/Invoices/First%20Base%20Invoices%202005%20-%20LIV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edmslon.dluk.net/Documents%20and%20Settings/ph28477/Local%20Settings/Temporary%20Internet%20Files/OLK120/Documents%20and%20Settings/hanb967/Desktop/Focus%20N1-LincsFC%20(V1-3%20&amp;%20energy%20&amp;%20BT%20adj).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totalupstreamngcoop-my.sharepoint.com/Users/bamisetobun/Library/Containers/com.apple.mail/Data/Library/Mail%20Downloads/A237B7FD-6CAC-4022-A3D5-65E03FA5C62A/DLELONA/Shared_Green/shared/team_r/13939/01/ARE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dmslon.dluk.net\London\Documents%20and%20Settings\ch27599\Local%20Settings\Temporary%20Internet%20Files\OLK23\25%20LBS%20%20-%20%20Stage%20D%20Cost%20Plan%20(16%20July%202007)%20(2).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Fileserver/johannesburg/Liverpool/Partnership%20capital.xls?26304E02" TargetMode="External"/><Relationship Id="rId1" Type="http://schemas.openxmlformats.org/officeDocument/2006/relationships/externalLinkPath" Target="file:///\\26304E02\Partnership%20capit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mslon.dluk.net\London\Documents%20and%20Settings\cb26120\Local%20Settings\Temporary%20Internet%20Files\OLK59\Temp\liverpool\P-team%20projects\16437\Masterplan\06%20Cost%20Control\02%20Cashflow\Inflation%20recast%20120504.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BOOK-4.XLW"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ABA/Feasibilty%20Pro-Forma%20%20Offices%20&amp;%20W-house/SPECS.xls?5C55A0EC" TargetMode="External"/><Relationship Id="rId1" Type="http://schemas.openxmlformats.org/officeDocument/2006/relationships/externalLinkPath" Target="file:///\\5C55A0EC\SPEC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edmslon.dluk.net/Documents%20and%20Settings/BarryJ/Desktop/EASEL%20CA%20Example.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ystem4/c/WINDOWS/Profiles/BAkinleye/My%20Documents/Spreadsheets/Nbnl-201.xls?0A7EA8B9" TargetMode="External"/><Relationship Id="rId1" Type="http://schemas.openxmlformats.org/officeDocument/2006/relationships/externalLinkPath" Target="file:///\\0A7EA8B9\Nbnl-201.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905E4C41-B420-4AF1-825E-AC956DF15B02/dllonnas1/Shared_Green/shared/team_n/Jobs%2012501%20to%2015000/14340/04%20-%20Cost%20Reports,%20etc/Examples/PJC.xls?0DCCBFC3" TargetMode="External"/><Relationship Id="rId1" Type="http://schemas.openxmlformats.org/officeDocument/2006/relationships/externalLinkPath" Target="file:///\\0DCCBFC3\PJC.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Server%20(Austin)/Covers/Austin/Fredman%20Drive/Feasibility%20%2027%20Fredman.xls?119CAB22" TargetMode="External"/><Relationship Id="rId1" Type="http://schemas.openxmlformats.org/officeDocument/2006/relationships/externalLinkPath" Target="file:///\\119CAB22\Feasibility%20%2027%20Fredm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totalupstreamngcoop-my.sharepoint.com/Users/Tomi%20Oyemade/AppData/Roaming/Perfect%20Design/PipingForma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totalupstreamngcoop-my.sharepoint.com/F/Documents%20and%20Settings/Nu-aal.Benting/Local%20Settings/Temporary%20Internet%20Files/Content.Outlook/5GZ8MRK3/BCR%20Valuation%20No%2015%20r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visdata\Data\Projects\2004\2028%20-%20CT04%20-%2010%20-34%20St%20Georges%20Mall\E.%20ESTIMATING%20&amp;%20COST%20ADVISE\E.1%20Estimates\34%20St%20Georges%20Mall%20Rev%2015_Revised%2011_12%20floor_external.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905E4C41-B420-4AF1-825E-AC956DF15B02/Fileserver/johannesburg/PROJECTS/First%20Base%20-%20Stratford%20Salway%20Rd%20-%2000408/Excel/Newham%20-%20Salway%20Rd/keyworker%20A3.xls?CEBFCB7B" TargetMode="External"/><Relationship Id="rId1" Type="http://schemas.openxmlformats.org/officeDocument/2006/relationships/externalLinkPath" Target="file:///\\CEBFCB7B\keyworker%20A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totalupstreamngcoop-my.sharepoint.com/F/Users/thinus/Documents/Afrideca/Contracts/Bevcan/Contract%20Stage/Certificates/Approved%20Valuations/Phase%202/THINUSAustin/Stand%2071%20Sunninghill/Fast%20Forward/FF%20Bid%202.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shared/Austin/Stand%2071%20Sunninghill/Lazarus/Cost%20Estimate.xls?5AF5E8B4" TargetMode="External"/><Relationship Id="rId1" Type="http://schemas.openxmlformats.org/officeDocument/2006/relationships/externalLinkPath" Target="file:///\\5AF5E8B4\Cost%20Estimate.xls" TargetMode="External"/></Relationships>
</file>

<file path=xl/externalLinks/_rels/externalLink51.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Rudi/work/Work-Rudi/RUDI-ALL/Uniwest/FIN_REP/FINREPs14srt12.xls?47D95C3F" TargetMode="External"/><Relationship Id="rId1" Type="http://schemas.openxmlformats.org/officeDocument/2006/relationships/externalLinkPath" Target="file:///\\47D95C3F\FINREPs14srt12.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905E4C41-B420-4AF1-825E-AC956DF15B02/Fileserver/johannesburg/DOCUME~1/bjessup/LOCALS~1/Temp/BLL%20Temp%20financial%20waterfall.xls?4297B147" TargetMode="External"/><Relationship Id="rId1" Type="http://schemas.openxmlformats.org/officeDocument/2006/relationships/externalLinkPath" Target="file:///\\4297B147\BLL%20Temp%20financial%20waterfall.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Server/aba_data/ACTIVE%20FILES/Hyde%20Park/Feasibilities/Current%20Feas%20-%2026%20sept.xls?D346A998" TargetMode="External"/><Relationship Id="rId1" Type="http://schemas.openxmlformats.org/officeDocument/2006/relationships/externalLinkPath" Target="file:///\\D346A998\Current%20Feas%20-%2026%20sep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totalupstreamngcoop-my.sharepoint.com/Users/bamisetobun/Library/Containers/com.apple.mail/Data/Library/Mail%20Downloads/A237B7FD-6CAC-4022-A3D5-65E03FA5C62A/Server/aba_data/ABA/Homestead%20Elemental%20Measur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totalupstreamngcoop-my.sharepoint.com/F/Users/thinus/Documents/Afrideca/Contracts/Bevcan/Contract%20Stage/Certificates/Approved%20Valuations/Phase%202/THINUSAustin/Stand%2071%20Sunninghill/Lazarus/Cost%20Estimat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totalupstreamngcoop-my.sharepoint.com/Users/bamisetobun/Library/Containers/com.apple.mail/Data/Library/Mail%20Downloads/A237B7FD-6CAC-4022-A3D5-65E03FA5C62A/Sjk/c/JOBS/CL95-13/COST-REP/VIA25-11.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eval"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visdata\Data\2.%20Projects\2006\3505-CT06-50%20Gugulethu%20Square\3%20%20%20E.%20ESTIMATING%20&amp;%20COST%20ADVISE\E.1%20Estimates\Rev%2012\Gugulethu%20Square%20Rev%2012%20Viabilit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avisdata\Data\Projects\2004\2028%20-%20CT04%20-%2010%20-34%20St%20Georges%20Mall\E.%20ESTIMATING%20&amp;%20COST%20ADVICE\E.2%20Viabilities\St%20Georges%20Mall%20Rev%201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avisdata\Data\Projects\2002\1331-CT02-188%20Sunningdale%20Lifestyle%20Centre\4%20POST%20CONTRACT%20ADMIN%20&amp;%20FA\P%2001%20Financial%20Reviews\FR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mslon.dluk.net\London\Documents%20and%20Settings\eg27758\Local%20Settings\Temporary%20Internet%20Files\OLKFC\25%20LBS%20-%20Stage%20D%20Cost%20Plan%20July%202007%20(new%20template%20forma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edmslon.dluk.net/Documents%20and%20Settings/T&amp;TUser/Local%20Settings/Temp/C.Lotus.Notes.Data/R1_largs%20infrastructure_RM0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edmslon.dluk.net/TEAM_GREEN/47097%20SRIF%20III%20Masterplan/05%20Design%20Development/01%20Feasibility/Project%201%20Bess%20Entrance%20&amp;%20Level%203/03%20Bessemer%20Link%20Levels%205%2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totalupstreamngcoop-my.sharepoint.com/NIGERIA/PRODECO%201/AMADI%20CREEK%20ESTATE/NLNG/Offerta%20CEU%20Lugio%202011/Elettrico/Copia%20di%20PH%20NLNG%20Electrical%20BOQ%203%20Rev.%2011072011_ok.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leserver\johannesburg\TT%20QS%20Cost%20Management\Projects\King%20Shaka%20Airport%20Durban\Bills\King%20Shaka%20Elemental%20Cost%20Plan%20Rev01.xls" TargetMode="External"/></Relationships>
</file>

<file path=xl/externalLinks/_rels/externalLink66.xml.rels><?xml version="1.0" encoding="UTF-8" standalone="yes"?>
<Relationships xmlns="http://schemas.openxmlformats.org/package/2006/relationships"><Relationship Id="rId2" Type="http://schemas.microsoft.com/office/2019/04/relationships/externalLinkLongPath" Target="https://totalupstreamngcoop-my.sharepoint.com/Users/bamisetobun/Library/Containers/com.apple.mail/Data/Library/Mail%20Downloads/A237B7FD-6CAC-4022-A3D5-65E03FA5C62A/DLELONB/Shared/shared/team_n/Jobs%2010001%20to%2012500/11967/Excel%20Files/350.xls?AABAE3B6" TargetMode="External"/><Relationship Id="rId1" Type="http://schemas.openxmlformats.org/officeDocument/2006/relationships/externalLinkPath" Target="file:///\\AABAE3B6\350.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totalupstreamngcoop-my.sharepoint.com/F/Documents%20and%20Settings/Carel.landman/Desktop/Desktop/Bevcan%20Angola/FILE%20SETUP/5%20%20%20P.%20POST%20CONTRACT/P.02%20Valuations/P.2.2%20DL%20Valuations/Phase2,%20Valuation%20No.%2011/Bevcan%20Angola%20-%20DL%20Certifcate%20No.11.xls?4CA8295D" TargetMode="External"/><Relationship Id="rId1" Type="http://schemas.openxmlformats.org/officeDocument/2006/relationships/externalLinkPath" Target="file:///\\4CA8295D\Bevcan%20Angola%20-%20DL%20Certifcate%20No.1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TENDER%20BOQ%20FOR%20TEPNG%20CLUBHOUSE%20(COOP%20PRICED)%20RE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Contents"/>
      <sheetName val="Fly Sheets"/>
      <sheetName val="Summary"/>
      <sheetName val="Executive Summary"/>
      <sheetName val="Summary Estimate"/>
      <sheetName val="Estimate Warehouse"/>
      <sheetName val="Estimate offices"/>
      <sheetName val="Estimate External Works"/>
      <sheetName val="Estimate Warehouse Extn"/>
      <sheetName val="FAC1"/>
      <sheetName val="Proj Cost Sumry"/>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Workplan"/>
      <sheetName val="RLV Calc"/>
      <sheetName val="Summary"/>
      <sheetName val="#REF"/>
      <sheetName val="Income"/>
      <sheetName val="Sheet1"/>
      <sheetName val="Assumptions"/>
      <sheetName val="EASEL CA Example"/>
      <sheetName val="Cashflow"/>
      <sheetName val="Ramp data"/>
      <sheetName val="PPlay_Data"/>
      <sheetName val="Financial Summary"/>
      <sheetName val="Data_Sheet"/>
      <sheetName val="Bluewater NPV - sell January"/>
      <sheetName val="Lower Ground"/>
      <sheetName val="Upper Ground"/>
      <sheetName val="Inputs"/>
      <sheetName val="Control"/>
      <sheetName val="CA Upside_Downside Old"/>
      <sheetName val="D&amp;C Calcs"/>
      <sheetName val="Cap Cost"/>
      <sheetName val="Costs (dev)"/>
      <sheetName val="Calcs"/>
      <sheetName val="Letting"/>
      <sheetName val="S-C+Market"/>
      <sheetName val="U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tions"/>
      <sheetName val="Consolidated Cashflow"/>
      <sheetName val="BLL Cashflow"/>
      <sheetName val="PE Cashflow"/>
      <sheetName val="FBL Cashflow"/>
      <sheetName val="Bid Costs"/>
      <sheetName val="FBL Costs"/>
      <sheetName val="Summary Equity Cashflows"/>
      <sheetName val="Devco P&amp;L"/>
      <sheetName val="Financial Summary"/>
      <sheetName val="Devco Cashflow"/>
      <sheetName val="WORKINGS"/>
      <sheetName val="AREAS"/>
      <sheetName val="BOQ"/>
      <sheetName val="Val breakdown"/>
      <sheetName val="Assumptions"/>
      <sheetName val="@risk rents and incentives"/>
      <sheetName val="Car park lease"/>
      <sheetName val="Net rent analysis"/>
      <sheetName val="Commitments"/>
      <sheetName val="Cash Flows"/>
      <sheetName val="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 Equipment"/>
      <sheetName val="List - Components"/>
      <sheetName val="Proj Cost Sumry"/>
      <sheetName val="TDC Key Qty Sumry"/>
      <sheetName val="TDC COA Sumry"/>
      <sheetName val="COA Sumry by Contr"/>
      <sheetName val="COA Sumry by RG"/>
      <sheetName val="COA Sumry by Area"/>
      <sheetName val="TDC COA Grp Sumry"/>
      <sheetName val="TDC Item Sumry"/>
      <sheetName val="TDC Item Dets"/>
      <sheetName val="TDC Item Dets-Full"/>
      <sheetName val="TDC Item Dets-IPM-Full"/>
      <sheetName val="Proj TIC - Std Imp"/>
      <sheetName val="Contr TDC - Std Imp"/>
      <sheetName val="COA Sumry - Std Imp"/>
      <sheetName val="Item Sumry - Std Imp"/>
      <sheetName val="Unit Costs - Std Imp"/>
      <sheetName val="Unit MH - Std Imp"/>
      <sheetName val="Project Metrics"/>
      <sheetName val="PRELI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S(1)"/>
      <sheetName val="PDS(2)"/>
      <sheetName val="PPR"/>
      <sheetName val="DEVSUMMARY"/>
      <sheetName val="FEAS(INPUT)"/>
      <sheetName val="ELEMENT"/>
      <sheetName val="FEAS(BUILD COST)"/>
      <sheetName val="FEAS(FEES &amp; INTEREST)"/>
      <sheetName val="FEAS(RENTAL CALC)"/>
      <sheetName val="EXEC SUMMARY"/>
      <sheetName val="DRAWDOWN"/>
      <sheetName val="PAYMENTS"/>
      <sheetName val="DIFFERENTIAL"/>
      <sheetName val="IRR"/>
      <sheetName val="OPS COST"/>
      <sheetName val="SIS"/>
      <sheetName val="GIS(Anchors &amp; Majors)"/>
      <sheetName val="GIS(Line Shops)"/>
      <sheetName val="GIS(Line Shops) (2)"/>
      <sheetName val="GIS(Line Shops) (3)"/>
      <sheetName val="GIS(Offices)"/>
      <sheetName val="GIS(Other)"/>
      <sheetName val="GIS(Storage&amp;Parking)"/>
      <sheetName val="SLSR"/>
      <sheetName val="LSR(Anchors&amp;Majors)"/>
      <sheetName val="LSR(Line Shops)"/>
      <sheetName val="LSR(Line Shops) (2)"/>
      <sheetName val="LSR(Line Shops) (3)"/>
      <sheetName val="LSR(Offices)"/>
      <sheetName val="LSR(Other)"/>
      <sheetName val="LSR(Storage&amp;Parking)"/>
      <sheetName val="Equip"/>
      <sheetName val="Estimate Warehou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WORKING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 1-Conventional"/>
      <sheetName val="Option 2-WKO Stand Alone"/>
      <sheetName val="Discount"/>
      <sheetName val="Option 3-WKO with ING"/>
      <sheetName val="Martijn"/>
      <sheetName val="Results"/>
      <sheetName val="Graphs"/>
      <sheetName val="Timing &amp; General Assumptions"/>
      <sheetName val="User Guide"/>
    </sheetNames>
    <sheetDataSet>
      <sheetData sheetId="0">
        <row r="2">
          <cell r="F2">
            <v>2006</v>
          </cell>
          <cell r="G2">
            <v>2007</v>
          </cell>
          <cell r="H2">
            <v>2008</v>
          </cell>
          <cell r="I2">
            <v>2009</v>
          </cell>
          <cell r="J2">
            <v>2010</v>
          </cell>
          <cell r="K2">
            <v>2011</v>
          </cell>
          <cell r="L2">
            <v>2012</v>
          </cell>
          <cell r="M2">
            <v>2013</v>
          </cell>
          <cell r="N2">
            <v>2014</v>
          </cell>
          <cell r="O2">
            <v>2015</v>
          </cell>
          <cell r="P2">
            <v>2016</v>
          </cell>
          <cell r="Q2">
            <v>2017</v>
          </cell>
          <cell r="R2">
            <v>2018</v>
          </cell>
          <cell r="S2">
            <v>2019</v>
          </cell>
          <cell r="T2">
            <v>2020</v>
          </cell>
          <cell r="U2">
            <v>2021</v>
          </cell>
          <cell r="V2">
            <v>2022</v>
          </cell>
          <cell r="W2">
            <v>2023</v>
          </cell>
          <cell r="X2">
            <v>2024</v>
          </cell>
          <cell r="Y2">
            <v>2025</v>
          </cell>
        </row>
        <row r="6">
          <cell r="F6">
            <v>2010</v>
          </cell>
        </row>
        <row r="7">
          <cell r="F7">
            <v>15</v>
          </cell>
        </row>
        <row r="8">
          <cell r="F8">
            <v>1876</v>
          </cell>
          <cell r="G8">
            <v>1742</v>
          </cell>
          <cell r="H8">
            <v>1608</v>
          </cell>
          <cell r="I8">
            <v>1474</v>
          </cell>
          <cell r="J8">
            <v>1340</v>
          </cell>
          <cell r="K8">
            <v>1206</v>
          </cell>
          <cell r="L8">
            <v>1072</v>
          </cell>
          <cell r="M8">
            <v>938</v>
          </cell>
          <cell r="N8">
            <v>804</v>
          </cell>
          <cell r="O8">
            <v>670</v>
          </cell>
          <cell r="P8">
            <v>536</v>
          </cell>
          <cell r="Q8">
            <v>402</v>
          </cell>
          <cell r="R8">
            <v>268</v>
          </cell>
          <cell r="S8">
            <v>134</v>
          </cell>
          <cell r="T8">
            <v>0</v>
          </cell>
          <cell r="U8">
            <v>0</v>
          </cell>
          <cell r="V8">
            <v>0</v>
          </cell>
          <cell r="W8">
            <v>0</v>
          </cell>
          <cell r="X8">
            <v>0</v>
          </cell>
          <cell r="Y8">
            <v>0</v>
          </cell>
        </row>
        <row r="9">
          <cell r="F9">
            <v>134</v>
          </cell>
          <cell r="G9">
            <v>134</v>
          </cell>
          <cell r="H9">
            <v>134</v>
          </cell>
          <cell r="I9">
            <v>134</v>
          </cell>
          <cell r="J9">
            <v>134</v>
          </cell>
          <cell r="K9">
            <v>134</v>
          </cell>
          <cell r="L9">
            <v>134</v>
          </cell>
          <cell r="M9">
            <v>134</v>
          </cell>
          <cell r="N9">
            <v>134</v>
          </cell>
          <cell r="O9">
            <v>134</v>
          </cell>
          <cell r="P9">
            <v>134</v>
          </cell>
          <cell r="Q9">
            <v>134</v>
          </cell>
          <cell r="R9">
            <v>134</v>
          </cell>
          <cell r="S9">
            <v>134</v>
          </cell>
          <cell r="T9">
            <v>134</v>
          </cell>
          <cell r="U9">
            <v>0</v>
          </cell>
          <cell r="V9">
            <v>0</v>
          </cell>
          <cell r="W9">
            <v>0</v>
          </cell>
          <cell r="X9">
            <v>0</v>
          </cell>
          <cell r="Y9">
            <v>0</v>
          </cell>
        </row>
        <row r="11">
          <cell r="F11">
            <v>0</v>
          </cell>
        </row>
        <row r="12">
          <cell r="F12">
            <v>15</v>
          </cell>
        </row>
        <row r="13">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8">
          <cell r="F18">
            <v>100.5</v>
          </cell>
          <cell r="G18">
            <v>100.5</v>
          </cell>
          <cell r="H18">
            <v>100.5</v>
          </cell>
          <cell r="I18">
            <v>100.5</v>
          </cell>
          <cell r="J18">
            <v>100.5</v>
          </cell>
          <cell r="K18">
            <v>100.5</v>
          </cell>
          <cell r="L18">
            <v>100.5</v>
          </cell>
          <cell r="M18">
            <v>100.5</v>
          </cell>
          <cell r="N18">
            <v>100.5</v>
          </cell>
          <cell r="O18">
            <v>100.5</v>
          </cell>
          <cell r="P18">
            <v>100.5</v>
          </cell>
          <cell r="Q18">
            <v>100.5</v>
          </cell>
          <cell r="R18">
            <v>100.5</v>
          </cell>
          <cell r="S18">
            <v>100.5</v>
          </cell>
          <cell r="T18">
            <v>100.5</v>
          </cell>
          <cell r="U18">
            <v>100.5</v>
          </cell>
          <cell r="V18">
            <v>100.5</v>
          </cell>
          <cell r="W18">
            <v>100.5</v>
          </cell>
          <cell r="X18">
            <v>100.5</v>
          </cell>
          <cell r="Y18">
            <v>100.5</v>
          </cell>
        </row>
        <row r="19">
          <cell r="F19">
            <v>50</v>
          </cell>
          <cell r="G19">
            <v>50</v>
          </cell>
          <cell r="H19">
            <v>50</v>
          </cell>
          <cell r="I19">
            <v>50</v>
          </cell>
          <cell r="J19">
            <v>50</v>
          </cell>
          <cell r="K19">
            <v>50</v>
          </cell>
          <cell r="L19">
            <v>50</v>
          </cell>
          <cell r="M19">
            <v>50</v>
          </cell>
          <cell r="N19">
            <v>50</v>
          </cell>
          <cell r="O19">
            <v>50</v>
          </cell>
          <cell r="P19">
            <v>50</v>
          </cell>
          <cell r="Q19">
            <v>50</v>
          </cell>
          <cell r="R19">
            <v>50</v>
          </cell>
          <cell r="S19">
            <v>50</v>
          </cell>
          <cell r="T19">
            <v>50</v>
          </cell>
          <cell r="U19">
            <v>50</v>
          </cell>
          <cell r="V19">
            <v>50</v>
          </cell>
          <cell r="W19">
            <v>50</v>
          </cell>
          <cell r="X19">
            <v>50</v>
          </cell>
          <cell r="Y19">
            <v>50</v>
          </cell>
        </row>
        <row r="20">
          <cell r="F20">
            <v>150.5</v>
          </cell>
          <cell r="G20">
            <v>154.41300000000001</v>
          </cell>
          <cell r="H20">
            <v>158.42773800000001</v>
          </cell>
          <cell r="I20">
            <v>162.54685918800001</v>
          </cell>
          <cell r="J20">
            <v>166.77307752688802</v>
          </cell>
          <cell r="K20">
            <v>171.10917754258713</v>
          </cell>
          <cell r="L20">
            <v>175.55801615869441</v>
          </cell>
          <cell r="M20">
            <v>180.12252457882047</v>
          </cell>
          <cell r="N20">
            <v>184.8057102178698</v>
          </cell>
          <cell r="O20">
            <v>189.61065868353441</v>
          </cell>
          <cell r="P20">
            <v>194.54053580930631</v>
          </cell>
          <cell r="Q20">
            <v>199.59858974034827</v>
          </cell>
          <cell r="R20">
            <v>204.78815307359733</v>
          </cell>
          <cell r="S20">
            <v>210.11264505351087</v>
          </cell>
          <cell r="T20">
            <v>215.57557382490216</v>
          </cell>
          <cell r="U20">
            <v>221.1805387443496</v>
          </cell>
          <cell r="V20">
            <v>0</v>
          </cell>
          <cell r="W20">
            <v>0</v>
          </cell>
          <cell r="X20">
            <v>0</v>
          </cell>
          <cell r="Y20">
            <v>0</v>
          </cell>
        </row>
        <row r="24">
          <cell r="F24">
            <v>285000</v>
          </cell>
          <cell r="G24">
            <v>285000</v>
          </cell>
          <cell r="H24">
            <v>285000</v>
          </cell>
          <cell r="I24">
            <v>285000</v>
          </cell>
          <cell r="J24">
            <v>285000</v>
          </cell>
          <cell r="K24">
            <v>285000</v>
          </cell>
          <cell r="L24">
            <v>285000</v>
          </cell>
          <cell r="M24">
            <v>285000</v>
          </cell>
          <cell r="N24">
            <v>285000</v>
          </cell>
          <cell r="O24">
            <v>285000</v>
          </cell>
          <cell r="P24">
            <v>285000</v>
          </cell>
          <cell r="Q24">
            <v>285000</v>
          </cell>
          <cell r="R24">
            <v>285000</v>
          </cell>
          <cell r="S24">
            <v>285000</v>
          </cell>
          <cell r="T24">
            <v>285000</v>
          </cell>
          <cell r="U24">
            <v>285000</v>
          </cell>
          <cell r="V24">
            <v>285000</v>
          </cell>
          <cell r="W24">
            <v>285000</v>
          </cell>
          <cell r="X24">
            <v>285000</v>
          </cell>
          <cell r="Y24">
            <v>285000</v>
          </cell>
        </row>
        <row r="25">
          <cell r="F25">
            <v>0.16506090000000001</v>
          </cell>
          <cell r="G25">
            <v>0.16506090000000001</v>
          </cell>
          <cell r="H25">
            <v>0.16506090000000001</v>
          </cell>
          <cell r="I25">
            <v>0.16506090000000001</v>
          </cell>
          <cell r="J25">
            <v>0.16506090000000001</v>
          </cell>
          <cell r="K25">
            <v>0.16506090000000001</v>
          </cell>
          <cell r="L25">
            <v>0.16506090000000001</v>
          </cell>
          <cell r="M25">
            <v>0.16506090000000001</v>
          </cell>
          <cell r="N25">
            <v>0.16506090000000001</v>
          </cell>
          <cell r="O25">
            <v>0.16506090000000001</v>
          </cell>
          <cell r="P25">
            <v>0.16506090000000001</v>
          </cell>
          <cell r="Q25">
            <v>0.16506090000000001</v>
          </cell>
          <cell r="R25">
            <v>0.16506090000000001</v>
          </cell>
          <cell r="S25">
            <v>0.16506090000000001</v>
          </cell>
          <cell r="T25">
            <v>0.16506090000000001</v>
          </cell>
          <cell r="U25">
            <v>0.16506090000000001</v>
          </cell>
          <cell r="V25">
            <v>0.16506090000000001</v>
          </cell>
          <cell r="W25">
            <v>0.16506090000000001</v>
          </cell>
          <cell r="X25">
            <v>0.16506090000000001</v>
          </cell>
          <cell r="Y25">
            <v>0.16506090000000001</v>
          </cell>
        </row>
        <row r="26">
          <cell r="F26">
            <v>47.042356500000004</v>
          </cell>
          <cell r="G26">
            <v>48.265457769000008</v>
          </cell>
          <cell r="H26">
            <v>49.520359670994004</v>
          </cell>
          <cell r="I26">
            <v>50.807889022439852</v>
          </cell>
          <cell r="J26">
            <v>52.128894137023295</v>
          </cell>
          <cell r="K26">
            <v>53.484245384585904</v>
          </cell>
          <cell r="L26">
            <v>54.874835764585143</v>
          </cell>
          <cell r="M26">
            <v>56.301581494464358</v>
          </cell>
          <cell r="N26">
            <v>57.765422613320432</v>
          </cell>
          <cell r="O26">
            <v>59.26732360126676</v>
          </cell>
          <cell r="P26">
            <v>60.808274014899695</v>
          </cell>
          <cell r="Q26">
            <v>62.389289139287087</v>
          </cell>
          <cell r="R26">
            <v>64.011410656908552</v>
          </cell>
          <cell r="S26">
            <v>65.675707333988186</v>
          </cell>
          <cell r="T26">
            <v>67.383275724671876</v>
          </cell>
          <cell r="U26">
            <v>69.135240893513341</v>
          </cell>
          <cell r="V26">
            <v>0</v>
          </cell>
          <cell r="W26">
            <v>0</v>
          </cell>
          <cell r="X26">
            <v>0</v>
          </cell>
          <cell r="Y26">
            <v>0</v>
          </cell>
        </row>
        <row r="29">
          <cell r="F29">
            <v>530000</v>
          </cell>
          <cell r="G29">
            <v>530000</v>
          </cell>
          <cell r="H29">
            <v>530000</v>
          </cell>
          <cell r="I29">
            <v>530000</v>
          </cell>
          <cell r="J29">
            <v>530000</v>
          </cell>
          <cell r="K29">
            <v>530000</v>
          </cell>
          <cell r="L29">
            <v>530000</v>
          </cell>
          <cell r="M29">
            <v>530000</v>
          </cell>
          <cell r="N29">
            <v>530000</v>
          </cell>
          <cell r="O29">
            <v>530000</v>
          </cell>
          <cell r="P29">
            <v>530000</v>
          </cell>
          <cell r="Q29">
            <v>530000</v>
          </cell>
          <cell r="R29">
            <v>530000</v>
          </cell>
          <cell r="S29">
            <v>530000</v>
          </cell>
          <cell r="T29">
            <v>530000</v>
          </cell>
          <cell r="U29">
            <v>530000</v>
          </cell>
          <cell r="V29">
            <v>530000</v>
          </cell>
          <cell r="W29">
            <v>530000</v>
          </cell>
          <cell r="X29">
            <v>530000</v>
          </cell>
          <cell r="Y29">
            <v>530000</v>
          </cell>
        </row>
        <row r="30">
          <cell r="F30">
            <v>6.6500000000000004E-2</v>
          </cell>
          <cell r="G30">
            <v>6.6500000000000004E-2</v>
          </cell>
          <cell r="H30">
            <v>6.6500000000000004E-2</v>
          </cell>
          <cell r="I30">
            <v>6.6500000000000004E-2</v>
          </cell>
          <cell r="J30">
            <v>6.6500000000000004E-2</v>
          </cell>
          <cell r="K30">
            <v>6.6500000000000004E-2</v>
          </cell>
          <cell r="L30">
            <v>6.6500000000000004E-2</v>
          </cell>
          <cell r="M30">
            <v>6.6500000000000004E-2</v>
          </cell>
          <cell r="N30">
            <v>6.6500000000000004E-2</v>
          </cell>
          <cell r="O30">
            <v>6.6500000000000004E-2</v>
          </cell>
          <cell r="P30">
            <v>6.6500000000000004E-2</v>
          </cell>
          <cell r="Q30">
            <v>6.6500000000000004E-2</v>
          </cell>
          <cell r="R30">
            <v>6.6500000000000004E-2</v>
          </cell>
          <cell r="S30">
            <v>6.6500000000000004E-2</v>
          </cell>
          <cell r="T30">
            <v>6.6500000000000004E-2</v>
          </cell>
          <cell r="U30">
            <v>6.6500000000000004E-2</v>
          </cell>
          <cell r="V30">
            <v>6.6500000000000004E-2</v>
          </cell>
          <cell r="W30">
            <v>6.6500000000000004E-2</v>
          </cell>
          <cell r="X30">
            <v>6.6500000000000004E-2</v>
          </cell>
          <cell r="Y30">
            <v>6.6500000000000004E-2</v>
          </cell>
        </row>
        <row r="31">
          <cell r="F31">
            <v>35.244999999999997</v>
          </cell>
          <cell r="G31">
            <v>36.161369999999998</v>
          </cell>
          <cell r="H31">
            <v>37.101565619999995</v>
          </cell>
          <cell r="I31">
            <v>38.066206326119996</v>
          </cell>
          <cell r="J31">
            <v>39.05592769059912</v>
          </cell>
          <cell r="K31">
            <v>40.071381810554705</v>
          </cell>
          <cell r="L31">
            <v>41.113237737629127</v>
          </cell>
          <cell r="M31">
            <v>42.182181918807487</v>
          </cell>
          <cell r="N31">
            <v>43.278918648696482</v>
          </cell>
          <cell r="O31">
            <v>44.404170533562592</v>
          </cell>
          <cell r="P31">
            <v>45.55867896743522</v>
          </cell>
          <cell r="Q31">
            <v>46.743204620588536</v>
          </cell>
          <cell r="R31">
            <v>47.958527940723833</v>
          </cell>
          <cell r="S31">
            <v>49.205449667182663</v>
          </cell>
          <cell r="T31">
            <v>50.484791358529407</v>
          </cell>
          <cell r="U31">
            <v>51.79739593385117</v>
          </cell>
          <cell r="V31">
            <v>0</v>
          </cell>
          <cell r="W31">
            <v>0</v>
          </cell>
          <cell r="X31">
            <v>0</v>
          </cell>
          <cell r="Y31">
            <v>0</v>
          </cell>
        </row>
        <row r="33">
          <cell r="F33">
            <v>82.287356500000001</v>
          </cell>
          <cell r="G33">
            <v>84.426827768999999</v>
          </cell>
          <cell r="H33">
            <v>86.621925290994</v>
          </cell>
          <cell r="I33">
            <v>88.874095348559848</v>
          </cell>
          <cell r="J33">
            <v>91.184821827622415</v>
          </cell>
          <cell r="K33">
            <v>93.555627195140602</v>
          </cell>
          <cell r="L33">
            <v>95.988073502214263</v>
          </cell>
          <cell r="M33">
            <v>98.483763413271845</v>
          </cell>
          <cell r="N33">
            <v>101.04434126201691</v>
          </cell>
          <cell r="O33">
            <v>103.67149413482935</v>
          </cell>
          <cell r="P33">
            <v>106.36695298233491</v>
          </cell>
          <cell r="Q33">
            <v>109.13249375987562</v>
          </cell>
          <cell r="R33">
            <v>111.96993859763239</v>
          </cell>
          <cell r="S33">
            <v>114.88115700117085</v>
          </cell>
          <cell r="T33">
            <v>117.86806708320128</v>
          </cell>
          <cell r="U33">
            <v>120.93263682736452</v>
          </cell>
          <cell r="V33">
            <v>0</v>
          </cell>
          <cell r="W33">
            <v>0</v>
          </cell>
          <cell r="X33">
            <v>0</v>
          </cell>
          <cell r="Y33">
            <v>0</v>
          </cell>
        </row>
        <row r="36">
          <cell r="F36">
            <v>770</v>
          </cell>
          <cell r="G36">
            <v>770</v>
          </cell>
          <cell r="H36">
            <v>770</v>
          </cell>
          <cell r="I36">
            <v>770</v>
          </cell>
          <cell r="J36">
            <v>770</v>
          </cell>
          <cell r="K36">
            <v>770</v>
          </cell>
          <cell r="L36">
            <v>770</v>
          </cell>
          <cell r="M36">
            <v>770</v>
          </cell>
          <cell r="N36">
            <v>770</v>
          </cell>
          <cell r="O36">
            <v>770</v>
          </cell>
          <cell r="P36">
            <v>770</v>
          </cell>
          <cell r="Q36">
            <v>770</v>
          </cell>
          <cell r="R36">
            <v>770</v>
          </cell>
          <cell r="S36">
            <v>770</v>
          </cell>
          <cell r="T36">
            <v>770</v>
          </cell>
          <cell r="U36">
            <v>770</v>
          </cell>
          <cell r="V36">
            <v>770</v>
          </cell>
          <cell r="W36">
            <v>770</v>
          </cell>
          <cell r="X36">
            <v>770</v>
          </cell>
          <cell r="Y36">
            <v>770</v>
          </cell>
        </row>
        <row r="37">
          <cell r="F37">
            <v>30</v>
          </cell>
          <cell r="G37">
            <v>30</v>
          </cell>
          <cell r="H37">
            <v>30</v>
          </cell>
          <cell r="I37">
            <v>30</v>
          </cell>
          <cell r="J37">
            <v>30</v>
          </cell>
          <cell r="K37">
            <v>15</v>
          </cell>
          <cell r="L37">
            <v>15</v>
          </cell>
          <cell r="M37">
            <v>15</v>
          </cell>
          <cell r="N37">
            <v>15</v>
          </cell>
          <cell r="O37">
            <v>15</v>
          </cell>
          <cell r="P37">
            <v>15</v>
          </cell>
          <cell r="Q37">
            <v>15</v>
          </cell>
          <cell r="R37">
            <v>15</v>
          </cell>
          <cell r="S37">
            <v>15</v>
          </cell>
          <cell r="T37">
            <v>15</v>
          </cell>
          <cell r="U37">
            <v>15</v>
          </cell>
          <cell r="V37">
            <v>15</v>
          </cell>
          <cell r="W37">
            <v>15</v>
          </cell>
          <cell r="X37">
            <v>15</v>
          </cell>
          <cell r="Y37">
            <v>15</v>
          </cell>
        </row>
        <row r="38">
          <cell r="F38">
            <v>23.1</v>
          </cell>
          <cell r="G38">
            <v>23.700600000000001</v>
          </cell>
          <cell r="H38">
            <v>24.316815600000002</v>
          </cell>
          <cell r="I38">
            <v>24.949052805600004</v>
          </cell>
          <cell r="J38">
            <v>25.597728178545605</v>
          </cell>
          <cell r="K38">
            <v>13.131634555593896</v>
          </cell>
          <cell r="L38">
            <v>13.473057054039339</v>
          </cell>
          <cell r="M38">
            <v>13.823356537444363</v>
          </cell>
          <cell r="N38">
            <v>14.182763807417915</v>
          </cell>
          <cell r="O38">
            <v>14.551515666410781</v>
          </cell>
          <cell r="P38">
            <v>14.929855073737462</v>
          </cell>
          <cell r="Q38">
            <v>15.318031305654635</v>
          </cell>
          <cell r="R38">
            <v>15.716300119601657</v>
          </cell>
          <cell r="S38">
            <v>16.1249239227113</v>
          </cell>
          <cell r="T38">
            <v>16.544171944701795</v>
          </cell>
          <cell r="U38">
            <v>16.974320415264039</v>
          </cell>
          <cell r="V38">
            <v>0</v>
          </cell>
          <cell r="W38">
            <v>0</v>
          </cell>
          <cell r="X38">
            <v>0</v>
          </cell>
          <cell r="Y38">
            <v>0</v>
          </cell>
        </row>
        <row r="40">
          <cell r="F40">
            <v>255.88735649999998</v>
          </cell>
          <cell r="G40">
            <v>262.54042776900002</v>
          </cell>
          <cell r="H40">
            <v>269.36647889099402</v>
          </cell>
          <cell r="I40">
            <v>276.37000734215985</v>
          </cell>
          <cell r="J40">
            <v>283.55562753305605</v>
          </cell>
          <cell r="K40">
            <v>277.79643929332167</v>
          </cell>
          <cell r="L40">
            <v>285.01914671494802</v>
          </cell>
          <cell r="M40">
            <v>292.42964452953669</v>
          </cell>
          <cell r="N40">
            <v>300.03281528730463</v>
          </cell>
          <cell r="O40">
            <v>307.83366848477459</v>
          </cell>
          <cell r="P40">
            <v>315.83734386537867</v>
          </cell>
          <cell r="Q40">
            <v>324.04911480587856</v>
          </cell>
          <cell r="R40">
            <v>332.47439179083142</v>
          </cell>
          <cell r="S40">
            <v>341.11872597739301</v>
          </cell>
          <cell r="T40">
            <v>349.98781285280529</v>
          </cell>
          <cell r="U40">
            <v>359.08749598697818</v>
          </cell>
          <cell r="V40">
            <v>0</v>
          </cell>
          <cell r="W40">
            <v>0</v>
          </cell>
          <cell r="X40">
            <v>0</v>
          </cell>
          <cell r="Y40">
            <v>0</v>
          </cell>
        </row>
        <row r="43">
          <cell r="F43">
            <v>0</v>
          </cell>
        </row>
        <row r="44">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row>
        <row r="46">
          <cell r="F46">
            <v>0</v>
          </cell>
        </row>
        <row r="51">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row>
        <row r="52">
          <cell r="F52">
            <v>-255.88735649999998</v>
          </cell>
          <cell r="G52">
            <v>-262.54042776900002</v>
          </cell>
          <cell r="H52">
            <v>-269.36647889099402</v>
          </cell>
          <cell r="I52">
            <v>-276.37000734215985</v>
          </cell>
          <cell r="J52">
            <v>-283.55562753305605</v>
          </cell>
          <cell r="K52">
            <v>-277.79643929332167</v>
          </cell>
          <cell r="L52">
            <v>-285.01914671494802</v>
          </cell>
          <cell r="M52">
            <v>-292.42964452953669</v>
          </cell>
          <cell r="N52">
            <v>-300.03281528730463</v>
          </cell>
          <cell r="O52">
            <v>-307.83366848477459</v>
          </cell>
          <cell r="P52">
            <v>-315.83734386537867</v>
          </cell>
          <cell r="Q52">
            <v>-324.04911480587856</v>
          </cell>
          <cell r="R52">
            <v>-332.47439179083142</v>
          </cell>
          <cell r="S52">
            <v>-341.11872597739301</v>
          </cell>
          <cell r="T52">
            <v>-349.98781285280529</v>
          </cell>
          <cell r="U52">
            <v>-359.08749598697818</v>
          </cell>
          <cell r="V52">
            <v>0</v>
          </cell>
          <cell r="W52">
            <v>0</v>
          </cell>
          <cell r="X52">
            <v>0</v>
          </cell>
          <cell r="Y52">
            <v>0</v>
          </cell>
        </row>
        <row r="53">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row>
        <row r="54">
          <cell r="F54">
            <v>-134</v>
          </cell>
          <cell r="G54">
            <v>-134</v>
          </cell>
          <cell r="H54">
            <v>-134</v>
          </cell>
          <cell r="I54">
            <v>-134</v>
          </cell>
          <cell r="J54">
            <v>-134</v>
          </cell>
          <cell r="K54">
            <v>-134</v>
          </cell>
          <cell r="L54">
            <v>-134</v>
          </cell>
          <cell r="M54">
            <v>-134</v>
          </cell>
          <cell r="N54">
            <v>-134</v>
          </cell>
          <cell r="O54">
            <v>-134</v>
          </cell>
          <cell r="P54">
            <v>-134</v>
          </cell>
          <cell r="Q54">
            <v>-134</v>
          </cell>
          <cell r="R54">
            <v>-134</v>
          </cell>
          <cell r="S54">
            <v>-134</v>
          </cell>
          <cell r="T54">
            <v>-134</v>
          </cell>
          <cell r="U54">
            <v>0</v>
          </cell>
          <cell r="V54">
            <v>0</v>
          </cell>
          <cell r="W54">
            <v>0</v>
          </cell>
          <cell r="X54">
            <v>0</v>
          </cell>
          <cell r="Y54">
            <v>0</v>
          </cell>
        </row>
        <row r="55">
          <cell r="F55">
            <v>-389.88735650000001</v>
          </cell>
          <cell r="G55">
            <v>-396.54042776900002</v>
          </cell>
          <cell r="H55">
            <v>-403.36647889099402</v>
          </cell>
          <cell r="I55">
            <v>-410.37000734215985</v>
          </cell>
          <cell r="J55">
            <v>-417.55562753305605</v>
          </cell>
          <cell r="K55">
            <v>-411.79643929332167</v>
          </cell>
          <cell r="L55">
            <v>-419.01914671494802</v>
          </cell>
          <cell r="M55">
            <v>-426.42964452953669</v>
          </cell>
          <cell r="N55">
            <v>-434.03281528730463</v>
          </cell>
          <cell r="O55">
            <v>-441.83366848477459</v>
          </cell>
          <cell r="P55">
            <v>-449.83734386537867</v>
          </cell>
          <cell r="Q55">
            <v>-458.04911480587856</v>
          </cell>
          <cell r="R55">
            <v>-466.47439179083142</v>
          </cell>
          <cell r="S55">
            <v>-475.11872597739301</v>
          </cell>
          <cell r="T55">
            <v>-483.98781285280529</v>
          </cell>
          <cell r="U55">
            <v>-359.08749598697818</v>
          </cell>
          <cell r="V55">
            <v>0</v>
          </cell>
          <cell r="W55">
            <v>0</v>
          </cell>
          <cell r="X55">
            <v>0</v>
          </cell>
          <cell r="Y55">
            <v>0</v>
          </cell>
        </row>
        <row r="56">
          <cell r="F56">
            <v>148.15719547</v>
          </cell>
          <cell r="G56">
            <v>150.68536255222</v>
          </cell>
          <cell r="H56">
            <v>153.27926197857772</v>
          </cell>
          <cell r="I56">
            <v>155.94060279002073</v>
          </cell>
          <cell r="J56">
            <v>158.67113846256132</v>
          </cell>
          <cell r="K56">
            <v>156.48264693146223</v>
          </cell>
          <cell r="L56">
            <v>159.22727575168025</v>
          </cell>
          <cell r="M56">
            <v>162.04326492122394</v>
          </cell>
          <cell r="N56">
            <v>164.93246980917576</v>
          </cell>
          <cell r="O56">
            <v>167.89679402421436</v>
          </cell>
          <cell r="P56">
            <v>170.9381906688439</v>
          </cell>
          <cell r="Q56">
            <v>174.05866362623385</v>
          </cell>
          <cell r="R56">
            <v>177.26026888051595</v>
          </cell>
          <cell r="S56">
            <v>180.54511587140934</v>
          </cell>
          <cell r="T56">
            <v>183.91536888406603</v>
          </cell>
          <cell r="U56">
            <v>136.45324847505171</v>
          </cell>
          <cell r="V56">
            <v>0</v>
          </cell>
          <cell r="W56">
            <v>0</v>
          </cell>
          <cell r="X56">
            <v>0</v>
          </cell>
          <cell r="Y56">
            <v>0</v>
          </cell>
        </row>
        <row r="57">
          <cell r="F57">
            <v>-241.73016103</v>
          </cell>
          <cell r="G57">
            <v>-245.85506521678002</v>
          </cell>
          <cell r="H57">
            <v>-250.0872169124163</v>
          </cell>
          <cell r="I57">
            <v>-254.42940455213912</v>
          </cell>
          <cell r="J57">
            <v>-258.88448907049474</v>
          </cell>
          <cell r="K57">
            <v>-255.31379236185944</v>
          </cell>
          <cell r="L57">
            <v>-259.7918709632678</v>
          </cell>
          <cell r="M57">
            <v>-264.38637960831272</v>
          </cell>
          <cell r="N57">
            <v>-269.10034547812887</v>
          </cell>
          <cell r="O57">
            <v>-273.93687446056026</v>
          </cell>
          <cell r="P57">
            <v>-278.89915319653477</v>
          </cell>
          <cell r="Q57">
            <v>-283.99045117964471</v>
          </cell>
          <cell r="R57">
            <v>-289.2141229103155</v>
          </cell>
          <cell r="S57">
            <v>-294.57361010598368</v>
          </cell>
          <cell r="T57">
            <v>-300.07244396873926</v>
          </cell>
          <cell r="U57">
            <v>-222.63424751192647</v>
          </cell>
          <cell r="V57">
            <v>0</v>
          </cell>
          <cell r="W57">
            <v>0</v>
          </cell>
          <cell r="X57">
            <v>0</v>
          </cell>
          <cell r="Y57">
            <v>0</v>
          </cell>
        </row>
        <row r="61">
          <cell r="F61">
            <v>1876</v>
          </cell>
          <cell r="G61">
            <v>1742</v>
          </cell>
          <cell r="H61">
            <v>1608</v>
          </cell>
          <cell r="I61">
            <v>1474</v>
          </cell>
          <cell r="J61">
            <v>1340</v>
          </cell>
          <cell r="K61">
            <v>1206</v>
          </cell>
          <cell r="L61">
            <v>1072</v>
          </cell>
          <cell r="M61">
            <v>938</v>
          </cell>
          <cell r="N61">
            <v>804</v>
          </cell>
          <cell r="O61">
            <v>670</v>
          </cell>
          <cell r="P61">
            <v>536</v>
          </cell>
          <cell r="Q61">
            <v>402</v>
          </cell>
          <cell r="R61">
            <v>268</v>
          </cell>
          <cell r="S61">
            <v>134</v>
          </cell>
          <cell r="T61">
            <v>0</v>
          </cell>
          <cell r="U61">
            <v>0</v>
          </cell>
          <cell r="V61">
            <v>0</v>
          </cell>
          <cell r="W61">
            <v>0</v>
          </cell>
          <cell r="X61">
            <v>0</v>
          </cell>
          <cell r="Y61">
            <v>0</v>
          </cell>
        </row>
        <row r="63">
          <cell r="F63">
            <v>1876</v>
          </cell>
          <cell r="G63">
            <v>1742</v>
          </cell>
          <cell r="H63">
            <v>1608</v>
          </cell>
          <cell r="I63">
            <v>1474</v>
          </cell>
          <cell r="J63">
            <v>1340</v>
          </cell>
          <cell r="K63">
            <v>1206</v>
          </cell>
          <cell r="L63">
            <v>1072</v>
          </cell>
          <cell r="M63">
            <v>938</v>
          </cell>
          <cell r="N63">
            <v>804</v>
          </cell>
          <cell r="O63">
            <v>670</v>
          </cell>
          <cell r="P63">
            <v>536</v>
          </cell>
          <cell r="Q63">
            <v>402</v>
          </cell>
          <cell r="R63">
            <v>268</v>
          </cell>
          <cell r="S63">
            <v>134</v>
          </cell>
          <cell r="T63">
            <v>0</v>
          </cell>
          <cell r="U63">
            <v>0</v>
          </cell>
          <cell r="V63">
            <v>0</v>
          </cell>
          <cell r="W63">
            <v>0</v>
          </cell>
          <cell r="X63">
            <v>0</v>
          </cell>
          <cell r="Y63">
            <v>0</v>
          </cell>
        </row>
        <row r="64">
          <cell r="F64">
            <v>-1876</v>
          </cell>
          <cell r="G64">
            <v>134</v>
          </cell>
          <cell r="H64">
            <v>134</v>
          </cell>
          <cell r="I64">
            <v>134</v>
          </cell>
          <cell r="J64">
            <v>134</v>
          </cell>
          <cell r="K64">
            <v>134</v>
          </cell>
          <cell r="L64">
            <v>134</v>
          </cell>
          <cell r="M64">
            <v>134</v>
          </cell>
          <cell r="N64">
            <v>134</v>
          </cell>
          <cell r="O64">
            <v>134</v>
          </cell>
          <cell r="P64">
            <v>134</v>
          </cell>
          <cell r="Q64">
            <v>134</v>
          </cell>
          <cell r="R64">
            <v>134</v>
          </cell>
          <cell r="S64">
            <v>134</v>
          </cell>
          <cell r="T64">
            <v>134</v>
          </cell>
          <cell r="U64">
            <v>0</v>
          </cell>
          <cell r="V64">
            <v>0</v>
          </cell>
          <cell r="W64">
            <v>0</v>
          </cell>
          <cell r="X64">
            <v>0</v>
          </cell>
          <cell r="Y64">
            <v>0</v>
          </cell>
        </row>
        <row r="69">
          <cell r="F69">
            <v>-241.73016103</v>
          </cell>
          <cell r="G69">
            <v>-245.85506521678002</v>
          </cell>
          <cell r="H69">
            <v>-250.0872169124163</v>
          </cell>
          <cell r="I69">
            <v>-254.42940455213912</v>
          </cell>
          <cell r="J69">
            <v>-258.88448907049474</v>
          </cell>
          <cell r="K69">
            <v>-255.31379236185944</v>
          </cell>
          <cell r="L69">
            <v>-259.7918709632678</v>
          </cell>
          <cell r="M69">
            <v>-264.38637960831272</v>
          </cell>
          <cell r="N69">
            <v>-269.10034547812887</v>
          </cell>
          <cell r="O69">
            <v>-273.93687446056026</v>
          </cell>
          <cell r="P69">
            <v>-278.89915319653477</v>
          </cell>
          <cell r="Q69">
            <v>-283.99045117964471</v>
          </cell>
          <cell r="R69">
            <v>-289.2141229103155</v>
          </cell>
          <cell r="S69">
            <v>-294.57361010598368</v>
          </cell>
          <cell r="T69">
            <v>-300.07244396873926</v>
          </cell>
          <cell r="U69">
            <v>-222.63424751192647</v>
          </cell>
          <cell r="V69">
            <v>0</v>
          </cell>
          <cell r="W69">
            <v>0</v>
          </cell>
          <cell r="X69">
            <v>0</v>
          </cell>
          <cell r="Y69">
            <v>0</v>
          </cell>
        </row>
        <row r="70">
          <cell r="F70">
            <v>134</v>
          </cell>
          <cell r="G70">
            <v>134</v>
          </cell>
          <cell r="H70">
            <v>134</v>
          </cell>
          <cell r="I70">
            <v>134</v>
          </cell>
          <cell r="J70">
            <v>134</v>
          </cell>
          <cell r="K70">
            <v>134</v>
          </cell>
          <cell r="L70">
            <v>134</v>
          </cell>
          <cell r="M70">
            <v>134</v>
          </cell>
          <cell r="N70">
            <v>134</v>
          </cell>
          <cell r="O70">
            <v>134</v>
          </cell>
          <cell r="P70">
            <v>134</v>
          </cell>
          <cell r="Q70">
            <v>134</v>
          </cell>
          <cell r="R70">
            <v>134</v>
          </cell>
          <cell r="S70">
            <v>134</v>
          </cell>
          <cell r="T70">
            <v>134</v>
          </cell>
          <cell r="U70">
            <v>0</v>
          </cell>
          <cell r="V70">
            <v>0</v>
          </cell>
          <cell r="W70">
            <v>0</v>
          </cell>
          <cell r="X70">
            <v>0</v>
          </cell>
          <cell r="Y70">
            <v>0</v>
          </cell>
        </row>
        <row r="72">
          <cell r="F72">
            <v>-107.73016103</v>
          </cell>
          <cell r="G72">
            <v>-111.85506521678002</v>
          </cell>
          <cell r="H72">
            <v>-116.0872169124163</v>
          </cell>
          <cell r="I72">
            <v>-120.42940455213912</v>
          </cell>
          <cell r="J72">
            <v>-124.88448907049474</v>
          </cell>
          <cell r="K72">
            <v>-121.31379236185944</v>
          </cell>
          <cell r="L72">
            <v>-125.7918709632678</v>
          </cell>
          <cell r="M72">
            <v>-130.38637960831272</v>
          </cell>
          <cell r="N72">
            <v>-135.10034547812887</v>
          </cell>
          <cell r="O72">
            <v>-139.93687446056026</v>
          </cell>
          <cell r="P72">
            <v>-144.89915319653477</v>
          </cell>
          <cell r="Q72">
            <v>-149.99045117964471</v>
          </cell>
          <cell r="R72">
            <v>-155.2141229103155</v>
          </cell>
          <cell r="S72">
            <v>-160.57361010598368</v>
          </cell>
          <cell r="T72">
            <v>-166.07244396873926</v>
          </cell>
          <cell r="U72">
            <v>-222.63424751192647</v>
          </cell>
          <cell r="V72">
            <v>0</v>
          </cell>
          <cell r="W72">
            <v>0</v>
          </cell>
          <cell r="X72">
            <v>0</v>
          </cell>
          <cell r="Y72">
            <v>0</v>
          </cell>
        </row>
        <row r="75">
          <cell r="F75">
            <v>-2010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row>
        <row r="77">
          <cell r="F77">
            <v>-2117.7301610300001</v>
          </cell>
          <cell r="G77">
            <v>-111.85506521678002</v>
          </cell>
          <cell r="H77">
            <v>-116.0872169124163</v>
          </cell>
          <cell r="I77">
            <v>-120.42940455213912</v>
          </cell>
          <cell r="J77">
            <v>-124.88448907049474</v>
          </cell>
          <cell r="K77">
            <v>-121.31379236185944</v>
          </cell>
          <cell r="L77">
            <v>-125.7918709632678</v>
          </cell>
          <cell r="M77">
            <v>-130.38637960831272</v>
          </cell>
          <cell r="N77">
            <v>-135.10034547812887</v>
          </cell>
          <cell r="O77">
            <v>-139.93687446056026</v>
          </cell>
          <cell r="P77">
            <v>-144.89915319653477</v>
          </cell>
          <cell r="Q77">
            <v>-149.99045117964471</v>
          </cell>
          <cell r="R77">
            <v>-155.2141229103155</v>
          </cell>
          <cell r="S77">
            <v>-160.57361010598368</v>
          </cell>
          <cell r="T77">
            <v>-166.07244396873926</v>
          </cell>
          <cell r="U77">
            <v>-222.63424751192647</v>
          </cell>
          <cell r="V77">
            <v>0</v>
          </cell>
          <cell r="W77">
            <v>0</v>
          </cell>
          <cell r="X77">
            <v>0</v>
          </cell>
          <cell r="Y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-890.5369900477059</v>
          </cell>
          <cell r="V78">
            <v>0</v>
          </cell>
          <cell r="W78">
            <v>0</v>
          </cell>
          <cell r="X78">
            <v>0</v>
          </cell>
          <cell r="Y78">
            <v>0</v>
          </cell>
        </row>
        <row r="79">
          <cell r="F79">
            <v>-2117.7301610300001</v>
          </cell>
          <cell r="G79">
            <v>-111.85506521678002</v>
          </cell>
          <cell r="H79">
            <v>-116.0872169124163</v>
          </cell>
          <cell r="I79">
            <v>-120.42940455213912</v>
          </cell>
          <cell r="J79">
            <v>-124.88448907049474</v>
          </cell>
          <cell r="K79">
            <v>-121.31379236185944</v>
          </cell>
          <cell r="L79">
            <v>-125.7918709632678</v>
          </cell>
          <cell r="M79">
            <v>-130.38637960831272</v>
          </cell>
          <cell r="N79">
            <v>-135.10034547812887</v>
          </cell>
          <cell r="O79">
            <v>-139.93687446056026</v>
          </cell>
          <cell r="P79">
            <v>-144.89915319653477</v>
          </cell>
          <cell r="Q79">
            <v>-149.99045117964471</v>
          </cell>
          <cell r="R79">
            <v>-155.2141229103155</v>
          </cell>
          <cell r="S79">
            <v>-160.57361010598368</v>
          </cell>
          <cell r="T79">
            <v>-166.07244396873926</v>
          </cell>
          <cell r="U79">
            <v>-1113.1712375596323</v>
          </cell>
          <cell r="V79">
            <v>0</v>
          </cell>
          <cell r="W79">
            <v>0</v>
          </cell>
          <cell r="X79">
            <v>0</v>
          </cell>
          <cell r="Y79">
            <v>0</v>
          </cell>
        </row>
        <row r="80">
          <cell r="F80">
            <v>-2117.7301610300001</v>
          </cell>
          <cell r="G80">
            <v>-109.02053140037039</v>
          </cell>
          <cell r="H80">
            <v>-110.27820232665731</v>
          </cell>
          <cell r="I80">
            <v>-111.50400244974395</v>
          </cell>
          <cell r="J80">
            <v>-112.6987394118167</v>
          </cell>
          <cell r="K80">
            <v>-106.70220038849585</v>
          </cell>
          <cell r="L80">
            <v>-107.83715260748134</v>
          </cell>
          <cell r="M80">
            <v>-108.94334385405585</v>
          </cell>
          <cell r="N80">
            <v>-110.02150296377765</v>
          </cell>
          <cell r="O80">
            <v>-111.07234030268779</v>
          </cell>
          <cell r="P80">
            <v>-112.09654823534869</v>
          </cell>
          <cell r="Q80">
            <v>-113.09480158102214</v>
          </cell>
          <cell r="R80">
            <v>-114.0677580582867</v>
          </cell>
          <cell r="S80">
            <v>-115.01605871838858</v>
          </cell>
          <cell r="T80">
            <v>-115.9403283676107</v>
          </cell>
          <cell r="U80">
            <v>-757.44580515000007</v>
          </cell>
          <cell r="V80">
            <v>0</v>
          </cell>
          <cell r="W80">
            <v>0</v>
          </cell>
          <cell r="X80">
            <v>0</v>
          </cell>
          <cell r="Y80">
            <v>0</v>
          </cell>
        </row>
        <row r="81">
          <cell r="F81">
            <v>-2117.7301610300001</v>
          </cell>
          <cell r="G81">
            <v>-2226.7506924303707</v>
          </cell>
          <cell r="H81">
            <v>-2337.028894757028</v>
          </cell>
          <cell r="I81">
            <v>-2448.5328972067718</v>
          </cell>
          <cell r="J81">
            <v>-2561.2316366185887</v>
          </cell>
          <cell r="K81">
            <v>-2667.9338370070845</v>
          </cell>
          <cell r="L81">
            <v>-2775.7709896145657</v>
          </cell>
          <cell r="M81">
            <v>-2884.7143334686216</v>
          </cell>
          <cell r="N81">
            <v>-2994.7358364323991</v>
          </cell>
          <cell r="O81">
            <v>-3105.8081767350868</v>
          </cell>
          <cell r="P81">
            <v>-3217.9047249704354</v>
          </cell>
          <cell r="Q81">
            <v>-3330.9995265514576</v>
          </cell>
          <cell r="R81">
            <v>-3445.0672846097441</v>
          </cell>
          <cell r="S81">
            <v>-3560.0833433281327</v>
          </cell>
          <cell r="T81">
            <v>-3676.0236716957434</v>
          </cell>
          <cell r="U81">
            <v>-4433.469476845743</v>
          </cell>
          <cell r="V81">
            <v>0</v>
          </cell>
          <cell r="W81">
            <v>0</v>
          </cell>
          <cell r="X81">
            <v>0</v>
          </cell>
          <cell r="Y81">
            <v>0</v>
          </cell>
        </row>
        <row r="82">
          <cell r="F82">
            <v>-2047.2870206202501</v>
          </cell>
          <cell r="G82">
            <v>-98.499182953165018</v>
          </cell>
          <cell r="H82">
            <v>-93.117269748921302</v>
          </cell>
          <cell r="I82">
            <v>-87.992819715556521</v>
          </cell>
          <cell r="J82">
            <v>-83.11742088599415</v>
          </cell>
          <cell r="K82">
            <v>-73.546599614930898</v>
          </cell>
          <cell r="L82">
            <v>-69.466250330710508</v>
          </cell>
          <cell r="M82">
            <v>-65.587695016470136</v>
          </cell>
          <cell r="N82">
            <v>-61.903536847871841</v>
          </cell>
          <cell r="O82">
            <v>-58.406345688220689</v>
          </cell>
          <cell r="P82">
            <v>-55.088706353787209</v>
          </cell>
          <cell r="Q82">
            <v>-51.943259615144107</v>
          </cell>
          <cell r="R82">
            <v>-48.962736775630681</v>
          </cell>
          <cell r="S82">
            <v>-46.139988580430156</v>
          </cell>
          <cell r="T82">
            <v>-43.468009130752613</v>
          </cell>
          <cell r="U82">
            <v>-265.40127849470895</v>
          </cell>
          <cell r="V82">
            <v>0</v>
          </cell>
          <cell r="W82">
            <v>0</v>
          </cell>
          <cell r="X82">
            <v>0</v>
          </cell>
          <cell r="Y82">
            <v>0</v>
          </cell>
        </row>
        <row r="83">
          <cell r="F83">
            <v>-3249.9281203725454</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row>
        <row r="89">
          <cell r="F89">
            <v>-2117.7301610300001</v>
          </cell>
          <cell r="G89">
            <v>-109.02053140037039</v>
          </cell>
          <cell r="H89">
            <v>-110.27820232665731</v>
          </cell>
          <cell r="I89">
            <v>-111.50400244974395</v>
          </cell>
          <cell r="J89">
            <v>-112.6987394118167</v>
          </cell>
          <cell r="K89">
            <v>-106.70220038849585</v>
          </cell>
          <cell r="L89">
            <v>-107.83715260748134</v>
          </cell>
          <cell r="M89">
            <v>-108.94334385405585</v>
          </cell>
          <cell r="N89">
            <v>-110.02150296377765</v>
          </cell>
          <cell r="O89">
            <v>-111.07234030268779</v>
          </cell>
          <cell r="P89">
            <v>-112.09654823534869</v>
          </cell>
          <cell r="Q89">
            <v>-113.09480158102214</v>
          </cell>
          <cell r="R89">
            <v>-114.0677580582867</v>
          </cell>
          <cell r="S89">
            <v>-115.01605871838858</v>
          </cell>
          <cell r="T89">
            <v>-115.9403283676107</v>
          </cell>
          <cell r="U89">
            <v>-151.48916103000002</v>
          </cell>
          <cell r="V89">
            <v>0</v>
          </cell>
          <cell r="W89">
            <v>0</v>
          </cell>
          <cell r="X89">
            <v>0</v>
          </cell>
          <cell r="Y89">
            <v>0</v>
          </cell>
        </row>
        <row r="90">
          <cell r="F90">
            <v>-2047.2870206202501</v>
          </cell>
          <cell r="G90">
            <v>-98.499182953165018</v>
          </cell>
          <cell r="H90">
            <v>-93.117269748921302</v>
          </cell>
          <cell r="I90">
            <v>-87.992819715556521</v>
          </cell>
          <cell r="J90">
            <v>-83.11742088599415</v>
          </cell>
          <cell r="K90">
            <v>-73.546599614930898</v>
          </cell>
          <cell r="L90">
            <v>-69.466250330710508</v>
          </cell>
          <cell r="M90">
            <v>-65.587695016470136</v>
          </cell>
          <cell r="N90">
            <v>-61.903536847871841</v>
          </cell>
          <cell r="O90">
            <v>-58.406345688220689</v>
          </cell>
          <cell r="P90">
            <v>-55.088706353787209</v>
          </cell>
          <cell r="Q90">
            <v>-51.943259615144107</v>
          </cell>
          <cell r="R90">
            <v>-48.962736775630681</v>
          </cell>
          <cell r="S90">
            <v>-46.139988580430156</v>
          </cell>
          <cell r="T90">
            <v>-43.468009130752613</v>
          </cell>
          <cell r="U90">
            <v>-53.080255698941791</v>
          </cell>
          <cell r="V90">
            <v>0</v>
          </cell>
          <cell r="W90">
            <v>0</v>
          </cell>
          <cell r="X90">
            <v>0</v>
          </cell>
          <cell r="Y90">
            <v>0</v>
          </cell>
        </row>
      </sheetData>
      <sheetData sheetId="1">
        <row r="6">
          <cell r="F6">
            <v>1750</v>
          </cell>
        </row>
        <row r="7">
          <cell r="F7">
            <v>15</v>
          </cell>
        </row>
        <row r="8">
          <cell r="F8">
            <v>1633.3333358764648</v>
          </cell>
          <cell r="G8">
            <v>1516.6666259765625</v>
          </cell>
          <cell r="H8">
            <v>1400</v>
          </cell>
          <cell r="I8">
            <v>1283.3333740234375</v>
          </cell>
          <cell r="J8">
            <v>1166.666748046875</v>
          </cell>
          <cell r="K8">
            <v>1050</v>
          </cell>
          <cell r="L8">
            <v>933.33331298828125</v>
          </cell>
          <cell r="M8">
            <v>816.6666259765625</v>
          </cell>
          <cell r="N8">
            <v>700</v>
          </cell>
          <cell r="O8">
            <v>583.3333740234375</v>
          </cell>
          <cell r="P8">
            <v>466.666748046875</v>
          </cell>
          <cell r="Q8">
            <v>350.0001220703125</v>
          </cell>
          <cell r="R8">
            <v>233.33349609375</v>
          </cell>
          <cell r="S8">
            <v>116.6668701171875</v>
          </cell>
          <cell r="T8">
            <v>2.44140625E-4</v>
          </cell>
          <cell r="U8">
            <v>2.44140625E-4</v>
          </cell>
          <cell r="V8">
            <v>0</v>
          </cell>
          <cell r="W8">
            <v>0</v>
          </cell>
          <cell r="X8">
            <v>0</v>
          </cell>
          <cell r="Y8">
            <v>0</v>
          </cell>
        </row>
        <row r="9">
          <cell r="F9">
            <v>116.66666412353516</v>
          </cell>
          <cell r="G9">
            <v>116.66666412353516</v>
          </cell>
          <cell r="H9">
            <v>116.66666412353516</v>
          </cell>
          <cell r="I9">
            <v>116.66666412353516</v>
          </cell>
          <cell r="J9">
            <v>116.66666412353516</v>
          </cell>
          <cell r="K9">
            <v>116.66666412353516</v>
          </cell>
          <cell r="L9">
            <v>116.66666412353516</v>
          </cell>
          <cell r="M9">
            <v>116.66666412353516</v>
          </cell>
          <cell r="N9">
            <v>116.66666412353516</v>
          </cell>
          <cell r="O9">
            <v>116.66666412353516</v>
          </cell>
          <cell r="P9">
            <v>116.66666412353516</v>
          </cell>
          <cell r="Q9">
            <v>116.66666412353516</v>
          </cell>
          <cell r="R9">
            <v>116.66666412353516</v>
          </cell>
          <cell r="S9">
            <v>116.66666412353516</v>
          </cell>
          <cell r="T9">
            <v>116.66666412353516</v>
          </cell>
          <cell r="U9">
            <v>0</v>
          </cell>
          <cell r="V9">
            <v>0</v>
          </cell>
          <cell r="W9">
            <v>0</v>
          </cell>
          <cell r="X9">
            <v>0</v>
          </cell>
          <cell r="Y9">
            <v>0</v>
          </cell>
        </row>
        <row r="11">
          <cell r="F11">
            <v>0</v>
          </cell>
        </row>
        <row r="12">
          <cell r="F12">
            <v>15</v>
          </cell>
        </row>
        <row r="13">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6">
          <cell r="F16">
            <v>25</v>
          </cell>
        </row>
        <row r="17">
          <cell r="F17">
            <v>15</v>
          </cell>
        </row>
        <row r="18">
          <cell r="F18">
            <v>23.333333373069763</v>
          </cell>
          <cell r="G18">
            <v>21.666666030883789</v>
          </cell>
          <cell r="H18">
            <v>20</v>
          </cell>
          <cell r="I18">
            <v>18.333333969116211</v>
          </cell>
          <cell r="J18">
            <v>16.666667938232422</v>
          </cell>
          <cell r="K18">
            <v>15</v>
          </cell>
          <cell r="L18">
            <v>13.333333015441895</v>
          </cell>
          <cell r="M18">
            <v>11.666666030883789</v>
          </cell>
          <cell r="N18">
            <v>9.9999990463256836</v>
          </cell>
          <cell r="O18">
            <v>8.3333320617675781</v>
          </cell>
          <cell r="P18">
            <v>6.6666660308837891</v>
          </cell>
          <cell r="Q18">
            <v>5</v>
          </cell>
          <cell r="R18">
            <v>3.3333339691162109</v>
          </cell>
          <cell r="S18">
            <v>1.6666679382324219</v>
          </cell>
          <cell r="T18">
            <v>1.9073486328125E-6</v>
          </cell>
          <cell r="U18">
            <v>1.9073486328125E-6</v>
          </cell>
          <cell r="V18">
            <v>0</v>
          </cell>
          <cell r="W18">
            <v>0</v>
          </cell>
          <cell r="X18">
            <v>0</v>
          </cell>
          <cell r="Y18">
            <v>0</v>
          </cell>
        </row>
        <row r="19">
          <cell r="F19">
            <v>1.6666666269302368</v>
          </cell>
          <cell r="G19">
            <v>1.6666666269302368</v>
          </cell>
          <cell r="H19">
            <v>1.6666666269302368</v>
          </cell>
          <cell r="I19">
            <v>1.6666666269302368</v>
          </cell>
          <cell r="J19">
            <v>1.6666666269302368</v>
          </cell>
          <cell r="K19">
            <v>1.6666666269302368</v>
          </cell>
          <cell r="L19">
            <v>1.6666666269302368</v>
          </cell>
          <cell r="M19">
            <v>1.6666666269302368</v>
          </cell>
          <cell r="N19">
            <v>1.6666666269302368</v>
          </cell>
          <cell r="O19">
            <v>1.6666666269302368</v>
          </cell>
          <cell r="P19">
            <v>1.6666666269302368</v>
          </cell>
          <cell r="Q19">
            <v>1.6666666269302368</v>
          </cell>
          <cell r="R19">
            <v>1.6666666269302368</v>
          </cell>
          <cell r="S19">
            <v>1.6666666269302368</v>
          </cell>
          <cell r="T19">
            <v>1.6666666269302368</v>
          </cell>
          <cell r="U19">
            <v>0</v>
          </cell>
          <cell r="V19">
            <v>0</v>
          </cell>
          <cell r="W19">
            <v>0</v>
          </cell>
          <cell r="X19">
            <v>0</v>
          </cell>
          <cell r="Y19">
            <v>0</v>
          </cell>
        </row>
        <row r="23">
          <cell r="F23">
            <v>50</v>
          </cell>
          <cell r="G23">
            <v>50</v>
          </cell>
          <cell r="H23">
            <v>50</v>
          </cell>
          <cell r="I23">
            <v>50</v>
          </cell>
          <cell r="J23">
            <v>50</v>
          </cell>
          <cell r="K23">
            <v>50</v>
          </cell>
          <cell r="L23">
            <v>50</v>
          </cell>
          <cell r="M23">
            <v>50</v>
          </cell>
          <cell r="N23">
            <v>50</v>
          </cell>
          <cell r="O23">
            <v>50</v>
          </cell>
          <cell r="P23">
            <v>50</v>
          </cell>
          <cell r="Q23">
            <v>50</v>
          </cell>
          <cell r="R23">
            <v>50</v>
          </cell>
          <cell r="S23">
            <v>50</v>
          </cell>
          <cell r="T23">
            <v>50</v>
          </cell>
          <cell r="U23">
            <v>50</v>
          </cell>
          <cell r="V23">
            <v>78</v>
          </cell>
          <cell r="W23">
            <v>78</v>
          </cell>
          <cell r="X23">
            <v>78</v>
          </cell>
          <cell r="Y23">
            <v>78</v>
          </cell>
        </row>
        <row r="24">
          <cell r="F24">
            <v>50</v>
          </cell>
          <cell r="G24">
            <v>50</v>
          </cell>
          <cell r="H24">
            <v>50</v>
          </cell>
          <cell r="I24">
            <v>50</v>
          </cell>
          <cell r="J24">
            <v>50</v>
          </cell>
          <cell r="K24">
            <v>50</v>
          </cell>
          <cell r="L24">
            <v>50</v>
          </cell>
          <cell r="M24">
            <v>50</v>
          </cell>
          <cell r="N24">
            <v>50</v>
          </cell>
          <cell r="O24">
            <v>50</v>
          </cell>
          <cell r="P24">
            <v>50</v>
          </cell>
          <cell r="Q24">
            <v>50</v>
          </cell>
          <cell r="R24">
            <v>50</v>
          </cell>
          <cell r="S24">
            <v>50</v>
          </cell>
          <cell r="T24">
            <v>50</v>
          </cell>
          <cell r="U24">
            <v>50</v>
          </cell>
          <cell r="V24">
            <v>50</v>
          </cell>
          <cell r="W24">
            <v>50</v>
          </cell>
          <cell r="X24">
            <v>50</v>
          </cell>
          <cell r="Y24">
            <v>50</v>
          </cell>
        </row>
        <row r="25">
          <cell r="F25">
            <v>100</v>
          </cell>
          <cell r="G25">
            <v>102.60000000000001</v>
          </cell>
          <cell r="H25">
            <v>105.26759999999999</v>
          </cell>
          <cell r="I25">
            <v>108.00455760000001</v>
          </cell>
          <cell r="J25">
            <v>110.81267609760002</v>
          </cell>
          <cell r="K25">
            <v>113.69380567613763</v>
          </cell>
          <cell r="L25">
            <v>116.64984462371721</v>
          </cell>
          <cell r="M25">
            <v>119.68274058393386</v>
          </cell>
          <cell r="N25">
            <v>122.79449183911615</v>
          </cell>
          <cell r="O25">
            <v>125.98714862693316</v>
          </cell>
          <cell r="P25">
            <v>129.26281449123343</v>
          </cell>
          <cell r="Q25">
            <v>132.6236476680055</v>
          </cell>
          <cell r="R25">
            <v>136.07186250737365</v>
          </cell>
          <cell r="S25">
            <v>139.60973093256536</v>
          </cell>
          <cell r="T25">
            <v>143.23958393681207</v>
          </cell>
          <cell r="U25">
            <v>146.96381311916917</v>
          </cell>
          <cell r="V25">
            <v>0</v>
          </cell>
          <cell r="W25">
            <v>0</v>
          </cell>
          <cell r="X25">
            <v>0</v>
          </cell>
          <cell r="Y25">
            <v>0</v>
          </cell>
        </row>
        <row r="29">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row>
        <row r="30">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row>
        <row r="31">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row>
        <row r="34">
          <cell r="F34">
            <v>1239000</v>
          </cell>
          <cell r="G34">
            <v>1239000</v>
          </cell>
          <cell r="H34">
            <v>1239000</v>
          </cell>
          <cell r="I34">
            <v>1239000</v>
          </cell>
          <cell r="J34">
            <v>1239000</v>
          </cell>
          <cell r="K34">
            <v>1239000</v>
          </cell>
          <cell r="L34">
            <v>1239000</v>
          </cell>
          <cell r="M34">
            <v>1239000</v>
          </cell>
          <cell r="N34">
            <v>1239000</v>
          </cell>
          <cell r="O34">
            <v>1239000</v>
          </cell>
          <cell r="P34">
            <v>1239000</v>
          </cell>
          <cell r="Q34">
            <v>1239000</v>
          </cell>
          <cell r="R34">
            <v>1239000</v>
          </cell>
          <cell r="S34">
            <v>1239000</v>
          </cell>
          <cell r="T34">
            <v>1239000</v>
          </cell>
          <cell r="U34">
            <v>1239000</v>
          </cell>
          <cell r="V34">
            <v>785000</v>
          </cell>
          <cell r="W34">
            <v>785000</v>
          </cell>
          <cell r="X34">
            <v>785000</v>
          </cell>
          <cell r="Y34">
            <v>785000</v>
          </cell>
        </row>
        <row r="35">
          <cell r="F35">
            <v>5.8119999999999998E-2</v>
          </cell>
          <cell r="G35">
            <v>5.8119999999999998E-2</v>
          </cell>
          <cell r="H35">
            <v>5.8119999999999998E-2</v>
          </cell>
          <cell r="I35">
            <v>5.8119999999999998E-2</v>
          </cell>
          <cell r="J35">
            <v>5.8119999999999998E-2</v>
          </cell>
          <cell r="K35">
            <v>5.8119999999999998E-2</v>
          </cell>
          <cell r="L35">
            <v>5.8119999999999998E-2</v>
          </cell>
          <cell r="M35">
            <v>5.8119999999999998E-2</v>
          </cell>
          <cell r="N35">
            <v>5.8119999999999998E-2</v>
          </cell>
          <cell r="O35">
            <v>5.8119999999999998E-2</v>
          </cell>
          <cell r="P35">
            <v>5.8119999999999998E-2</v>
          </cell>
          <cell r="Q35">
            <v>5.8119999999999998E-2</v>
          </cell>
          <cell r="R35">
            <v>5.8119999999999998E-2</v>
          </cell>
          <cell r="S35">
            <v>5.8119999999999998E-2</v>
          </cell>
          <cell r="T35">
            <v>5.8119999999999998E-2</v>
          </cell>
          <cell r="U35">
            <v>5.8119999999999998E-2</v>
          </cell>
          <cell r="V35">
            <v>6.6500000000000004E-2</v>
          </cell>
          <cell r="W35">
            <v>6.6500000000000004E-2</v>
          </cell>
          <cell r="X35">
            <v>6.6500000000000004E-2</v>
          </cell>
          <cell r="Y35">
            <v>6.6500000000000004E-2</v>
          </cell>
        </row>
        <row r="36">
          <cell r="F36">
            <v>72.010679999999994</v>
          </cell>
          <cell r="G36">
            <v>73.88295767999999</v>
          </cell>
          <cell r="H36">
            <v>75.803914579679983</v>
          </cell>
          <cell r="I36">
            <v>77.774816358751679</v>
          </cell>
          <cell r="J36">
            <v>79.796961584079227</v>
          </cell>
          <cell r="K36">
            <v>81.87168258526529</v>
          </cell>
          <cell r="L36">
            <v>84.000346332482195</v>
          </cell>
          <cell r="M36">
            <v>86.184355337126746</v>
          </cell>
          <cell r="N36">
            <v>88.425148575892038</v>
          </cell>
          <cell r="O36">
            <v>90.724202438865234</v>
          </cell>
          <cell r="P36">
            <v>93.083031702275719</v>
          </cell>
          <cell r="Q36">
            <v>95.503190526534894</v>
          </cell>
          <cell r="R36">
            <v>97.986273480224796</v>
          </cell>
          <cell r="S36">
            <v>100.53391659071066</v>
          </cell>
          <cell r="T36">
            <v>103.14779842206913</v>
          </cell>
          <cell r="U36">
            <v>105.82964118104292</v>
          </cell>
          <cell r="V36">
            <v>0</v>
          </cell>
          <cell r="W36">
            <v>0</v>
          </cell>
          <cell r="X36">
            <v>0</v>
          </cell>
          <cell r="Y36">
            <v>0</v>
          </cell>
        </row>
        <row r="38">
          <cell r="F38">
            <v>72.010679999999994</v>
          </cell>
          <cell r="G38">
            <v>73.88295767999999</v>
          </cell>
          <cell r="H38">
            <v>75.803914579679983</v>
          </cell>
          <cell r="I38">
            <v>77.774816358751679</v>
          </cell>
          <cell r="J38">
            <v>79.796961584079227</v>
          </cell>
          <cell r="K38">
            <v>81.87168258526529</v>
          </cell>
          <cell r="L38">
            <v>84.000346332482195</v>
          </cell>
          <cell r="M38">
            <v>86.184355337126746</v>
          </cell>
          <cell r="N38">
            <v>88.425148575892038</v>
          </cell>
          <cell r="O38">
            <v>90.724202438865234</v>
          </cell>
          <cell r="P38">
            <v>93.083031702275719</v>
          </cell>
          <cell r="Q38">
            <v>95.503190526534894</v>
          </cell>
          <cell r="R38">
            <v>97.986273480224796</v>
          </cell>
          <cell r="S38">
            <v>100.53391659071066</v>
          </cell>
          <cell r="T38">
            <v>103.14779842206913</v>
          </cell>
          <cell r="U38">
            <v>105.82964118104292</v>
          </cell>
          <cell r="V38">
            <v>0</v>
          </cell>
          <cell r="W38">
            <v>0</v>
          </cell>
          <cell r="X38">
            <v>0</v>
          </cell>
          <cell r="Y38">
            <v>0</v>
          </cell>
        </row>
        <row r="41">
          <cell r="F41">
            <v>382</v>
          </cell>
          <cell r="G41">
            <v>382</v>
          </cell>
          <cell r="H41">
            <v>382</v>
          </cell>
          <cell r="I41">
            <v>382</v>
          </cell>
          <cell r="J41">
            <v>382</v>
          </cell>
          <cell r="K41">
            <v>382</v>
          </cell>
          <cell r="L41">
            <v>382</v>
          </cell>
          <cell r="M41">
            <v>382</v>
          </cell>
          <cell r="N41">
            <v>382</v>
          </cell>
          <cell r="O41">
            <v>382</v>
          </cell>
          <cell r="P41">
            <v>382</v>
          </cell>
          <cell r="Q41">
            <v>382</v>
          </cell>
          <cell r="R41">
            <v>382</v>
          </cell>
          <cell r="S41">
            <v>382</v>
          </cell>
          <cell r="T41">
            <v>382</v>
          </cell>
          <cell r="U41">
            <v>382</v>
          </cell>
        </row>
        <row r="42">
          <cell r="F42">
            <v>15</v>
          </cell>
          <cell r="G42">
            <v>15</v>
          </cell>
          <cell r="H42">
            <v>15</v>
          </cell>
          <cell r="I42">
            <v>15</v>
          </cell>
          <cell r="J42">
            <v>15</v>
          </cell>
          <cell r="K42">
            <v>15</v>
          </cell>
          <cell r="L42">
            <v>15</v>
          </cell>
          <cell r="M42">
            <v>15</v>
          </cell>
          <cell r="N42">
            <v>15</v>
          </cell>
          <cell r="O42">
            <v>15</v>
          </cell>
          <cell r="P42">
            <v>15</v>
          </cell>
          <cell r="Q42">
            <v>15</v>
          </cell>
          <cell r="R42">
            <v>15</v>
          </cell>
          <cell r="S42">
            <v>15</v>
          </cell>
          <cell r="T42">
            <v>15</v>
          </cell>
          <cell r="U42">
            <v>15</v>
          </cell>
          <cell r="V42">
            <v>15</v>
          </cell>
          <cell r="W42">
            <v>15</v>
          </cell>
          <cell r="X42">
            <v>15</v>
          </cell>
          <cell r="Y42">
            <v>15</v>
          </cell>
        </row>
        <row r="43">
          <cell r="F43">
            <v>5.73</v>
          </cell>
          <cell r="G43">
            <v>5.8789800000000003</v>
          </cell>
          <cell r="H43">
            <v>6.0318334800000004</v>
          </cell>
          <cell r="I43">
            <v>6.1886611504800007</v>
          </cell>
          <cell r="J43">
            <v>6.3495663403924816</v>
          </cell>
          <cell r="K43">
            <v>6.5146550652426862</v>
          </cell>
          <cell r="L43">
            <v>6.6840360969389971</v>
          </cell>
          <cell r="M43">
            <v>6.8578210354594109</v>
          </cell>
          <cell r="N43">
            <v>7.036124382381356</v>
          </cell>
          <cell r="O43">
            <v>7.2190636163232709</v>
          </cell>
          <cell r="P43">
            <v>7.4067592703476759</v>
          </cell>
          <cell r="Q43">
            <v>7.5993350113767155</v>
          </cell>
          <cell r="R43">
            <v>7.7969177216725098</v>
          </cell>
          <cell r="S43">
            <v>7.9996375824359962</v>
          </cell>
          <cell r="T43">
            <v>8.2076281595793326</v>
          </cell>
          <cell r="U43">
            <v>8.4210264917283943</v>
          </cell>
          <cell r="V43">
            <v>0</v>
          </cell>
          <cell r="W43">
            <v>0</v>
          </cell>
          <cell r="X43">
            <v>0</v>
          </cell>
          <cell r="Y43">
            <v>0</v>
          </cell>
        </row>
        <row r="45">
          <cell r="F45">
            <v>177.74067999999997</v>
          </cell>
          <cell r="G45">
            <v>182.36193768000001</v>
          </cell>
          <cell r="H45">
            <v>187.10334805967994</v>
          </cell>
          <cell r="I45">
            <v>191.96803510923169</v>
          </cell>
          <cell r="J45">
            <v>196.95920402207173</v>
          </cell>
          <cell r="K45">
            <v>202.08014332664561</v>
          </cell>
          <cell r="L45">
            <v>207.33422705313842</v>
          </cell>
          <cell r="M45">
            <v>212.72491695652002</v>
          </cell>
          <cell r="N45">
            <v>218.25576479738956</v>
          </cell>
          <cell r="O45">
            <v>223.93041468212166</v>
          </cell>
          <cell r="P45">
            <v>229.75260546385681</v>
          </cell>
          <cell r="Q45">
            <v>235.72617320591712</v>
          </cell>
          <cell r="R45">
            <v>241.85505370927098</v>
          </cell>
          <cell r="S45">
            <v>248.14328510571201</v>
          </cell>
          <cell r="T45">
            <v>254.59501051846055</v>
          </cell>
          <cell r="U45">
            <v>261.2144807919405</v>
          </cell>
          <cell r="V45">
            <v>0</v>
          </cell>
          <cell r="W45">
            <v>0</v>
          </cell>
          <cell r="X45">
            <v>0</v>
          </cell>
          <cell r="Y45">
            <v>0</v>
          </cell>
        </row>
        <row r="48">
          <cell r="F48">
            <v>294.12</v>
          </cell>
        </row>
        <row r="51">
          <cell r="F51">
            <v>0</v>
          </cell>
        </row>
        <row r="52">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row>
        <row r="54">
          <cell r="F54">
            <v>0</v>
          </cell>
        </row>
        <row r="59">
          <cell r="F59">
            <v>294.12</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row>
        <row r="60">
          <cell r="F60">
            <v>-177.74067999999997</v>
          </cell>
          <cell r="G60">
            <v>-182.36193768000001</v>
          </cell>
          <cell r="H60">
            <v>-187.10334805967994</v>
          </cell>
          <cell r="I60">
            <v>-191.96803510923169</v>
          </cell>
          <cell r="J60">
            <v>-196.95920402207173</v>
          </cell>
          <cell r="K60">
            <v>-202.08014332664561</v>
          </cell>
          <cell r="L60">
            <v>-207.33422705313842</v>
          </cell>
          <cell r="M60">
            <v>-212.72491695652002</v>
          </cell>
          <cell r="N60">
            <v>-218.25576479738956</v>
          </cell>
          <cell r="O60">
            <v>-223.93041468212166</v>
          </cell>
          <cell r="P60">
            <v>-229.75260546385681</v>
          </cell>
          <cell r="Q60">
            <v>-235.72617320591712</v>
          </cell>
          <cell r="R60">
            <v>-241.85505370927098</v>
          </cell>
          <cell r="S60">
            <v>-248.14328510571201</v>
          </cell>
          <cell r="T60">
            <v>-254.59501051846055</v>
          </cell>
          <cell r="U60">
            <v>-261.2144807919405</v>
          </cell>
          <cell r="V60">
            <v>0</v>
          </cell>
          <cell r="W60">
            <v>0</v>
          </cell>
          <cell r="X60">
            <v>0</v>
          </cell>
          <cell r="Y60">
            <v>0</v>
          </cell>
        </row>
        <row r="61">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row>
        <row r="62">
          <cell r="F62">
            <v>-118.33333075046539</v>
          </cell>
          <cell r="G62">
            <v>-118.33333075046539</v>
          </cell>
          <cell r="H62">
            <v>-118.33333075046539</v>
          </cell>
          <cell r="I62">
            <v>-118.33333075046539</v>
          </cell>
          <cell r="J62">
            <v>-118.33333075046539</v>
          </cell>
          <cell r="K62">
            <v>-118.33333075046539</v>
          </cell>
          <cell r="L62">
            <v>-118.33333075046539</v>
          </cell>
          <cell r="M62">
            <v>-118.33333075046539</v>
          </cell>
          <cell r="N62">
            <v>-118.33333075046539</v>
          </cell>
          <cell r="O62">
            <v>-118.33333075046539</v>
          </cell>
          <cell r="P62">
            <v>-118.33333075046539</v>
          </cell>
          <cell r="Q62">
            <v>-118.33333075046539</v>
          </cell>
          <cell r="R62">
            <v>-118.33333075046539</v>
          </cell>
          <cell r="S62">
            <v>-118.33333075046539</v>
          </cell>
          <cell r="T62">
            <v>-118.33333075046539</v>
          </cell>
          <cell r="U62">
            <v>0</v>
          </cell>
          <cell r="V62">
            <v>0</v>
          </cell>
          <cell r="W62">
            <v>0</v>
          </cell>
          <cell r="X62">
            <v>0</v>
          </cell>
          <cell r="Y62">
            <v>0</v>
          </cell>
        </row>
        <row r="63">
          <cell r="F63">
            <v>-1.9540107504653577</v>
          </cell>
          <cell r="G63">
            <v>-300.69526843046538</v>
          </cell>
          <cell r="H63">
            <v>-305.43667881014534</v>
          </cell>
          <cell r="I63">
            <v>-310.30136585969706</v>
          </cell>
          <cell r="J63">
            <v>-315.29253477253712</v>
          </cell>
          <cell r="K63">
            <v>-320.413474077111</v>
          </cell>
          <cell r="L63">
            <v>-325.66755780360381</v>
          </cell>
          <cell r="M63">
            <v>-331.05824770698541</v>
          </cell>
          <cell r="N63">
            <v>-336.58909554785498</v>
          </cell>
          <cell r="O63">
            <v>-342.26374543258703</v>
          </cell>
          <cell r="P63">
            <v>-348.0859362143222</v>
          </cell>
          <cell r="Q63">
            <v>-354.05950395638251</v>
          </cell>
          <cell r="R63">
            <v>-360.18838445973637</v>
          </cell>
          <cell r="S63">
            <v>-366.47661585617743</v>
          </cell>
          <cell r="T63">
            <v>-372.92834126892592</v>
          </cell>
          <cell r="U63">
            <v>-261.2144807919405</v>
          </cell>
          <cell r="V63">
            <v>0</v>
          </cell>
          <cell r="W63">
            <v>0</v>
          </cell>
          <cell r="X63">
            <v>0</v>
          </cell>
          <cell r="Y63">
            <v>0</v>
          </cell>
        </row>
        <row r="64">
          <cell r="F64">
            <v>0.74252408517683588</v>
          </cell>
          <cell r="G64">
            <v>114.26420200357684</v>
          </cell>
          <cell r="H64">
            <v>116.06593794785523</v>
          </cell>
          <cell r="I64">
            <v>117.91451902668489</v>
          </cell>
          <cell r="J64">
            <v>119.81116321356411</v>
          </cell>
          <cell r="K64">
            <v>121.75712014930218</v>
          </cell>
          <cell r="L64">
            <v>123.75367196536945</v>
          </cell>
          <cell r="M64">
            <v>125.80213412865446</v>
          </cell>
          <cell r="N64">
            <v>127.9038563081849</v>
          </cell>
          <cell r="O64">
            <v>130.06022326438307</v>
          </cell>
          <cell r="P64">
            <v>132.27265576144245</v>
          </cell>
          <cell r="Q64">
            <v>134.54261150342535</v>
          </cell>
          <cell r="R64">
            <v>136.87158609469981</v>
          </cell>
          <cell r="S64">
            <v>139.26111402534744</v>
          </cell>
          <cell r="T64">
            <v>141.71276968219186</v>
          </cell>
          <cell r="U64">
            <v>99.261502700937399</v>
          </cell>
          <cell r="V64">
            <v>0</v>
          </cell>
          <cell r="W64">
            <v>0</v>
          </cell>
          <cell r="X64">
            <v>0</v>
          </cell>
          <cell r="Y64">
            <v>0</v>
          </cell>
        </row>
        <row r="65">
          <cell r="F65">
            <v>-1.2114866652885219</v>
          </cell>
          <cell r="G65">
            <v>-186.43106642688855</v>
          </cell>
          <cell r="H65">
            <v>-189.37074086229012</v>
          </cell>
          <cell r="I65">
            <v>-192.38684683301216</v>
          </cell>
          <cell r="J65">
            <v>-195.48137155897302</v>
          </cell>
          <cell r="K65">
            <v>-198.65635392780882</v>
          </cell>
          <cell r="L65">
            <v>-201.91388583823436</v>
          </cell>
          <cell r="M65">
            <v>-205.25611357833094</v>
          </cell>
          <cell r="N65">
            <v>-208.68523923967007</v>
          </cell>
          <cell r="O65">
            <v>-212.20352216820396</v>
          </cell>
          <cell r="P65">
            <v>-215.81328045287975</v>
          </cell>
          <cell r="Q65">
            <v>-219.51689245295717</v>
          </cell>
          <cell r="R65">
            <v>-223.31679836503656</v>
          </cell>
          <cell r="S65">
            <v>-227.21550183082999</v>
          </cell>
          <cell r="T65">
            <v>-231.21557158673406</v>
          </cell>
          <cell r="U65">
            <v>-161.9529780910031</v>
          </cell>
          <cell r="V65">
            <v>0</v>
          </cell>
          <cell r="W65">
            <v>0</v>
          </cell>
          <cell r="X65">
            <v>0</v>
          </cell>
          <cell r="Y65">
            <v>0</v>
          </cell>
        </row>
        <row r="69">
          <cell r="F69">
            <v>1656.6666692495346</v>
          </cell>
          <cell r="G69">
            <v>1538.3332920074463</v>
          </cell>
          <cell r="H69">
            <v>1420</v>
          </cell>
          <cell r="I69">
            <v>1301.6667079925537</v>
          </cell>
          <cell r="J69">
            <v>1183.3334159851074</v>
          </cell>
          <cell r="K69">
            <v>1065</v>
          </cell>
          <cell r="L69">
            <v>946.66664600372314</v>
          </cell>
          <cell r="M69">
            <v>828.33329200744629</v>
          </cell>
          <cell r="N69">
            <v>709.99999904632568</v>
          </cell>
          <cell r="O69">
            <v>591.66670608520508</v>
          </cell>
          <cell r="P69">
            <v>473.33341407775879</v>
          </cell>
          <cell r="Q69">
            <v>355.0001220703125</v>
          </cell>
          <cell r="R69">
            <v>236.66683006286621</v>
          </cell>
          <cell r="S69">
            <v>118.33353805541992</v>
          </cell>
          <cell r="T69">
            <v>2.460479736328125E-4</v>
          </cell>
          <cell r="U69">
            <v>2.460479736328125E-4</v>
          </cell>
          <cell r="V69">
            <v>0</v>
          </cell>
          <cell r="W69">
            <v>0</v>
          </cell>
          <cell r="X69">
            <v>0</v>
          </cell>
          <cell r="Y69">
            <v>0</v>
          </cell>
        </row>
        <row r="71">
          <cell r="F71">
            <v>1656.6666692495346</v>
          </cell>
          <cell r="G71">
            <v>1538.3332920074463</v>
          </cell>
          <cell r="H71">
            <v>1420</v>
          </cell>
          <cell r="I71">
            <v>1301.6667079925537</v>
          </cell>
          <cell r="J71">
            <v>1183.3334159851074</v>
          </cell>
          <cell r="K71">
            <v>1065</v>
          </cell>
          <cell r="L71">
            <v>946.66664600372314</v>
          </cell>
          <cell r="M71">
            <v>828.33329200744629</v>
          </cell>
          <cell r="N71">
            <v>709.99999904632568</v>
          </cell>
          <cell r="O71">
            <v>591.66670608520508</v>
          </cell>
          <cell r="P71">
            <v>473.33341407775879</v>
          </cell>
          <cell r="Q71">
            <v>355.0001220703125</v>
          </cell>
          <cell r="R71">
            <v>236.66683006286621</v>
          </cell>
          <cell r="S71">
            <v>118.33353805541992</v>
          </cell>
          <cell r="T71">
            <v>2.460479736328125E-4</v>
          </cell>
          <cell r="U71">
            <v>2.460479736328125E-4</v>
          </cell>
          <cell r="V71">
            <v>0</v>
          </cell>
          <cell r="W71">
            <v>0</v>
          </cell>
          <cell r="X71">
            <v>0</v>
          </cell>
          <cell r="Y71">
            <v>0</v>
          </cell>
        </row>
        <row r="72">
          <cell r="F72">
            <v>-1656.6666692495346</v>
          </cell>
          <cell r="G72">
            <v>118.33337724208832</v>
          </cell>
          <cell r="H72">
            <v>118.33329200744629</v>
          </cell>
          <cell r="I72">
            <v>118.33329200744629</v>
          </cell>
          <cell r="J72">
            <v>118.33329200744629</v>
          </cell>
          <cell r="K72">
            <v>118.33341598510742</v>
          </cell>
          <cell r="L72">
            <v>118.33335399627686</v>
          </cell>
          <cell r="M72">
            <v>118.33335399627686</v>
          </cell>
          <cell r="N72">
            <v>118.33329296112061</v>
          </cell>
          <cell r="O72">
            <v>118.33329296112061</v>
          </cell>
          <cell r="P72">
            <v>118.33329200744629</v>
          </cell>
          <cell r="Q72">
            <v>118.33329200744629</v>
          </cell>
          <cell r="R72">
            <v>118.33329200744629</v>
          </cell>
          <cell r="S72">
            <v>118.33329200744629</v>
          </cell>
          <cell r="T72">
            <v>118.33329200744629</v>
          </cell>
          <cell r="U72">
            <v>0</v>
          </cell>
          <cell r="V72">
            <v>2.460479736328125E-4</v>
          </cell>
          <cell r="W72">
            <v>0</v>
          </cell>
          <cell r="X72">
            <v>0</v>
          </cell>
          <cell r="Y72">
            <v>0</v>
          </cell>
        </row>
        <row r="77">
          <cell r="F77">
            <v>-1.2114866652885219</v>
          </cell>
          <cell r="G77">
            <v>-186.43106642688855</v>
          </cell>
          <cell r="H77">
            <v>-189.37074086229012</v>
          </cell>
          <cell r="I77">
            <v>-192.38684683301216</v>
          </cell>
          <cell r="J77">
            <v>-195.48137155897302</v>
          </cell>
          <cell r="K77">
            <v>-198.65635392780882</v>
          </cell>
          <cell r="L77">
            <v>-201.91388583823436</v>
          </cell>
          <cell r="M77">
            <v>-205.25611357833094</v>
          </cell>
          <cell r="N77">
            <v>-208.68523923967007</v>
          </cell>
          <cell r="O77">
            <v>-212.20352216820396</v>
          </cell>
          <cell r="P77">
            <v>-215.81328045287975</v>
          </cell>
          <cell r="Q77">
            <v>-219.51689245295717</v>
          </cell>
          <cell r="R77">
            <v>-223.31679836503656</v>
          </cell>
          <cell r="S77">
            <v>-227.21550183082999</v>
          </cell>
          <cell r="T77">
            <v>-231.21557158673406</v>
          </cell>
          <cell r="U77">
            <v>-161.9529780910031</v>
          </cell>
          <cell r="V77">
            <v>0</v>
          </cell>
          <cell r="W77">
            <v>0</v>
          </cell>
          <cell r="X77">
            <v>0</v>
          </cell>
          <cell r="Y77">
            <v>0</v>
          </cell>
        </row>
        <row r="78">
          <cell r="F78">
            <v>118.33333075046539</v>
          </cell>
          <cell r="G78">
            <v>118.33333075046539</v>
          </cell>
          <cell r="H78">
            <v>118.33333075046539</v>
          </cell>
          <cell r="I78">
            <v>118.33333075046539</v>
          </cell>
          <cell r="J78">
            <v>118.33333075046539</v>
          </cell>
          <cell r="K78">
            <v>118.33333075046539</v>
          </cell>
          <cell r="L78">
            <v>118.33333075046539</v>
          </cell>
          <cell r="M78">
            <v>118.33333075046539</v>
          </cell>
          <cell r="N78">
            <v>118.33333075046539</v>
          </cell>
          <cell r="O78">
            <v>118.33333075046539</v>
          </cell>
          <cell r="P78">
            <v>118.33333075046539</v>
          </cell>
          <cell r="Q78">
            <v>118.33333075046539</v>
          </cell>
          <cell r="R78">
            <v>118.33333075046539</v>
          </cell>
          <cell r="S78">
            <v>118.33333075046539</v>
          </cell>
          <cell r="T78">
            <v>118.33333075046539</v>
          </cell>
          <cell r="U78">
            <v>0</v>
          </cell>
          <cell r="V78">
            <v>0</v>
          </cell>
          <cell r="W78">
            <v>0</v>
          </cell>
          <cell r="X78">
            <v>0</v>
          </cell>
          <cell r="Y78">
            <v>0</v>
          </cell>
        </row>
        <row r="80">
          <cell r="F80">
            <v>117.12184408517687</v>
          </cell>
          <cell r="G80">
            <v>-68.097735676423156</v>
          </cell>
          <cell r="H80">
            <v>-71.037410111824727</v>
          </cell>
          <cell r="I80">
            <v>-74.053516082546764</v>
          </cell>
          <cell r="J80">
            <v>-77.148040808507631</v>
          </cell>
          <cell r="K80">
            <v>-80.32302317734343</v>
          </cell>
          <cell r="L80">
            <v>-83.580555087768971</v>
          </cell>
          <cell r="M80">
            <v>-86.922782827865547</v>
          </cell>
          <cell r="N80">
            <v>-90.351908489204675</v>
          </cell>
          <cell r="O80">
            <v>-93.870191417738567</v>
          </cell>
          <cell r="P80">
            <v>-97.479949702414359</v>
          </cell>
          <cell r="Q80">
            <v>-101.18356170249177</v>
          </cell>
          <cell r="R80">
            <v>-104.98346761457117</v>
          </cell>
          <cell r="S80">
            <v>-108.8821710803646</v>
          </cell>
          <cell r="T80">
            <v>-112.88224083626866</v>
          </cell>
          <cell r="U80">
            <v>-161.9529780910031</v>
          </cell>
          <cell r="V80">
            <v>0</v>
          </cell>
          <cell r="W80">
            <v>0</v>
          </cell>
          <cell r="X80">
            <v>0</v>
          </cell>
          <cell r="Y80">
            <v>0</v>
          </cell>
        </row>
        <row r="83">
          <cell r="F83">
            <v>-1775</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row>
        <row r="85">
          <cell r="F85">
            <v>-1657.8781559148231</v>
          </cell>
          <cell r="G85">
            <v>-68.097735676423156</v>
          </cell>
          <cell r="H85">
            <v>-71.037410111824727</v>
          </cell>
          <cell r="I85">
            <v>-74.053516082546764</v>
          </cell>
          <cell r="J85">
            <v>-77.148040808507631</v>
          </cell>
          <cell r="K85">
            <v>-80.32302317734343</v>
          </cell>
          <cell r="L85">
            <v>-83.580555087768971</v>
          </cell>
          <cell r="M85">
            <v>-86.922782827865547</v>
          </cell>
          <cell r="N85">
            <v>-90.351908489204675</v>
          </cell>
          <cell r="O85">
            <v>-93.870191417738567</v>
          </cell>
          <cell r="P85">
            <v>-97.479949702414359</v>
          </cell>
          <cell r="Q85">
            <v>-101.18356170249177</v>
          </cell>
          <cell r="R85">
            <v>-104.98346761457117</v>
          </cell>
          <cell r="S85">
            <v>-108.8821710803646</v>
          </cell>
          <cell r="T85">
            <v>-112.88224083626866</v>
          </cell>
          <cell r="U85">
            <v>-161.9529780910031</v>
          </cell>
          <cell r="V85">
            <v>0</v>
          </cell>
          <cell r="W85">
            <v>0</v>
          </cell>
          <cell r="X85">
            <v>0</v>
          </cell>
          <cell r="Y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-647.81191236401241</v>
          </cell>
          <cell r="V86">
            <v>0</v>
          </cell>
          <cell r="W86">
            <v>0</v>
          </cell>
          <cell r="X86">
            <v>0</v>
          </cell>
          <cell r="Y86">
            <v>0</v>
          </cell>
        </row>
        <row r="87">
          <cell r="F87">
            <v>-1657.8781559148231</v>
          </cell>
          <cell r="G87">
            <v>-68.097735676423156</v>
          </cell>
          <cell r="H87">
            <v>-71.037410111824727</v>
          </cell>
          <cell r="I87">
            <v>-74.053516082546764</v>
          </cell>
          <cell r="J87">
            <v>-77.148040808507631</v>
          </cell>
          <cell r="K87">
            <v>-80.32302317734343</v>
          </cell>
          <cell r="L87">
            <v>-83.580555087768971</v>
          </cell>
          <cell r="M87">
            <v>-86.922782827865547</v>
          </cell>
          <cell r="N87">
            <v>-90.351908489204675</v>
          </cell>
          <cell r="O87">
            <v>-93.870191417738567</v>
          </cell>
          <cell r="P87">
            <v>-97.479949702414359</v>
          </cell>
          <cell r="Q87">
            <v>-101.18356170249177</v>
          </cell>
          <cell r="R87">
            <v>-104.98346761457117</v>
          </cell>
          <cell r="S87">
            <v>-108.8821710803646</v>
          </cell>
          <cell r="T87">
            <v>-112.88224083626866</v>
          </cell>
          <cell r="U87">
            <v>-809.76489045501557</v>
          </cell>
          <cell r="V87">
            <v>0</v>
          </cell>
          <cell r="W87">
            <v>0</v>
          </cell>
          <cell r="X87">
            <v>0</v>
          </cell>
          <cell r="Y87">
            <v>0</v>
          </cell>
        </row>
        <row r="88">
          <cell r="F88">
            <v>-1657.8781559148231</v>
          </cell>
          <cell r="G88">
            <v>-66.372062062790604</v>
          </cell>
          <cell r="H88">
            <v>-67.482691836637983</v>
          </cell>
          <cell r="I88">
            <v>-68.565176996333307</v>
          </cell>
          <cell r="J88">
            <v>-69.620230758219648</v>
          </cell>
          <cell r="K88">
            <v>-70.648548264931421</v>
          </cell>
          <cell r="L88">
            <v>-71.650807043402949</v>
          </cell>
          <cell r="M88">
            <v>-72.627667451269915</v>
          </cell>
          <cell r="N88">
            <v>-73.579773111959</v>
          </cell>
          <cell r="O88">
            <v>-74.507751338751447</v>
          </cell>
          <cell r="P88">
            <v>-75.412213548100823</v>
          </cell>
          <cell r="Q88">
            <v>-76.293755662476457</v>
          </cell>
          <cell r="R88">
            <v>-77.152958502998501</v>
          </cell>
          <cell r="S88">
            <v>-77.990388172123289</v>
          </cell>
          <cell r="T88">
            <v>-78.806596426630875</v>
          </cell>
          <cell r="U88">
            <v>-550.99610800000005</v>
          </cell>
          <cell r="V88">
            <v>0</v>
          </cell>
          <cell r="W88">
            <v>0</v>
          </cell>
          <cell r="X88">
            <v>0</v>
          </cell>
          <cell r="Y88">
            <v>0</v>
          </cell>
        </row>
        <row r="89">
          <cell r="F89">
            <v>-1657.8781559148231</v>
          </cell>
          <cell r="G89">
            <v>-1724.2502179776136</v>
          </cell>
          <cell r="H89">
            <v>-1791.7329098142516</v>
          </cell>
          <cell r="I89">
            <v>-1860.2980868105849</v>
          </cell>
          <cell r="J89">
            <v>-1929.9183175688045</v>
          </cell>
          <cell r="K89">
            <v>-2000.5668658337358</v>
          </cell>
          <cell r="L89">
            <v>-2072.2176728771387</v>
          </cell>
          <cell r="M89">
            <v>-2144.8453403284088</v>
          </cell>
          <cell r="N89">
            <v>-2218.425113440368</v>
          </cell>
          <cell r="O89">
            <v>-2292.9328647791194</v>
          </cell>
          <cell r="P89">
            <v>-2368.3450783272201</v>
          </cell>
          <cell r="Q89">
            <v>-2444.6388339896966</v>
          </cell>
          <cell r="R89">
            <v>-2521.7917924926951</v>
          </cell>
          <cell r="S89">
            <v>-2599.7821806648185</v>
          </cell>
          <cell r="T89">
            <v>-2678.5887770914492</v>
          </cell>
          <cell r="U89">
            <v>-3229.584885091449</v>
          </cell>
          <cell r="V89">
            <v>0</v>
          </cell>
          <cell r="W89">
            <v>0</v>
          </cell>
          <cell r="X89">
            <v>0</v>
          </cell>
          <cell r="Y89">
            <v>0</v>
          </cell>
        </row>
        <row r="90">
          <cell r="F90">
            <v>-1602.7313077145952</v>
          </cell>
          <cell r="G90">
            <v>-59.966630139535575</v>
          </cell>
          <cell r="H90">
            <v>-56.981378790725699</v>
          </cell>
          <cell r="I90">
            <v>-54.107862728271371</v>
          </cell>
          <cell r="J90">
            <v>-51.346217822062307</v>
          </cell>
          <cell r="K90">
            <v>-48.695907616702129</v>
          </cell>
          <cell r="L90">
            <v>-46.155826430168162</v>
          </cell>
          <cell r="M90">
            <v>-43.724390440345076</v>
          </cell>
          <cell r="N90">
            <v>-41.399618014614788</v>
          </cell>
          <cell r="O90">
            <v>-39.179200413748731</v>
          </cell>
          <cell r="P90">
            <v>-37.060563889248975</v>
          </cell>
          <cell r="Q90">
            <v>-35.040924091911464</v>
          </cell>
          <cell r="R90">
            <v>-33.11733361773598</v>
          </cell>
          <cell r="S90">
            <v>-31.286723434470854</v>
          </cell>
          <cell r="T90">
            <v>-29.545938857227693</v>
          </cell>
          <cell r="U90">
            <v>-193.06341194912184</v>
          </cell>
          <cell r="V90">
            <v>0</v>
          </cell>
          <cell r="W90">
            <v>0</v>
          </cell>
          <cell r="X90">
            <v>0</v>
          </cell>
          <cell r="Y90">
            <v>0</v>
          </cell>
        </row>
        <row r="91">
          <cell r="F91">
            <v>-2403.4032359504859</v>
          </cell>
        </row>
        <row r="94">
          <cell r="F94">
            <v>0</v>
          </cell>
          <cell r="G94">
            <v>-4.6491622924804688E-5</v>
          </cell>
          <cell r="H94">
            <v>3.8743019104003906E-5</v>
          </cell>
          <cell r="I94">
            <v>3.8743019104003906E-5</v>
          </cell>
          <cell r="J94">
            <v>3.8743019104003906E-5</v>
          </cell>
          <cell r="K94">
            <v>-8.5234642028808594E-5</v>
          </cell>
          <cell r="L94">
            <v>-2.3245811462402344E-5</v>
          </cell>
          <cell r="M94">
            <v>-2.3245811462402344E-5</v>
          </cell>
          <cell r="N94">
            <v>3.7789344787597656E-5</v>
          </cell>
          <cell r="O94">
            <v>3.7789344787597656E-5</v>
          </cell>
          <cell r="P94">
            <v>3.8743019104003906E-5</v>
          </cell>
          <cell r="Q94">
            <v>3.8743019104003906E-5</v>
          </cell>
          <cell r="R94">
            <v>3.8743019104003906E-5</v>
          </cell>
          <cell r="S94">
            <v>3.8743019104003906E-5</v>
          </cell>
          <cell r="T94">
            <v>3.8743019104003906E-5</v>
          </cell>
          <cell r="U94">
            <v>0</v>
          </cell>
          <cell r="V94">
            <v>0</v>
          </cell>
          <cell r="W94">
            <v>0</v>
          </cell>
          <cell r="X94">
            <v>0</v>
          </cell>
          <cell r="Y94">
            <v>0</v>
          </cell>
        </row>
        <row r="97">
          <cell r="F97">
            <v>-1657.8781559148231</v>
          </cell>
          <cell r="G97">
            <v>-66.372062062790604</v>
          </cell>
          <cell r="H97">
            <v>-67.482691836637983</v>
          </cell>
          <cell r="I97">
            <v>-68.565176996333307</v>
          </cell>
          <cell r="J97">
            <v>-69.620230758219648</v>
          </cell>
          <cell r="K97">
            <v>-70.648548264931421</v>
          </cell>
          <cell r="L97">
            <v>-71.650807043402949</v>
          </cell>
          <cell r="M97">
            <v>-72.627667451269915</v>
          </cell>
          <cell r="N97">
            <v>-73.579773111959</v>
          </cell>
          <cell r="O97">
            <v>-74.507751338751447</v>
          </cell>
          <cell r="P97">
            <v>-75.412213548100823</v>
          </cell>
          <cell r="Q97">
            <v>-76.293755662476457</v>
          </cell>
          <cell r="R97">
            <v>-77.152958502998501</v>
          </cell>
          <cell r="S97">
            <v>-77.990388172123289</v>
          </cell>
          <cell r="T97">
            <v>-78.806596426630875</v>
          </cell>
          <cell r="U97">
            <v>-110.1992216</v>
          </cell>
          <cell r="V97">
            <v>0</v>
          </cell>
          <cell r="W97">
            <v>0</v>
          </cell>
          <cell r="X97">
            <v>0</v>
          </cell>
          <cell r="Y97">
            <v>0</v>
          </cell>
        </row>
        <row r="98">
          <cell r="F98">
            <v>-1602.7313077145952</v>
          </cell>
          <cell r="G98">
            <v>-59.966630139535575</v>
          </cell>
          <cell r="H98">
            <v>-56.981378790725699</v>
          </cell>
          <cell r="I98">
            <v>-54.107862728271371</v>
          </cell>
          <cell r="J98">
            <v>-51.346217822062307</v>
          </cell>
          <cell r="K98">
            <v>-48.695907616702129</v>
          </cell>
          <cell r="L98">
            <v>-46.155826430168162</v>
          </cell>
          <cell r="M98">
            <v>-43.724390440345076</v>
          </cell>
          <cell r="N98">
            <v>-41.399618014614788</v>
          </cell>
          <cell r="O98">
            <v>-39.179200413748731</v>
          </cell>
          <cell r="P98">
            <v>-37.060563889248975</v>
          </cell>
          <cell r="Q98">
            <v>-35.040924091911464</v>
          </cell>
          <cell r="R98">
            <v>-33.11733361773598</v>
          </cell>
          <cell r="S98">
            <v>-31.286723434470854</v>
          </cell>
          <cell r="T98">
            <v>-29.545938857227693</v>
          </cell>
          <cell r="U98">
            <v>-38.612682389824364</v>
          </cell>
          <cell r="V98">
            <v>0</v>
          </cell>
          <cell r="W98">
            <v>0</v>
          </cell>
          <cell r="X98">
            <v>0</v>
          </cell>
          <cell r="Y98">
            <v>0</v>
          </cell>
        </row>
        <row r="99">
          <cell r="F99">
            <v>-2248.9525063911883</v>
          </cell>
        </row>
      </sheetData>
      <sheetData sheetId="2"/>
      <sheetData sheetId="3">
        <row r="6">
          <cell r="F6">
            <v>1650.1569999999999</v>
          </cell>
        </row>
        <row r="7">
          <cell r="F7">
            <v>15</v>
          </cell>
        </row>
        <row r="8">
          <cell r="F8">
            <v>1540.1465324707031</v>
          </cell>
          <cell r="G8">
            <v>1430.135986328125</v>
          </cell>
          <cell r="H8">
            <v>1320.1256103515625</v>
          </cell>
          <cell r="I8">
            <v>1210.1151123046875</v>
          </cell>
          <cell r="J8">
            <v>1100.1046142578125</v>
          </cell>
          <cell r="K8">
            <v>990.0941162109375</v>
          </cell>
          <cell r="L8">
            <v>880.0836181640625</v>
          </cell>
          <cell r="M8">
            <v>770.0731201171875</v>
          </cell>
          <cell r="N8">
            <v>660.0626220703125</v>
          </cell>
          <cell r="O8">
            <v>550.0521240234375</v>
          </cell>
          <cell r="P8">
            <v>440.0416259765625</v>
          </cell>
          <cell r="Q8">
            <v>330.0311279296875</v>
          </cell>
          <cell r="R8">
            <v>220.0206298828125</v>
          </cell>
          <cell r="S8">
            <v>110.0101318359375</v>
          </cell>
          <cell r="T8">
            <v>-3.662109375E-4</v>
          </cell>
          <cell r="U8">
            <v>-3.662109375E-4</v>
          </cell>
          <cell r="V8">
            <v>0</v>
          </cell>
          <cell r="W8">
            <v>0</v>
          </cell>
          <cell r="X8">
            <v>0</v>
          </cell>
          <cell r="Y8">
            <v>0</v>
          </cell>
        </row>
        <row r="9">
          <cell r="F9">
            <v>110.01046752929688</v>
          </cell>
          <cell r="G9">
            <v>110.01046752929688</v>
          </cell>
          <cell r="H9">
            <v>110.01046752929688</v>
          </cell>
          <cell r="I9">
            <v>110.01046752929688</v>
          </cell>
          <cell r="J9">
            <v>110.01046752929688</v>
          </cell>
          <cell r="K9">
            <v>110.01046752929688</v>
          </cell>
          <cell r="L9">
            <v>110.01046752929688</v>
          </cell>
          <cell r="M9">
            <v>110.01046752929688</v>
          </cell>
          <cell r="N9">
            <v>110.01046752929688</v>
          </cell>
          <cell r="O9">
            <v>110.01046752929688</v>
          </cell>
          <cell r="P9">
            <v>110.01046752929688</v>
          </cell>
          <cell r="Q9">
            <v>110.01046752929688</v>
          </cell>
          <cell r="R9">
            <v>110.01046752929688</v>
          </cell>
          <cell r="S9">
            <v>110.01046752929688</v>
          </cell>
          <cell r="T9">
            <v>110.01046752929688</v>
          </cell>
          <cell r="U9">
            <v>0</v>
          </cell>
          <cell r="V9">
            <v>0</v>
          </cell>
          <cell r="W9">
            <v>0</v>
          </cell>
          <cell r="X9">
            <v>0</v>
          </cell>
          <cell r="Y9">
            <v>0</v>
          </cell>
        </row>
        <row r="11">
          <cell r="F11">
            <v>0</v>
          </cell>
        </row>
        <row r="12">
          <cell r="F12">
            <v>10</v>
          </cell>
        </row>
        <row r="13">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8">
          <cell r="F18">
            <v>138.91</v>
          </cell>
          <cell r="G18">
            <v>138.91</v>
          </cell>
          <cell r="H18">
            <v>138.91</v>
          </cell>
          <cell r="I18">
            <v>138.91</v>
          </cell>
          <cell r="J18">
            <v>138.91</v>
          </cell>
          <cell r="K18">
            <v>138.91</v>
          </cell>
          <cell r="L18">
            <v>138.91</v>
          </cell>
          <cell r="M18">
            <v>138.91</v>
          </cell>
          <cell r="N18">
            <v>138.91</v>
          </cell>
          <cell r="O18">
            <v>138.91</v>
          </cell>
          <cell r="P18">
            <v>138.91</v>
          </cell>
          <cell r="Q18">
            <v>138.91</v>
          </cell>
          <cell r="R18">
            <v>138.91</v>
          </cell>
          <cell r="S18">
            <v>138.91</v>
          </cell>
          <cell r="T18">
            <v>138.91</v>
          </cell>
          <cell r="U18">
            <v>138.91</v>
          </cell>
          <cell r="V18">
            <v>138.91</v>
          </cell>
          <cell r="W18">
            <v>138.91</v>
          </cell>
          <cell r="X18">
            <v>138.91</v>
          </cell>
          <cell r="Y18">
            <v>138.91</v>
          </cell>
        </row>
        <row r="19">
          <cell r="F19">
            <v>138.91</v>
          </cell>
          <cell r="G19">
            <v>142.52166</v>
          </cell>
          <cell r="H19">
            <v>146.22722315999999</v>
          </cell>
          <cell r="I19">
            <v>150.02913096216</v>
          </cell>
          <cell r="J19">
            <v>153.92988836717618</v>
          </cell>
          <cell r="K19">
            <v>157.93206546472277</v>
          </cell>
          <cell r="L19">
            <v>162.03829916680559</v>
          </cell>
          <cell r="M19">
            <v>166.25129494514252</v>
          </cell>
          <cell r="N19">
            <v>170.57382861371624</v>
          </cell>
          <cell r="O19">
            <v>175.00874815767287</v>
          </cell>
          <cell r="P19">
            <v>179.55897560977235</v>
          </cell>
          <cell r="Q19">
            <v>184.22750897562642</v>
          </cell>
          <cell r="R19">
            <v>189.01742420899271</v>
          </cell>
          <cell r="S19">
            <v>193.93187723842655</v>
          </cell>
          <cell r="T19">
            <v>198.97410604662562</v>
          </cell>
          <cell r="U19">
            <v>204.14743280383789</v>
          </cell>
          <cell r="V19">
            <v>0</v>
          </cell>
          <cell r="W19">
            <v>0</v>
          </cell>
          <cell r="X19">
            <v>0</v>
          </cell>
          <cell r="Y19">
            <v>0</v>
          </cell>
        </row>
        <row r="23">
          <cell r="F23">
            <v>8986</v>
          </cell>
          <cell r="G23">
            <v>8986</v>
          </cell>
          <cell r="H23">
            <v>8986</v>
          </cell>
          <cell r="I23">
            <v>8986</v>
          </cell>
          <cell r="J23">
            <v>8986</v>
          </cell>
          <cell r="K23">
            <v>8986</v>
          </cell>
          <cell r="L23">
            <v>8986</v>
          </cell>
          <cell r="M23">
            <v>8986</v>
          </cell>
          <cell r="N23">
            <v>8986</v>
          </cell>
          <cell r="O23">
            <v>8986</v>
          </cell>
          <cell r="P23">
            <v>8986</v>
          </cell>
          <cell r="Q23">
            <v>8986</v>
          </cell>
          <cell r="R23">
            <v>8986</v>
          </cell>
          <cell r="S23">
            <v>8986</v>
          </cell>
          <cell r="T23">
            <v>8986</v>
          </cell>
          <cell r="U23">
            <v>8986</v>
          </cell>
          <cell r="V23">
            <v>8986</v>
          </cell>
          <cell r="W23">
            <v>8986</v>
          </cell>
          <cell r="X23">
            <v>8986</v>
          </cell>
          <cell r="Y23">
            <v>8986</v>
          </cell>
        </row>
        <row r="24">
          <cell r="F24">
            <v>6.6097000000000001</v>
          </cell>
          <cell r="G24">
            <v>6.6097000000000001</v>
          </cell>
          <cell r="H24">
            <v>6.6097000000000001</v>
          </cell>
          <cell r="I24">
            <v>6.6097000000000001</v>
          </cell>
          <cell r="J24">
            <v>6.6097000000000001</v>
          </cell>
          <cell r="K24">
            <v>6.6097000000000001</v>
          </cell>
          <cell r="L24">
            <v>6.6097000000000001</v>
          </cell>
          <cell r="M24">
            <v>6.6097000000000001</v>
          </cell>
          <cell r="N24">
            <v>6.6097000000000001</v>
          </cell>
          <cell r="O24">
            <v>6.6097000000000001</v>
          </cell>
          <cell r="P24">
            <v>6.6097000000000001</v>
          </cell>
          <cell r="Q24">
            <v>6.6097000000000001</v>
          </cell>
          <cell r="R24">
            <v>6.6097000000000001</v>
          </cell>
          <cell r="S24">
            <v>6.6097000000000001</v>
          </cell>
          <cell r="T24">
            <v>6.6097000000000001</v>
          </cell>
          <cell r="U24">
            <v>6.6097000000000001</v>
          </cell>
          <cell r="V24">
            <v>7.2819999999999991</v>
          </cell>
          <cell r="W24">
            <v>7.2819999999999991</v>
          </cell>
          <cell r="X24">
            <v>7.2819999999999991</v>
          </cell>
          <cell r="Y24">
            <v>7.2819999999999991</v>
          </cell>
        </row>
        <row r="25">
          <cell r="F25">
            <v>59.394764199999997</v>
          </cell>
          <cell r="G25">
            <v>60.939028069199999</v>
          </cell>
          <cell r="H25">
            <v>62.523442798999191</v>
          </cell>
          <cell r="I25">
            <v>64.149052311773175</v>
          </cell>
          <cell r="J25">
            <v>65.816927671879284</v>
          </cell>
          <cell r="K25">
            <v>67.528167791348153</v>
          </cell>
          <cell r="L25">
            <v>69.283900153923213</v>
          </cell>
          <cell r="M25">
            <v>71.085281557925214</v>
          </cell>
          <cell r="N25">
            <v>72.93349887843128</v>
          </cell>
          <cell r="O25">
            <v>74.829769849270491</v>
          </cell>
          <cell r="P25">
            <v>76.775343865351516</v>
          </cell>
          <cell r="Q25">
            <v>78.771502805850659</v>
          </cell>
          <cell r="R25">
            <v>80.819561878802773</v>
          </cell>
          <cell r="S25">
            <v>82.920870487651655</v>
          </cell>
          <cell r="T25">
            <v>85.076813120330598</v>
          </cell>
          <cell r="U25">
            <v>87.28881026145919</v>
          </cell>
          <cell r="V25">
            <v>0</v>
          </cell>
          <cell r="W25">
            <v>0</v>
          </cell>
          <cell r="X25">
            <v>0</v>
          </cell>
          <cell r="Y25">
            <v>0</v>
          </cell>
        </row>
        <row r="28">
          <cell r="F28">
            <v>7611</v>
          </cell>
          <cell r="G28">
            <v>7611</v>
          </cell>
          <cell r="H28">
            <v>7611</v>
          </cell>
          <cell r="I28">
            <v>7611</v>
          </cell>
          <cell r="J28">
            <v>7611</v>
          </cell>
          <cell r="K28">
            <v>7611</v>
          </cell>
          <cell r="L28">
            <v>7611</v>
          </cell>
          <cell r="M28">
            <v>7611</v>
          </cell>
          <cell r="N28">
            <v>7611</v>
          </cell>
          <cell r="O28">
            <v>7611</v>
          </cell>
          <cell r="P28">
            <v>7611</v>
          </cell>
          <cell r="Q28">
            <v>7611</v>
          </cell>
          <cell r="R28">
            <v>7611</v>
          </cell>
          <cell r="S28">
            <v>7611</v>
          </cell>
          <cell r="T28">
            <v>7611</v>
          </cell>
          <cell r="U28">
            <v>7611</v>
          </cell>
          <cell r="V28">
            <v>7611</v>
          </cell>
          <cell r="W28">
            <v>7611</v>
          </cell>
          <cell r="X28">
            <v>7611</v>
          </cell>
          <cell r="Y28">
            <v>7611</v>
          </cell>
        </row>
        <row r="29">
          <cell r="F29">
            <v>1.9066000000000001</v>
          </cell>
          <cell r="G29">
            <v>1.9066000000000001</v>
          </cell>
          <cell r="H29">
            <v>1.9066000000000001</v>
          </cell>
          <cell r="I29">
            <v>1.9066000000000001</v>
          </cell>
          <cell r="J29">
            <v>1.9066000000000001</v>
          </cell>
          <cell r="K29">
            <v>1.9066000000000001</v>
          </cell>
          <cell r="L29">
            <v>1.9066000000000001</v>
          </cell>
          <cell r="M29">
            <v>1.9066000000000001</v>
          </cell>
          <cell r="N29">
            <v>1.9066000000000001</v>
          </cell>
          <cell r="O29">
            <v>1.9066000000000001</v>
          </cell>
          <cell r="P29">
            <v>1.9066000000000001</v>
          </cell>
          <cell r="Q29">
            <v>1.9066000000000001</v>
          </cell>
          <cell r="R29">
            <v>1.9066000000000001</v>
          </cell>
          <cell r="S29">
            <v>1.9066000000000001</v>
          </cell>
          <cell r="T29">
            <v>1.9066000000000001</v>
          </cell>
          <cell r="U29">
            <v>1.9066000000000001</v>
          </cell>
          <cell r="V29">
            <v>1.9066000000000001</v>
          </cell>
          <cell r="W29">
            <v>1.9066000000000001</v>
          </cell>
          <cell r="X29">
            <v>1.9066000000000001</v>
          </cell>
          <cell r="Y29">
            <v>1.9066000000000001</v>
          </cell>
        </row>
        <row r="30">
          <cell r="F30">
            <v>14.511132600000002</v>
          </cell>
          <cell r="G30">
            <v>14.888422047600002</v>
          </cell>
          <cell r="H30">
            <v>15.275521020837601</v>
          </cell>
          <cell r="I30">
            <v>15.672684567379381</v>
          </cell>
          <cell r="J30">
            <v>16.080174366131246</v>
          </cell>
          <cell r="K30">
            <v>16.498258899650658</v>
          </cell>
          <cell r="L30">
            <v>16.927213631041578</v>
          </cell>
          <cell r="M30">
            <v>17.36732118544866</v>
          </cell>
          <cell r="N30">
            <v>17.818871536270326</v>
          </cell>
          <cell r="O30">
            <v>18.282162196213353</v>
          </cell>
          <cell r="P30">
            <v>18.757498413314899</v>
          </cell>
          <cell r="Q30">
            <v>19.245193372061088</v>
          </cell>
          <cell r="R30">
            <v>19.745568399734676</v>
          </cell>
          <cell r="S30">
            <v>20.258953178127779</v>
          </cell>
          <cell r="T30">
            <v>20.7856859607591</v>
          </cell>
          <cell r="U30">
            <v>21.326113795738838</v>
          </cell>
          <cell r="V30">
            <v>0</v>
          </cell>
          <cell r="W30">
            <v>0</v>
          </cell>
          <cell r="X30">
            <v>0</v>
          </cell>
          <cell r="Y30">
            <v>0</v>
          </cell>
        </row>
        <row r="32">
          <cell r="F32">
            <v>73.905896799999994</v>
          </cell>
          <cell r="G32">
            <v>75.827450116800009</v>
          </cell>
          <cell r="H32">
            <v>77.798963819836786</v>
          </cell>
          <cell r="I32">
            <v>79.821736879152553</v>
          </cell>
          <cell r="J32">
            <v>81.89710203801053</v>
          </cell>
          <cell r="K32">
            <v>84.026426690998818</v>
          </cell>
          <cell r="L32">
            <v>86.211113784964795</v>
          </cell>
          <cell r="M32">
            <v>88.452602743373873</v>
          </cell>
          <cell r="N32">
            <v>90.752370414701602</v>
          </cell>
          <cell r="O32">
            <v>93.11193204548384</v>
          </cell>
          <cell r="P32">
            <v>95.532842278666408</v>
          </cell>
          <cell r="Q32">
            <v>98.01669617791174</v>
          </cell>
          <cell r="R32">
            <v>100.56513027853745</v>
          </cell>
          <cell r="S32">
            <v>103.17982366577944</v>
          </cell>
          <cell r="T32">
            <v>105.86249908108969</v>
          </cell>
          <cell r="U32">
            <v>108.61492405719802</v>
          </cell>
          <cell r="V32">
            <v>0</v>
          </cell>
          <cell r="W32">
            <v>0</v>
          </cell>
          <cell r="X32">
            <v>0</v>
          </cell>
          <cell r="Y32">
            <v>0</v>
          </cell>
        </row>
        <row r="35">
          <cell r="F35">
            <v>382</v>
          </cell>
          <cell r="G35">
            <v>382</v>
          </cell>
          <cell r="H35">
            <v>382</v>
          </cell>
          <cell r="I35">
            <v>382</v>
          </cell>
          <cell r="J35">
            <v>382</v>
          </cell>
          <cell r="K35">
            <v>382</v>
          </cell>
          <cell r="L35">
            <v>382</v>
          </cell>
          <cell r="M35">
            <v>382</v>
          </cell>
          <cell r="N35">
            <v>382</v>
          </cell>
          <cell r="O35">
            <v>382</v>
          </cell>
          <cell r="P35">
            <v>382</v>
          </cell>
          <cell r="Q35">
            <v>382</v>
          </cell>
          <cell r="R35">
            <v>382</v>
          </cell>
          <cell r="S35">
            <v>382</v>
          </cell>
          <cell r="T35">
            <v>382</v>
          </cell>
          <cell r="U35">
            <v>382</v>
          </cell>
          <cell r="V35">
            <v>382</v>
          </cell>
          <cell r="W35">
            <v>382</v>
          </cell>
          <cell r="X35">
            <v>382</v>
          </cell>
          <cell r="Y35">
            <v>382</v>
          </cell>
        </row>
        <row r="36">
          <cell r="F36">
            <v>15</v>
          </cell>
          <cell r="G36">
            <v>15</v>
          </cell>
          <cell r="H36">
            <v>15</v>
          </cell>
          <cell r="I36">
            <v>15</v>
          </cell>
          <cell r="J36">
            <v>15</v>
          </cell>
          <cell r="K36">
            <v>15</v>
          </cell>
          <cell r="L36">
            <v>15</v>
          </cell>
          <cell r="M36">
            <v>15</v>
          </cell>
          <cell r="N36">
            <v>15</v>
          </cell>
          <cell r="O36">
            <v>15</v>
          </cell>
          <cell r="P36">
            <v>15</v>
          </cell>
          <cell r="Q36">
            <v>15</v>
          </cell>
          <cell r="R36">
            <v>15</v>
          </cell>
          <cell r="S36">
            <v>15</v>
          </cell>
          <cell r="T36">
            <v>15</v>
          </cell>
          <cell r="U36">
            <v>15</v>
          </cell>
          <cell r="V36">
            <v>15</v>
          </cell>
          <cell r="W36">
            <v>15</v>
          </cell>
          <cell r="X36">
            <v>15</v>
          </cell>
          <cell r="Y36">
            <v>15</v>
          </cell>
        </row>
        <row r="37">
          <cell r="F37">
            <v>5.73</v>
          </cell>
          <cell r="G37">
            <v>5.8789800000000003</v>
          </cell>
          <cell r="H37">
            <v>6.0318334800000004</v>
          </cell>
          <cell r="I37">
            <v>6.1886611504800007</v>
          </cell>
          <cell r="J37">
            <v>6.3495663403924816</v>
          </cell>
          <cell r="K37">
            <v>6.5146550652426862</v>
          </cell>
          <cell r="L37">
            <v>6.6840360969389971</v>
          </cell>
          <cell r="M37">
            <v>6.8578210354594109</v>
          </cell>
          <cell r="N37">
            <v>7.036124382381356</v>
          </cell>
          <cell r="O37">
            <v>7.2190636163232709</v>
          </cell>
          <cell r="P37">
            <v>7.4067592703476759</v>
          </cell>
          <cell r="Q37">
            <v>7.5993350113767155</v>
          </cell>
          <cell r="R37">
            <v>7.7969177216725098</v>
          </cell>
          <cell r="S37">
            <v>7.9996375824359962</v>
          </cell>
          <cell r="T37">
            <v>8.2076281595793326</v>
          </cell>
          <cell r="U37">
            <v>8.4210264917283943</v>
          </cell>
          <cell r="V37">
            <v>0</v>
          </cell>
          <cell r="W37">
            <v>0</v>
          </cell>
          <cell r="X37">
            <v>0</v>
          </cell>
          <cell r="Y37">
            <v>0</v>
          </cell>
        </row>
        <row r="39">
          <cell r="F39">
            <v>218.54589679999998</v>
          </cell>
          <cell r="G39">
            <v>224.22809011680002</v>
          </cell>
          <cell r="H39">
            <v>230.05802045983677</v>
          </cell>
          <cell r="I39">
            <v>236.03952899179254</v>
          </cell>
          <cell r="J39">
            <v>242.17655674557918</v>
          </cell>
          <cell r="K39">
            <v>248.47314722096428</v>
          </cell>
          <cell r="L39">
            <v>254.93344904870938</v>
          </cell>
          <cell r="M39">
            <v>261.56171872397584</v>
          </cell>
          <cell r="N39">
            <v>268.36232341079915</v>
          </cell>
          <cell r="O39">
            <v>275.33974381948002</v>
          </cell>
          <cell r="P39">
            <v>282.49857715878642</v>
          </cell>
          <cell r="Q39">
            <v>289.84354016491483</v>
          </cell>
          <cell r="R39">
            <v>297.37947220920267</v>
          </cell>
          <cell r="S39">
            <v>305.11133848664196</v>
          </cell>
          <cell r="T39">
            <v>313.04423328729462</v>
          </cell>
          <cell r="U39">
            <v>321.18338335276434</v>
          </cell>
          <cell r="V39">
            <v>0</v>
          </cell>
          <cell r="W39">
            <v>0</v>
          </cell>
          <cell r="X39">
            <v>0</v>
          </cell>
          <cell r="Y39">
            <v>0</v>
          </cell>
        </row>
        <row r="43">
          <cell r="F43">
            <v>2</v>
          </cell>
        </row>
        <row r="46">
          <cell r="F46">
            <v>1650</v>
          </cell>
        </row>
        <row r="47">
          <cell r="F47">
            <v>15</v>
          </cell>
        </row>
        <row r="48">
          <cell r="F48">
            <v>15</v>
          </cell>
        </row>
        <row r="49">
          <cell r="F49">
            <v>0.08</v>
          </cell>
        </row>
        <row r="51">
          <cell r="F51">
            <v>-0.15699999999992542</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row>
        <row r="52">
          <cell r="F52">
            <v>-0.14653333310775452</v>
          </cell>
          <cell r="G52">
            <v>-0.13606667518615723</v>
          </cell>
          <cell r="H52">
            <v>-0.12560001015663147</v>
          </cell>
          <cell r="I52">
            <v>-0.11513333767652512</v>
          </cell>
          <cell r="J52">
            <v>-0.10466667264699936</v>
          </cell>
          <cell r="K52">
            <v>-9.4200007617473602E-2</v>
          </cell>
          <cell r="L52">
            <v>-8.3733342587947845E-2</v>
          </cell>
          <cell r="M52">
            <v>-7.3266677558422089E-2</v>
          </cell>
          <cell r="N52">
            <v>-6.2800012528896332E-2</v>
          </cell>
          <cell r="O52">
            <v>-5.2333347499370575E-2</v>
          </cell>
          <cell r="P52">
            <v>-4.1866682469844818E-2</v>
          </cell>
          <cell r="Q52">
            <v>-3.1400009989738464E-2</v>
          </cell>
          <cell r="R52">
            <v>-2.0933344960212708E-2</v>
          </cell>
          <cell r="S52">
            <v>-1.0466679930686951E-2</v>
          </cell>
          <cell r="T52">
            <v>-1.4901161193847656E-8</v>
          </cell>
          <cell r="U52">
            <v>-1.4901161193847656E-8</v>
          </cell>
          <cell r="V52">
            <v>-1.4901161193847656E-8</v>
          </cell>
          <cell r="W52">
            <v>-1.4901161193847656E-8</v>
          </cell>
          <cell r="X52">
            <v>-1.4901161193847656E-8</v>
          </cell>
          <cell r="Y52">
            <v>-1.4901161193847656E-8</v>
          </cell>
        </row>
        <row r="53">
          <cell r="F53">
            <v>-1.0466666892170906E-2</v>
          </cell>
          <cell r="G53">
            <v>-1.0466666892170906E-2</v>
          </cell>
          <cell r="H53">
            <v>-1.0466666892170906E-2</v>
          </cell>
          <cell r="I53">
            <v>-1.0466666892170906E-2</v>
          </cell>
          <cell r="J53">
            <v>-1.0466666892170906E-2</v>
          </cell>
          <cell r="K53">
            <v>-1.0466666892170906E-2</v>
          </cell>
          <cell r="L53">
            <v>-1.0466666892170906E-2</v>
          </cell>
          <cell r="M53">
            <v>-1.0466666892170906E-2</v>
          </cell>
          <cell r="N53">
            <v>-1.0466666892170906E-2</v>
          </cell>
          <cell r="O53">
            <v>-1.0466666892170906E-2</v>
          </cell>
          <cell r="P53">
            <v>-1.0466666892170906E-2</v>
          </cell>
          <cell r="Q53">
            <v>-1.0466666892170906E-2</v>
          </cell>
          <cell r="R53">
            <v>-1.0466666892170906E-2</v>
          </cell>
          <cell r="S53">
            <v>-1.0466666892170906E-2</v>
          </cell>
          <cell r="T53">
            <v>-1.0466666892170906E-2</v>
          </cell>
          <cell r="U53">
            <v>0</v>
          </cell>
          <cell r="V53">
            <v>0</v>
          </cell>
          <cell r="W53">
            <v>0</v>
          </cell>
          <cell r="X53">
            <v>0</v>
          </cell>
          <cell r="Y53">
            <v>0</v>
          </cell>
        </row>
        <row r="54">
          <cell r="F54">
            <v>17.025271744000001</v>
          </cell>
          <cell r="G54">
            <v>17.467928809344002</v>
          </cell>
          <cell r="H54">
            <v>17.922094958386943</v>
          </cell>
          <cell r="I54">
            <v>18.388069427305005</v>
          </cell>
          <cell r="J54">
            <v>18.866159232414937</v>
          </cell>
          <cell r="K54">
            <v>19.356679372457727</v>
          </cell>
          <cell r="L54">
            <v>19.859953036141629</v>
          </cell>
          <cell r="M54">
            <v>20.376311815081312</v>
          </cell>
          <cell r="N54">
            <v>20.906095922273426</v>
          </cell>
          <cell r="O54">
            <v>21.449654416252539</v>
          </cell>
          <cell r="P54">
            <v>22.007345431075102</v>
          </cell>
          <cell r="Q54">
            <v>22.579536412283051</v>
          </cell>
          <cell r="R54">
            <v>23.166604359002413</v>
          </cell>
          <cell r="S54">
            <v>23.76893607233648</v>
          </cell>
          <cell r="T54">
            <v>24.386928410217223</v>
          </cell>
          <cell r="U54">
            <v>25.020988548882876</v>
          </cell>
          <cell r="V54">
            <v>0</v>
          </cell>
          <cell r="W54">
            <v>0</v>
          </cell>
          <cell r="X54">
            <v>0</v>
          </cell>
          <cell r="Y54">
            <v>0</v>
          </cell>
        </row>
        <row r="55">
          <cell r="F55">
            <v>332.54855796745471</v>
          </cell>
          <cell r="G55">
            <v>315.0806291581107</v>
          </cell>
          <cell r="H55">
            <v>297.15853419972376</v>
          </cell>
          <cell r="I55">
            <v>278.77046477241873</v>
          </cell>
          <cell r="J55">
            <v>259.9043055400038</v>
          </cell>
          <cell r="K55">
            <v>240.54762616754607</v>
          </cell>
          <cell r="L55">
            <v>220.68767313140444</v>
          </cell>
          <cell r="M55">
            <v>200.31136131632312</v>
          </cell>
          <cell r="N55">
            <v>179.40526539404968</v>
          </cell>
          <cell r="O55">
            <v>157.95561097779714</v>
          </cell>
          <cell r="P55">
            <v>135.94826554672204</v>
          </cell>
          <cell r="Q55">
            <v>113.36872913443899</v>
          </cell>
          <cell r="R55">
            <v>90.202124775436573</v>
          </cell>
          <cell r="S55">
            <v>66.433188703100086</v>
          </cell>
          <cell r="T55">
            <v>42.046260292882863</v>
          </cell>
          <cell r="U55">
            <v>0</v>
          </cell>
          <cell r="V55">
            <v>0</v>
          </cell>
          <cell r="W55">
            <v>0</v>
          </cell>
          <cell r="X55">
            <v>0</v>
          </cell>
          <cell r="Y55">
            <v>0</v>
          </cell>
        </row>
        <row r="59">
          <cell r="F59">
            <v>272.661</v>
          </cell>
          <cell r="G59">
            <v>258.358</v>
          </cell>
          <cell r="H59">
            <v>243.39699999999999</v>
          </cell>
          <cell r="I59">
            <v>227.74799999999999</v>
          </cell>
          <cell r="J59">
            <v>211.37899999999999</v>
          </cell>
          <cell r="K59">
            <v>194.25700000000001</v>
          </cell>
          <cell r="L59">
            <v>176.34800000000001</v>
          </cell>
          <cell r="M59">
            <v>157.614</v>
          </cell>
          <cell r="N59">
            <v>138.01900000000001</v>
          </cell>
          <cell r="O59">
            <v>117.523</v>
          </cell>
          <cell r="P59">
            <v>96.082999999999998</v>
          </cell>
          <cell r="Q59">
            <v>73.658000000000001</v>
          </cell>
          <cell r="R59">
            <v>50.201000000000001</v>
          </cell>
          <cell r="S59">
            <v>25.664999999999999</v>
          </cell>
          <cell r="T59">
            <v>0</v>
          </cell>
        </row>
        <row r="60">
          <cell r="F60">
            <v>15</v>
          </cell>
        </row>
        <row r="63">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row>
        <row r="64">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row>
        <row r="65">
          <cell r="F65">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row>
        <row r="73">
          <cell r="F73">
            <v>-218.54589679999998</v>
          </cell>
          <cell r="G73">
            <v>-224.22809011680002</v>
          </cell>
          <cell r="H73">
            <v>-230.05802045983677</v>
          </cell>
          <cell r="I73">
            <v>-236.03952899179254</v>
          </cell>
          <cell r="J73">
            <v>-242.17655674557918</v>
          </cell>
          <cell r="K73">
            <v>-248.47314722096428</v>
          </cell>
          <cell r="L73">
            <v>-254.93344904870938</v>
          </cell>
          <cell r="M73">
            <v>-261.56171872397584</v>
          </cell>
          <cell r="N73">
            <v>-268.36232341079915</v>
          </cell>
          <cell r="O73">
            <v>-275.33974381948002</v>
          </cell>
          <cell r="P73">
            <v>-282.49857715878642</v>
          </cell>
          <cell r="Q73">
            <v>-289.84354016491483</v>
          </cell>
          <cell r="R73">
            <v>-297.37947220920267</v>
          </cell>
          <cell r="S73">
            <v>-305.11133848664196</v>
          </cell>
          <cell r="T73">
            <v>-313.04423328729462</v>
          </cell>
          <cell r="U73">
            <v>-321.18338335276434</v>
          </cell>
          <cell r="V73">
            <v>0</v>
          </cell>
          <cell r="W73">
            <v>0</v>
          </cell>
          <cell r="X73">
            <v>0</v>
          </cell>
          <cell r="Y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row>
        <row r="75">
          <cell r="F75">
            <v>-110.01046752929688</v>
          </cell>
          <cell r="G75">
            <v>-110.01046752929688</v>
          </cell>
          <cell r="H75">
            <v>-110.01046752929688</v>
          </cell>
          <cell r="I75">
            <v>-110.01046752929688</v>
          </cell>
          <cell r="J75">
            <v>-110.01046752929688</v>
          </cell>
          <cell r="K75">
            <v>-110.01046752929688</v>
          </cell>
          <cell r="L75">
            <v>-110.01046752929688</v>
          </cell>
          <cell r="M75">
            <v>-110.01046752929688</v>
          </cell>
          <cell r="N75">
            <v>-110.01046752929688</v>
          </cell>
          <cell r="O75">
            <v>-110.01046752929688</v>
          </cell>
          <cell r="P75">
            <v>-110.01046752929688</v>
          </cell>
          <cell r="Q75">
            <v>-110.01046752929688</v>
          </cell>
          <cell r="R75">
            <v>-110.01046752929688</v>
          </cell>
          <cell r="S75">
            <v>-110.01046752929688</v>
          </cell>
          <cell r="T75">
            <v>-110.01046752929688</v>
          </cell>
          <cell r="U75">
            <v>0</v>
          </cell>
          <cell r="V75">
            <v>0</v>
          </cell>
          <cell r="W75">
            <v>0</v>
          </cell>
          <cell r="X75">
            <v>0</v>
          </cell>
          <cell r="Y75">
            <v>0</v>
          </cell>
        </row>
        <row r="76">
          <cell r="F76">
            <v>-328.55636432929685</v>
          </cell>
          <cell r="G76">
            <v>-334.23855764609687</v>
          </cell>
          <cell r="H76">
            <v>-340.06848798913364</v>
          </cell>
          <cell r="I76">
            <v>-346.04999652108938</v>
          </cell>
          <cell r="J76">
            <v>-352.18702427487608</v>
          </cell>
          <cell r="K76">
            <v>-358.48361475026115</v>
          </cell>
          <cell r="L76">
            <v>-364.94391657800622</v>
          </cell>
          <cell r="M76">
            <v>-371.57218625327272</v>
          </cell>
          <cell r="N76">
            <v>-378.37279094009602</v>
          </cell>
          <cell r="O76">
            <v>-385.3502113487769</v>
          </cell>
          <cell r="P76">
            <v>-392.50904468808329</v>
          </cell>
          <cell r="Q76">
            <v>-399.8540076942117</v>
          </cell>
          <cell r="R76">
            <v>-407.38993973849955</v>
          </cell>
          <cell r="S76">
            <v>-415.12180601593883</v>
          </cell>
          <cell r="T76">
            <v>-423.05470081659149</v>
          </cell>
          <cell r="U76">
            <v>-321.18338335276434</v>
          </cell>
          <cell r="V76">
            <v>0</v>
          </cell>
          <cell r="W76">
            <v>0</v>
          </cell>
          <cell r="X76">
            <v>0</v>
          </cell>
          <cell r="Y76">
            <v>0</v>
          </cell>
        </row>
        <row r="77">
          <cell r="F77">
            <v>124.85141844513281</v>
          </cell>
          <cell r="G77">
            <v>127.01065190551681</v>
          </cell>
          <cell r="H77">
            <v>129.22602543587078</v>
          </cell>
          <cell r="I77">
            <v>131.49899867801398</v>
          </cell>
          <cell r="J77">
            <v>133.8310692244529</v>
          </cell>
          <cell r="K77">
            <v>136.22377360509924</v>
          </cell>
          <cell r="L77">
            <v>138.67868829964237</v>
          </cell>
          <cell r="M77">
            <v>141.19743077624364</v>
          </cell>
          <cell r="N77">
            <v>143.78166055723648</v>
          </cell>
          <cell r="O77">
            <v>146.43308031253522</v>
          </cell>
          <cell r="P77">
            <v>149.15343698147166</v>
          </cell>
          <cell r="Q77">
            <v>151.94452292380046</v>
          </cell>
          <cell r="R77">
            <v>154.80817710062982</v>
          </cell>
          <cell r="S77">
            <v>157.74628628605674</v>
          </cell>
          <cell r="T77">
            <v>160.76078631030478</v>
          </cell>
          <cell r="U77">
            <v>122.04968567405045</v>
          </cell>
          <cell r="V77">
            <v>0</v>
          </cell>
          <cell r="W77">
            <v>0</v>
          </cell>
          <cell r="X77">
            <v>0</v>
          </cell>
          <cell r="Y77">
            <v>0</v>
          </cell>
        </row>
        <row r="78">
          <cell r="F78">
            <v>-203.70494588416403</v>
          </cell>
          <cell r="G78">
            <v>-207.22790574058007</v>
          </cell>
          <cell r="H78">
            <v>-210.84246255326286</v>
          </cell>
          <cell r="I78">
            <v>-214.55099784307541</v>
          </cell>
          <cell r="J78">
            <v>-218.35595505042318</v>
          </cell>
          <cell r="K78">
            <v>-222.25984114516191</v>
          </cell>
          <cell r="L78">
            <v>-226.26522827836385</v>
          </cell>
          <cell r="M78">
            <v>-230.37475547702908</v>
          </cell>
          <cell r="N78">
            <v>-234.59113038285955</v>
          </cell>
          <cell r="O78">
            <v>-238.91713103624167</v>
          </cell>
          <cell r="P78">
            <v>-243.35560770661164</v>
          </cell>
          <cell r="Q78">
            <v>-247.90948477041124</v>
          </cell>
          <cell r="R78">
            <v>-252.58176263786973</v>
          </cell>
          <cell r="S78">
            <v>-257.37551972988206</v>
          </cell>
          <cell r="T78">
            <v>-262.29391450628668</v>
          </cell>
          <cell r="U78">
            <v>-199.13369767871387</v>
          </cell>
          <cell r="V78">
            <v>0</v>
          </cell>
          <cell r="W78">
            <v>0</v>
          </cell>
          <cell r="X78">
            <v>0</v>
          </cell>
          <cell r="Y78">
            <v>0</v>
          </cell>
        </row>
        <row r="82">
          <cell r="F82">
            <v>1540.1465324707031</v>
          </cell>
          <cell r="G82">
            <v>1430.135986328125</v>
          </cell>
          <cell r="H82">
            <v>1320.1256103515625</v>
          </cell>
          <cell r="I82">
            <v>1210.1151123046875</v>
          </cell>
          <cell r="J82">
            <v>1100.1046142578125</v>
          </cell>
          <cell r="K82">
            <v>990.0941162109375</v>
          </cell>
          <cell r="L82">
            <v>880.0836181640625</v>
          </cell>
          <cell r="M82">
            <v>770.0731201171875</v>
          </cell>
          <cell r="N82">
            <v>660.0626220703125</v>
          </cell>
          <cell r="O82">
            <v>550.0521240234375</v>
          </cell>
          <cell r="P82">
            <v>440.0416259765625</v>
          </cell>
          <cell r="Q82">
            <v>330.0311279296875</v>
          </cell>
          <cell r="R82">
            <v>220.0206298828125</v>
          </cell>
          <cell r="S82">
            <v>110.0101318359375</v>
          </cell>
          <cell r="T82">
            <v>-3.662109375E-4</v>
          </cell>
          <cell r="U82">
            <v>-3.662109375E-4</v>
          </cell>
          <cell r="V82">
            <v>0</v>
          </cell>
          <cell r="W82">
            <v>0</v>
          </cell>
          <cell r="X82">
            <v>0</v>
          </cell>
          <cell r="Y82">
            <v>0</v>
          </cell>
        </row>
        <row r="84">
          <cell r="F84">
            <v>1540.1465324707031</v>
          </cell>
          <cell r="G84">
            <v>1430.135986328125</v>
          </cell>
          <cell r="H84">
            <v>1320.1256103515625</v>
          </cell>
          <cell r="I84">
            <v>1210.1151123046875</v>
          </cell>
          <cell r="J84">
            <v>1100.1046142578125</v>
          </cell>
          <cell r="K84">
            <v>990.0941162109375</v>
          </cell>
          <cell r="L84">
            <v>880.0836181640625</v>
          </cell>
          <cell r="M84">
            <v>770.0731201171875</v>
          </cell>
          <cell r="N84">
            <v>660.0626220703125</v>
          </cell>
          <cell r="O84">
            <v>550.0521240234375</v>
          </cell>
          <cell r="P84">
            <v>440.0416259765625</v>
          </cell>
          <cell r="Q84">
            <v>330.0311279296875</v>
          </cell>
          <cell r="R84">
            <v>220.0206298828125</v>
          </cell>
          <cell r="S84">
            <v>110.0101318359375</v>
          </cell>
          <cell r="T84">
            <v>-3.662109375E-4</v>
          </cell>
          <cell r="U84">
            <v>-3.662109375E-4</v>
          </cell>
          <cell r="V84">
            <v>0</v>
          </cell>
          <cell r="W84">
            <v>0</v>
          </cell>
          <cell r="X84">
            <v>0</v>
          </cell>
          <cell r="Y84">
            <v>0</v>
          </cell>
        </row>
        <row r="85">
          <cell r="F85">
            <v>-1540.1465324707031</v>
          </cell>
          <cell r="G85">
            <v>110.01054614257805</v>
          </cell>
          <cell r="H85">
            <v>110.0103759765625</v>
          </cell>
          <cell r="I85">
            <v>110.010498046875</v>
          </cell>
          <cell r="J85">
            <v>110.010498046875</v>
          </cell>
          <cell r="K85">
            <v>110.010498046875</v>
          </cell>
          <cell r="L85">
            <v>110.010498046875</v>
          </cell>
          <cell r="M85">
            <v>110.010498046875</v>
          </cell>
          <cell r="N85">
            <v>110.010498046875</v>
          </cell>
          <cell r="O85">
            <v>110.010498046875</v>
          </cell>
          <cell r="P85">
            <v>110.010498046875</v>
          </cell>
          <cell r="Q85">
            <v>110.010498046875</v>
          </cell>
          <cell r="R85">
            <v>110.010498046875</v>
          </cell>
          <cell r="S85">
            <v>110.010498046875</v>
          </cell>
          <cell r="T85">
            <v>110.010498046875</v>
          </cell>
          <cell r="U85">
            <v>0</v>
          </cell>
          <cell r="V85">
            <v>-3.662109375E-4</v>
          </cell>
          <cell r="W85">
            <v>0</v>
          </cell>
          <cell r="X85">
            <v>0</v>
          </cell>
          <cell r="Y85">
            <v>0</v>
          </cell>
        </row>
        <row r="90">
          <cell r="F90">
            <v>-203.70494588416403</v>
          </cell>
          <cell r="G90">
            <v>-207.22790574058007</v>
          </cell>
          <cell r="H90">
            <v>-210.84246255326286</v>
          </cell>
          <cell r="I90">
            <v>-214.55099784307541</v>
          </cell>
          <cell r="J90">
            <v>-218.35595505042318</v>
          </cell>
          <cell r="K90">
            <v>-222.25984114516191</v>
          </cell>
          <cell r="L90">
            <v>-226.26522827836385</v>
          </cell>
          <cell r="M90">
            <v>-230.37475547702908</v>
          </cell>
          <cell r="N90">
            <v>-234.59113038285955</v>
          </cell>
          <cell r="O90">
            <v>-238.91713103624167</v>
          </cell>
          <cell r="P90">
            <v>-243.35560770661164</v>
          </cell>
          <cell r="Q90">
            <v>-247.90948477041124</v>
          </cell>
          <cell r="R90">
            <v>-252.58176263786973</v>
          </cell>
          <cell r="S90">
            <v>-257.37551972988206</v>
          </cell>
          <cell r="T90">
            <v>-262.29391450628668</v>
          </cell>
          <cell r="U90">
            <v>-199.13369767871387</v>
          </cell>
          <cell r="V90">
            <v>0</v>
          </cell>
          <cell r="W90">
            <v>0</v>
          </cell>
          <cell r="X90">
            <v>0</v>
          </cell>
          <cell r="Y90">
            <v>0</v>
          </cell>
        </row>
        <row r="91">
          <cell r="F91">
            <v>110.01046752929688</v>
          </cell>
          <cell r="G91">
            <v>110.01046752929688</v>
          </cell>
          <cell r="H91">
            <v>110.01046752929688</v>
          </cell>
          <cell r="I91">
            <v>110.01046752929688</v>
          </cell>
          <cell r="J91">
            <v>110.01046752929688</v>
          </cell>
          <cell r="K91">
            <v>110.01046752929688</v>
          </cell>
          <cell r="L91">
            <v>110.01046752929688</v>
          </cell>
          <cell r="M91">
            <v>110.01046752929688</v>
          </cell>
          <cell r="N91">
            <v>110.01046752929688</v>
          </cell>
          <cell r="O91">
            <v>110.01046752929688</v>
          </cell>
          <cell r="P91">
            <v>110.01046752929688</v>
          </cell>
          <cell r="Q91">
            <v>110.01046752929688</v>
          </cell>
          <cell r="R91">
            <v>110.01046752929688</v>
          </cell>
          <cell r="S91">
            <v>110.01046752929688</v>
          </cell>
          <cell r="T91">
            <v>110.01046752929688</v>
          </cell>
          <cell r="U91">
            <v>0</v>
          </cell>
          <cell r="V91">
            <v>0</v>
          </cell>
          <cell r="W91">
            <v>0</v>
          </cell>
          <cell r="X91">
            <v>0</v>
          </cell>
          <cell r="Y91">
            <v>0</v>
          </cell>
        </row>
        <row r="93">
          <cell r="F93">
            <v>-93.694478354867158</v>
          </cell>
          <cell r="G93">
            <v>-97.217438211283195</v>
          </cell>
          <cell r="H93">
            <v>-100.83199502396599</v>
          </cell>
          <cell r="I93">
            <v>-104.54053031377853</v>
          </cell>
          <cell r="J93">
            <v>-108.3454875211263</v>
          </cell>
          <cell r="K93">
            <v>-112.24937361586504</v>
          </cell>
          <cell r="L93">
            <v>-116.25476074906697</v>
          </cell>
          <cell r="M93">
            <v>-120.36428794773221</v>
          </cell>
          <cell r="N93">
            <v>-124.58066285356267</v>
          </cell>
          <cell r="O93">
            <v>-128.9066635069448</v>
          </cell>
          <cell r="P93">
            <v>-133.34514017731476</v>
          </cell>
          <cell r="Q93">
            <v>-137.89901724111436</v>
          </cell>
          <cell r="R93">
            <v>-142.57129510857285</v>
          </cell>
          <cell r="S93">
            <v>-147.36505220058518</v>
          </cell>
          <cell r="T93">
            <v>-152.28344697698981</v>
          </cell>
          <cell r="U93">
            <v>-199.13369767871387</v>
          </cell>
          <cell r="V93">
            <v>0</v>
          </cell>
          <cell r="W93">
            <v>0</v>
          </cell>
          <cell r="X93">
            <v>0</v>
          </cell>
          <cell r="Y93">
            <v>0</v>
          </cell>
        </row>
        <row r="96">
          <cell r="F96">
            <v>-1650.1569999999999</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row>
        <row r="98">
          <cell r="F98">
            <v>-1743.8514783548671</v>
          </cell>
          <cell r="G98">
            <v>-97.217438211283195</v>
          </cell>
          <cell r="H98">
            <v>-100.83199502396599</v>
          </cell>
          <cell r="I98">
            <v>-104.54053031377853</v>
          </cell>
          <cell r="J98">
            <v>-108.3454875211263</v>
          </cell>
          <cell r="K98">
            <v>-112.24937361586504</v>
          </cell>
          <cell r="L98">
            <v>-116.25476074906697</v>
          </cell>
          <cell r="M98">
            <v>-120.36428794773221</v>
          </cell>
          <cell r="N98">
            <v>-124.58066285356267</v>
          </cell>
          <cell r="O98">
            <v>-128.9066635069448</v>
          </cell>
          <cell r="P98">
            <v>-133.34514017731476</v>
          </cell>
          <cell r="Q98">
            <v>-137.89901724111436</v>
          </cell>
          <cell r="R98">
            <v>-142.57129510857285</v>
          </cell>
          <cell r="S98">
            <v>-147.36505220058518</v>
          </cell>
          <cell r="T98">
            <v>-152.28344697698981</v>
          </cell>
          <cell r="U98">
            <v>-199.13369767871387</v>
          </cell>
          <cell r="V98">
            <v>0</v>
          </cell>
          <cell r="W98">
            <v>0</v>
          </cell>
          <cell r="X98">
            <v>0</v>
          </cell>
          <cell r="Y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-796.53479071485549</v>
          </cell>
          <cell r="V99">
            <v>0</v>
          </cell>
          <cell r="W99">
            <v>0</v>
          </cell>
          <cell r="X99">
            <v>0</v>
          </cell>
          <cell r="Y99">
            <v>0</v>
          </cell>
        </row>
        <row r="100">
          <cell r="F100">
            <v>-1743.8514783548671</v>
          </cell>
          <cell r="G100">
            <v>-97.217438211283195</v>
          </cell>
          <cell r="H100">
            <v>-100.83199502396599</v>
          </cell>
          <cell r="I100">
            <v>-104.54053031377853</v>
          </cell>
          <cell r="J100">
            <v>-108.3454875211263</v>
          </cell>
          <cell r="K100">
            <v>-112.24937361586504</v>
          </cell>
          <cell r="L100">
            <v>-116.25476074906697</v>
          </cell>
          <cell r="M100">
            <v>-120.36428794773221</v>
          </cell>
          <cell r="N100">
            <v>-124.58066285356267</v>
          </cell>
          <cell r="O100">
            <v>-128.9066635069448</v>
          </cell>
          <cell r="P100">
            <v>-133.34514017731476</v>
          </cell>
          <cell r="Q100">
            <v>-137.89901724111436</v>
          </cell>
          <cell r="R100">
            <v>-142.57129510857285</v>
          </cell>
          <cell r="S100">
            <v>-147.36505220058518</v>
          </cell>
          <cell r="T100">
            <v>-152.28344697698981</v>
          </cell>
          <cell r="U100">
            <v>-995.66848839356931</v>
          </cell>
          <cell r="V100">
            <v>0</v>
          </cell>
          <cell r="W100">
            <v>0</v>
          </cell>
          <cell r="X100">
            <v>0</v>
          </cell>
          <cell r="Y100">
            <v>0</v>
          </cell>
        </row>
        <row r="101">
          <cell r="F101">
            <v>-1743.8514783548671</v>
          </cell>
          <cell r="G101">
            <v>-94.753838412556718</v>
          </cell>
          <cell r="H101">
            <v>-95.786353088667354</v>
          </cell>
          <cell r="I101">
            <v>-96.792702675519806</v>
          </cell>
          <cell r="J101">
            <v>-97.773550226058347</v>
          </cell>
          <cell r="K101">
            <v>-98.729541990715731</v>
          </cell>
          <cell r="L101">
            <v>-99.661307843208292</v>
          </cell>
          <cell r="M101">
            <v>-100.56946169554028</v>
          </cell>
          <cell r="N101">
            <v>-101.45460190249148</v>
          </cell>
          <cell r="O101">
            <v>-102.31731165585528</v>
          </cell>
          <cell r="P101">
            <v>-103.15815936868542</v>
          </cell>
          <cell r="Q101">
            <v>-103.97769904980642</v>
          </cell>
          <cell r="R101">
            <v>-104.77647066883281</v>
          </cell>
          <cell r="S101">
            <v>-105.55500051193839</v>
          </cell>
          <cell r="T101">
            <v>-106.31380152861048</v>
          </cell>
          <cell r="U101">
            <v>-677.49228007999989</v>
          </cell>
          <cell r="V101">
            <v>0</v>
          </cell>
          <cell r="W101">
            <v>0</v>
          </cell>
          <cell r="X101">
            <v>0</v>
          </cell>
          <cell r="Y101">
            <v>0</v>
          </cell>
        </row>
        <row r="102">
          <cell r="F102">
            <v>-1743.8514783548671</v>
          </cell>
          <cell r="G102">
            <v>-1838.6053167674238</v>
          </cell>
          <cell r="H102">
            <v>-1934.3916698560911</v>
          </cell>
          <cell r="I102">
            <v>-2031.184372531611</v>
          </cell>
          <cell r="J102">
            <v>-2128.9579227576692</v>
          </cell>
          <cell r="K102">
            <v>-2227.6874647483851</v>
          </cell>
          <cell r="L102">
            <v>-2327.3487725915934</v>
          </cell>
          <cell r="M102">
            <v>-2427.9182342871336</v>
          </cell>
          <cell r="N102">
            <v>-2529.3728361896251</v>
          </cell>
          <cell r="O102">
            <v>-2631.6901478454802</v>
          </cell>
          <cell r="P102">
            <v>-2734.8483072141657</v>
          </cell>
          <cell r="Q102">
            <v>-2838.826006263972</v>
          </cell>
          <cell r="R102">
            <v>-2943.6024769328046</v>
          </cell>
          <cell r="S102">
            <v>-3049.1574774447431</v>
          </cell>
          <cell r="T102">
            <v>-3155.4712789733535</v>
          </cell>
          <cell r="U102">
            <v>-3832.9635590533535</v>
          </cell>
          <cell r="V102">
            <v>0</v>
          </cell>
          <cell r="W102">
            <v>0</v>
          </cell>
          <cell r="X102">
            <v>0</v>
          </cell>
          <cell r="Y102">
            <v>0</v>
          </cell>
        </row>
        <row r="103">
          <cell r="F103">
            <v>-1685.8448556018743</v>
          </cell>
          <cell r="G103">
            <v>-85.609339318275886</v>
          </cell>
          <cell r="H103">
            <v>-80.880568332104573</v>
          </cell>
          <cell r="I103">
            <v>-76.383471886107515</v>
          </cell>
          <cell r="J103">
            <v>-72.109815673812946</v>
          </cell>
          <cell r="K103">
            <v>-68.051287307281711</v>
          </cell>
          <cell r="L103">
            <v>-64.199556382222312</v>
          </cell>
          <cell r="M103">
            <v>-60.546325716732667</v>
          </cell>
          <cell r="N103">
            <v>-57.083374777426407</v>
          </cell>
          <cell r="O103">
            <v>-53.802596201501714</v>
          </cell>
          <cell r="P103">
            <v>-50.69602622845666</v>
          </cell>
          <cell r="Q103">
            <v>-47.755869769665182</v>
          </cell>
          <cell r="R103">
            <v>-44.974520767000904</v>
          </cell>
          <cell r="S103">
            <v>-42.344578422330166</v>
          </cell>
          <cell r="T103">
            <v>-39.858859817251151</v>
          </cell>
          <cell r="U103">
            <v>-237.38637943597749</v>
          </cell>
          <cell r="V103">
            <v>0</v>
          </cell>
          <cell r="W103">
            <v>0</v>
          </cell>
          <cell r="X103">
            <v>0</v>
          </cell>
          <cell r="Y103">
            <v>0</v>
          </cell>
        </row>
        <row r="104">
          <cell r="F104">
            <v>-2767.5274256380212</v>
          </cell>
        </row>
        <row r="105">
          <cell r="F105" t="e">
            <v>#DIV/0!</v>
          </cell>
          <cell r="G105" t="str">
            <v>&lt;&lt;&lt; No internal rate of return can be calculated for this project</v>
          </cell>
        </row>
        <row r="107">
          <cell r="F107">
            <v>0</v>
          </cell>
          <cell r="G107">
            <v>-7.8613281175421434E-5</v>
          </cell>
          <cell r="H107">
            <v>9.1552734375E-5</v>
          </cell>
          <cell r="I107">
            <v>-3.0517578125E-5</v>
          </cell>
          <cell r="J107">
            <v>-3.0517578125E-5</v>
          </cell>
          <cell r="K107">
            <v>-3.0517578125E-5</v>
          </cell>
          <cell r="L107">
            <v>-3.0517578125E-5</v>
          </cell>
          <cell r="M107">
            <v>-3.0517578125E-5</v>
          </cell>
          <cell r="N107">
            <v>-3.0517578125E-5</v>
          </cell>
          <cell r="O107">
            <v>-3.0517578125E-5</v>
          </cell>
          <cell r="P107">
            <v>-3.0517578125E-5</v>
          </cell>
          <cell r="Q107">
            <v>-3.0517578125E-5</v>
          </cell>
          <cell r="R107">
            <v>-3.0517578125E-5</v>
          </cell>
          <cell r="S107">
            <v>-3.0517578125E-5</v>
          </cell>
          <cell r="T107">
            <v>-3.0517578125E-5</v>
          </cell>
          <cell r="U107">
            <v>0</v>
          </cell>
          <cell r="V107">
            <v>0</v>
          </cell>
          <cell r="W107">
            <v>0</v>
          </cell>
          <cell r="X107">
            <v>0</v>
          </cell>
          <cell r="Y107">
            <v>0</v>
          </cell>
        </row>
        <row r="110">
          <cell r="F110">
            <v>-1743.8514783548671</v>
          </cell>
          <cell r="G110">
            <v>-94.753838412556718</v>
          </cell>
          <cell r="H110">
            <v>-95.786353088667354</v>
          </cell>
          <cell r="I110">
            <v>-96.792702675519806</v>
          </cell>
          <cell r="J110">
            <v>-97.773550226058347</v>
          </cell>
          <cell r="K110">
            <v>-98.729541990715731</v>
          </cell>
          <cell r="L110">
            <v>-99.661307843208292</v>
          </cell>
          <cell r="M110">
            <v>-100.56946169554028</v>
          </cell>
          <cell r="N110">
            <v>-101.45460190249148</v>
          </cell>
          <cell r="O110">
            <v>-102.31731165585528</v>
          </cell>
          <cell r="P110">
            <v>-103.15815936868542</v>
          </cell>
          <cell r="Q110">
            <v>-103.97769904980642</v>
          </cell>
          <cell r="R110">
            <v>-104.77647066883281</v>
          </cell>
          <cell r="S110">
            <v>-105.55500051193839</v>
          </cell>
          <cell r="T110">
            <v>-106.31380152861048</v>
          </cell>
          <cell r="U110">
            <v>-135.49845601600001</v>
          </cell>
          <cell r="V110">
            <v>0</v>
          </cell>
          <cell r="W110">
            <v>0</v>
          </cell>
          <cell r="X110">
            <v>0</v>
          </cell>
          <cell r="Y110">
            <v>0</v>
          </cell>
        </row>
        <row r="111">
          <cell r="F111">
            <v>-1685.8448556018743</v>
          </cell>
          <cell r="G111">
            <v>-85.609339318275886</v>
          </cell>
          <cell r="H111">
            <v>-80.880568332104573</v>
          </cell>
          <cell r="I111">
            <v>-76.383471886107515</v>
          </cell>
          <cell r="J111">
            <v>-72.109815673812946</v>
          </cell>
          <cell r="K111">
            <v>-68.051287307281711</v>
          </cell>
          <cell r="L111">
            <v>-64.199556382222312</v>
          </cell>
          <cell r="M111">
            <v>-60.546325716732667</v>
          </cell>
          <cell r="N111">
            <v>-57.083374777426407</v>
          </cell>
          <cell r="O111">
            <v>-53.802596201501714</v>
          </cell>
          <cell r="P111">
            <v>-50.69602622845666</v>
          </cell>
          <cell r="Q111">
            <v>-47.755869769665182</v>
          </cell>
          <cell r="R111">
            <v>-44.974520767000904</v>
          </cell>
          <cell r="S111">
            <v>-42.344578422330166</v>
          </cell>
          <cell r="T111">
            <v>-39.858859817251151</v>
          </cell>
          <cell r="U111">
            <v>-47.477275887195511</v>
          </cell>
          <cell r="V111">
            <v>0</v>
          </cell>
          <cell r="W111">
            <v>0</v>
          </cell>
          <cell r="X111">
            <v>0</v>
          </cell>
          <cell r="Y111">
            <v>0</v>
          </cell>
        </row>
        <row r="112">
          <cell r="F112">
            <v>-2577.618322089239</v>
          </cell>
        </row>
      </sheetData>
      <sheetData sheetId="4"/>
      <sheetData sheetId="5">
        <row r="7">
          <cell r="F7">
            <v>-2117.7301610300001</v>
          </cell>
          <cell r="G7">
            <v>-109.02053140037039</v>
          </cell>
          <cell r="H7">
            <v>-110.27820232665731</v>
          </cell>
          <cell r="I7">
            <v>-111.50400244974395</v>
          </cell>
          <cell r="J7">
            <v>-112.6987394118167</v>
          </cell>
          <cell r="K7">
            <v>-106.70220038849585</v>
          </cell>
          <cell r="L7">
            <v>-107.83715260748134</v>
          </cell>
          <cell r="M7">
            <v>-108.94334385405585</v>
          </cell>
          <cell r="N7">
            <v>-110.02150296377765</v>
          </cell>
          <cell r="O7">
            <v>-111.07234030268779</v>
          </cell>
          <cell r="P7">
            <v>-112.09654823534869</v>
          </cell>
          <cell r="Q7">
            <v>-113.09480158102214</v>
          </cell>
          <cell r="R7">
            <v>-114.0677580582867</v>
          </cell>
          <cell r="S7">
            <v>-115.01605871838858</v>
          </cell>
          <cell r="T7">
            <v>-115.9403283676107</v>
          </cell>
          <cell r="U7">
            <v>-757.44580515000007</v>
          </cell>
          <cell r="V7">
            <v>0</v>
          </cell>
          <cell r="W7">
            <v>0</v>
          </cell>
          <cell r="X7">
            <v>0</v>
          </cell>
          <cell r="Y7">
            <v>0</v>
          </cell>
        </row>
        <row r="8">
          <cell r="F8">
            <v>-1657.8781559148231</v>
          </cell>
          <cell r="G8">
            <v>-66.372062062790604</v>
          </cell>
          <cell r="H8">
            <v>-67.482691836637983</v>
          </cell>
          <cell r="I8">
            <v>-68.565176996333307</v>
          </cell>
          <cell r="J8">
            <v>-69.620230758219648</v>
          </cell>
          <cell r="K8">
            <v>-70.648548264931421</v>
          </cell>
          <cell r="L8">
            <v>-71.650807043402949</v>
          </cell>
          <cell r="M8">
            <v>-72.627667451269915</v>
          </cell>
          <cell r="N8">
            <v>-73.579773111959</v>
          </cell>
          <cell r="O8">
            <v>-74.507751338751447</v>
          </cell>
          <cell r="P8">
            <v>-75.412213548100823</v>
          </cell>
          <cell r="Q8">
            <v>-76.293755662476457</v>
          </cell>
          <cell r="R8">
            <v>-77.152958502998501</v>
          </cell>
          <cell r="S8">
            <v>-77.990388172123289</v>
          </cell>
          <cell r="T8">
            <v>-78.806596426630875</v>
          </cell>
          <cell r="U8">
            <v>-550.99610800000005</v>
          </cell>
          <cell r="V8">
            <v>0</v>
          </cell>
          <cell r="W8">
            <v>0</v>
          </cell>
          <cell r="X8">
            <v>0</v>
          </cell>
          <cell r="Y8">
            <v>0</v>
          </cell>
        </row>
        <row r="9">
          <cell r="F9">
            <v>-1743.8514783548671</v>
          </cell>
          <cell r="G9">
            <v>-94.753838412556718</v>
          </cell>
          <cell r="H9">
            <v>-95.786353088667354</v>
          </cell>
          <cell r="I9">
            <v>-96.792702675519806</v>
          </cell>
          <cell r="J9">
            <v>-97.773550226058347</v>
          </cell>
          <cell r="K9">
            <v>-98.729541990715731</v>
          </cell>
          <cell r="L9">
            <v>-99.661307843208292</v>
          </cell>
          <cell r="M9">
            <v>-100.56946169554028</v>
          </cell>
          <cell r="N9">
            <v>-101.45460190249148</v>
          </cell>
          <cell r="O9">
            <v>-102.31731165585528</v>
          </cell>
          <cell r="P9">
            <v>-103.15815936868542</v>
          </cell>
          <cell r="Q9">
            <v>-103.97769904980642</v>
          </cell>
          <cell r="R9">
            <v>-104.77647066883281</v>
          </cell>
          <cell r="S9">
            <v>-105.55500051193839</v>
          </cell>
          <cell r="T9">
            <v>-106.31380152861048</v>
          </cell>
          <cell r="U9">
            <v>-677.49228007999989</v>
          </cell>
          <cell r="V9">
            <v>0</v>
          </cell>
          <cell r="W9">
            <v>0</v>
          </cell>
          <cell r="X9">
            <v>0</v>
          </cell>
          <cell r="Y9">
            <v>0</v>
          </cell>
        </row>
        <row r="13">
          <cell r="F13">
            <v>-2117.7301610300001</v>
          </cell>
          <cell r="G13">
            <v>-2226.7506924303707</v>
          </cell>
          <cell r="H13">
            <v>-2337.028894757028</v>
          </cell>
          <cell r="I13">
            <v>-2448.5328972067718</v>
          </cell>
          <cell r="J13">
            <v>-2561.2316366185887</v>
          </cell>
          <cell r="K13">
            <v>-2667.9338370070845</v>
          </cell>
          <cell r="L13">
            <v>-2775.7709896145657</v>
          </cell>
          <cell r="M13">
            <v>-2884.7143334686216</v>
          </cell>
          <cell r="N13">
            <v>-2994.7358364323991</v>
          </cell>
          <cell r="O13">
            <v>-3105.8081767350868</v>
          </cell>
          <cell r="P13">
            <v>-3217.9047249704354</v>
          </cell>
          <cell r="Q13">
            <v>-3330.9995265514576</v>
          </cell>
          <cell r="R13">
            <v>-3445.0672846097441</v>
          </cell>
          <cell r="S13">
            <v>-3560.0833433281327</v>
          </cell>
          <cell r="T13">
            <v>-3676.0236716957434</v>
          </cell>
          <cell r="U13">
            <v>-4433.469476845743</v>
          </cell>
          <cell r="V13">
            <v>0</v>
          </cell>
          <cell r="W13">
            <v>0</v>
          </cell>
          <cell r="X13">
            <v>0</v>
          </cell>
          <cell r="Y13">
            <v>0</v>
          </cell>
        </row>
        <row r="14">
          <cell r="F14">
            <v>-1657.8781559148231</v>
          </cell>
          <cell r="G14">
            <v>-1724.2502179776136</v>
          </cell>
          <cell r="H14">
            <v>-1791.7329098142516</v>
          </cell>
          <cell r="I14">
            <v>-1860.2980868105849</v>
          </cell>
          <cell r="J14">
            <v>-1929.9183175688045</v>
          </cell>
          <cell r="K14">
            <v>-2000.5668658337358</v>
          </cell>
          <cell r="L14">
            <v>-2072.2176728771387</v>
          </cell>
          <cell r="M14">
            <v>-2144.8453403284088</v>
          </cell>
          <cell r="N14">
            <v>-2218.425113440368</v>
          </cell>
          <cell r="O14">
            <v>-2292.9328647791194</v>
          </cell>
          <cell r="P14">
            <v>-2368.3450783272201</v>
          </cell>
          <cell r="Q14">
            <v>-2444.6388339896966</v>
          </cell>
          <cell r="R14">
            <v>-2521.7917924926951</v>
          </cell>
          <cell r="S14">
            <v>-2599.7821806648185</v>
          </cell>
          <cell r="T14">
            <v>-2678.5887770914492</v>
          </cell>
          <cell r="U14">
            <v>-3229.584885091449</v>
          </cell>
          <cell r="V14">
            <v>0</v>
          </cell>
          <cell r="W14">
            <v>0</v>
          </cell>
          <cell r="X14">
            <v>0</v>
          </cell>
          <cell r="Y14">
            <v>0</v>
          </cell>
        </row>
        <row r="15">
          <cell r="F15">
            <v>-1743.8514783548671</v>
          </cell>
          <cell r="G15">
            <v>-1838.6053167674238</v>
          </cell>
          <cell r="H15">
            <v>-1934.3916698560911</v>
          </cell>
          <cell r="I15">
            <v>-2031.184372531611</v>
          </cell>
          <cell r="J15">
            <v>-2128.9579227576692</v>
          </cell>
          <cell r="K15">
            <v>-2227.6874647483851</v>
          </cell>
          <cell r="L15">
            <v>-2327.3487725915934</v>
          </cell>
          <cell r="M15">
            <v>-2427.9182342871336</v>
          </cell>
          <cell r="N15">
            <v>-2529.3728361896251</v>
          </cell>
          <cell r="O15">
            <v>-2631.6901478454802</v>
          </cell>
          <cell r="P15">
            <v>-2734.8483072141657</v>
          </cell>
          <cell r="Q15">
            <v>-2838.826006263972</v>
          </cell>
          <cell r="R15">
            <v>-2943.6024769328046</v>
          </cell>
          <cell r="S15">
            <v>-3049.1574774447431</v>
          </cell>
          <cell r="T15">
            <v>-3155.4712789733535</v>
          </cell>
          <cell r="U15">
            <v>-3832.9635590533535</v>
          </cell>
          <cell r="V15">
            <v>0</v>
          </cell>
          <cell r="W15">
            <v>0</v>
          </cell>
          <cell r="X15">
            <v>0</v>
          </cell>
          <cell r="Y15">
            <v>0</v>
          </cell>
        </row>
        <row r="19">
          <cell r="F19">
            <v>-3249.9281203725454</v>
          </cell>
          <cell r="G19">
            <v>-3037.6070975767784</v>
          </cell>
        </row>
        <row r="20">
          <cell r="F20">
            <v>-2403.4032359504859</v>
          </cell>
          <cell r="G20">
            <v>-2248.9525063911883</v>
          </cell>
        </row>
        <row r="21">
          <cell r="F21">
            <v>-2767.5274256380212</v>
          </cell>
          <cell r="G21">
            <v>-2577.618322089239</v>
          </cell>
        </row>
        <row r="25">
          <cell r="F25">
            <v>-312.03507115427982</v>
          </cell>
        </row>
        <row r="26">
          <cell r="F26">
            <v>-226.98668155071928</v>
          </cell>
        </row>
        <row r="27">
          <cell r="F27">
            <v>-279.0976600357215</v>
          </cell>
        </row>
        <row r="31">
          <cell r="F31">
            <v>-2010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row>
        <row r="32">
          <cell r="F32">
            <v>-1775</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row>
        <row r="33">
          <cell r="F33">
            <v>-1650.1569999999999</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row>
        <row r="38">
          <cell r="F38">
            <v>459.85200511517701</v>
          </cell>
          <cell r="G38">
            <v>42.648469337579783</v>
          </cell>
          <cell r="H38">
            <v>42.795510490019325</v>
          </cell>
          <cell r="I38">
            <v>42.938825453410644</v>
          </cell>
          <cell r="J38">
            <v>43.078508653597055</v>
          </cell>
          <cell r="K38">
            <v>36.053652123564433</v>
          </cell>
          <cell r="L38">
            <v>36.186345564078394</v>
          </cell>
          <cell r="M38">
            <v>36.31567640278594</v>
          </cell>
          <cell r="N38">
            <v>36.44172985181865</v>
          </cell>
          <cell r="O38">
            <v>36.564588963936345</v>
          </cell>
          <cell r="P38">
            <v>36.684334687247869</v>
          </cell>
          <cell r="Q38">
            <v>36.801045918545682</v>
          </cell>
          <cell r="R38">
            <v>36.914799555288198</v>
          </cell>
          <cell r="S38">
            <v>37.025670546265289</v>
          </cell>
          <cell r="T38">
            <v>37.133731940979828</v>
          </cell>
          <cell r="U38">
            <v>206.44969715000002</v>
          </cell>
          <cell r="V38">
            <v>0</v>
          </cell>
          <cell r="W38">
            <v>0</v>
          </cell>
          <cell r="X38">
            <v>0</v>
          </cell>
          <cell r="Y38">
            <v>0</v>
          </cell>
        </row>
        <row r="39">
          <cell r="F39">
            <v>373.87868267513295</v>
          </cell>
          <cell r="G39">
            <v>14.26669298781367</v>
          </cell>
          <cell r="H39">
            <v>14.491849237989953</v>
          </cell>
          <cell r="I39">
            <v>14.711299774224145</v>
          </cell>
          <cell r="J39">
            <v>14.925189185758356</v>
          </cell>
          <cell r="K39">
            <v>7.9726583977801226</v>
          </cell>
          <cell r="L39">
            <v>8.1758447642730516</v>
          </cell>
          <cell r="M39">
            <v>8.3738821585155705</v>
          </cell>
          <cell r="N39">
            <v>8.566901061286174</v>
          </cell>
          <cell r="O39">
            <v>8.755028646832514</v>
          </cell>
          <cell r="P39">
            <v>8.9383888666632743</v>
          </cell>
          <cell r="Q39">
            <v>9.1171025312157212</v>
          </cell>
          <cell r="R39">
            <v>9.2912873894538848</v>
          </cell>
          <cell r="S39">
            <v>9.4610582064501898</v>
          </cell>
          <cell r="T39">
            <v>9.6265268390002205</v>
          </cell>
          <cell r="U39">
            <v>79.953525070000182</v>
          </cell>
          <cell r="V39">
            <v>0</v>
          </cell>
          <cell r="W39">
            <v>0</v>
          </cell>
          <cell r="X39">
            <v>0</v>
          </cell>
          <cell r="Y39">
            <v>0</v>
          </cell>
        </row>
        <row r="47">
          <cell r="F47">
            <v>846.52488442205959</v>
          </cell>
        </row>
        <row r="48">
          <cell r="F48">
            <v>482.40069473452422</v>
          </cell>
        </row>
        <row r="56">
          <cell r="F56">
            <v>235</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row>
        <row r="57">
          <cell r="F57">
            <v>359.84300000000007</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row>
        <row r="80">
          <cell r="I80">
            <v>2234.0448955052657</v>
          </cell>
        </row>
      </sheetData>
      <sheetData sheetId="6"/>
      <sheetData sheetId="7">
        <row r="6">
          <cell r="F6">
            <v>15</v>
          </cell>
        </row>
        <row r="7">
          <cell r="F7">
            <v>2021</v>
          </cell>
        </row>
        <row r="10">
          <cell r="F10">
            <v>0</v>
          </cell>
          <cell r="G10">
            <v>2.5999999999999999E-2</v>
          </cell>
          <cell r="H10">
            <v>2.5999999999999999E-2</v>
          </cell>
          <cell r="I10">
            <v>2.5999999999999999E-2</v>
          </cell>
          <cell r="J10">
            <v>2.5999999999999999E-2</v>
          </cell>
          <cell r="K10">
            <v>2.5999999999999999E-2</v>
          </cell>
          <cell r="L10">
            <v>2.5999999999999999E-2</v>
          </cell>
          <cell r="M10">
            <v>2.5999999999999999E-2</v>
          </cell>
          <cell r="N10">
            <v>2.5999999999999999E-2</v>
          </cell>
          <cell r="O10">
            <v>2.5999999999999999E-2</v>
          </cell>
          <cell r="P10">
            <v>2.5999999999999999E-2</v>
          </cell>
          <cell r="Q10">
            <v>2.5999999999999999E-2</v>
          </cell>
          <cell r="R10">
            <v>2.5999999999999999E-2</v>
          </cell>
          <cell r="S10">
            <v>2.5999999999999999E-2</v>
          </cell>
          <cell r="T10">
            <v>2.5999999999999999E-2</v>
          </cell>
          <cell r="U10">
            <v>2.5999999999999999E-2</v>
          </cell>
          <cell r="V10">
            <v>2.5999999999999999E-2</v>
          </cell>
          <cell r="W10">
            <v>2.5999999999999999E-2</v>
          </cell>
          <cell r="X10">
            <v>2.5999999999999999E-2</v>
          </cell>
          <cell r="Y10">
            <v>2.5999999999999999E-2</v>
          </cell>
        </row>
        <row r="11">
          <cell r="F11">
            <v>0.38</v>
          </cell>
          <cell r="G11">
            <v>0.38</v>
          </cell>
          <cell r="H11">
            <v>0.38</v>
          </cell>
          <cell r="I11">
            <v>0.38</v>
          </cell>
          <cell r="J11">
            <v>0.38</v>
          </cell>
          <cell r="K11">
            <v>0.38</v>
          </cell>
          <cell r="L11">
            <v>0.38</v>
          </cell>
          <cell r="M11">
            <v>0.38</v>
          </cell>
          <cell r="N11">
            <v>0.38</v>
          </cell>
          <cell r="O11">
            <v>0.38</v>
          </cell>
          <cell r="P11">
            <v>0.38</v>
          </cell>
          <cell r="Q11">
            <v>0.38</v>
          </cell>
          <cell r="R11">
            <v>0.38</v>
          </cell>
          <cell r="S11">
            <v>0.38</v>
          </cell>
          <cell r="T11">
            <v>0.38</v>
          </cell>
          <cell r="U11">
            <v>0.38</v>
          </cell>
          <cell r="V11">
            <v>0.38</v>
          </cell>
          <cell r="W11">
            <v>0.38</v>
          </cell>
          <cell r="X11">
            <v>0.38</v>
          </cell>
          <cell r="Y11">
            <v>0.38</v>
          </cell>
        </row>
        <row r="12">
          <cell r="F12">
            <v>7.0000000000000007E-2</v>
          </cell>
        </row>
        <row r="14">
          <cell r="F14">
            <v>1</v>
          </cell>
          <cell r="G14">
            <v>1.026</v>
          </cell>
          <cell r="H14">
            <v>1.0526759999999999</v>
          </cell>
          <cell r="I14">
            <v>1.0800455760000001</v>
          </cell>
          <cell r="J14">
            <v>1.1081267609760002</v>
          </cell>
          <cell r="K14">
            <v>1.1369380567613763</v>
          </cell>
          <cell r="L14">
            <v>1.1664984462371721</v>
          </cell>
          <cell r="M14">
            <v>1.1968274058393387</v>
          </cell>
          <cell r="N14">
            <v>1.2279449183911615</v>
          </cell>
          <cell r="O14">
            <v>1.2598714862693317</v>
          </cell>
          <cell r="P14">
            <v>1.2926281449123342</v>
          </cell>
          <cell r="Q14">
            <v>1.326236476680055</v>
          </cell>
          <cell r="R14">
            <v>1.3607186250737364</v>
          </cell>
          <cell r="S14">
            <v>1.3960973093256537</v>
          </cell>
          <cell r="T14">
            <v>1.4323958393681206</v>
          </cell>
          <cell r="U14">
            <v>1.4696381311916917</v>
          </cell>
          <cell r="V14">
            <v>1.5078487226026758</v>
          </cell>
          <cell r="W14">
            <v>1.5470527893903454</v>
          </cell>
          <cell r="X14">
            <v>1.5872761619144944</v>
          </cell>
          <cell r="Y14">
            <v>1.6285453421242713</v>
          </cell>
        </row>
        <row r="15">
          <cell r="F15">
            <v>1.03440804327886</v>
          </cell>
          <cell r="G15">
            <v>1.1068166063083804</v>
          </cell>
          <cell r="H15">
            <v>1.1842937687499671</v>
          </cell>
          <cell r="I15">
            <v>1.2671943325624648</v>
          </cell>
          <cell r="J15">
            <v>1.3558979358418375</v>
          </cell>
          <cell r="K15">
            <v>1.4508107913507662</v>
          </cell>
          <cell r="L15">
            <v>1.55236754674532</v>
          </cell>
          <cell r="M15">
            <v>1.6610332750174923</v>
          </cell>
          <cell r="N15">
            <v>1.777305604268717</v>
          </cell>
          <cell r="O15">
            <v>1.9017169965675271</v>
          </cell>
          <cell r="P15">
            <v>2.0348371863272541</v>
          </cell>
          <cell r="Q15">
            <v>2.177275789370162</v>
          </cell>
          <cell r="R15">
            <v>2.3296850946260736</v>
          </cell>
          <cell r="S15">
            <v>2.4927630512498991</v>
          </cell>
          <cell r="T15">
            <v>2.6672564648373922</v>
          </cell>
          <cell r="U15">
            <v>2.8539644173760097</v>
          </cell>
          <cell r="V15">
            <v>3.0537419265923305</v>
          </cell>
          <cell r="W15">
            <v>3.2675038614537937</v>
          </cell>
          <cell r="X15">
            <v>3.4962291317555594</v>
          </cell>
          <cell r="Y15">
            <v>3.7409651709784488</v>
          </cell>
        </row>
        <row r="16">
          <cell r="F16">
            <v>1</v>
          </cell>
          <cell r="G16">
            <v>1</v>
          </cell>
          <cell r="H16">
            <v>1</v>
          </cell>
          <cell r="I16">
            <v>1</v>
          </cell>
          <cell r="J16">
            <v>1</v>
          </cell>
          <cell r="K16">
            <v>1</v>
          </cell>
          <cell r="L16">
            <v>1</v>
          </cell>
          <cell r="M16">
            <v>1</v>
          </cell>
          <cell r="N16">
            <v>1</v>
          </cell>
          <cell r="O16">
            <v>1</v>
          </cell>
          <cell r="P16">
            <v>1</v>
          </cell>
          <cell r="Q16">
            <v>1</v>
          </cell>
          <cell r="R16">
            <v>1</v>
          </cell>
          <cell r="S16">
            <v>1</v>
          </cell>
          <cell r="T16">
            <v>1</v>
          </cell>
          <cell r="U16">
            <v>1</v>
          </cell>
          <cell r="V16">
            <v>0</v>
          </cell>
          <cell r="W16">
            <v>0</v>
          </cell>
          <cell r="X16">
            <v>0</v>
          </cell>
          <cell r="Y16">
            <v>0</v>
          </cell>
        </row>
        <row r="18">
          <cell r="F18">
            <v>4</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ING (2)"/>
      <sheetName val="INDEX "/>
      <sheetName val="INDEX  (2)"/>
      <sheetName val="COST SUMMARY"/>
      <sheetName val="COST SUMMARY 2"/>
      <sheetName val="COST SUMMARY 3"/>
      <sheetName val="RETURNS "/>
      <sheetName val="SENSITIVY"/>
      <sheetName val="CASFLOW"/>
      <sheetName val="IRR &amp; NPV"/>
      <sheetName val="LEASING"/>
      <sheetName val="AREAS"/>
      <sheetName val="ELEM SUMMARY"/>
      <sheetName val="BUILDING COST"/>
      <sheetName val="WORKINGS"/>
      <sheetName val="Sens Analy - What-If"/>
      <sheetName val="Sens Analy - What-If (2)"/>
      <sheetName val="Graph Back Up"/>
      <sheetName val="Flysheet fIN hIGH"/>
      <sheetName val="Flysheet Bldg Costs"/>
      <sheetName val="Flysheet Areas"/>
      <sheetName val="Flysheet Gen"/>
      <sheetName val="Flysheet Gen (2)"/>
      <sheetName val="Flysheet Areas (2)"/>
      <sheetName val="Flysheet Workings"/>
      <sheetName val=" COVER "/>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row r="1">
          <cell r="A1" t="str">
            <v xml:space="preserve">  27 FREDMAN DRIVE, SANDTON</v>
          </cell>
        </row>
        <row r="3">
          <cell r="A3" t="str">
            <v xml:space="preserve">  PRELIMINARY ESTIMATE No 1</v>
          </cell>
        </row>
        <row r="5">
          <cell r="A5" t="str">
            <v xml:space="preserve">  AREA SCHEDULE</v>
          </cell>
          <cell r="G5">
            <v>36367</v>
          </cell>
        </row>
        <row r="7">
          <cell r="E7" t="str">
            <v>GROSS BUILDING</v>
          </cell>
          <cell r="G7" t="str">
            <v>BUILDING AREAS</v>
          </cell>
        </row>
        <row r="8">
          <cell r="E8" t="str">
            <v>AREA</v>
          </cell>
        </row>
        <row r="10">
          <cell r="E10" t="str">
            <v xml:space="preserve">         AREA  ( m2 )</v>
          </cell>
          <cell r="G10" t="str">
            <v xml:space="preserve">         AREA  ( m2 )</v>
          </cell>
        </row>
        <row r="11">
          <cell r="B11" t="str">
            <v>OFFICES</v>
          </cell>
        </row>
        <row r="13">
          <cell r="B13" t="str">
            <v>LOWER GROUND FLOOR</v>
          </cell>
          <cell r="G13">
            <v>800</v>
          </cell>
        </row>
        <row r="14">
          <cell r="B14" t="str">
            <v>GROUND FLOOR</v>
          </cell>
          <cell r="G14">
            <v>1319</v>
          </cell>
        </row>
        <row r="15">
          <cell r="B15" t="str">
            <v>FIRST FLOOR</v>
          </cell>
          <cell r="G15">
            <v>1309</v>
          </cell>
        </row>
        <row r="16">
          <cell r="B16" t="str">
            <v>SECOND FLOOR</v>
          </cell>
          <cell r="G16">
            <v>1340</v>
          </cell>
        </row>
        <row r="17">
          <cell r="B17" t="str">
            <v>THIRD FLOOR</v>
          </cell>
          <cell r="G17">
            <v>1340</v>
          </cell>
        </row>
        <row r="18">
          <cell r="B18" t="str">
            <v>FOURTH FLOOR</v>
          </cell>
          <cell r="F18">
            <v>0</v>
          </cell>
          <cell r="G18">
            <v>1340</v>
          </cell>
          <cell r="H18">
            <v>7448</v>
          </cell>
        </row>
        <row r="19">
          <cell r="B19" t="str">
            <v>PARKING</v>
          </cell>
        </row>
        <row r="21">
          <cell r="B21" t="str">
            <v>BASEMENT LEVEL 3</v>
          </cell>
          <cell r="G21">
            <v>2013</v>
          </cell>
        </row>
        <row r="22">
          <cell r="B22" t="str">
            <v>BASEMENT LEVEL 2</v>
          </cell>
          <cell r="G22">
            <v>2011</v>
          </cell>
        </row>
        <row r="23">
          <cell r="B23" t="str">
            <v>BASEMENT LEVEL 1</v>
          </cell>
          <cell r="G23">
            <v>2011</v>
          </cell>
        </row>
        <row r="24">
          <cell r="B24" t="str">
            <v>LOWER GROUND</v>
          </cell>
          <cell r="F24">
            <v>0</v>
          </cell>
          <cell r="G24">
            <v>871</v>
          </cell>
          <cell r="H24">
            <v>6906</v>
          </cell>
        </row>
        <row r="26">
          <cell r="B26" t="str">
            <v>SERVICE AREAS</v>
          </cell>
          <cell r="G26">
            <v>186</v>
          </cell>
          <cell r="H26">
            <v>186</v>
          </cell>
        </row>
        <row r="28">
          <cell r="B28" t="str">
            <v>TOTALS</v>
          </cell>
          <cell r="E28" t="str">
            <v>m2</v>
          </cell>
          <cell r="F28">
            <v>0</v>
          </cell>
          <cell r="G28" t="str">
            <v>m2</v>
          </cell>
          <cell r="H28">
            <v>14540</v>
          </cell>
        </row>
        <row r="30">
          <cell r="B30" t="str">
            <v>TOTAL PARKING AVAILABLE</v>
          </cell>
        </row>
        <row r="32">
          <cell r="B32" t="str">
            <v>BASEMENT LEVEL 3</v>
          </cell>
          <cell r="E32">
            <v>76</v>
          </cell>
          <cell r="F32" t="str">
            <v>Bays</v>
          </cell>
        </row>
        <row r="33">
          <cell r="B33" t="str">
            <v>BASEMENT LEVEL 2</v>
          </cell>
          <cell r="E33">
            <v>76</v>
          </cell>
          <cell r="F33" t="str">
            <v>Bays</v>
          </cell>
        </row>
        <row r="34">
          <cell r="B34" t="str">
            <v>BASEMENT LEVEL 1</v>
          </cell>
          <cell r="E34">
            <v>71</v>
          </cell>
          <cell r="F34" t="str">
            <v>Bays</v>
          </cell>
        </row>
        <row r="35">
          <cell r="B35" t="str">
            <v>LOWER GROUND</v>
          </cell>
          <cell r="E35">
            <v>29</v>
          </cell>
          <cell r="F35" t="str">
            <v>Bays</v>
          </cell>
        </row>
        <row r="36">
          <cell r="B36" t="str">
            <v>EXTERNALLY</v>
          </cell>
          <cell r="E36">
            <v>24</v>
          </cell>
          <cell r="F36" t="str">
            <v>Bays</v>
          </cell>
        </row>
        <row r="37">
          <cell r="E37">
            <v>276</v>
          </cell>
          <cell r="F37" t="str">
            <v>Bays</v>
          </cell>
        </row>
        <row r="41">
          <cell r="B41" t="str">
            <v>PRELIMINARY AREA COMPARISON</v>
          </cell>
        </row>
        <row r="43">
          <cell r="B43" t="str">
            <v>Total Building Area Over Six Floors</v>
          </cell>
          <cell r="G43">
            <v>7448</v>
          </cell>
          <cell r="H43" t="str">
            <v>m2</v>
          </cell>
        </row>
        <row r="45">
          <cell r="B45" t="str">
            <v>Individual Areas :-</v>
          </cell>
        </row>
        <row r="47">
          <cell r="B47" t="str">
            <v>Ablutions</v>
          </cell>
          <cell r="E47">
            <v>150</v>
          </cell>
        </row>
        <row r="48">
          <cell r="B48" t="str">
            <v>Tea Kitchens</v>
          </cell>
          <cell r="E48">
            <v>36</v>
          </cell>
        </row>
        <row r="49">
          <cell r="B49" t="str">
            <v>Lifts</v>
          </cell>
          <cell r="E49">
            <v>110</v>
          </cell>
        </row>
        <row r="50">
          <cell r="B50" t="str">
            <v>Stairwells &amp; Lobbies</v>
          </cell>
          <cell r="E50">
            <v>127</v>
          </cell>
        </row>
        <row r="51">
          <cell r="B51" t="str">
            <v>Stores And Ducts</v>
          </cell>
          <cell r="E51">
            <v>67</v>
          </cell>
        </row>
        <row r="52">
          <cell r="B52" t="str">
            <v xml:space="preserve">     Sub - Total</v>
          </cell>
          <cell r="E52">
            <v>490</v>
          </cell>
        </row>
        <row r="53">
          <cell r="B53" t="str">
            <v>Entrance Lobby</v>
          </cell>
          <cell r="E53">
            <v>49</v>
          </cell>
        </row>
        <row r="54">
          <cell r="B54" t="str">
            <v>Lobbies To LGF, 1st Floor - 4th Floor</v>
          </cell>
          <cell r="E54">
            <v>217</v>
          </cell>
        </row>
        <row r="56">
          <cell r="E56">
            <v>756</v>
          </cell>
        </row>
        <row r="58">
          <cell r="B58" t="str">
            <v>Efficiency Ratio Based On Gross Building Area</v>
          </cell>
        </row>
        <row r="60">
          <cell r="B60" t="str">
            <v>Excluding Reception Areas</v>
          </cell>
          <cell r="G60">
            <v>0.93904403866809882</v>
          </cell>
        </row>
        <row r="61">
          <cell r="B61" t="str">
            <v>Including Reception Areas</v>
          </cell>
          <cell r="G61">
            <v>0.90332975295381313</v>
          </cell>
        </row>
      </sheetData>
      <sheetData sheetId="12" refreshError="1"/>
      <sheetData sheetId="13"/>
      <sheetData sheetId="14" refreshError="1">
        <row r="1">
          <cell r="A1" t="str">
            <v xml:space="preserve">  27 FREDMAN DRIVE, SANDTON</v>
          </cell>
          <cell r="L1" t="str">
            <v>26 July 1999</v>
          </cell>
        </row>
        <row r="3">
          <cell r="A3" t="str">
            <v xml:space="preserve">  PRELIMINARY ESTIMATE No 1</v>
          </cell>
        </row>
      </sheetData>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 val="e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efreshError="1">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Development"/>
      <sheetName val="2-Cash Flow"/>
      <sheetName val="NPV"/>
      <sheetName val="Cashflow"/>
      <sheetName val="Sensitivities"/>
      <sheetName val="AREAS"/>
      <sheetName val="WORKING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Cover"/>
      <sheetName val="QC 1"/>
      <sheetName val="CONTENTS"/>
      <sheetName val="1.0 Executive Summary"/>
      <sheetName val="2.0 Summary of Costs"/>
      <sheetName val="4.0 ESTIMATE"/>
      <sheetName val="5.0 Area Schedule"/>
      <sheetName val="6.0 Value Engineering"/>
      <sheetName val="7.0  Basis &amp; Assumptions"/>
      <sheetName val="8.0 Exclusions"/>
      <sheetName val="Back Cover"/>
      <sheetName val="QC"/>
      <sheetName val="Sheet1"/>
      <sheetName val="5.0 Value Engineering Options1"/>
      <sheetName val="2.0 Summary of Costs GRAPHS"/>
      <sheetName val="Admin"/>
      <sheetName val="Opening Cash Posi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_User_ Guide"/>
      <sheetName val="UnPriced_Eval_Summary"/>
      <sheetName val="Unpriced_Eval_Cash_Flow"/>
      <sheetName val="Unpriced_Eval_Payment_Cumm"/>
      <sheetName val="Unpriced_Eval_Payment_Baskets"/>
      <sheetName val="Unpriced_Eval_Forex_Rates"/>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tter"/>
      <sheetName val="Valuation"/>
      <sheetName val="Statement"/>
      <sheetName val="Certificate"/>
      <sheetName val="Recovery"/>
      <sheetName val="Val breakdown"/>
      <sheetName val="BOQ"/>
      <sheetName val="Variations"/>
      <sheetName val="Sheet1"/>
      <sheetName val="CASH FLOW"/>
      <sheetName val="CASH FLOW (2)"/>
      <sheetName val="AREAS"/>
      <sheetName val="WORKINGS"/>
      <sheetName val="Assumptions"/>
      <sheetName val="@risk rents and incentives"/>
      <sheetName val="Car park lease"/>
      <sheetName val="Net rent analysis"/>
      <sheetName val="PRELIMIN"/>
      <sheetName val="Inputs"/>
      <sheetName val="Calculations 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 val="Assumptions"/>
      <sheetName val="@risk rents and incentives"/>
      <sheetName val="Car park lease"/>
      <sheetName val="Net rent analysis"/>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efreshError="1">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st by section"/>
      <sheetName val="Equip tidied"/>
      <sheetName val="Equip"/>
      <sheetName val="BOQ"/>
      <sheetName val="Val breakdown"/>
      <sheetName val="Not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VER "/>
      <sheetName val="INDEX "/>
      <sheetName val="COST SUMMARY"/>
      <sheetName val="RETURNS - TRIALS"/>
      <sheetName val="graphs"/>
      <sheetName val="Graph Back Up"/>
      <sheetName val="Sens Analy - What-If"/>
      <sheetName val="CASFLOW "/>
      <sheetName val="IRR &amp; NPV"/>
      <sheetName val="LEASING "/>
      <sheetName val="AREAS"/>
      <sheetName val="ELEM SUMMARY (2)"/>
      <sheetName val="BUILDING COST"/>
      <sheetName val="WORKINGS"/>
      <sheetName val="Sheet4"/>
      <sheetName val="IRR &amp; NPV (2)"/>
      <sheetName val="GENERAL "/>
      <sheetName val="AREAS (2)"/>
      <sheetName val="Sens Analy - What-If (2)"/>
      <sheetName val="cASH fLOW @ 18%"/>
      <sheetName val="Cash Flow @ 22%"/>
      <sheetName val="AB Oct Analysis"/>
      <sheetName val="Chart1"/>
      <sheetName val="Chart2"/>
      <sheetName val="Chart3"/>
      <sheetName val="Sheet2"/>
      <sheetName val="SENSITIVY"/>
      <sheetName val="ELEM SUMMARY "/>
      <sheetName val="Flysheet fIN hIGH (2)"/>
      <sheetName val="Flysheet fIN hIGH"/>
      <sheetName val="Flysheet Gen"/>
      <sheetName val="Flysheet Bldg Costs"/>
      <sheetName val="Flysheet Areas"/>
      <sheetName val="Flysheet Workings"/>
      <sheetName val="Flysheet Annexures"/>
      <sheetName val="BOQ"/>
      <sheetName val="Val breakdown"/>
      <sheetName val="Inputs"/>
      <sheetName val="Calculations 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  LAZARUS OFFICES &amp; WAREHOUSE</v>
          </cell>
          <cell r="G1">
            <v>36431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2">
          <cell r="B12" t="str">
            <v>OFFICES AND WAREHOUSE</v>
          </cell>
        </row>
        <row r="14">
          <cell r="B14" t="str">
            <v>GROUND FLOOR OFFICES, ABLUTIONS ETC</v>
          </cell>
          <cell r="E14">
            <v>360</v>
          </cell>
          <cell r="G14">
            <v>360</v>
          </cell>
        </row>
        <row r="15">
          <cell r="B15" t="str">
            <v>FIRST FLOOR OFFICES</v>
          </cell>
          <cell r="E15">
            <v>180</v>
          </cell>
          <cell r="G15">
            <v>180</v>
          </cell>
        </row>
        <row r="16">
          <cell r="B16" t="str">
            <v>WAREHOUSE</v>
          </cell>
          <cell r="E16">
            <v>1260</v>
          </cell>
          <cell r="G16">
            <v>1260</v>
          </cell>
        </row>
        <row r="17">
          <cell r="B17" t="str">
            <v>EXTERNAL AREAS</v>
          </cell>
          <cell r="E17">
            <v>0</v>
          </cell>
          <cell r="F17">
            <v>1800</v>
          </cell>
          <cell r="G17">
            <v>0</v>
          </cell>
          <cell r="H17">
            <v>1800</v>
          </cell>
        </row>
        <row r="20">
          <cell r="B20" t="str">
            <v>TOTALS</v>
          </cell>
          <cell r="E20" t="str">
            <v>m2</v>
          </cell>
          <cell r="F20">
            <v>1800</v>
          </cell>
          <cell r="G20" t="str">
            <v>m2</v>
          </cell>
          <cell r="H20">
            <v>1800</v>
          </cell>
        </row>
        <row r="23">
          <cell r="B23" t="str">
            <v>TOTAL PARKING AVAILABLE</v>
          </cell>
        </row>
        <row r="25">
          <cell r="B25" t="str">
            <v>OPEN PARKING EXTERNALLY</v>
          </cell>
          <cell r="E25">
            <v>6</v>
          </cell>
          <cell r="F25" t="str">
            <v>Bays</v>
          </cell>
        </row>
        <row r="26">
          <cell r="B26" t="str">
            <v>COVERED PARKING EXTERNALLY</v>
          </cell>
          <cell r="E26">
            <v>11</v>
          </cell>
          <cell r="F26" t="str">
            <v>Bays</v>
          </cell>
        </row>
        <row r="27">
          <cell r="E27">
            <v>17</v>
          </cell>
          <cell r="F27" t="str">
            <v>Bays</v>
          </cell>
        </row>
      </sheetData>
      <sheetData sheetId="11" refreshError="1"/>
      <sheetData sheetId="12" refreshError="1"/>
      <sheetData sheetId="13" refreshError="1">
        <row r="1">
          <cell r="A1" t="str">
            <v xml:space="preserve">  LAZARUS OFFICES &amp; WAREHOUSE</v>
          </cell>
          <cell r="L1" t="str">
            <v>28 SEPTEMBER 1999</v>
          </cell>
        </row>
        <row r="3">
          <cell r="A3" t="str">
            <v xml:space="preserve">  PRELIMINARY ESTIMATE No 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VER"/>
    </sheetNames>
    <sheetDataSet>
      <sheetData sheetId="0" refreshError="1"/>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S"/>
      <sheetName val="AREAS"/>
    </sheetNames>
    <sheetDataSet>
      <sheetData sheetId="0" refreshError="1"/>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S"/>
      <sheetName val="AREA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S"/>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J Carey Final Account"/>
      <sheetName val="P2200 Budget"/>
      <sheetName val="Sheet1"/>
      <sheetName val="Sheet2"/>
      <sheetName val="Sheet3"/>
      <sheetName val="Devco Cashflow"/>
      <sheetName val="WORKINGS"/>
      <sheetName val="AREAS"/>
      <sheetName val="Assumptions"/>
      <sheetName val="@risk rents and incentives"/>
      <sheetName val="Car park lease"/>
      <sheetName val="Net rent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 summary"/>
      <sheetName val="preconstaff"/>
      <sheetName val="staff"/>
      <sheetName val="offices"/>
      <sheetName val="telephones"/>
      <sheetName val="hoarding"/>
      <sheetName val="plant"/>
      <sheetName val="scaffolding"/>
      <sheetName val="temporary works"/>
      <sheetName val="clean"/>
      <sheetName val="insurances"/>
      <sheetName val="Notes"/>
      <sheetName val="Devco Cashflow"/>
      <sheetName val="Cash Flow"/>
      <sheetName val="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insurances"/>
      <sheetName val="plant"/>
      <sheetName val="hoarding"/>
    </sheetNames>
    <sheetDataSet>
      <sheetData sheetId="0" refreshError="1"/>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rch 29th Stats"/>
      <sheetName val="Summary"/>
      <sheetName val="Detailed splits"/>
      <sheetName val="Chart3 (2)"/>
      <sheetName val="Graphs"/>
      <sheetName val="Chart3"/>
      <sheetName val="Sheet2"/>
      <sheetName val="Graphs (2)"/>
      <sheetName val="Reports"/>
      <sheetName val="St Giles"/>
      <sheetName val="Bow Bell"/>
      <sheetName val="CrownPlace"/>
      <sheetName val="HighHolborn"/>
      <sheetName val="LimeStreet"/>
      <sheetName val="Uniliever"/>
      <sheetName val="K2"/>
      <sheetName val="NewStSq"/>
      <sheetName val="NewStreet"/>
      <sheetName val="Port"/>
      <sheetName val="Heron"/>
      <sheetName val="ONC"/>
      <sheetName val="OSNA_A"/>
      <sheetName val="CrownPlaceSum"/>
      <sheetName val="Walbrook"/>
      <sheetName val="Great Titchfield"/>
      <sheetName val="190 Great PortLand st"/>
      <sheetName val="Data"/>
      <sheetName val="Income"/>
      <sheetName val="offices"/>
      <sheetName val="insurances"/>
      <sheetName val="plant"/>
      <sheetName val="hoarding"/>
      <sheetName val="Notes"/>
      <sheetName val="CASHFLOW 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liever"/>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standing invoices"/>
      <sheetName val="Invoice Procedures"/>
      <sheetName val="Invoice Nos"/>
      <sheetName val="Commitment reference"/>
      <sheetName val="Commitments"/>
      <sheetName val="Invoice Actuals by Budget - Pjt"/>
      <sheetName val="Invoice Actuals by Budget FBL"/>
      <sheetName val="Invoice Register"/>
      <sheetName val="Cheque Run 16 Mar"/>
      <sheetName val="Cheques"/>
      <sheetName val=" "/>
      <sheetName val="Summary 05-09  - Cash"/>
      <sheetName val="Accounting Policies"/>
      <sheetName val="Summary 05-09 - P&amp;L (Con Close)"/>
      <sheetName val="Summary 05-09 - P&amp;L (Com Close)"/>
      <sheetName val="Project Funding &amp; Invest Graph "/>
      <sheetName val="Report 1 - Forecast v Budget"/>
      <sheetName val="Report 2 - Cashflow"/>
      <sheetName val="Report 3 - P&amp;L"/>
      <sheetName val="SH Report 1"/>
      <sheetName val="Program - Monthly"/>
      <sheetName val="Program - Incl Costs"/>
      <sheetName val="."/>
      <sheetName val="Cashflow Forecasting"/>
      <sheetName val="Summary P&amp;L - Commercial Close"/>
      <sheetName val="Summary P&amp;L - Contract Close"/>
      <sheetName val="Summary Cashflow"/>
      <sheetName val="Resources"/>
      <sheetName val="Consultants"/>
      <sheetName val="Marketing"/>
      <sheetName val="Admin"/>
      <sheetName val="New Business"/>
      <sheetName val="Assumptions"/>
      <sheetName val="Project Income"/>
      <sheetName val="Project Expenditure"/>
      <sheetName val="PR#1 - LWI"/>
      <sheetName val="PR#2 - AW"/>
      <sheetName val="PR#3 - Newington"/>
      <sheetName val="PR#4 - WHL"/>
      <sheetName val="PR#5 - KX200"/>
      <sheetName val="PR#6 - Elephant Rd"/>
      <sheetName val="PR#7 - LWI 1"/>
      <sheetName val="PR#8 - LWI 2"/>
      <sheetName val="FBL &amp; WCF-Budget"/>
      <sheetName val="FBL &amp; WCF-Forecast"/>
      <sheetName val="Project Equity-Forecast"/>
      <sheetName val="   "/>
      <sheetName val="PR#2 - S-Curve of Fees"/>
      <sheetName val="PR#3 - S-Curve of Fees"/>
      <sheetName val="PR#7 - S-Curve of Fees"/>
      <sheetName val="PR#8 - S-Curve of Fees"/>
      <sheetName val="Adelaide Wharf"/>
      <sheetName val="Newington"/>
      <sheetName val="LWI 3"/>
      <sheetName val="LWI 4"/>
      <sheetName val="Reconciliation schedule"/>
      <sheetName val="Misc invoices"/>
      <sheetName val="WHL Invoices"/>
      <sheetName val="FB Invoices - -to be deleted"/>
      <sheetName val="LWI Invoices - Previous -Delete"/>
      <sheetName val="Chq Run 11-04"/>
      <sheetName val="Chq Run 12-04"/>
      <sheetName val="Approved Invoice Outstanding"/>
      <sheetName val="LWI Invoices - To be deleted"/>
      <sheetName val="Cheque run 280205"/>
      <sheetName val="Chart data"/>
      <sheetName val="Uniliever"/>
      <sheetName val="Data"/>
      <sheetName val="Income"/>
      <sheetName val="Opening Cash Posi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sheet"/>
      <sheetName val="Assumptions &amp; Summary"/>
      <sheetName val="Index"/>
      <sheetName val="Tables"/>
      <sheetName val="Sensitivities"/>
      <sheetName val="Construction"/>
      <sheetName val="Swap profile"/>
      <sheetName val="Operations"/>
      <sheetName val="Rates"/>
      <sheetName val="Depn"/>
      <sheetName val="Aff (May 01)"/>
      <sheetName val="Control"/>
      <sheetName val="Funding &amp; cash"/>
      <sheetName val="P&amp;L"/>
      <sheetName val="C_F"/>
      <sheetName val="Source"/>
      <sheetName val="B_S"/>
      <sheetName val="IRRs"/>
      <sheetName val="Dialog1"/>
      <sheetName val="Graphs"/>
      <sheetName val="Sch2 Appendix A"/>
      <sheetName val="Sch2 Appendix B"/>
      <sheetName val="FM Appendix 5 (1)"/>
      <sheetName val="FM Appendix 5 (2)"/>
      <sheetName val="PF1"/>
      <sheetName val="PF2"/>
      <sheetName val="PF3"/>
      <sheetName val="PF4"/>
      <sheetName val="PF8"/>
      <sheetName val="Other macros"/>
      <sheetName val="Print macros"/>
      <sheetName val="custard"/>
      <sheetName val="Commitments"/>
      <sheetName val="Chart data"/>
      <sheetName val="Unilie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Operations"/>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Exec Summary &amp; Introduction"/>
      <sheetName val="Summary"/>
      <sheetName val="Assumptions etc"/>
      <sheetName val="APPENDIX A"/>
      <sheetName val="Cost Plan"/>
      <sheetName val="Shell &amp; Core"/>
      <sheetName val="APPENDIX B"/>
      <sheetName val="APPENDIX C"/>
      <sheetName val="Prelims, Fee &amp; Contingencies"/>
      <sheetName val="APPENDIX D"/>
      <sheetName val="Strengthening slab"/>
      <sheetName val="Base Build spec Rev H - June 07"/>
      <sheetName val="Sustainability"/>
      <sheetName val="Works in CP in lieu of DMB"/>
      <sheetName val="S106 Review"/>
      <sheetName val="APPENDIX E"/>
      <sheetName val="Inflation Assessment"/>
      <sheetName val="APPENDIX F"/>
      <sheetName val="Schedule of Areas (Stage C)"/>
      <sheetName val="APPENDIX G"/>
      <sheetName val="Schedule of Areas (stage D)"/>
      <sheetName val="APPENDIX H"/>
      <sheetName val="BREEAM"/>
      <sheetName val="APPENDIX I"/>
      <sheetName val="Value Engineering"/>
      <sheetName val="APPENDIX J"/>
      <sheetName val="Key Movements"/>
      <sheetName val="Reconciliation"/>
      <sheetName val="increasing GIFA"/>
      <sheetName val="APPENDIX K"/>
      <sheetName val="Ext Glazing rates"/>
      <sheetName val="APPENDIX L"/>
      <sheetName val="APPENDIX M"/>
      <sheetName val="APPENDIX N"/>
      <sheetName val="Graph"/>
      <sheetName val="Cashflow"/>
      <sheetName val="Construction"/>
      <sheetName val="Operations"/>
      <sheetName val="Cat A Change Control"/>
      <sheetName val="Commit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VIABILITY"/>
      <sheetName val="Notes"/>
      <sheetName val="Cover"/>
    </sheetNames>
    <sheetDataSet>
      <sheetData sheetId="0" refreshError="1"/>
      <sheetData sheetId="1" refreshError="1"/>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ABILITY"/>
      <sheetName val="Notes"/>
      <sheetName val="Chart data"/>
      <sheetName val="FEAS(INPUT)"/>
      <sheetName val="Cover"/>
      <sheetName val="FLY"/>
      <sheetName val="INDEX"/>
      <sheetName val="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WORKINGS"/>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Management Business - 2"/>
      <sheetName val="RLV Calc"/>
      <sheetName val="Summary"/>
      <sheetName val="Cashflow"/>
      <sheetName val="Profit &amp; Loss"/>
      <sheetName val="Sales"/>
      <sheetName val="Dev. Costs"/>
      <sheetName val="Built form op"/>
      <sheetName val="PROFIT AND LOSS (2)"/>
      <sheetName val="50% JV"/>
      <sheetName val="Summary Returns"/>
      <sheetName val="Fixed Land Value"/>
      <sheetName val="Fixed Land Value + Profit shr"/>
      <sheetName val="% Rev"/>
      <sheetName val="Land Value"/>
      <sheetName val="Assumptions"/>
      <sheetName val="#REF"/>
      <sheetName val="Lookups"/>
      <sheetName val="Income"/>
      <sheetName val="Sheet1"/>
      <sheetName val="Zone A Categories"/>
      <sheetName val="EASEL CA Example"/>
      <sheetName val="Ramp data"/>
      <sheetName val="PPlay_Data"/>
      <sheetName val="Financial Summary"/>
      <sheetName val="Data_Sheet"/>
      <sheetName val="Bluewater NPV - sell January"/>
      <sheetName val="Lower Ground"/>
      <sheetName val="Upper Ground"/>
      <sheetName val="Inputs"/>
      <sheetName val="Control"/>
      <sheetName val="CA Upside_Downside Old"/>
      <sheetName val="D&amp;C Calcs"/>
      <sheetName val="Cap Cost"/>
      <sheetName val="Costs (dev)"/>
      <sheetName val="Calcs"/>
      <sheetName val="Letting"/>
      <sheetName val="S-C+Market"/>
      <sheetName val="UBR"/>
      <sheetName val="FR-PRLIMS-DETAIL"/>
      <sheetName val="FR-SUMMERY"/>
      <sheetName val="AREAS"/>
      <sheetName val="WORKINGS"/>
      <sheetName val="e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e Your Purchase Order"/>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WORKINGS"/>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contentsdata"/>
      <sheetName val="quotation"/>
      <sheetName val="control"/>
      <sheetName val="control_form"/>
      <sheetName val="configuration"/>
      <sheetName val="configuration_form"/>
      <sheetName val="productinfo_form"/>
      <sheetName val="productinfo"/>
      <sheetName val="pipingdesign_image"/>
      <sheetName val="pipingdesign"/>
      <sheetName val="pipingdesigndata"/>
      <sheetName val="electrical"/>
      <sheetName val="electrical2"/>
      <sheetName val="summarylist"/>
      <sheetName val="summary"/>
      <sheetName val="summary_field"/>
      <sheetName val="summarydata"/>
      <sheetName val="productfeatures"/>
      <sheetName val="memo"/>
      <sheetName val="Setting"/>
      <sheetName val="conten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check list"/>
      <sheetName val="QC"/>
      <sheetName val="Valuation"/>
      <sheetName val="Cert"/>
      <sheetName val="Reconcil"/>
      <sheetName val="Matl on site"/>
      <sheetName val="Val breakdown"/>
      <sheetName val="STATE OF PAYMENTS"/>
      <sheetName val="Mechanical"/>
      <sheetName val="Electrical"/>
      <sheetName val="Cleanroom"/>
      <sheetName val="Access"/>
      <sheetName val="Data"/>
      <sheetName val="Lab Furniture"/>
      <sheetName val="ProvSums"/>
      <sheetName val="ProvSums (2)"/>
      <sheetName val="ProvSums (3)"/>
      <sheetName val="ProvSums (4)"/>
      <sheetName val="BudgetAllow"/>
      <sheetName val="VO's"/>
      <sheetName val="Section 1_Prelims"/>
      <sheetName val="Phase1_Alterations"/>
      <sheetName val="Earthworks"/>
      <sheetName val="CFR"/>
      <sheetName val="Masonry"/>
      <sheetName val="C&amp;J"/>
      <sheetName val="Ceil&amp;Part"/>
      <sheetName val="FloorCover"/>
      <sheetName val="Ironm"/>
      <sheetName val="Metalwork"/>
      <sheetName val="Plastr"/>
      <sheetName val="Tiling"/>
      <sheetName val="P&amp;D"/>
      <sheetName val="Paint"/>
      <sheetName val="Alt (2)"/>
      <sheetName val="Masonry(2)"/>
      <sheetName val="Carp&amp;Join (2)"/>
      <sheetName val="Ceil&amp;Part (2)"/>
      <sheetName val="FlrCov(2)"/>
      <sheetName val="Iron (2)"/>
      <sheetName val="Met(2)"/>
      <sheetName val="Plast(2)"/>
      <sheetName val="Til(2)"/>
      <sheetName val="P&amp;D(2)"/>
      <sheetName val="Paint(2)"/>
      <sheetName val="Alt(3)"/>
      <sheetName val="Mas(3)"/>
      <sheetName val="Ceil&amp;Part(3)"/>
      <sheetName val="Carp&amp;Join(3)"/>
      <sheetName val="Water(3)"/>
      <sheetName val="FlCov(3)"/>
      <sheetName val="Iron(3)"/>
      <sheetName val="Met(3)"/>
      <sheetName val="Plast(3)"/>
      <sheetName val="Til(3)"/>
      <sheetName val="P&amp;D(3)"/>
      <sheetName val="Glaz(3)"/>
      <sheetName val="Paint(3)"/>
      <sheetName val="Alt(4)"/>
      <sheetName val="Mas(4)"/>
      <sheetName val="Carp&amp;Join(4)"/>
      <sheetName val="Ceil&amp;Part(4)"/>
      <sheetName val="FlCov(4)"/>
      <sheetName val="Iron(4)"/>
      <sheetName val="Met(4)"/>
      <sheetName val="Plast(4)"/>
      <sheetName val="Tiling(4)"/>
      <sheetName val="P&amp;D(4)"/>
      <sheetName val="Glaz(4)"/>
      <sheetName val="Paint(4)"/>
      <sheetName val="Payment statement 1"/>
      <sheetName val="Cover"/>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CHANGES"/>
      <sheetName val="ESTIMATE"/>
      <sheetName val="CAPEX"/>
      <sheetName val="INCOME"/>
      <sheetName val="RATES"/>
      <sheetName val="SPEC CHANGES"/>
      <sheetName val="AREAS"/>
      <sheetName val="WORKINGS"/>
      <sheetName val="PRELIMIN"/>
      <sheetName val="OB1"/>
      <sheetName val="OB3"/>
      <sheetName val="OB4"/>
      <sheetName val="OB2"/>
    </sheetNames>
    <sheetDataSet>
      <sheetData sheetId="0"/>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S"/>
      <sheetName val="AREAS"/>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PROVSNL-SUM-DETAIL"/>
      <sheetName val="FR-SUMMERY"/>
    </sheetNames>
    <sheetDataSet>
      <sheetData sheetId="0" refreshError="1"/>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mp; RETURNS"/>
      <sheetName val="WORKINGS"/>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S"/>
      <sheetName val="SALES &amp; RETURN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VER "/>
      <sheetName val="INDEX "/>
      <sheetName val="COST SUMMARY"/>
      <sheetName val="RETURNS - TRIALS"/>
      <sheetName val="graphs"/>
      <sheetName val="Graph Back Up"/>
      <sheetName val="Sens Analy - What-If"/>
      <sheetName val="CASFLOW "/>
      <sheetName val="IRR &amp; NPV"/>
      <sheetName val="LEASING "/>
      <sheetName val="AREAS"/>
      <sheetName val="ELEM SUMMARY (2)"/>
      <sheetName val="BUILDING COST"/>
      <sheetName val="WORKINGS"/>
      <sheetName val="Sheet4"/>
      <sheetName val="IRR &amp; NPV (2)"/>
      <sheetName val="GENERAL "/>
      <sheetName val="AREAS (2)"/>
      <sheetName val="Sens Analy - What-If (2)"/>
      <sheetName val="cASH fLOW @ 18%"/>
      <sheetName val="Cash Flow @ 22%"/>
      <sheetName val="AB Oct Analysis"/>
      <sheetName val="Chart1"/>
      <sheetName val="Chart2"/>
      <sheetName val="Chart3"/>
      <sheetName val="Sheet2"/>
      <sheetName val="SENSITIVY"/>
      <sheetName val="ELEM SUMMARY "/>
      <sheetName val="Flysheet fIN hIGH (2)"/>
      <sheetName val="Flysheet fIN hIGH"/>
      <sheetName val="Flysheet Gen"/>
      <sheetName val="Flysheet Bldg Costs"/>
      <sheetName val="Flysheet Areas"/>
      <sheetName val="Flysheet Workings"/>
      <sheetName val="Flysheet Annexu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  LAZARUS OFFICES &amp; WAREHOUSE</v>
          </cell>
          <cell r="G1">
            <v>36431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2">
          <cell r="B12" t="str">
            <v>OFFICES AND WAREHOUSE</v>
          </cell>
        </row>
        <row r="14">
          <cell r="B14" t="str">
            <v>GROUND FLOOR OFFICES, ABLUTIONS ETC</v>
          </cell>
          <cell r="E14">
            <v>360</v>
          </cell>
          <cell r="G14">
            <v>360</v>
          </cell>
        </row>
        <row r="15">
          <cell r="B15" t="str">
            <v>FIRST FLOOR OFFICES</v>
          </cell>
          <cell r="E15">
            <v>180</v>
          </cell>
          <cell r="G15">
            <v>180</v>
          </cell>
        </row>
        <row r="16">
          <cell r="B16" t="str">
            <v>WAREHOUSE</v>
          </cell>
          <cell r="E16">
            <v>1260</v>
          </cell>
          <cell r="G16">
            <v>1260</v>
          </cell>
        </row>
        <row r="17">
          <cell r="B17" t="str">
            <v>EXTERNAL AREAS</v>
          </cell>
          <cell r="E17">
            <v>0</v>
          </cell>
          <cell r="F17">
            <v>1800</v>
          </cell>
          <cell r="G17">
            <v>0</v>
          </cell>
          <cell r="H17">
            <v>1800</v>
          </cell>
        </row>
        <row r="20">
          <cell r="B20" t="str">
            <v>TOTALS</v>
          </cell>
          <cell r="E20" t="str">
            <v>m2</v>
          </cell>
          <cell r="F20">
            <v>1800</v>
          </cell>
          <cell r="G20" t="str">
            <v>m2</v>
          </cell>
          <cell r="H20">
            <v>1800</v>
          </cell>
        </row>
        <row r="23">
          <cell r="B23" t="str">
            <v>TOTAL PARKING AVAILABLE</v>
          </cell>
        </row>
        <row r="25">
          <cell r="B25" t="str">
            <v>OPEN PARKING EXTERNALLY</v>
          </cell>
          <cell r="E25">
            <v>6</v>
          </cell>
          <cell r="F25" t="str">
            <v>Bays</v>
          </cell>
        </row>
        <row r="26">
          <cell r="B26" t="str">
            <v>COVERED PARKING EXTERNALLY</v>
          </cell>
          <cell r="E26">
            <v>11</v>
          </cell>
          <cell r="F26" t="str">
            <v>Bays</v>
          </cell>
        </row>
        <row r="27">
          <cell r="E27">
            <v>17</v>
          </cell>
          <cell r="F27" t="str">
            <v>Bays</v>
          </cell>
        </row>
      </sheetData>
      <sheetData sheetId="11" refreshError="1"/>
      <sheetData sheetId="12" refreshError="1"/>
      <sheetData sheetId="13" refreshError="1">
        <row r="1">
          <cell r="A1" t="str">
            <v xml:space="preserve">  LAZARUS OFFICES &amp; WAREHOUSE</v>
          </cell>
          <cell r="L1" t="str">
            <v>28 SEPTEMBER 1999</v>
          </cell>
        </row>
        <row r="3">
          <cell r="A3" t="str">
            <v xml:space="preserve">  PRELIMINARY ESTIMATE No 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
      <sheetName val="CAPEX"/>
      <sheetName val="Control"/>
      <sheetName val="Viability"/>
      <sheetName val="Proj Cost Sumry"/>
      <sheetName val="Admin"/>
      <sheetName val="Opening Cash Positio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QC"/>
      <sheetName val="CONTENTS"/>
      <sheetName val="NOTES"/>
      <sheetName val="PROF TEAM"/>
      <sheetName val="ASSUMPTIONS"/>
      <sheetName val="CHANGES"/>
      <sheetName val="Fee Summary"/>
      <sheetName val="PROJECT SPEC"/>
      <sheetName val="AREAS"/>
      <sheetName val="CAPEX (Ph 1 &amp; 2)"/>
      <sheetName val="INCOME"/>
      <sheetName val="SENSITIVITY ANALYSIS"/>
      <sheetName val="Flysheet 1"/>
      <sheetName val="Flysheet 2"/>
      <sheetName val="Flysheet 3"/>
      <sheetName val="TENANT LIST"/>
      <sheetName val="Flysheet 4"/>
      <sheetName val="Flysheet 5"/>
      <sheetName val="TI RATES"/>
      <sheetName val="AREA SUMMARY "/>
      <sheetName val="CAD FINAL"/>
      <sheetName val="Operating Expenses"/>
      <sheetName val="Constr CF"/>
      <sheetName val="EXECUTIVE SUMMARY"/>
      <sheetName val="3505-CT06-50_CA"/>
      <sheetName val="South Mall"/>
      <sheetName val="Tender Analysis"/>
      <sheetName val="BUDGET RECON"/>
      <sheetName val="CAPEX"/>
      <sheetName val="CAPEX (2)"/>
      <sheetName val="CAPEX (Ph 1)"/>
      <sheetName val="CAPEX (Ph 1 &amp; 2A)"/>
      <sheetName val="CAPEX (Ph 1A)"/>
      <sheetName val="eval"/>
      <sheetName val="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CHANGES"/>
      <sheetName val="ESTIMATE"/>
      <sheetName val="CAPEX"/>
      <sheetName val="INCOME"/>
      <sheetName val="RATES"/>
      <sheetName val="SPEC CHANGES"/>
      <sheetName val="Viability"/>
      <sheetName val="eval"/>
      <sheetName val="OB2"/>
      <sheetName val="#REF"/>
    </sheetNames>
    <sheetDataSet>
      <sheetData sheetId="0"/>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General"/>
      <sheetName val="Income"/>
      <sheetName val="Op Costs"/>
      <sheetName val="Variations"/>
      <sheetName val="Executive Summary"/>
      <sheetName val="Building Works"/>
      <sheetName val="Constr CF"/>
      <sheetName val="Fees"/>
      <sheetName val="Storage Units"/>
      <sheetName val="Tender Analysis"/>
      <sheetName val="ESTIMATE"/>
      <sheetName val="#REF"/>
      <sheetName val="OB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Cover"/>
      <sheetName val="Document Issue Sheet"/>
      <sheetName val="Contents"/>
      <sheetName val="1.0 Executive Summary"/>
      <sheetName val="2.0 Cost Plan (Model) Summary"/>
      <sheetName val="Shell and Core"/>
      <sheetName val="Template"/>
      <sheetName val="4.0 Basis and Assumptions"/>
      <sheetName val="5.0 Exclusions"/>
      <sheetName val="6.0 Benchmarking Analysis 1"/>
      <sheetName val="6.0 Benchmarking Analysis 2"/>
      <sheetName val="6.0 Benchmarking Analysis 3"/>
      <sheetName val="7.0 Key Parameters"/>
      <sheetName val="8.0 Risks and Opportunities"/>
      <sheetName val="9.0 Outline Specification"/>
      <sheetName val="10.0 Schedule of Floor Areas"/>
      <sheetName val="Cash Flow"/>
      <sheetName val="Flysheets"/>
      <sheetName val="Storage Units"/>
      <sheetName val="ESTIMATE"/>
      <sheetName val="Cashflow"/>
      <sheetName val="Project Direc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 Eval"/>
      <sheetName val="Risk Register"/>
      <sheetName val="Attendance"/>
      <sheetName val="Report"/>
      <sheetName val="Sheet1"/>
      <sheetName val="Graph"/>
      <sheetName val="Ref"/>
      <sheetName val="@Risk"/>
      <sheetName val="Cost Summary"/>
      <sheetName val="Cash Flow"/>
      <sheetName val="Storage Units"/>
      <sheetName val="ESTIMATE"/>
      <sheetName val="Summary"/>
      <sheetName val="Project Direc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4"/>
      <sheetName val="Content2"/>
      <sheetName val="With Chart"/>
      <sheetName val="Construction Costs "/>
      <sheetName val="Notes and Assumptions"/>
      <sheetName val="Exclusions"/>
      <sheetName val="Possible Capital"/>
      <sheetName val="Sheet1"/>
      <sheetName val="SUMMARY"/>
      <sheetName val="Cash Flow"/>
      <sheetName val="Register"/>
      <sheetName val="Storage Units"/>
      <sheetName val="Char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carica"/>
      <sheetName val="Index"/>
      <sheetName val="3.3B Alterations"/>
      <sheetName val="3.3C  Site services"/>
      <sheetName val="3.3D Corporate Head Office"/>
      <sheetName val="3.3E Visitors centre"/>
      <sheetName val="3.3F Transit lounge"/>
      <sheetName val="3.3G Security and Ammenities"/>
      <sheetName val="3.3H Transit car park"/>
      <sheetName val="3.3I ISB Car park"/>
      <sheetName val="3.3J Warehouse"/>
      <sheetName val="3.3K Dog Kennels"/>
      <sheetName val="3.3L Fuel Station"/>
      <sheetName val="3.3M Gate house"/>
      <sheetName val="3.3N Transit entrance gatehouse"/>
      <sheetName val="3.3O Transit exit gate house "/>
      <sheetName val=" 3.3P Back entrance gatehouse  "/>
      <sheetName val=" 3.3Q Security Posts   (4)"/>
      <sheetName val="3.3R Substation Main supply"/>
      <sheetName val="3.3S Elect. Power Hookup"/>
    </sheetNames>
    <sheetDataSet>
      <sheetData sheetId="0">
        <row r="4">
          <cell r="B4">
            <v>0.40600000000000003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Project Information"/>
      <sheetName val="Schedule of Areas"/>
      <sheetName val="Total Project Costs"/>
      <sheetName val="Funds Requested Paper"/>
      <sheetName val="Cost Plan General Summary"/>
      <sheetName val="Total Project D&amp;M Cost"/>
      <sheetName val="Facilities Summary"/>
      <sheetName val="FAC Elemental Summary"/>
      <sheetName val="Benchmark Summary"/>
      <sheetName val="Design &amp; Management Costs"/>
      <sheetName val="FAC1"/>
      <sheetName val="FAC2"/>
      <sheetName val="FAC3"/>
      <sheetName val="FAC4"/>
      <sheetName val="FAC5"/>
      <sheetName val="FAC6"/>
      <sheetName val="FAC7"/>
      <sheetName val="FAC8"/>
      <sheetName val="FAC9"/>
      <sheetName val="FAC10"/>
      <sheetName val="WBS F1&amp;2"/>
      <sheetName val="Subcontracts"/>
      <sheetName val="Tr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1"/>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tter"/>
      <sheetName val="Valuation"/>
      <sheetName val="Certificate"/>
      <sheetName val="Section 1"/>
      <sheetName val="Section 2"/>
      <sheetName val="Washer Foundation"/>
      <sheetName val="Decorator"/>
      <sheetName val="Cupper"/>
      <sheetName val="Downender"/>
      <sheetName val="Bodymaker"/>
      <sheetName val="LV,HV&amp;Trans"/>
      <sheetName val="Wet servises"/>
      <sheetName val="OFFICE BUILDING"/>
      <sheetName val="Section 4"/>
      <sheetName val="Forklift maintenance"/>
      <sheetName val="Scrap Bailing"/>
      <sheetName val="Water Tanks"/>
      <sheetName val="LP Gas Farm"/>
      <sheetName val="Cooling Towers"/>
      <sheetName val="Dockleveler"/>
      <sheetName val="Flamable Store"/>
      <sheetName val="Section 5"/>
      <sheetName val="Site Instructions"/>
      <sheetName val="Final Sum"/>
      <sheetName val="Delete old section 3"/>
      <sheetName val="Rebar Sum"/>
      <sheetName val="MOS Cession"/>
    </sheetNames>
    <sheetDataSet>
      <sheetData sheetId="0" refreshError="1"/>
      <sheetData sheetId="1" refreshError="1"/>
      <sheetData sheetId="2" refreshError="1"/>
      <sheetData sheetId="3">
        <row r="22">
          <cell r="H22">
            <v>0.8125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ummary"/>
      <sheetName val="Preliminaries"/>
      <sheetName val="Piling "/>
      <sheetName val="Main Building"/>
      <sheetName val="External Works"/>
      <sheetName val="GYM Equipments"/>
      <sheetName val="7 Aside Football"/>
      <sheetName val="Lawn Tennis Court"/>
      <sheetName val="BBall Court "/>
      <sheetName val="VollyBalll Court"/>
      <sheetName val="6 Lane Track"/>
      <sheetName val="Lifts"/>
      <sheetName val="Kitchen Equipment"/>
      <sheetName val="Pool"/>
      <sheetName val="Basic Prices"/>
      <sheetName val="Daywork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A1:G4038"/>
  <sheetViews>
    <sheetView tabSelected="1" view="pageLayout" topLeftCell="A19" zoomScale="90" zoomScaleNormal="100" zoomScaleSheetLayoutView="100" zoomScalePageLayoutView="90" workbookViewId="0">
      <selection activeCell="B23" sqref="B23"/>
    </sheetView>
  </sheetViews>
  <sheetFormatPr defaultColWidth="12" defaultRowHeight="15.75"/>
  <cols>
    <col min="1" max="1" width="9.33203125" style="518" customWidth="1"/>
    <col min="2" max="2" width="68.83203125" style="519" customWidth="1"/>
    <col min="3" max="3" width="6" style="520" bestFit="1" customWidth="1"/>
    <col min="4" max="4" width="6.83203125" style="521" customWidth="1"/>
    <col min="5" max="5" width="7.33203125" style="522" bestFit="1" customWidth="1"/>
    <col min="6" max="6" width="23.5" style="699" customWidth="1"/>
    <col min="7" max="7" width="19.6640625" style="488"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c r="A1" s="426" t="s">
        <v>0</v>
      </c>
      <c r="B1" s="426" t="s">
        <v>1</v>
      </c>
      <c r="C1" s="484" t="s">
        <v>120</v>
      </c>
      <c r="D1" s="426" t="s">
        <v>2</v>
      </c>
      <c r="E1" s="738" t="s">
        <v>238</v>
      </c>
      <c r="F1" s="738" t="s">
        <v>3</v>
      </c>
    </row>
    <row r="2" spans="1:7">
      <c r="A2" s="739"/>
      <c r="B2" s="739"/>
      <c r="C2" s="740"/>
      <c r="D2" s="739"/>
      <c r="E2" s="741"/>
      <c r="F2" s="741"/>
    </row>
    <row r="3" spans="1:7" ht="15" customHeight="1">
      <c r="A3" s="696"/>
      <c r="B3" s="742" t="s">
        <v>237</v>
      </c>
      <c r="C3" s="351"/>
      <c r="D3" s="743"/>
      <c r="E3" s="353"/>
      <c r="F3" s="744"/>
    </row>
    <row r="4" spans="1:7" ht="15" customHeight="1">
      <c r="A4" s="696"/>
      <c r="B4" s="742"/>
      <c r="C4" s="351"/>
      <c r="D4" s="743"/>
      <c r="E4" s="353"/>
      <c r="F4" s="744"/>
    </row>
    <row r="5" spans="1:7" ht="15" customHeight="1">
      <c r="A5" s="745" t="s">
        <v>15</v>
      </c>
      <c r="B5" s="430" t="s">
        <v>236</v>
      </c>
      <c r="C5" s="351"/>
      <c r="D5" s="743"/>
      <c r="E5" s="353"/>
      <c r="F5" s="744">
        <f>Preliminaries!F339</f>
        <v>0</v>
      </c>
    </row>
    <row r="6" spans="1:7" ht="15" customHeight="1">
      <c r="A6" s="745"/>
      <c r="B6" s="430"/>
      <c r="C6" s="351"/>
      <c r="D6" s="743"/>
      <c r="E6" s="353"/>
      <c r="F6" s="744"/>
      <c r="G6" s="697"/>
    </row>
    <row r="7" spans="1:7" ht="15" customHeight="1">
      <c r="A7" s="745" t="s">
        <v>19</v>
      </c>
      <c r="B7" s="430" t="s">
        <v>769</v>
      </c>
      <c r="C7" s="351"/>
      <c r="D7" s="743"/>
      <c r="E7" s="353"/>
      <c r="F7" s="744">
        <f>'Piling '!F127</f>
        <v>0</v>
      </c>
      <c r="G7" s="697"/>
    </row>
    <row r="8" spans="1:7" ht="15" customHeight="1">
      <c r="A8" s="745"/>
      <c r="B8" s="430"/>
      <c r="C8" s="351"/>
      <c r="D8" s="743"/>
      <c r="E8" s="353"/>
      <c r="F8" s="744"/>
    </row>
    <row r="9" spans="1:7" ht="15" customHeight="1">
      <c r="A9" s="745" t="s">
        <v>23</v>
      </c>
      <c r="B9" s="430" t="s">
        <v>562</v>
      </c>
      <c r="C9" s="351"/>
      <c r="D9" s="743"/>
      <c r="E9" s="353"/>
      <c r="F9" s="744">
        <f>'Main Building'!F1619</f>
        <v>0</v>
      </c>
    </row>
    <row r="10" spans="1:7" ht="15" customHeight="1">
      <c r="A10" s="745"/>
      <c r="B10" s="430"/>
      <c r="C10" s="351"/>
      <c r="D10" s="743"/>
      <c r="E10" s="353"/>
      <c r="F10" s="744"/>
    </row>
    <row r="11" spans="1:7">
      <c r="A11" s="745" t="s">
        <v>26</v>
      </c>
      <c r="B11" s="430" t="s">
        <v>668</v>
      </c>
      <c r="C11" s="351"/>
      <c r="D11" s="743"/>
      <c r="E11" s="353"/>
      <c r="F11" s="744"/>
    </row>
    <row r="12" spans="1:7" ht="15" customHeight="1">
      <c r="A12" s="745"/>
      <c r="B12" s="430"/>
      <c r="C12" s="351"/>
      <c r="D12" s="743"/>
      <c r="E12" s="353"/>
      <c r="F12" s="744"/>
    </row>
    <row r="13" spans="1:7" ht="31.5">
      <c r="A13" s="745" t="s">
        <v>41</v>
      </c>
      <c r="B13" s="430" t="s">
        <v>669</v>
      </c>
      <c r="C13" s="351"/>
      <c r="D13" s="743"/>
      <c r="E13" s="353"/>
      <c r="F13" s="744"/>
    </row>
    <row r="14" spans="1:7" ht="15" customHeight="1">
      <c r="A14" s="745"/>
      <c r="B14" s="430"/>
      <c r="C14" s="351"/>
      <c r="D14" s="743"/>
      <c r="E14" s="353"/>
      <c r="F14" s="744"/>
    </row>
    <row r="15" spans="1:7" ht="15" customHeight="1">
      <c r="A15" s="745" t="s">
        <v>43</v>
      </c>
      <c r="B15" s="430" t="s">
        <v>271</v>
      </c>
      <c r="C15" s="351"/>
      <c r="D15" s="746"/>
      <c r="E15" s="353"/>
      <c r="F15" s="744">
        <f>'External Works'!F314</f>
        <v>0</v>
      </c>
    </row>
    <row r="16" spans="1:7" ht="15" customHeight="1">
      <c r="A16" s="745"/>
      <c r="B16" s="430"/>
      <c r="C16" s="351"/>
      <c r="D16" s="746"/>
      <c r="E16" s="353"/>
      <c r="F16" s="744"/>
    </row>
    <row r="17" spans="1:7" ht="15" customHeight="1">
      <c r="A17" s="745" t="s">
        <v>46</v>
      </c>
      <c r="B17" s="747" t="s">
        <v>472</v>
      </c>
      <c r="C17" s="351"/>
      <c r="D17" s="746"/>
      <c r="E17" s="353"/>
      <c r="F17" s="744"/>
    </row>
    <row r="18" spans="1:7" ht="15" customHeight="1">
      <c r="A18" s="696">
        <v>1</v>
      </c>
      <c r="B18" s="748" t="s">
        <v>473</v>
      </c>
      <c r="C18" s="351"/>
      <c r="D18" s="746"/>
      <c r="E18" s="353"/>
      <c r="F18" s="744">
        <f>'7 Aside Football'!F130</f>
        <v>0</v>
      </c>
    </row>
    <row r="19" spans="1:7" ht="15" customHeight="1">
      <c r="A19" s="696">
        <v>2</v>
      </c>
      <c r="B19" s="748" t="s">
        <v>659</v>
      </c>
      <c r="C19" s="351"/>
      <c r="D19" s="746"/>
      <c r="E19" s="353"/>
      <c r="F19" s="744">
        <f>'6 Lane Track'!F131</f>
        <v>0</v>
      </c>
    </row>
    <row r="20" spans="1:7" ht="15" customHeight="1">
      <c r="A20" s="696">
        <v>3</v>
      </c>
      <c r="B20" s="748" t="s">
        <v>503</v>
      </c>
      <c r="C20" s="351"/>
      <c r="D20" s="746"/>
      <c r="E20" s="353"/>
      <c r="F20" s="744">
        <f>'VollyBall Court'!F184</f>
        <v>0</v>
      </c>
    </row>
    <row r="21" spans="1:7" ht="15" customHeight="1">
      <c r="A21" s="696">
        <v>4</v>
      </c>
      <c r="B21" s="748" t="s">
        <v>474</v>
      </c>
      <c r="C21" s="351"/>
      <c r="D21" s="746"/>
      <c r="E21" s="353"/>
      <c r="F21" s="744">
        <f>'BBall Court '!F183</f>
        <v>0</v>
      </c>
    </row>
    <row r="22" spans="1:7" ht="15" customHeight="1">
      <c r="A22" s="696">
        <v>5</v>
      </c>
      <c r="B22" s="748" t="s">
        <v>475</v>
      </c>
      <c r="C22" s="351"/>
      <c r="D22" s="746"/>
      <c r="E22" s="353"/>
      <c r="F22" s="744">
        <f>'Lawn Tennis Court'!F187</f>
        <v>0</v>
      </c>
    </row>
    <row r="23" spans="1:7" ht="15" customHeight="1">
      <c r="A23" s="696"/>
      <c r="B23" s="748"/>
      <c r="C23" s="351"/>
      <c r="D23" s="746"/>
      <c r="E23" s="353"/>
      <c r="F23" s="744"/>
    </row>
    <row r="24" spans="1:7" ht="15" customHeight="1">
      <c r="A24" s="696"/>
      <c r="B24" s="748"/>
      <c r="C24" s="351"/>
      <c r="D24" s="746"/>
      <c r="E24" s="353"/>
      <c r="F24" s="744"/>
    </row>
    <row r="25" spans="1:7" ht="15" customHeight="1">
      <c r="A25" s="696"/>
      <c r="B25" s="430"/>
      <c r="C25" s="351"/>
      <c r="D25" s="746"/>
      <c r="E25" s="353"/>
      <c r="F25" s="744"/>
    </row>
    <row r="26" spans="1:7" ht="15" customHeight="1">
      <c r="A26" s="745" t="s">
        <v>46</v>
      </c>
      <c r="B26" s="747" t="s">
        <v>741</v>
      </c>
      <c r="C26" s="351"/>
      <c r="D26" s="746"/>
      <c r="E26" s="353"/>
      <c r="F26" s="744"/>
      <c r="G26" s="697"/>
    </row>
    <row r="27" spans="1:7" ht="15" customHeight="1">
      <c r="A27" s="696">
        <v>1</v>
      </c>
      <c r="B27" s="430" t="s">
        <v>658</v>
      </c>
      <c r="C27" s="351"/>
      <c r="D27" s="746"/>
      <c r="E27" s="353"/>
      <c r="F27" s="744">
        <f>Pool!F44</f>
        <v>40000000</v>
      </c>
      <c r="G27" s="697"/>
    </row>
    <row r="28" spans="1:7" ht="15" customHeight="1">
      <c r="A28" s="696">
        <v>2</v>
      </c>
      <c r="B28" s="430" t="s">
        <v>663</v>
      </c>
      <c r="C28" s="351"/>
      <c r="D28" s="746"/>
      <c r="E28" s="353"/>
      <c r="F28" s="744">
        <f>Bleachers!F44</f>
        <v>10000000</v>
      </c>
      <c r="G28" s="697"/>
    </row>
    <row r="29" spans="1:7" ht="15" customHeight="1">
      <c r="A29" s="696">
        <v>3</v>
      </c>
      <c r="B29" s="430" t="s">
        <v>734</v>
      </c>
      <c r="C29" s="351"/>
      <c r="D29" s="746"/>
      <c r="E29" s="353"/>
      <c r="F29" s="744">
        <v>1000000</v>
      </c>
      <c r="G29" s="697"/>
    </row>
    <row r="30" spans="1:7" ht="15" customHeight="1">
      <c r="A30" s="696">
        <v>4</v>
      </c>
      <c r="B30" s="430" t="s">
        <v>738</v>
      </c>
      <c r="C30" s="351"/>
      <c r="D30" s="746"/>
      <c r="E30" s="353"/>
      <c r="F30" s="744">
        <f>'WET CUBICLES'!F36</f>
        <v>12350000</v>
      </c>
      <c r="G30" s="697"/>
    </row>
    <row r="31" spans="1:7" ht="15" customHeight="1">
      <c r="A31" s="696"/>
      <c r="B31" s="430"/>
      <c r="C31" s="351"/>
      <c r="D31" s="746"/>
      <c r="E31" s="353"/>
      <c r="F31" s="744"/>
      <c r="G31" s="697"/>
    </row>
    <row r="32" spans="1:7" ht="15" customHeight="1">
      <c r="A32" s="696"/>
      <c r="B32" s="430"/>
      <c r="C32" s="351"/>
      <c r="D32" s="746"/>
      <c r="E32" s="353"/>
      <c r="F32" s="744"/>
      <c r="G32" s="697"/>
    </row>
    <row r="33" spans="1:7" ht="15" customHeight="1">
      <c r="A33" s="696"/>
      <c r="B33" s="430"/>
      <c r="C33" s="351"/>
      <c r="D33" s="746"/>
      <c r="E33" s="353"/>
      <c r="F33" s="744"/>
      <c r="G33" s="697"/>
    </row>
    <row r="34" spans="1:7" ht="15" customHeight="1">
      <c r="A34" s="696"/>
      <c r="B34" s="430"/>
      <c r="C34" s="351"/>
      <c r="D34" s="746"/>
      <c r="E34" s="353"/>
      <c r="F34" s="744"/>
      <c r="G34" s="697"/>
    </row>
    <row r="35" spans="1:7" ht="15" customHeight="1">
      <c r="A35" s="696"/>
      <c r="B35" s="748"/>
      <c r="C35" s="351"/>
      <c r="D35" s="746"/>
      <c r="E35" s="353"/>
      <c r="F35" s="744"/>
      <c r="G35" s="697"/>
    </row>
    <row r="36" spans="1:7" ht="15" customHeight="1">
      <c r="A36" s="696"/>
      <c r="B36" s="749" t="s">
        <v>498</v>
      </c>
      <c r="C36" s="351"/>
      <c r="D36" s="746"/>
      <c r="E36" s="353"/>
      <c r="F36" s="750">
        <f>SUM(F5:F35)</f>
        <v>63350000</v>
      </c>
      <c r="G36" s="697"/>
    </row>
    <row r="37" spans="1:7" ht="15" customHeight="1">
      <c r="A37" s="696"/>
      <c r="B37" s="749"/>
      <c r="C37" s="351"/>
      <c r="D37" s="746"/>
      <c r="E37" s="353"/>
      <c r="F37" s="751"/>
      <c r="G37" s="697"/>
    </row>
    <row r="38" spans="1:7" ht="15" customHeight="1">
      <c r="A38" s="696"/>
      <c r="B38" s="587" t="s">
        <v>504</v>
      </c>
      <c r="C38" s="351"/>
      <c r="D38" s="752">
        <v>0.05</v>
      </c>
      <c r="E38" s="353"/>
      <c r="F38" s="753">
        <f>F36*D38</f>
        <v>3167500</v>
      </c>
      <c r="G38" s="697"/>
    </row>
    <row r="39" spans="1:7" ht="15" customHeight="1">
      <c r="A39" s="696"/>
      <c r="B39" s="749" t="s">
        <v>499</v>
      </c>
      <c r="C39" s="351"/>
      <c r="D39" s="752"/>
      <c r="E39" s="353"/>
      <c r="F39" s="751">
        <f>SUM(F36:F38)</f>
        <v>66517500</v>
      </c>
      <c r="G39" s="697"/>
    </row>
    <row r="40" spans="1:7" ht="15" customHeight="1">
      <c r="A40" s="696"/>
      <c r="B40" s="749"/>
      <c r="C40" s="351"/>
      <c r="D40" s="746"/>
      <c r="E40" s="353"/>
      <c r="F40" s="744"/>
      <c r="G40" s="697"/>
    </row>
    <row r="41" spans="1:7" ht="15" customHeight="1">
      <c r="A41" s="696"/>
      <c r="B41" s="587" t="s">
        <v>283</v>
      </c>
      <c r="C41" s="351"/>
      <c r="D41" s="754">
        <v>7.4999999999999997E-2</v>
      </c>
      <c r="E41" s="353"/>
      <c r="F41" s="744">
        <f>D41*F39</f>
        <v>4988812.5</v>
      </c>
      <c r="G41" s="697"/>
    </row>
    <row r="42" spans="1:7" ht="15" customHeight="1">
      <c r="A42" s="696"/>
      <c r="B42" s="587"/>
      <c r="C42" s="351"/>
      <c r="D42" s="746"/>
      <c r="E42" s="353"/>
      <c r="F42" s="751"/>
      <c r="G42" s="697"/>
    </row>
    <row r="43" spans="1:7" ht="15" customHeight="1" thickBot="1">
      <c r="A43" s="696"/>
      <c r="B43" s="755"/>
      <c r="C43" s="351"/>
      <c r="D43" s="746"/>
      <c r="E43" s="353"/>
      <c r="F43" s="744"/>
      <c r="G43" s="697"/>
    </row>
    <row r="44" spans="1:7" ht="32.25" thickBot="1">
      <c r="A44" s="756"/>
      <c r="B44" s="757" t="s">
        <v>667</v>
      </c>
      <c r="C44" s="758"/>
      <c r="D44" s="759"/>
      <c r="E44" s="760" t="s">
        <v>245</v>
      </c>
      <c r="F44" s="761">
        <f>SUM(F39:F43)</f>
        <v>71506312.5</v>
      </c>
      <c r="G44" s="697"/>
    </row>
    <row r="45" spans="1:7" ht="15" customHeight="1">
      <c r="G45" s="698"/>
    </row>
    <row r="46" spans="1:7" ht="39.75" customHeight="1">
      <c r="G46" s="698"/>
    </row>
    <row r="47" spans="1:7" ht="15" customHeight="1"/>
    <row r="48" spans="1:7" ht="36.7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row r="2658" ht="15" customHeight="1"/>
    <row r="2659" ht="15" customHeight="1"/>
    <row r="2660" ht="15" customHeight="1"/>
    <row r="2661" ht="15" customHeight="1"/>
    <row r="2662" ht="15" customHeight="1"/>
    <row r="2663" ht="15" customHeight="1"/>
    <row r="2664" ht="15" customHeight="1"/>
    <row r="2665" ht="15" customHeight="1"/>
    <row r="2666" ht="15" customHeight="1"/>
    <row r="2667" ht="15" customHeight="1"/>
    <row r="2668" ht="15" customHeight="1"/>
    <row r="2669" ht="15" customHeight="1"/>
    <row r="2670" ht="15" customHeight="1"/>
    <row r="2671" ht="15" customHeight="1"/>
    <row r="2672" ht="15" customHeight="1"/>
    <row r="2673" ht="15" customHeight="1"/>
    <row r="2674" ht="15" customHeight="1"/>
    <row r="2675" ht="15" customHeight="1"/>
    <row r="2676" ht="15" customHeight="1"/>
    <row r="2677" ht="15" customHeight="1"/>
    <row r="2678" ht="15" customHeight="1"/>
    <row r="2679" ht="15" customHeight="1"/>
    <row r="2680" ht="15" customHeight="1"/>
    <row r="2681" ht="15" customHeight="1"/>
    <row r="2682" ht="15" customHeight="1"/>
    <row r="2683" ht="15" customHeight="1"/>
    <row r="2684" ht="15" customHeight="1"/>
    <row r="2685" ht="15" customHeight="1"/>
    <row r="2686" ht="15" customHeight="1"/>
    <row r="2687" ht="15" customHeight="1"/>
    <row r="2688" ht="15" customHeight="1"/>
    <row r="2689" ht="15" customHeight="1"/>
    <row r="2690" ht="15" customHeight="1"/>
    <row r="2691" ht="15" customHeight="1"/>
    <row r="2692" ht="15" customHeight="1"/>
    <row r="2693" ht="15" customHeight="1"/>
    <row r="2694" ht="15" customHeight="1"/>
    <row r="2695" ht="15" customHeight="1"/>
    <row r="2696" ht="15" customHeight="1"/>
    <row r="2697" ht="15" customHeight="1"/>
    <row r="2698" ht="15" customHeight="1"/>
    <row r="2699" ht="15" customHeight="1"/>
    <row r="2700" ht="15" customHeight="1"/>
    <row r="2701" ht="15" customHeight="1"/>
    <row r="2702" ht="15" customHeight="1"/>
    <row r="2703" ht="15" customHeight="1"/>
    <row r="2704" ht="15" customHeight="1"/>
    <row r="2705" ht="15" customHeight="1"/>
    <row r="2706" ht="15" customHeight="1"/>
    <row r="2707" ht="15" customHeight="1"/>
    <row r="2708" ht="15" customHeight="1"/>
    <row r="2709" ht="15" customHeight="1"/>
    <row r="2710" ht="15" customHeight="1"/>
    <row r="2711" ht="15" customHeight="1"/>
    <row r="2712" ht="15" customHeight="1"/>
    <row r="2713" ht="15" customHeight="1"/>
    <row r="2714" ht="15" customHeight="1"/>
    <row r="2715" ht="15" customHeight="1"/>
    <row r="2716" ht="15" customHeight="1"/>
    <row r="2717" ht="15" customHeight="1"/>
    <row r="2718" ht="15" customHeight="1"/>
    <row r="2719" ht="15" customHeight="1"/>
    <row r="2720" ht="15" customHeight="1"/>
    <row r="2721" ht="15" customHeight="1"/>
    <row r="2722" ht="15" customHeight="1"/>
    <row r="2723" ht="15" customHeight="1"/>
    <row r="2724" ht="15" customHeight="1"/>
    <row r="2725" ht="15" customHeight="1"/>
    <row r="2726" ht="15" customHeight="1"/>
    <row r="2727" ht="15" customHeight="1"/>
    <row r="2728" ht="15" customHeight="1"/>
    <row r="2729" ht="15" customHeight="1"/>
    <row r="2730" ht="15" customHeight="1"/>
    <row r="2731" ht="15" customHeight="1"/>
    <row r="2732" ht="15" customHeight="1"/>
    <row r="2733" ht="15" customHeight="1"/>
    <row r="2734" ht="15" customHeight="1"/>
    <row r="2735" ht="15" customHeight="1"/>
    <row r="2736" ht="15" customHeight="1"/>
    <row r="2737" ht="15" customHeight="1"/>
    <row r="2738" ht="15" customHeight="1"/>
    <row r="2739" ht="15" customHeight="1"/>
    <row r="2740" ht="15" customHeight="1"/>
    <row r="2741" ht="15" customHeight="1"/>
    <row r="2742" ht="15" customHeight="1"/>
    <row r="2743" ht="15" customHeight="1"/>
    <row r="2744" ht="15" customHeight="1"/>
    <row r="2745" ht="15" customHeight="1"/>
    <row r="2746" ht="15" customHeight="1"/>
    <row r="2747" ht="15" customHeight="1"/>
    <row r="2748" ht="15" customHeight="1"/>
    <row r="2749" ht="15" customHeight="1"/>
    <row r="2750" ht="15" customHeight="1"/>
    <row r="2751" ht="15" customHeight="1"/>
    <row r="2752" ht="15" customHeight="1"/>
    <row r="2753" ht="15" customHeight="1"/>
    <row r="2754" ht="15" customHeight="1"/>
    <row r="2755" ht="15" customHeight="1"/>
    <row r="2756" ht="15" customHeight="1"/>
    <row r="2757" ht="15" customHeight="1"/>
    <row r="2758" ht="15" customHeight="1"/>
    <row r="2759" ht="15" customHeight="1"/>
    <row r="2760" ht="15" customHeight="1"/>
    <row r="2761" ht="15" customHeight="1"/>
    <row r="2762" ht="15" customHeight="1"/>
    <row r="2763" ht="15" customHeight="1"/>
    <row r="2764" ht="15" customHeight="1"/>
    <row r="2765" ht="15" customHeight="1"/>
    <row r="2766" ht="15" customHeight="1"/>
    <row r="2767" ht="15" customHeight="1"/>
    <row r="2768" ht="15" customHeight="1"/>
    <row r="2769" ht="15" customHeight="1"/>
    <row r="2770" ht="15" customHeight="1"/>
    <row r="2771" ht="15" customHeight="1"/>
    <row r="2772" ht="15" customHeight="1"/>
    <row r="2773" ht="15" customHeight="1"/>
    <row r="2774" ht="15" customHeight="1"/>
    <row r="2775" ht="15" customHeight="1"/>
    <row r="2776" ht="15" customHeight="1"/>
    <row r="2777" ht="15" customHeight="1"/>
    <row r="2778" ht="15" customHeight="1"/>
    <row r="2779" ht="15" customHeight="1"/>
    <row r="2780" ht="15" customHeight="1"/>
    <row r="2781" ht="15" customHeight="1"/>
    <row r="2782" ht="15" customHeight="1"/>
    <row r="2783" ht="15" customHeight="1"/>
    <row r="2784" ht="15" customHeight="1"/>
    <row r="2785" ht="15" customHeight="1"/>
    <row r="2786" ht="15" customHeight="1"/>
    <row r="2787" ht="15" customHeight="1"/>
    <row r="2788" ht="15" customHeight="1"/>
    <row r="2789" ht="15" customHeight="1"/>
    <row r="2790" ht="15" customHeight="1"/>
    <row r="2791" ht="15" customHeight="1"/>
    <row r="2792" ht="15" customHeight="1"/>
    <row r="2793" ht="15" customHeight="1"/>
    <row r="2794" ht="15" customHeight="1"/>
    <row r="2795" ht="15" customHeight="1"/>
    <row r="2796" ht="15" customHeight="1"/>
    <row r="2797" ht="15" customHeight="1"/>
    <row r="2798" ht="15" customHeight="1"/>
    <row r="2799" ht="15" customHeight="1"/>
    <row r="2800" ht="15" customHeight="1"/>
    <row r="2801" ht="15" customHeight="1"/>
    <row r="2802" ht="15" customHeight="1"/>
    <row r="2803" ht="15" customHeight="1"/>
    <row r="2804" ht="15" customHeight="1"/>
    <row r="2805" ht="15" customHeight="1"/>
    <row r="2806" ht="15" customHeight="1"/>
    <row r="2807" ht="15" customHeight="1"/>
    <row r="2808" ht="15" customHeight="1"/>
    <row r="2809" ht="15" customHeight="1"/>
    <row r="2810" ht="15" customHeight="1"/>
    <row r="2811" ht="15" customHeight="1"/>
    <row r="2812" ht="15" customHeight="1"/>
    <row r="2813" ht="15" customHeight="1"/>
    <row r="2814" ht="15" customHeight="1"/>
    <row r="2815" ht="15" customHeight="1"/>
    <row r="2816" ht="15" customHeight="1"/>
    <row r="2817" ht="15" customHeight="1"/>
    <row r="2818" ht="15" customHeight="1"/>
    <row r="2819" ht="15" customHeight="1"/>
    <row r="2820" ht="15" customHeight="1"/>
    <row r="2821" ht="15" customHeight="1"/>
    <row r="2822" ht="15" customHeight="1"/>
    <row r="2823" ht="15" customHeight="1"/>
    <row r="2824" ht="15" customHeight="1"/>
    <row r="2825" ht="15" customHeight="1"/>
    <row r="2826" ht="15" customHeight="1"/>
    <row r="2827" ht="15" customHeight="1"/>
    <row r="2828" ht="15" customHeight="1"/>
    <row r="2829" ht="15" customHeight="1"/>
    <row r="2830" ht="15" customHeight="1"/>
    <row r="2831" ht="15" customHeight="1"/>
    <row r="2832" ht="15" customHeight="1"/>
    <row r="2833" ht="15" customHeight="1"/>
    <row r="2834" ht="15" customHeight="1"/>
    <row r="2835" ht="15" customHeight="1"/>
    <row r="2836" ht="15" customHeight="1"/>
    <row r="2837" ht="15" customHeight="1"/>
    <row r="2838" ht="15" customHeight="1"/>
    <row r="2839" ht="15" customHeight="1"/>
    <row r="2840" ht="15" customHeight="1"/>
    <row r="2841" ht="15" customHeight="1"/>
    <row r="2842" ht="15" customHeight="1"/>
    <row r="2843" ht="15" customHeight="1"/>
    <row r="2844" ht="15" customHeight="1"/>
    <row r="2845" ht="15" customHeight="1"/>
    <row r="2846" ht="15" customHeight="1"/>
    <row r="2847" ht="15" customHeight="1"/>
    <row r="2848" ht="15" customHeight="1"/>
    <row r="2849" ht="15" customHeight="1"/>
    <row r="2850" ht="15" customHeight="1"/>
    <row r="2851" ht="15" customHeight="1"/>
    <row r="2852" ht="15" customHeight="1"/>
    <row r="2853" ht="15" customHeight="1"/>
    <row r="2854" ht="15" customHeight="1"/>
    <row r="2855" ht="15" customHeight="1"/>
    <row r="2856" ht="15" customHeight="1"/>
    <row r="2857" ht="15" customHeight="1"/>
    <row r="2858" ht="15" customHeight="1"/>
    <row r="2859" ht="15" customHeight="1"/>
    <row r="2860" ht="15" customHeight="1"/>
    <row r="2861" ht="15" customHeight="1"/>
    <row r="2862" ht="15" customHeight="1"/>
    <row r="2863" ht="15" customHeight="1"/>
    <row r="2864" ht="15" customHeight="1"/>
    <row r="2865" ht="15" customHeight="1"/>
    <row r="2866" ht="15" customHeight="1"/>
    <row r="2867" ht="15" customHeight="1"/>
    <row r="2868" ht="15" customHeight="1"/>
    <row r="2869" ht="15" customHeight="1"/>
    <row r="2870" ht="15" customHeight="1"/>
    <row r="2871" ht="15" customHeight="1"/>
    <row r="2872" ht="15" customHeight="1"/>
    <row r="2873" ht="15" customHeight="1"/>
    <row r="2874" ht="15" customHeight="1"/>
    <row r="2875" ht="15" customHeight="1"/>
    <row r="2876" ht="15" customHeight="1"/>
    <row r="2877" ht="15" customHeight="1"/>
    <row r="2878" ht="15" customHeight="1"/>
    <row r="2879" ht="15" customHeight="1"/>
    <row r="2880" ht="15" customHeight="1"/>
    <row r="2881" ht="15" customHeight="1"/>
    <row r="2882" ht="15" customHeight="1"/>
    <row r="2883" ht="15" customHeight="1"/>
    <row r="2884" ht="15" customHeight="1"/>
    <row r="2885" ht="15" customHeight="1"/>
    <row r="2886" ht="15" customHeight="1"/>
    <row r="2887" ht="15" customHeight="1"/>
    <row r="2888" ht="15" customHeight="1"/>
    <row r="2889" ht="15" customHeight="1"/>
    <row r="2890" ht="15" customHeight="1"/>
    <row r="2891" ht="15" customHeight="1"/>
    <row r="2892" ht="15" customHeight="1"/>
    <row r="2893" ht="15" customHeight="1"/>
    <row r="2894" ht="15" customHeight="1"/>
    <row r="2895" ht="15" customHeight="1"/>
    <row r="2896" ht="15" customHeight="1"/>
    <row r="2897" ht="15" customHeight="1"/>
    <row r="2898" ht="15" customHeight="1"/>
    <row r="2899" ht="15" customHeight="1"/>
    <row r="2900" ht="15" customHeight="1"/>
    <row r="2901" ht="15" customHeight="1"/>
    <row r="2902" ht="15" customHeight="1"/>
    <row r="2903" ht="15" customHeight="1"/>
    <row r="2904" ht="15" customHeight="1"/>
    <row r="2905" ht="15" customHeight="1"/>
    <row r="2906" ht="15" customHeight="1"/>
    <row r="2907" ht="15" customHeight="1"/>
    <row r="2908" ht="15" customHeight="1"/>
    <row r="2909" ht="15" customHeight="1"/>
    <row r="2910" ht="15" customHeight="1"/>
    <row r="2911" ht="15" customHeight="1"/>
    <row r="2912" ht="15" customHeight="1"/>
    <row r="2913" ht="15" customHeight="1"/>
    <row r="2914" ht="15" customHeight="1"/>
    <row r="2915" ht="15" customHeight="1"/>
    <row r="2916" ht="15" customHeight="1"/>
    <row r="2917" ht="15" customHeight="1"/>
    <row r="2918" ht="15" customHeight="1"/>
    <row r="2919" ht="15" customHeight="1"/>
    <row r="2920" ht="15" customHeight="1"/>
    <row r="2921" ht="15" customHeight="1"/>
    <row r="2922" ht="15" customHeight="1"/>
    <row r="2923" ht="15" customHeight="1"/>
    <row r="2924" ht="15" customHeight="1"/>
    <row r="2925" ht="15" customHeight="1"/>
    <row r="2926" ht="15" customHeight="1"/>
    <row r="2927" ht="15" customHeight="1"/>
    <row r="2928" ht="15" customHeight="1"/>
    <row r="2929" ht="15" customHeight="1"/>
    <row r="2930" ht="15" customHeight="1"/>
    <row r="2931" ht="15" customHeight="1"/>
    <row r="2932" ht="15" customHeight="1"/>
    <row r="2933" ht="15" customHeight="1"/>
    <row r="2934" ht="15" customHeight="1"/>
    <row r="2935" ht="15" customHeight="1"/>
    <row r="2936" ht="15" customHeight="1"/>
    <row r="2937" ht="15" customHeight="1"/>
    <row r="2938" ht="15" customHeight="1"/>
    <row r="2939" ht="15" customHeight="1"/>
    <row r="2940" ht="15" customHeight="1"/>
    <row r="2941" ht="15" customHeight="1"/>
    <row r="2942" ht="15" customHeight="1"/>
    <row r="2943" ht="15" customHeight="1"/>
    <row r="2944" ht="15" customHeight="1"/>
    <row r="2945" ht="15" customHeight="1"/>
    <row r="2946" ht="15" customHeight="1"/>
    <row r="2947" ht="15" customHeight="1"/>
    <row r="2948" ht="15" customHeight="1"/>
    <row r="2949" ht="15" customHeight="1"/>
    <row r="2950" ht="15" customHeight="1"/>
    <row r="2951" ht="15" customHeight="1"/>
    <row r="2952" ht="15" customHeight="1"/>
    <row r="2953" ht="15" customHeight="1"/>
    <row r="2954" ht="15" customHeight="1"/>
    <row r="2955" ht="15" customHeight="1"/>
    <row r="2956" ht="15" customHeight="1"/>
    <row r="2957" ht="15" customHeight="1"/>
    <row r="2958" ht="15" customHeight="1"/>
    <row r="2959" ht="15" customHeight="1"/>
    <row r="2960" ht="15" customHeight="1"/>
    <row r="2961" ht="15" customHeight="1"/>
    <row r="2962" ht="15" customHeight="1"/>
    <row r="2963" ht="15" customHeight="1"/>
    <row r="2964" ht="15" customHeight="1"/>
    <row r="2965" ht="15" customHeight="1"/>
    <row r="2966" ht="15" customHeight="1"/>
    <row r="2967" ht="15" customHeight="1"/>
    <row r="2968" ht="15" customHeight="1"/>
    <row r="2969" ht="15" customHeight="1"/>
    <row r="2970" ht="15" customHeight="1"/>
    <row r="2971" ht="15" customHeight="1"/>
    <row r="2972" ht="15" customHeight="1"/>
    <row r="2973" ht="15" customHeight="1"/>
    <row r="2974" ht="15" customHeight="1"/>
    <row r="2975" ht="15" customHeight="1"/>
    <row r="2976" ht="15" customHeight="1"/>
    <row r="2977" ht="15" customHeight="1"/>
    <row r="2978" ht="15" customHeight="1"/>
    <row r="2979" ht="15" customHeight="1"/>
    <row r="2980" ht="15" customHeight="1"/>
    <row r="2981" ht="15" customHeight="1"/>
    <row r="2982" ht="15" customHeight="1"/>
    <row r="2983" ht="15" customHeight="1"/>
    <row r="2984" ht="15" customHeight="1"/>
    <row r="2985" ht="15" customHeight="1"/>
    <row r="2986" ht="15" customHeight="1"/>
    <row r="2987" ht="15" customHeight="1"/>
    <row r="2988" ht="15" customHeight="1"/>
    <row r="2989" ht="15" customHeight="1"/>
    <row r="2990" ht="15" customHeight="1"/>
    <row r="2991" ht="15" customHeight="1"/>
    <row r="2992" ht="15" customHeight="1"/>
    <row r="2993" ht="15" customHeight="1"/>
    <row r="2994" ht="15" customHeight="1"/>
    <row r="2995" ht="15" customHeight="1"/>
    <row r="2996" ht="15" customHeight="1"/>
    <row r="2997" ht="15" customHeight="1"/>
    <row r="2998" ht="15" customHeight="1"/>
    <row r="2999" ht="15" customHeight="1"/>
    <row r="3000" ht="15" customHeight="1"/>
    <row r="3001" ht="15" customHeight="1"/>
    <row r="3002" ht="15" customHeight="1"/>
    <row r="3003" ht="15" customHeight="1"/>
    <row r="3004" ht="15" customHeight="1"/>
    <row r="3005" ht="15" customHeight="1"/>
    <row r="3006" ht="15" customHeight="1"/>
    <row r="3007" ht="15" customHeight="1"/>
    <row r="3008" ht="15" customHeight="1"/>
    <row r="3009" ht="15" customHeight="1"/>
    <row r="3010" ht="15" customHeight="1"/>
    <row r="3011" ht="15" customHeight="1"/>
    <row r="3012" ht="15" customHeight="1"/>
    <row r="3013" ht="15" customHeight="1"/>
    <row r="3014" ht="15" customHeight="1"/>
    <row r="3015" ht="15" customHeight="1"/>
    <row r="3016" ht="15" customHeight="1"/>
    <row r="3017" ht="15" customHeight="1"/>
    <row r="3018" ht="15" customHeight="1"/>
    <row r="3019" ht="15" customHeight="1"/>
    <row r="3020" ht="15" customHeight="1"/>
    <row r="3021" ht="15" customHeight="1"/>
    <row r="3022" ht="15" customHeight="1"/>
    <row r="3023" ht="15" customHeight="1"/>
    <row r="3024" ht="15" customHeight="1"/>
    <row r="3025" ht="15" customHeight="1"/>
    <row r="3026" ht="15" customHeight="1"/>
    <row r="3027" ht="15" customHeight="1"/>
    <row r="3028" ht="15" customHeight="1"/>
    <row r="3029" ht="15" customHeight="1"/>
    <row r="3030" ht="15" customHeight="1"/>
    <row r="3031" ht="15" customHeight="1"/>
    <row r="3032" ht="15" customHeight="1"/>
    <row r="3033" ht="15" customHeight="1"/>
    <row r="3034" ht="15" customHeight="1"/>
    <row r="3035" ht="15" customHeight="1"/>
    <row r="3036" ht="15" customHeight="1"/>
    <row r="3037" ht="15" customHeight="1"/>
    <row r="3038" ht="15" customHeight="1"/>
    <row r="3039" ht="15" customHeight="1"/>
    <row r="3040" ht="15" customHeight="1"/>
    <row r="3041" ht="15" customHeight="1"/>
    <row r="3042" ht="15" customHeight="1"/>
    <row r="3043" ht="15" customHeight="1"/>
    <row r="3044" ht="15" customHeight="1"/>
    <row r="3045" ht="15" customHeight="1"/>
    <row r="3046" ht="15" customHeight="1"/>
    <row r="3047" ht="15" customHeight="1"/>
    <row r="3048" ht="15" customHeight="1"/>
    <row r="3049" ht="15" customHeight="1"/>
    <row r="3050" ht="15" customHeight="1"/>
    <row r="3051" ht="15" customHeight="1"/>
    <row r="3052" ht="15" customHeight="1"/>
    <row r="3053" ht="15" customHeight="1"/>
    <row r="3054" ht="15" customHeight="1"/>
    <row r="3055" ht="15" customHeight="1"/>
    <row r="3056" ht="15" customHeight="1"/>
    <row r="3057" ht="15" customHeight="1"/>
    <row r="3058" ht="15" customHeight="1"/>
    <row r="3059" ht="15" customHeight="1"/>
    <row r="3060" ht="15" customHeight="1"/>
    <row r="3061" ht="15" customHeight="1"/>
    <row r="3062" ht="15" customHeight="1"/>
    <row r="3063" ht="15" customHeight="1"/>
    <row r="3064" ht="15" customHeight="1"/>
    <row r="3065" ht="15" customHeight="1"/>
    <row r="3066" ht="15" customHeight="1"/>
    <row r="3067" ht="15" customHeight="1"/>
    <row r="3068" ht="15" customHeight="1"/>
    <row r="3069" ht="15" customHeight="1"/>
    <row r="3070" ht="15" customHeight="1"/>
    <row r="3071" ht="15" customHeight="1"/>
    <row r="3072" ht="15" customHeight="1"/>
    <row r="3073" ht="15" customHeight="1"/>
    <row r="3074" ht="15" customHeight="1"/>
    <row r="3075" ht="15" customHeight="1"/>
    <row r="3076" ht="15" customHeight="1"/>
    <row r="3077" ht="15" customHeight="1"/>
    <row r="3078" ht="15" customHeight="1"/>
    <row r="3079" ht="15" customHeight="1"/>
    <row r="3080" ht="15" customHeight="1"/>
    <row r="3081" ht="15" customHeight="1"/>
    <row r="3082" ht="15" customHeight="1"/>
    <row r="3083" ht="15" customHeight="1"/>
    <row r="3084" ht="15" customHeight="1"/>
    <row r="3085" ht="15" customHeight="1"/>
    <row r="3086" ht="15" customHeight="1"/>
    <row r="3087" ht="15" customHeight="1"/>
    <row r="3088" ht="15" customHeight="1"/>
    <row r="3089" ht="15" customHeight="1"/>
    <row r="3090" ht="15" customHeight="1"/>
    <row r="3091" ht="15" customHeight="1"/>
    <row r="3092" ht="15" customHeight="1"/>
    <row r="3093" ht="15" customHeight="1"/>
    <row r="3094" ht="15" customHeight="1"/>
    <row r="3095" ht="15" customHeight="1"/>
    <row r="3096" ht="15" customHeight="1"/>
    <row r="3097" ht="15" customHeight="1"/>
    <row r="3098" ht="15" customHeight="1"/>
    <row r="3099" ht="15" customHeight="1"/>
    <row r="3100" ht="15" customHeight="1"/>
    <row r="3101" ht="15" customHeight="1"/>
    <row r="3102" ht="15" customHeight="1"/>
    <row r="3103" ht="15" customHeight="1"/>
    <row r="3104" ht="15" customHeight="1"/>
    <row r="3105" ht="15" customHeight="1"/>
    <row r="3106" ht="15" customHeight="1"/>
    <row r="3107" ht="15" customHeight="1"/>
    <row r="3108" ht="15" customHeight="1"/>
    <row r="3109" ht="15" customHeight="1"/>
    <row r="3110" ht="15" customHeight="1"/>
    <row r="3111" ht="15" customHeight="1"/>
    <row r="3112" ht="15" customHeight="1"/>
    <row r="3113" ht="15" customHeight="1"/>
    <row r="3114" ht="15" customHeight="1"/>
    <row r="3115" ht="15" customHeight="1"/>
    <row r="3116" ht="15" customHeight="1"/>
    <row r="3117" ht="15" customHeight="1"/>
    <row r="3118" ht="15" customHeight="1"/>
    <row r="3119" ht="15" customHeight="1"/>
    <row r="3120" ht="15" customHeight="1"/>
    <row r="3121" ht="15" customHeight="1"/>
    <row r="3122" ht="15" customHeight="1"/>
    <row r="3123" ht="15" customHeight="1"/>
    <row r="3124" ht="15" customHeight="1"/>
    <row r="3125" ht="15" customHeight="1"/>
    <row r="3126" ht="15" customHeight="1"/>
    <row r="3127" ht="15" customHeight="1"/>
    <row r="3128" ht="15" customHeight="1"/>
    <row r="3129" ht="15" customHeight="1"/>
    <row r="3130" ht="15" customHeight="1"/>
    <row r="3131" ht="15" customHeight="1"/>
    <row r="3132" ht="15" customHeight="1"/>
    <row r="3133" ht="15" customHeight="1"/>
    <row r="3134" ht="15" customHeight="1"/>
    <row r="3135" ht="15" customHeight="1"/>
    <row r="3136" ht="15" customHeight="1"/>
    <row r="3137" ht="15" customHeight="1"/>
    <row r="3138" ht="15" customHeight="1"/>
    <row r="3139" ht="15" customHeight="1"/>
    <row r="3140" ht="15" customHeight="1"/>
    <row r="3141" ht="15" customHeight="1"/>
    <row r="3142" ht="15" customHeight="1"/>
    <row r="3143" ht="15" customHeight="1"/>
    <row r="3144" ht="15" customHeight="1"/>
    <row r="3145" ht="15" customHeight="1"/>
    <row r="3146" ht="15" customHeight="1"/>
    <row r="3147" ht="15" customHeight="1"/>
    <row r="3148" ht="15" customHeight="1"/>
    <row r="3149" ht="15" customHeight="1"/>
    <row r="3150" ht="15" customHeight="1"/>
    <row r="3151" ht="15" customHeight="1"/>
    <row r="3152" ht="15" customHeight="1"/>
    <row r="3153" ht="15" customHeight="1"/>
    <row r="3154" ht="15" customHeight="1"/>
    <row r="3155" ht="15" customHeight="1"/>
    <row r="3156" ht="15" customHeight="1"/>
    <row r="3157" ht="15" customHeight="1"/>
    <row r="3158" ht="15" customHeight="1"/>
    <row r="3159" ht="15" customHeight="1"/>
    <row r="3160" ht="15" customHeight="1"/>
    <row r="3161" ht="15" customHeight="1"/>
    <row r="3162" ht="15" customHeight="1"/>
    <row r="3163" ht="15" customHeight="1"/>
    <row r="3164" ht="15" customHeight="1"/>
    <row r="3165" ht="15" customHeight="1"/>
    <row r="3166" ht="15" customHeight="1"/>
    <row r="3167" ht="15" customHeight="1"/>
    <row r="3168" ht="15" customHeight="1"/>
    <row r="3169" ht="15" customHeight="1"/>
    <row r="3170" ht="15" customHeight="1"/>
    <row r="3171" ht="15" customHeight="1"/>
    <row r="3172" ht="15" customHeight="1"/>
    <row r="3173" ht="15" customHeight="1"/>
    <row r="3174" ht="15" customHeight="1"/>
    <row r="3175" ht="15" customHeight="1"/>
    <row r="3176" ht="15" customHeight="1"/>
    <row r="3177" ht="15" customHeight="1"/>
    <row r="3178" ht="15" customHeight="1"/>
    <row r="3179" ht="15" customHeight="1"/>
    <row r="3180" ht="15" customHeight="1"/>
    <row r="3181" ht="15" customHeight="1"/>
    <row r="3182" ht="15" customHeight="1"/>
    <row r="3183" ht="15" customHeight="1"/>
    <row r="3184" ht="15" customHeight="1"/>
    <row r="3185" ht="15" customHeight="1"/>
    <row r="3186" ht="15" customHeight="1"/>
    <row r="3187" ht="15" customHeight="1"/>
    <row r="3188" ht="15" customHeight="1"/>
    <row r="3189" ht="15" customHeight="1"/>
    <row r="3190" ht="15" customHeight="1"/>
    <row r="3191" ht="15" customHeight="1"/>
    <row r="3192" ht="15" customHeight="1"/>
    <row r="3193" ht="15" customHeight="1"/>
    <row r="3194" ht="15" customHeight="1"/>
    <row r="3195" ht="15" customHeight="1"/>
    <row r="3196" ht="15" customHeight="1"/>
    <row r="3197" ht="15" customHeight="1"/>
    <row r="3198" ht="15" customHeight="1"/>
    <row r="3199" ht="15" customHeight="1"/>
    <row r="3200" ht="15" customHeight="1"/>
    <row r="3201" ht="15" customHeight="1"/>
    <row r="3202" ht="15" customHeight="1"/>
    <row r="3203" ht="15" customHeight="1"/>
    <row r="3204" ht="15" customHeight="1"/>
    <row r="3205" ht="15" customHeight="1"/>
    <row r="3206" ht="15" customHeight="1"/>
    <row r="3207" ht="15" customHeight="1"/>
    <row r="3208" ht="15" customHeight="1"/>
    <row r="3209" ht="15" customHeight="1"/>
    <row r="3210" ht="15" customHeight="1"/>
    <row r="3211" ht="15" customHeight="1"/>
    <row r="3212" ht="15" customHeight="1"/>
    <row r="3213" ht="15" customHeight="1"/>
    <row r="3214" ht="15" customHeight="1"/>
    <row r="3215" ht="15" customHeight="1"/>
    <row r="3216" ht="15" customHeight="1"/>
    <row r="3217" ht="15" customHeight="1"/>
    <row r="3218" ht="15" customHeight="1"/>
    <row r="3219" ht="15" customHeight="1"/>
    <row r="3220" ht="15" customHeight="1"/>
    <row r="3221" ht="15" customHeight="1"/>
    <row r="3222" ht="15" customHeight="1"/>
    <row r="3223" ht="15" customHeight="1"/>
    <row r="3224" ht="15" customHeight="1"/>
    <row r="3225" ht="15" customHeight="1"/>
    <row r="3226" ht="15" customHeight="1"/>
    <row r="3227" ht="15" customHeight="1"/>
    <row r="3228" ht="15" customHeight="1"/>
    <row r="3229" ht="15" customHeight="1"/>
    <row r="3230" ht="15" customHeight="1"/>
    <row r="3231" ht="15" customHeight="1"/>
    <row r="3232" ht="15" customHeight="1"/>
    <row r="3233" ht="15" customHeight="1"/>
    <row r="3234" ht="15" customHeight="1"/>
    <row r="3235" ht="15" customHeight="1"/>
    <row r="3236" ht="15" customHeight="1"/>
    <row r="3237" ht="15" customHeight="1"/>
    <row r="3238" ht="15" customHeight="1"/>
    <row r="3239" ht="15" customHeight="1"/>
    <row r="3240" ht="15" customHeight="1"/>
    <row r="3241" ht="15" customHeight="1"/>
    <row r="3242" ht="15" customHeight="1"/>
    <row r="3243" ht="15" customHeight="1"/>
    <row r="3244" ht="15" customHeight="1"/>
    <row r="3245" ht="15" customHeight="1"/>
    <row r="3246" ht="15" customHeight="1"/>
    <row r="3247" ht="15" customHeight="1"/>
    <row r="3248" ht="15" customHeight="1"/>
    <row r="3249" ht="15" customHeight="1"/>
    <row r="3250" ht="15" customHeight="1"/>
    <row r="3251" ht="15" customHeight="1"/>
    <row r="3252" ht="15" customHeight="1"/>
    <row r="3253" ht="15" customHeight="1"/>
    <row r="3254" ht="15" customHeight="1"/>
    <row r="3255" ht="15" customHeight="1"/>
    <row r="3256" ht="15" customHeight="1"/>
    <row r="3257" ht="15" customHeight="1"/>
    <row r="3258" ht="15" customHeight="1"/>
    <row r="3259" ht="15" customHeight="1"/>
    <row r="3260" ht="15" customHeight="1"/>
    <row r="3261" ht="15" customHeight="1"/>
    <row r="3262" ht="15" customHeight="1"/>
    <row r="3263" ht="15" customHeight="1"/>
    <row r="3264" ht="15" customHeight="1"/>
    <row r="3265" ht="15" customHeight="1"/>
    <row r="3266" ht="15" customHeight="1"/>
    <row r="3267" ht="15" customHeight="1"/>
    <row r="3268" ht="15" customHeight="1"/>
    <row r="3269" ht="15" customHeight="1"/>
    <row r="3270" ht="15" customHeight="1"/>
    <row r="3271" ht="15" customHeight="1"/>
    <row r="3272" ht="15" customHeight="1"/>
    <row r="3273" ht="15" customHeight="1"/>
    <row r="3274" ht="15" customHeight="1"/>
    <row r="3275" ht="15" customHeight="1"/>
    <row r="3276" ht="15" customHeight="1"/>
    <row r="3277" ht="15" customHeight="1"/>
    <row r="3278" ht="15" customHeight="1"/>
    <row r="3279" ht="15" customHeight="1"/>
    <row r="3280" ht="15" customHeight="1"/>
    <row r="3281" ht="15" customHeight="1"/>
    <row r="3282" ht="15" customHeight="1"/>
    <row r="3283" ht="15" customHeight="1"/>
    <row r="3284" ht="15" customHeight="1"/>
    <row r="3285" ht="15" customHeight="1"/>
    <row r="3286" ht="15" customHeight="1"/>
    <row r="3287" ht="15" customHeight="1"/>
    <row r="3288" ht="15" customHeight="1"/>
    <row r="3289" ht="15" customHeight="1"/>
    <row r="3290" ht="15" customHeight="1"/>
    <row r="3291" ht="15" customHeight="1"/>
    <row r="3292" ht="15" customHeight="1"/>
    <row r="3293" ht="15" customHeight="1"/>
    <row r="3294" ht="15" customHeight="1"/>
    <row r="3295" ht="15" customHeight="1"/>
    <row r="3296" ht="15" customHeight="1"/>
    <row r="3297" ht="15" customHeight="1"/>
    <row r="3298" ht="15" customHeight="1"/>
    <row r="3299" ht="15" customHeight="1"/>
    <row r="3300" ht="15" customHeight="1"/>
    <row r="3301" ht="15" customHeight="1"/>
    <row r="3302" ht="15" customHeight="1"/>
    <row r="3303" ht="15" customHeight="1"/>
    <row r="3304" ht="15" customHeight="1"/>
    <row r="3305" ht="15" customHeight="1"/>
    <row r="3306" ht="15" customHeight="1"/>
    <row r="3307" ht="15" customHeight="1"/>
    <row r="3308" ht="15" customHeight="1"/>
    <row r="3309" ht="15" customHeight="1"/>
    <row r="3310" ht="15" customHeight="1"/>
    <row r="3311" ht="15" customHeight="1"/>
    <row r="3312" ht="15" customHeight="1"/>
    <row r="3313" ht="15" customHeight="1"/>
    <row r="3314" ht="15" customHeight="1"/>
    <row r="3315" ht="15" customHeight="1"/>
    <row r="3316" ht="15" customHeight="1"/>
    <row r="3317" ht="15" customHeight="1"/>
    <row r="3318" ht="15" customHeight="1"/>
    <row r="3319" ht="15" customHeight="1"/>
    <row r="3320" ht="15" customHeight="1"/>
    <row r="3321" ht="15" customHeight="1"/>
    <row r="3322" ht="15" customHeight="1"/>
    <row r="3323" ht="15" customHeight="1"/>
    <row r="3324" ht="15" customHeight="1"/>
    <row r="3325" ht="15" customHeight="1"/>
    <row r="3326" ht="15" customHeight="1"/>
    <row r="3327" ht="15" customHeight="1"/>
    <row r="3328" ht="15" customHeight="1"/>
    <row r="3329" ht="15" customHeight="1"/>
    <row r="3330" ht="15" customHeight="1"/>
    <row r="3331" ht="15" customHeight="1"/>
    <row r="3332" ht="15" customHeight="1"/>
    <row r="3333" ht="15" customHeight="1"/>
    <row r="3334" ht="15" customHeight="1"/>
    <row r="3335" ht="15" customHeight="1"/>
    <row r="3336" ht="15" customHeight="1"/>
    <row r="3337" ht="15" customHeight="1"/>
    <row r="3338" ht="15" customHeight="1"/>
    <row r="3339" ht="15" customHeight="1"/>
    <row r="3340" ht="15" customHeight="1"/>
    <row r="3341" ht="15" customHeight="1"/>
    <row r="3342" ht="15" customHeight="1"/>
    <row r="3343" ht="15" customHeight="1"/>
    <row r="3344" ht="15" customHeight="1"/>
    <row r="3345" ht="15" customHeight="1"/>
    <row r="3346" ht="15" customHeight="1"/>
    <row r="3347" ht="15" customHeight="1"/>
    <row r="3348" ht="15" customHeight="1"/>
    <row r="3349" ht="15" customHeight="1"/>
    <row r="3350" ht="15" customHeight="1"/>
    <row r="3351" ht="15" customHeight="1"/>
    <row r="3352" ht="15" customHeight="1"/>
    <row r="3353" ht="15" customHeight="1"/>
    <row r="3354" ht="15" customHeight="1"/>
    <row r="3355" ht="15" customHeight="1"/>
    <row r="3356" ht="15" customHeight="1"/>
    <row r="3357" ht="15" customHeight="1"/>
    <row r="3358" ht="15" customHeight="1"/>
    <row r="3359" ht="15" customHeight="1"/>
    <row r="3360" ht="15" customHeight="1"/>
    <row r="3361" ht="15" customHeight="1"/>
    <row r="3362" ht="15" customHeight="1"/>
    <row r="3363" ht="15" customHeight="1"/>
    <row r="3364" ht="15" customHeight="1"/>
    <row r="3365" ht="15" customHeight="1"/>
    <row r="3366" ht="15" customHeight="1"/>
    <row r="3367" ht="15" customHeight="1"/>
    <row r="3368" ht="15" customHeight="1"/>
    <row r="3369" ht="15" customHeight="1"/>
    <row r="3370" ht="15" customHeight="1"/>
    <row r="3371" ht="15" customHeight="1"/>
    <row r="3372" ht="15" customHeight="1"/>
    <row r="3373" ht="15" customHeight="1"/>
    <row r="3374" ht="15" customHeight="1"/>
    <row r="3375" ht="15" customHeight="1"/>
    <row r="3376" ht="15" customHeight="1"/>
    <row r="3377" ht="15" customHeight="1"/>
    <row r="3378" ht="15" customHeight="1"/>
    <row r="3379" ht="15" customHeight="1"/>
    <row r="3380" ht="15" customHeight="1"/>
    <row r="3381" ht="15" customHeight="1"/>
    <row r="3382" ht="15" customHeight="1"/>
    <row r="3383" ht="15" customHeight="1"/>
    <row r="3384" ht="15" customHeight="1"/>
    <row r="3385" ht="15" customHeight="1"/>
    <row r="3386" ht="15" customHeight="1"/>
    <row r="3387" ht="15" customHeight="1"/>
    <row r="3388" ht="15" customHeight="1"/>
    <row r="3389" ht="15" customHeight="1"/>
    <row r="3390" ht="15" customHeight="1"/>
    <row r="3391" ht="15" customHeight="1"/>
    <row r="3392" ht="15" customHeight="1"/>
    <row r="3393" ht="15" customHeight="1"/>
    <row r="3394" ht="15" customHeight="1"/>
    <row r="3395" ht="15" customHeight="1"/>
    <row r="3396" ht="15" customHeight="1"/>
    <row r="3397" ht="15" customHeight="1"/>
    <row r="3398" ht="15" customHeight="1"/>
    <row r="3399" ht="15" customHeight="1"/>
    <row r="3400" ht="15" customHeight="1"/>
    <row r="3401" ht="15" customHeight="1"/>
    <row r="3402" ht="15" customHeight="1"/>
    <row r="3403" ht="15" customHeight="1"/>
    <row r="3404" ht="15" customHeight="1"/>
    <row r="3405" ht="15" customHeight="1"/>
    <row r="3406" ht="15" customHeight="1"/>
    <row r="3407" ht="15" customHeight="1"/>
    <row r="3408" ht="15" customHeight="1"/>
    <row r="3409" ht="15" customHeight="1"/>
    <row r="3410" ht="15" customHeight="1"/>
    <row r="3411" ht="15" customHeight="1"/>
    <row r="3412" ht="15" customHeight="1"/>
    <row r="3413" ht="15" customHeight="1"/>
    <row r="3414" ht="15" customHeight="1"/>
    <row r="3415" ht="15" customHeight="1"/>
    <row r="3416" ht="15" customHeight="1"/>
    <row r="3417" ht="15" customHeight="1"/>
    <row r="3418" ht="15" customHeight="1"/>
    <row r="3419" ht="15" customHeight="1"/>
    <row r="3420" ht="15" customHeight="1"/>
    <row r="3421" ht="15" customHeight="1"/>
    <row r="3422" ht="15" customHeight="1"/>
    <row r="3423" ht="15" customHeight="1"/>
    <row r="3424" ht="15" customHeight="1"/>
    <row r="3425" ht="15" customHeight="1"/>
    <row r="3426" ht="15" customHeight="1"/>
    <row r="3427" ht="15" customHeight="1"/>
    <row r="3428" ht="15" customHeight="1"/>
    <row r="3429" ht="15" customHeight="1"/>
    <row r="3430" ht="15" customHeight="1"/>
    <row r="3431" ht="15" customHeight="1"/>
    <row r="3432" ht="15" customHeight="1"/>
    <row r="3433" ht="15" customHeight="1"/>
    <row r="3434" ht="15" customHeight="1"/>
    <row r="3435" ht="15" customHeight="1"/>
    <row r="3436" ht="15" customHeight="1"/>
    <row r="3437" ht="15" customHeight="1"/>
    <row r="3438" ht="15" customHeight="1"/>
    <row r="3439" ht="15" customHeight="1"/>
    <row r="3440" ht="15" customHeight="1"/>
    <row r="3441" ht="15" customHeight="1"/>
    <row r="3442" ht="15" customHeight="1"/>
    <row r="3443" ht="15" customHeight="1"/>
    <row r="3444" ht="15" customHeight="1"/>
    <row r="3445" ht="15" customHeight="1"/>
    <row r="3446" ht="15" customHeight="1"/>
    <row r="3447" ht="15" customHeight="1"/>
    <row r="3448" ht="15" customHeight="1"/>
    <row r="3449" ht="15" customHeight="1"/>
    <row r="3450" ht="15" customHeight="1"/>
    <row r="3451" ht="15" customHeight="1"/>
    <row r="3452" ht="15" customHeight="1"/>
    <row r="3453" ht="15" customHeight="1"/>
    <row r="3454" ht="15" customHeight="1"/>
    <row r="3455" ht="15" customHeight="1"/>
    <row r="3456" ht="15" customHeight="1"/>
    <row r="3457" ht="15" customHeight="1"/>
    <row r="3458" ht="15" customHeight="1"/>
    <row r="3459" ht="15" customHeight="1"/>
    <row r="3460" ht="15" customHeight="1"/>
    <row r="3461" ht="15" customHeight="1"/>
    <row r="3462" ht="15" customHeight="1"/>
    <row r="3463" ht="15" customHeight="1"/>
    <row r="3464" ht="15" customHeight="1"/>
    <row r="3465" ht="15" customHeight="1"/>
    <row r="3466" ht="15" customHeight="1"/>
    <row r="3467" ht="15" customHeight="1"/>
    <row r="3468" ht="15" customHeight="1"/>
    <row r="3469" ht="15" customHeight="1"/>
    <row r="3470" ht="15" customHeight="1"/>
    <row r="3471" ht="15" customHeight="1"/>
    <row r="3472" ht="15" customHeight="1"/>
    <row r="3473" ht="15" customHeight="1"/>
    <row r="3474" ht="15" customHeight="1"/>
    <row r="3475" ht="15" customHeight="1"/>
    <row r="3476" ht="15" customHeight="1"/>
    <row r="3477" ht="15" customHeight="1"/>
    <row r="3478" ht="15" customHeight="1"/>
    <row r="3479" ht="15" customHeight="1"/>
    <row r="3480" ht="15" customHeight="1"/>
    <row r="3481" ht="15" customHeight="1"/>
    <row r="3482" ht="15" customHeight="1"/>
    <row r="3483" ht="15" customHeight="1"/>
    <row r="3484" ht="15" customHeight="1"/>
    <row r="3485" ht="15" customHeight="1"/>
    <row r="3486" ht="15" customHeight="1"/>
    <row r="3487" ht="15" customHeight="1"/>
    <row r="3488" ht="15" customHeight="1"/>
    <row r="3489" ht="15" customHeight="1"/>
    <row r="3490" ht="15" customHeight="1"/>
    <row r="3491" ht="15" customHeight="1"/>
    <row r="3492" ht="15" customHeight="1"/>
    <row r="3493" ht="15" customHeight="1"/>
    <row r="3494" ht="15" customHeight="1"/>
    <row r="3495" ht="15" customHeight="1"/>
    <row r="3496" ht="15" customHeight="1"/>
    <row r="3497" ht="15" customHeight="1"/>
    <row r="3498" ht="15" customHeight="1"/>
    <row r="3499" ht="15" customHeight="1"/>
    <row r="3500" ht="15" customHeight="1"/>
    <row r="3501" ht="15" customHeight="1"/>
    <row r="3502" ht="15" customHeight="1"/>
    <row r="3503" ht="15" customHeight="1"/>
    <row r="3504" ht="15" customHeight="1"/>
    <row r="3505" ht="15" customHeight="1"/>
    <row r="3506" ht="15" customHeight="1"/>
    <row r="3507" ht="15" customHeight="1"/>
    <row r="3508" ht="15" customHeight="1"/>
    <row r="3509" ht="15" customHeight="1"/>
    <row r="3510" ht="15" customHeight="1"/>
    <row r="3511" ht="15" customHeight="1"/>
    <row r="3512" ht="15" customHeight="1"/>
    <row r="3513" ht="15" customHeight="1"/>
    <row r="3514" ht="15" customHeight="1"/>
    <row r="3515" ht="15" customHeight="1"/>
    <row r="3516" ht="15" customHeight="1"/>
    <row r="3517" ht="15" customHeight="1"/>
    <row r="3518" ht="15" customHeight="1"/>
    <row r="3519" ht="15" customHeight="1"/>
    <row r="3520" ht="15" customHeight="1"/>
    <row r="3521" ht="15" customHeight="1"/>
    <row r="3522" ht="15" customHeight="1"/>
    <row r="3523" ht="15" customHeight="1"/>
    <row r="3524" ht="15" customHeight="1"/>
    <row r="3525" ht="15" customHeight="1"/>
    <row r="3526" ht="15" customHeight="1"/>
    <row r="3527" ht="15" customHeight="1"/>
    <row r="3528" ht="15" customHeight="1"/>
    <row r="3529" ht="15" customHeight="1"/>
    <row r="3530" ht="15" customHeight="1"/>
    <row r="3531" ht="15" customHeight="1"/>
    <row r="3532" ht="15" customHeight="1"/>
    <row r="3533" ht="15" customHeight="1"/>
    <row r="3534" ht="15" customHeight="1"/>
    <row r="3535" ht="15" customHeight="1"/>
    <row r="3536" ht="15" customHeight="1"/>
    <row r="3537" ht="15" customHeight="1"/>
    <row r="3538" ht="15" customHeight="1"/>
    <row r="3539" ht="15" customHeight="1"/>
    <row r="3540" ht="15" customHeight="1"/>
    <row r="3541" ht="15" customHeight="1"/>
    <row r="3542" ht="15" customHeight="1"/>
    <row r="3543" ht="15" customHeight="1"/>
    <row r="3544" ht="15" customHeight="1"/>
    <row r="3545" ht="15" customHeight="1"/>
    <row r="3546" ht="15" customHeight="1"/>
    <row r="3547" ht="15" customHeight="1"/>
    <row r="3548" ht="15" customHeight="1"/>
    <row r="3549" ht="15" customHeight="1"/>
    <row r="3550" ht="15" customHeight="1"/>
    <row r="3551" ht="15" customHeight="1"/>
    <row r="3552" ht="15" customHeight="1"/>
    <row r="3553" ht="15" customHeight="1"/>
    <row r="3554" ht="15" customHeight="1"/>
    <row r="3555" ht="15" customHeight="1"/>
    <row r="3556" ht="15" customHeight="1"/>
    <row r="3557" ht="15" customHeight="1"/>
    <row r="3558" ht="15" customHeight="1"/>
    <row r="3559" ht="15" customHeight="1"/>
    <row r="3560" ht="15" customHeight="1"/>
    <row r="3561" ht="15" customHeight="1"/>
    <row r="3562" ht="15" customHeight="1"/>
    <row r="3563" ht="15" customHeight="1"/>
    <row r="3564" ht="15" customHeight="1"/>
    <row r="3565" ht="15" customHeight="1"/>
    <row r="3566" ht="15" customHeight="1"/>
    <row r="3567" ht="15" customHeight="1"/>
    <row r="3568" ht="15" customHeight="1"/>
    <row r="3569" ht="15" customHeight="1"/>
    <row r="3570" ht="15" customHeight="1"/>
    <row r="3571" ht="15" customHeight="1"/>
    <row r="3572" ht="15" customHeight="1"/>
    <row r="3573" ht="15" customHeight="1"/>
    <row r="3574" ht="15" customHeight="1"/>
    <row r="3575" ht="15" customHeight="1"/>
    <row r="3576" ht="15" customHeight="1"/>
    <row r="3577" ht="15" customHeight="1"/>
    <row r="3578" ht="15" customHeight="1"/>
    <row r="3579" ht="15" customHeight="1"/>
    <row r="3580" ht="15" customHeight="1"/>
    <row r="3581" ht="15" customHeight="1"/>
    <row r="3582" ht="15" customHeight="1"/>
    <row r="3583" ht="15" customHeight="1"/>
    <row r="3584" ht="15" customHeight="1"/>
    <row r="3585" ht="15" customHeight="1"/>
    <row r="3586" ht="15" customHeight="1"/>
    <row r="3587" ht="15" customHeight="1"/>
    <row r="3588" ht="15" customHeight="1"/>
    <row r="3589" ht="15" customHeight="1"/>
    <row r="3590" ht="15" customHeight="1"/>
    <row r="3591" ht="15" customHeight="1"/>
    <row r="3592" ht="15" customHeight="1"/>
    <row r="3593" ht="15" customHeight="1"/>
    <row r="3594" ht="15" customHeight="1"/>
    <row r="3595" ht="15" customHeight="1"/>
    <row r="3596" ht="15" customHeight="1"/>
    <row r="3597" ht="15" customHeight="1"/>
    <row r="3598" ht="15" customHeight="1"/>
    <row r="3599" ht="15" customHeight="1"/>
    <row r="3600" ht="15" customHeight="1"/>
    <row r="3601" ht="15" customHeight="1"/>
    <row r="3602" ht="15" customHeight="1"/>
    <row r="3603" ht="15" customHeight="1"/>
    <row r="3604" ht="15" customHeight="1"/>
    <row r="3605" ht="15" customHeight="1"/>
    <row r="3606" ht="15" customHeight="1"/>
    <row r="3607" ht="15" customHeight="1"/>
    <row r="3608" ht="15" customHeight="1"/>
    <row r="3609" ht="15" customHeight="1"/>
    <row r="3610" ht="15" customHeight="1"/>
    <row r="3611" ht="15" customHeight="1"/>
    <row r="3612" ht="15" customHeight="1"/>
    <row r="3613" ht="15" customHeight="1"/>
    <row r="3614" ht="15" customHeight="1"/>
    <row r="3615" ht="15" customHeight="1"/>
    <row r="3616" ht="15" customHeight="1"/>
    <row r="3617" ht="15" customHeight="1"/>
    <row r="3618" ht="15" customHeight="1"/>
    <row r="3619" ht="15" customHeight="1"/>
    <row r="3620" ht="15" customHeight="1"/>
    <row r="3621" ht="15" customHeight="1"/>
    <row r="3622" ht="15" customHeight="1"/>
    <row r="3623" ht="15" customHeight="1"/>
    <row r="3624" ht="15" customHeight="1"/>
    <row r="3625" ht="15" customHeight="1"/>
    <row r="3626" ht="15" customHeight="1"/>
    <row r="3627" ht="15" customHeight="1"/>
    <row r="3628" ht="15" customHeight="1"/>
    <row r="3629" ht="15" customHeight="1"/>
    <row r="3630" ht="15" customHeight="1"/>
    <row r="3631" ht="15" customHeight="1"/>
    <row r="3632" ht="15" customHeight="1"/>
    <row r="3633" ht="15" customHeight="1"/>
    <row r="3634" ht="15" customHeight="1"/>
    <row r="3635" ht="15" customHeight="1"/>
    <row r="3636" ht="15" customHeight="1"/>
    <row r="3637" ht="15" customHeight="1"/>
    <row r="3638" ht="15" customHeight="1"/>
    <row r="3639" ht="15" customHeight="1"/>
    <row r="3640" ht="15" customHeight="1"/>
    <row r="3641" ht="15" customHeight="1"/>
    <row r="3642" ht="15" customHeight="1"/>
    <row r="3643" ht="15" customHeight="1"/>
    <row r="3644" ht="15" customHeight="1"/>
    <row r="3645" ht="15" customHeight="1"/>
    <row r="3646" ht="15" customHeight="1"/>
    <row r="3647" ht="15" customHeight="1"/>
    <row r="3648" ht="15" customHeight="1"/>
    <row r="3649" ht="15" customHeight="1"/>
    <row r="3650" ht="15" customHeight="1"/>
    <row r="3651" ht="15" customHeight="1"/>
    <row r="3652" ht="15" customHeight="1"/>
    <row r="3653" ht="15" customHeight="1"/>
    <row r="3654" ht="15" customHeight="1"/>
    <row r="3655" ht="15" customHeight="1"/>
    <row r="3656" ht="15" customHeight="1"/>
    <row r="3657" ht="15" customHeight="1"/>
    <row r="3658" ht="15" customHeight="1"/>
    <row r="3659" ht="15" customHeight="1"/>
    <row r="3660" ht="15" customHeight="1"/>
    <row r="3661" ht="15" customHeight="1"/>
    <row r="3662" ht="15" customHeight="1"/>
    <row r="3663" ht="15" customHeight="1"/>
    <row r="3664" ht="15" customHeight="1"/>
    <row r="3665" ht="15" customHeight="1"/>
    <row r="3666" ht="15" customHeight="1"/>
    <row r="3667" ht="15" customHeight="1"/>
    <row r="3668" ht="15" customHeight="1"/>
    <row r="3669" ht="15" customHeight="1"/>
    <row r="3670" ht="15" customHeight="1"/>
    <row r="3671" ht="15" customHeight="1"/>
    <row r="3672" ht="15" customHeight="1"/>
    <row r="3673" ht="15" customHeight="1"/>
    <row r="3674" ht="15" customHeight="1"/>
    <row r="3675" ht="15" customHeight="1"/>
    <row r="3676" ht="15" customHeight="1"/>
    <row r="3677" ht="15" customHeight="1"/>
    <row r="3678" ht="15" customHeight="1"/>
    <row r="3679" ht="15" customHeight="1"/>
    <row r="3680" ht="15" customHeight="1"/>
    <row r="3681" ht="15" customHeight="1"/>
    <row r="3682" ht="15" customHeight="1"/>
    <row r="3683" ht="15" customHeight="1"/>
    <row r="3684" ht="15" customHeight="1"/>
    <row r="3685" ht="15" customHeight="1"/>
    <row r="3686" ht="15" customHeight="1"/>
    <row r="3687" ht="15" customHeight="1"/>
    <row r="3688" ht="15" customHeight="1"/>
    <row r="3689" ht="15" customHeight="1"/>
    <row r="3690" ht="15" customHeight="1"/>
    <row r="3691" ht="15" customHeight="1"/>
    <row r="3692" ht="15" customHeight="1"/>
    <row r="3693" ht="15" customHeight="1"/>
    <row r="3694" ht="15" customHeight="1"/>
    <row r="3695" ht="15" customHeight="1"/>
    <row r="3696" ht="15" customHeight="1"/>
    <row r="3697" ht="15" customHeight="1"/>
    <row r="3698" ht="15" customHeight="1"/>
    <row r="3699" ht="15" customHeight="1"/>
    <row r="3700" ht="15" customHeight="1"/>
    <row r="3701" ht="15" customHeight="1"/>
    <row r="3702" ht="15" customHeight="1"/>
    <row r="3703" ht="15" customHeight="1"/>
    <row r="3704" ht="15" customHeight="1"/>
    <row r="3705" ht="15" customHeight="1"/>
    <row r="3706" ht="15" customHeight="1"/>
    <row r="3707" ht="15" customHeight="1"/>
    <row r="3708" ht="15" customHeight="1"/>
    <row r="3709" ht="15" customHeight="1"/>
    <row r="3710" ht="15" customHeight="1"/>
    <row r="3711" ht="15" customHeight="1"/>
    <row r="3712" ht="15" customHeight="1"/>
    <row r="3713" ht="15" customHeight="1"/>
    <row r="3714" ht="15" customHeight="1"/>
    <row r="3715" ht="15" customHeight="1"/>
    <row r="3716" ht="15" customHeight="1"/>
    <row r="3717" ht="15" customHeight="1"/>
    <row r="3718" ht="15" customHeight="1"/>
    <row r="3719" ht="15" customHeight="1"/>
    <row r="3720" ht="15" customHeight="1"/>
    <row r="3721" ht="15" customHeight="1"/>
    <row r="3722" ht="15" customHeight="1"/>
    <row r="3723" ht="15" customHeight="1"/>
    <row r="3724" ht="15" customHeight="1"/>
    <row r="3725" ht="15" customHeight="1"/>
    <row r="3726" ht="15" customHeight="1"/>
    <row r="3727" ht="15" customHeight="1"/>
    <row r="3728" ht="15" customHeight="1"/>
    <row r="3729" ht="15" customHeight="1"/>
    <row r="3730" ht="15" customHeight="1"/>
    <row r="3731" ht="15" customHeight="1"/>
    <row r="3732" ht="15" customHeight="1"/>
    <row r="3733" ht="15" customHeight="1"/>
    <row r="3734" ht="15" customHeight="1"/>
    <row r="3735" ht="15" customHeight="1"/>
    <row r="3736" ht="15" customHeight="1"/>
    <row r="3737" ht="15" customHeight="1"/>
    <row r="3738" ht="15" customHeight="1"/>
    <row r="3739" ht="15" customHeight="1"/>
    <row r="3740" ht="15" customHeight="1"/>
    <row r="3741" ht="15" customHeight="1"/>
    <row r="3742" ht="15" customHeight="1"/>
    <row r="3743" ht="15" customHeight="1"/>
    <row r="3744" ht="15" customHeight="1"/>
    <row r="3745" ht="15" customHeight="1"/>
    <row r="3746" ht="15" customHeight="1"/>
    <row r="3747" ht="15" customHeight="1"/>
    <row r="3748" ht="15" customHeight="1"/>
    <row r="3749" ht="15" customHeight="1"/>
    <row r="3750" ht="15" customHeight="1"/>
    <row r="3751" ht="15" customHeight="1"/>
    <row r="3752" ht="15" customHeight="1"/>
    <row r="3753" ht="15" customHeight="1"/>
    <row r="3754" ht="15" customHeight="1"/>
    <row r="3755" ht="15" customHeight="1"/>
    <row r="3756" ht="15" customHeight="1"/>
    <row r="3757" ht="15" customHeight="1"/>
    <row r="3758" ht="15" customHeight="1"/>
    <row r="3759" ht="15" customHeight="1"/>
    <row r="3760" ht="15" customHeight="1"/>
    <row r="3761" ht="15" customHeight="1"/>
    <row r="3762" ht="15" customHeight="1"/>
    <row r="3763" ht="15" customHeight="1"/>
    <row r="3764" ht="15" customHeight="1"/>
    <row r="3765" ht="15" customHeight="1"/>
    <row r="3766" ht="15" customHeight="1"/>
    <row r="3767" ht="15" customHeight="1"/>
    <row r="3768" ht="15" customHeight="1"/>
    <row r="3769" ht="15" customHeight="1"/>
    <row r="3770" ht="15" customHeight="1"/>
    <row r="3771" ht="15" customHeight="1"/>
    <row r="3772" ht="15" customHeight="1"/>
    <row r="3773" ht="15" customHeight="1"/>
    <row r="3774" ht="15" customHeight="1"/>
    <row r="3775" ht="15" customHeight="1"/>
    <row r="3776" ht="15" customHeight="1"/>
    <row r="3777" ht="15" customHeight="1"/>
    <row r="3778" ht="15" customHeight="1"/>
    <row r="3779" ht="15" customHeight="1"/>
    <row r="3780" ht="15" customHeight="1"/>
    <row r="3781" ht="15" customHeight="1"/>
    <row r="3782" ht="15" customHeight="1"/>
    <row r="3783" ht="15" customHeight="1"/>
    <row r="3784" ht="15" customHeight="1"/>
    <row r="3785" ht="15" customHeight="1"/>
    <row r="3786" ht="15" customHeight="1"/>
    <row r="3787" ht="15" customHeight="1"/>
    <row r="3788" ht="15" customHeight="1"/>
    <row r="3789" ht="15" customHeight="1"/>
    <row r="3790" ht="15" customHeight="1"/>
    <row r="3791" ht="15" customHeight="1"/>
    <row r="3792" ht="15" customHeight="1"/>
    <row r="3793" ht="15" customHeight="1"/>
    <row r="3794" ht="15" customHeight="1"/>
    <row r="3795" ht="15" customHeight="1"/>
    <row r="3796" ht="15" customHeight="1"/>
    <row r="3797" ht="15" customHeight="1"/>
    <row r="3798" ht="15" customHeight="1"/>
    <row r="3799" ht="15" customHeight="1"/>
    <row r="3800" ht="15" customHeight="1"/>
    <row r="3801" ht="15" customHeight="1"/>
    <row r="3802" ht="15" customHeight="1"/>
    <row r="3803" ht="15" customHeight="1"/>
    <row r="3804" ht="15" customHeight="1"/>
    <row r="3805" ht="15" customHeight="1"/>
    <row r="3806" ht="15" customHeight="1"/>
    <row r="3807" ht="15" customHeight="1"/>
    <row r="3808" ht="15" customHeight="1"/>
    <row r="3809" ht="15" customHeight="1"/>
    <row r="3810" ht="15" customHeight="1"/>
    <row r="3811" ht="15" customHeight="1"/>
    <row r="3812" ht="15" customHeight="1"/>
    <row r="3813" ht="15" customHeight="1"/>
    <row r="3814" ht="15" customHeight="1"/>
    <row r="3815" ht="15" customHeight="1"/>
    <row r="3816" ht="15" customHeight="1"/>
    <row r="3817" ht="15" customHeight="1"/>
    <row r="3818" ht="15" customHeight="1"/>
    <row r="3819" ht="15" customHeight="1"/>
    <row r="3820" ht="15" customHeight="1"/>
    <row r="3821" ht="15" customHeight="1"/>
    <row r="3822" ht="15" customHeight="1"/>
    <row r="3823" ht="15" customHeight="1"/>
    <row r="3824" ht="15" customHeight="1"/>
    <row r="3825" ht="15" customHeight="1"/>
    <row r="3826" ht="15" customHeight="1"/>
    <row r="3827" ht="15" customHeight="1"/>
    <row r="3828" ht="15" customHeight="1"/>
    <row r="3829" ht="15" customHeight="1"/>
    <row r="3830" ht="15" customHeight="1"/>
    <row r="3831" ht="15" customHeight="1"/>
    <row r="3832" ht="15" customHeight="1"/>
    <row r="3833" ht="15" customHeight="1"/>
    <row r="3834" ht="15" customHeight="1"/>
    <row r="3835" ht="15" customHeight="1"/>
    <row r="3836" ht="15" customHeight="1"/>
    <row r="3837" ht="15" customHeight="1"/>
    <row r="3838" ht="15" customHeight="1"/>
    <row r="3839" ht="15" customHeight="1"/>
    <row r="3840" ht="15" customHeight="1"/>
    <row r="3841" ht="15" customHeight="1"/>
    <row r="3842" ht="15" customHeight="1"/>
    <row r="3843" ht="15" customHeight="1"/>
    <row r="3844" ht="15" customHeight="1"/>
    <row r="3845" ht="15" customHeight="1"/>
    <row r="3846" ht="15" customHeight="1"/>
    <row r="3847" ht="15" customHeight="1"/>
    <row r="3848" ht="15" customHeight="1"/>
    <row r="3849" ht="15" customHeight="1"/>
    <row r="3850" ht="15" customHeight="1"/>
    <row r="3851" ht="15" customHeight="1"/>
    <row r="3852" ht="15" customHeight="1"/>
    <row r="3853" ht="15" customHeight="1"/>
    <row r="3854" ht="15" customHeight="1"/>
    <row r="3855" ht="15" customHeight="1"/>
    <row r="3856" ht="15" customHeight="1"/>
    <row r="3857" ht="15" customHeight="1"/>
    <row r="3858" ht="15" customHeight="1"/>
    <row r="3859" ht="15" customHeight="1"/>
    <row r="3860" ht="15" customHeight="1"/>
    <row r="3861" ht="15" customHeight="1"/>
    <row r="3862" ht="15" customHeight="1"/>
    <row r="3863" ht="15" customHeight="1"/>
    <row r="3864" ht="15" customHeight="1"/>
    <row r="3865" ht="15" customHeight="1"/>
    <row r="3866" ht="15" customHeight="1"/>
    <row r="3867" ht="15" customHeight="1"/>
    <row r="3868" ht="15" customHeight="1"/>
    <row r="3869" ht="15" customHeight="1"/>
    <row r="3870" ht="15" customHeight="1"/>
    <row r="3871" ht="15" customHeight="1"/>
    <row r="3872" ht="15" customHeight="1"/>
    <row r="3873" ht="15" customHeight="1"/>
    <row r="3874" ht="15" customHeight="1"/>
    <row r="3875" ht="15" customHeight="1"/>
    <row r="3876" ht="15" customHeight="1"/>
    <row r="3877" ht="15" customHeight="1"/>
    <row r="3878" ht="15" customHeight="1"/>
    <row r="3879" ht="15" customHeight="1"/>
    <row r="3880" ht="15" customHeight="1"/>
    <row r="3881" ht="15" customHeight="1"/>
    <row r="3882" ht="15" customHeight="1"/>
    <row r="3883" ht="15" customHeight="1"/>
    <row r="3884" ht="15" customHeight="1"/>
    <row r="3885" ht="15" customHeight="1"/>
    <row r="3886" ht="15" customHeight="1"/>
    <row r="3887" ht="15" customHeight="1"/>
    <row r="3888" ht="15" customHeight="1"/>
    <row r="3889" ht="15" customHeight="1"/>
    <row r="3890" ht="15" customHeight="1"/>
    <row r="3891" ht="15" customHeight="1"/>
    <row r="3892" ht="15" customHeight="1"/>
    <row r="3893" ht="15" customHeight="1"/>
    <row r="3894" ht="15" customHeight="1"/>
    <row r="3895" ht="15" customHeight="1"/>
    <row r="3896" ht="15" customHeight="1"/>
    <row r="3897" ht="15" customHeight="1"/>
    <row r="3898" ht="15" customHeight="1"/>
    <row r="3899" ht="15" customHeight="1"/>
    <row r="3900" ht="15" customHeight="1"/>
    <row r="3901" ht="15" customHeight="1"/>
    <row r="3902" ht="15" customHeight="1"/>
    <row r="3903" ht="15" customHeight="1"/>
    <row r="3904" ht="15" customHeight="1"/>
    <row r="3905" ht="15" customHeight="1"/>
    <row r="3906" ht="15" customHeight="1"/>
    <row r="3907" ht="15" customHeight="1"/>
    <row r="3908" ht="15" customHeight="1"/>
    <row r="3909" ht="15" customHeight="1"/>
    <row r="3910" ht="15" customHeight="1"/>
    <row r="3911" ht="15" customHeight="1"/>
    <row r="3912" ht="15" customHeight="1"/>
    <row r="3913" ht="15" customHeight="1"/>
    <row r="3914" ht="15" customHeight="1"/>
    <row r="3915" ht="15" customHeight="1"/>
    <row r="3916" ht="15" customHeight="1"/>
    <row r="3917" ht="15" customHeight="1"/>
    <row r="3918" ht="15" customHeight="1"/>
    <row r="3919" ht="15" customHeight="1"/>
    <row r="3920" ht="15" customHeight="1"/>
    <row r="3921" ht="15" customHeight="1"/>
    <row r="3922" ht="15" customHeight="1"/>
    <row r="3923" ht="15" customHeight="1"/>
    <row r="3924" ht="15" customHeight="1"/>
    <row r="3925" ht="15" customHeight="1"/>
    <row r="3926" ht="15" customHeight="1"/>
    <row r="3927" ht="15" customHeight="1"/>
    <row r="3928" ht="15" customHeight="1"/>
    <row r="3929" ht="15" customHeight="1"/>
    <row r="3930" ht="15" customHeight="1"/>
    <row r="3931" ht="15" customHeight="1"/>
    <row r="3932" ht="15" customHeight="1"/>
    <row r="3933" ht="15" customHeight="1"/>
    <row r="3934" ht="15" customHeight="1"/>
    <row r="3935" ht="15" customHeight="1"/>
    <row r="3936" ht="15" customHeight="1"/>
    <row r="3937" ht="15" customHeight="1"/>
    <row r="3938" ht="15" customHeight="1"/>
    <row r="3939" ht="15" customHeight="1"/>
    <row r="3940" ht="15" customHeight="1"/>
    <row r="3941" ht="15" customHeight="1"/>
    <row r="3942" ht="15" customHeight="1"/>
    <row r="3943" ht="15" customHeight="1"/>
    <row r="3944" ht="15" customHeight="1"/>
    <row r="3945" ht="15" customHeight="1"/>
    <row r="3946" ht="15" customHeight="1"/>
    <row r="3947" ht="15" customHeight="1"/>
    <row r="3948" ht="15" customHeight="1"/>
    <row r="3949" ht="15" customHeight="1"/>
    <row r="3950" ht="15" customHeight="1"/>
    <row r="3951" ht="15" customHeight="1"/>
    <row r="3952" ht="15" customHeight="1"/>
    <row r="3953" ht="15" customHeight="1"/>
    <row r="3954" ht="15" customHeight="1"/>
    <row r="3955" ht="15" customHeight="1"/>
    <row r="3956" ht="15" customHeight="1"/>
    <row r="3957" ht="15" customHeight="1"/>
    <row r="3958" ht="15" customHeight="1"/>
    <row r="3959" ht="15" customHeight="1"/>
    <row r="3960" ht="15" customHeight="1"/>
    <row r="3961" ht="15" customHeight="1"/>
    <row r="3962" ht="15" customHeight="1"/>
    <row r="3963" ht="15" customHeight="1"/>
    <row r="3964" ht="15" customHeight="1"/>
    <row r="3965" ht="15" customHeight="1"/>
    <row r="3966" ht="15" customHeight="1"/>
    <row r="3967" ht="15" customHeight="1"/>
    <row r="3968" ht="15" customHeight="1"/>
    <row r="3969" ht="15" customHeight="1"/>
    <row r="3970" ht="15" customHeight="1"/>
    <row r="3971" ht="15" customHeight="1"/>
    <row r="3972" ht="15" customHeight="1"/>
    <row r="3973" ht="15" customHeight="1"/>
    <row r="3974" ht="15" customHeight="1"/>
    <row r="3975" ht="15" customHeight="1"/>
    <row r="3976" ht="15" customHeight="1"/>
    <row r="3977" ht="15" customHeight="1"/>
    <row r="3978" ht="15" customHeight="1"/>
    <row r="3979" ht="15" customHeight="1"/>
    <row r="3980" ht="15" customHeight="1"/>
    <row r="3981" ht="15" customHeight="1"/>
    <row r="3982" ht="15" customHeight="1"/>
    <row r="3983" ht="15" customHeight="1"/>
    <row r="3984" ht="15" customHeight="1"/>
    <row r="3985" ht="15" customHeight="1"/>
    <row r="3986" ht="15" customHeight="1"/>
    <row r="3987" ht="15" customHeight="1"/>
    <row r="3988" ht="15" customHeight="1"/>
    <row r="3989" ht="15" customHeight="1"/>
    <row r="3990" ht="15" customHeight="1"/>
    <row r="3991" ht="15" customHeight="1"/>
    <row r="3992" ht="15" customHeight="1"/>
    <row r="3993" ht="15" customHeight="1"/>
    <row r="3994" ht="15" customHeight="1"/>
    <row r="3995" ht="15" customHeight="1"/>
    <row r="3996" ht="15" customHeight="1"/>
    <row r="3997" ht="15" customHeight="1"/>
    <row r="3998" ht="15" customHeight="1"/>
    <row r="3999" ht="15" customHeight="1"/>
    <row r="4000" ht="15" customHeight="1"/>
    <row r="4001" ht="15" customHeight="1"/>
    <row r="4002" ht="15" customHeight="1"/>
    <row r="4003" ht="15" customHeight="1"/>
    <row r="4004" ht="15" customHeight="1"/>
    <row r="4005" ht="15" customHeight="1"/>
    <row r="4006" ht="15" customHeight="1"/>
    <row r="4007" ht="15" customHeight="1"/>
    <row r="4008" ht="15" customHeight="1"/>
    <row r="4009" ht="15" customHeight="1"/>
    <row r="4010" ht="15" customHeight="1"/>
    <row r="4011" ht="15" customHeight="1"/>
    <row r="4012" ht="15" customHeight="1"/>
    <row r="4013" ht="15" customHeight="1"/>
    <row r="4014" ht="15" customHeight="1"/>
    <row r="4015" ht="15" customHeight="1"/>
    <row r="4016" ht="15" customHeight="1"/>
    <row r="4017" ht="15" customHeight="1"/>
    <row r="4018" ht="15" customHeight="1"/>
    <row r="4019" ht="15" customHeight="1"/>
    <row r="4020" ht="15" customHeight="1"/>
    <row r="4021" ht="15" customHeight="1"/>
    <row r="4022" ht="15" customHeight="1"/>
    <row r="4023" ht="15" customHeight="1"/>
    <row r="4024" ht="15" customHeight="1"/>
    <row r="4025" ht="15" customHeight="1"/>
    <row r="4026" ht="15" customHeight="1"/>
    <row r="4027" ht="15" customHeight="1"/>
    <row r="4028" ht="15" customHeight="1"/>
    <row r="4029" ht="15" customHeight="1"/>
    <row r="4030" ht="15" customHeight="1"/>
    <row r="4031" ht="15" customHeight="1"/>
    <row r="4032" ht="15" customHeight="1"/>
    <row r="4033" ht="15" customHeight="1"/>
    <row r="4034" ht="15" customHeight="1"/>
    <row r="4035" ht="15" customHeight="1"/>
    <row r="4036" ht="15" customHeight="1"/>
    <row r="4037" ht="15" customHeight="1"/>
    <row r="4038" ht="15" customHeight="1"/>
  </sheetData>
  <pageMargins left="0.7" right="0.58888888888888891" top="0.52222222222222225" bottom="0.75" header="0.3" footer="0.3"/>
  <pageSetup scale="95" orientation="portrait" r:id="rId1"/>
  <headerFooter>
    <oddHeader>&amp;L&amp;"Garamond,Regular"&amp;12&amp;K000000TEPNG Clubhouse &amp; Recreation, Oniru, Lagos.&amp;R&amp;"Garamond,Regular"&amp;12&amp;K000000Main Summary</oddHeader>
    <oddFooter>&amp;C&amp;"Candara,Regular"&amp;12 &amp;K0000002&amp;RJuly 2021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61"/>
  <sheetViews>
    <sheetView view="pageLayout" topLeftCell="B322" zoomScale="110" zoomScaleNormal="100" zoomScaleSheetLayoutView="96" zoomScalePageLayoutView="110" workbookViewId="0">
      <selection activeCell="F336" sqref="F336"/>
    </sheetView>
  </sheetViews>
  <sheetFormatPr defaultColWidth="13.33203125" defaultRowHeight="15"/>
  <cols>
    <col min="1" max="1" width="2.6640625" style="542" hidden="1" customWidth="1"/>
    <col min="2" max="2" width="5.5" style="543" customWidth="1"/>
    <col min="3" max="3" width="95.6640625" style="544" customWidth="1"/>
    <col min="4" max="4" width="8.5" style="544" customWidth="1"/>
    <col min="5" max="5" width="9.33203125" style="543" customWidth="1"/>
    <col min="6" max="6" width="23.6640625" style="546" customWidth="1"/>
    <col min="7" max="7" width="13.33203125" style="542" customWidth="1"/>
    <col min="8" max="8" width="4.83203125" style="542" customWidth="1"/>
    <col min="9" max="9" width="13.33203125" style="542" customWidth="1"/>
    <col min="10" max="10" width="18.33203125" style="542" customWidth="1"/>
    <col min="11" max="11" width="8.6640625" style="542" customWidth="1"/>
    <col min="12" max="250" width="13.33203125" style="542"/>
    <col min="251" max="251" width="0" style="542" hidden="1" customWidth="1"/>
    <col min="252" max="252" width="3.83203125" style="542" customWidth="1"/>
    <col min="253" max="253" width="6.1640625" style="542" customWidth="1"/>
    <col min="254" max="254" width="87.1640625" style="542" customWidth="1"/>
    <col min="255" max="258" width="0" style="542" hidden="1" customWidth="1"/>
    <col min="259" max="259" width="6.33203125" style="542" customWidth="1"/>
    <col min="260" max="260" width="9.33203125" style="542" customWidth="1"/>
    <col min="261" max="261" width="18.33203125" style="542" customWidth="1"/>
    <col min="262" max="262" width="0" style="542" hidden="1" customWidth="1"/>
    <col min="263" max="263" width="13.33203125" style="542"/>
    <col min="264" max="264" width="4.83203125" style="542" customWidth="1"/>
    <col min="265" max="265" width="13.33203125" style="542"/>
    <col min="266" max="266" width="18.33203125" style="542" customWidth="1"/>
    <col min="267" max="267" width="8.6640625" style="542" customWidth="1"/>
    <col min="268" max="506" width="13.33203125" style="542"/>
    <col min="507" max="507" width="0" style="542" hidden="1" customWidth="1"/>
    <col min="508" max="508" width="3.83203125" style="542" customWidth="1"/>
    <col min="509" max="509" width="6.1640625" style="542" customWidth="1"/>
    <col min="510" max="510" width="87.1640625" style="542" customWidth="1"/>
    <col min="511" max="514" width="0" style="542" hidden="1" customWidth="1"/>
    <col min="515" max="515" width="6.33203125" style="542" customWidth="1"/>
    <col min="516" max="516" width="9.33203125" style="542" customWidth="1"/>
    <col min="517" max="517" width="18.33203125" style="542" customWidth="1"/>
    <col min="518" max="518" width="0" style="542" hidden="1" customWidth="1"/>
    <col min="519" max="519" width="13.33203125" style="542"/>
    <col min="520" max="520" width="4.83203125" style="542" customWidth="1"/>
    <col min="521" max="521" width="13.33203125" style="542"/>
    <col min="522" max="522" width="18.33203125" style="542" customWidth="1"/>
    <col min="523" max="523" width="8.6640625" style="542" customWidth="1"/>
    <col min="524" max="762" width="13.33203125" style="542"/>
    <col min="763" max="763" width="0" style="542" hidden="1" customWidth="1"/>
    <col min="764" max="764" width="3.83203125" style="542" customWidth="1"/>
    <col min="765" max="765" width="6.1640625" style="542" customWidth="1"/>
    <col min="766" max="766" width="87.1640625" style="542" customWidth="1"/>
    <col min="767" max="770" width="0" style="542" hidden="1" customWidth="1"/>
    <col min="771" max="771" width="6.33203125" style="542" customWidth="1"/>
    <col min="772" max="772" width="9.33203125" style="542" customWidth="1"/>
    <col min="773" max="773" width="18.33203125" style="542" customWidth="1"/>
    <col min="774" max="774" width="0" style="542" hidden="1" customWidth="1"/>
    <col min="775" max="775" width="13.33203125" style="542"/>
    <col min="776" max="776" width="4.83203125" style="542" customWidth="1"/>
    <col min="777" max="777" width="13.33203125" style="542"/>
    <col min="778" max="778" width="18.33203125" style="542" customWidth="1"/>
    <col min="779" max="779" width="8.6640625" style="542" customWidth="1"/>
    <col min="780" max="1018" width="13.33203125" style="542"/>
    <col min="1019" max="1019" width="0" style="542" hidden="1" customWidth="1"/>
    <col min="1020" max="1020" width="3.83203125" style="542" customWidth="1"/>
    <col min="1021" max="1021" width="6.1640625" style="542" customWidth="1"/>
    <col min="1022" max="1022" width="87.1640625" style="542" customWidth="1"/>
    <col min="1023" max="1026" width="0" style="542" hidden="1" customWidth="1"/>
    <col min="1027" max="1027" width="6.33203125" style="542" customWidth="1"/>
    <col min="1028" max="1028" width="9.33203125" style="542" customWidth="1"/>
    <col min="1029" max="1029" width="18.33203125" style="542" customWidth="1"/>
    <col min="1030" max="1030" width="0" style="542" hidden="1" customWidth="1"/>
    <col min="1031" max="1031" width="13.33203125" style="542"/>
    <col min="1032" max="1032" width="4.83203125" style="542" customWidth="1"/>
    <col min="1033" max="1033" width="13.33203125" style="542"/>
    <col min="1034" max="1034" width="18.33203125" style="542" customWidth="1"/>
    <col min="1035" max="1035" width="8.6640625" style="542" customWidth="1"/>
    <col min="1036" max="1274" width="13.33203125" style="542"/>
    <col min="1275" max="1275" width="0" style="542" hidden="1" customWidth="1"/>
    <col min="1276" max="1276" width="3.83203125" style="542" customWidth="1"/>
    <col min="1277" max="1277" width="6.1640625" style="542" customWidth="1"/>
    <col min="1278" max="1278" width="87.1640625" style="542" customWidth="1"/>
    <col min="1279" max="1282" width="0" style="542" hidden="1" customWidth="1"/>
    <col min="1283" max="1283" width="6.33203125" style="542" customWidth="1"/>
    <col min="1284" max="1284" width="9.33203125" style="542" customWidth="1"/>
    <col min="1285" max="1285" width="18.33203125" style="542" customWidth="1"/>
    <col min="1286" max="1286" width="0" style="542" hidden="1" customWidth="1"/>
    <col min="1287" max="1287" width="13.33203125" style="542"/>
    <col min="1288" max="1288" width="4.83203125" style="542" customWidth="1"/>
    <col min="1289" max="1289" width="13.33203125" style="542"/>
    <col min="1290" max="1290" width="18.33203125" style="542" customWidth="1"/>
    <col min="1291" max="1291" width="8.6640625" style="542" customWidth="1"/>
    <col min="1292" max="1530" width="13.33203125" style="542"/>
    <col min="1531" max="1531" width="0" style="542" hidden="1" customWidth="1"/>
    <col min="1532" max="1532" width="3.83203125" style="542" customWidth="1"/>
    <col min="1533" max="1533" width="6.1640625" style="542" customWidth="1"/>
    <col min="1534" max="1534" width="87.1640625" style="542" customWidth="1"/>
    <col min="1535" max="1538" width="0" style="542" hidden="1" customWidth="1"/>
    <col min="1539" max="1539" width="6.33203125" style="542" customWidth="1"/>
    <col min="1540" max="1540" width="9.33203125" style="542" customWidth="1"/>
    <col min="1541" max="1541" width="18.33203125" style="542" customWidth="1"/>
    <col min="1542" max="1542" width="0" style="542" hidden="1" customWidth="1"/>
    <col min="1543" max="1543" width="13.33203125" style="542"/>
    <col min="1544" max="1544" width="4.83203125" style="542" customWidth="1"/>
    <col min="1545" max="1545" width="13.33203125" style="542"/>
    <col min="1546" max="1546" width="18.33203125" style="542" customWidth="1"/>
    <col min="1547" max="1547" width="8.6640625" style="542" customWidth="1"/>
    <col min="1548" max="1786" width="13.33203125" style="542"/>
    <col min="1787" max="1787" width="0" style="542" hidden="1" customWidth="1"/>
    <col min="1788" max="1788" width="3.83203125" style="542" customWidth="1"/>
    <col min="1789" max="1789" width="6.1640625" style="542" customWidth="1"/>
    <col min="1790" max="1790" width="87.1640625" style="542" customWidth="1"/>
    <col min="1791" max="1794" width="0" style="542" hidden="1" customWidth="1"/>
    <col min="1795" max="1795" width="6.33203125" style="542" customWidth="1"/>
    <col min="1796" max="1796" width="9.33203125" style="542" customWidth="1"/>
    <col min="1797" max="1797" width="18.33203125" style="542" customWidth="1"/>
    <col min="1798" max="1798" width="0" style="542" hidden="1" customWidth="1"/>
    <col min="1799" max="1799" width="13.33203125" style="542"/>
    <col min="1800" max="1800" width="4.83203125" style="542" customWidth="1"/>
    <col min="1801" max="1801" width="13.33203125" style="542"/>
    <col min="1802" max="1802" width="18.33203125" style="542" customWidth="1"/>
    <col min="1803" max="1803" width="8.6640625" style="542" customWidth="1"/>
    <col min="1804" max="2042" width="13.33203125" style="542"/>
    <col min="2043" max="2043" width="0" style="542" hidden="1" customWidth="1"/>
    <col min="2044" max="2044" width="3.83203125" style="542" customWidth="1"/>
    <col min="2045" max="2045" width="6.1640625" style="542" customWidth="1"/>
    <col min="2046" max="2046" width="87.1640625" style="542" customWidth="1"/>
    <col min="2047" max="2050" width="0" style="542" hidden="1" customWidth="1"/>
    <col min="2051" max="2051" width="6.33203125" style="542" customWidth="1"/>
    <col min="2052" max="2052" width="9.33203125" style="542" customWidth="1"/>
    <col min="2053" max="2053" width="18.33203125" style="542" customWidth="1"/>
    <col min="2054" max="2054" width="0" style="542" hidden="1" customWidth="1"/>
    <col min="2055" max="2055" width="13.33203125" style="542"/>
    <col min="2056" max="2056" width="4.83203125" style="542" customWidth="1"/>
    <col min="2057" max="2057" width="13.33203125" style="542"/>
    <col min="2058" max="2058" width="18.33203125" style="542" customWidth="1"/>
    <col min="2059" max="2059" width="8.6640625" style="542" customWidth="1"/>
    <col min="2060" max="2298" width="13.33203125" style="542"/>
    <col min="2299" max="2299" width="0" style="542" hidden="1" customWidth="1"/>
    <col min="2300" max="2300" width="3.83203125" style="542" customWidth="1"/>
    <col min="2301" max="2301" width="6.1640625" style="542" customWidth="1"/>
    <col min="2302" max="2302" width="87.1640625" style="542" customWidth="1"/>
    <col min="2303" max="2306" width="0" style="542" hidden="1" customWidth="1"/>
    <col min="2307" max="2307" width="6.33203125" style="542" customWidth="1"/>
    <col min="2308" max="2308" width="9.33203125" style="542" customWidth="1"/>
    <col min="2309" max="2309" width="18.33203125" style="542" customWidth="1"/>
    <col min="2310" max="2310" width="0" style="542" hidden="1" customWidth="1"/>
    <col min="2311" max="2311" width="13.33203125" style="542"/>
    <col min="2312" max="2312" width="4.83203125" style="542" customWidth="1"/>
    <col min="2313" max="2313" width="13.33203125" style="542"/>
    <col min="2314" max="2314" width="18.33203125" style="542" customWidth="1"/>
    <col min="2315" max="2315" width="8.6640625" style="542" customWidth="1"/>
    <col min="2316" max="2554" width="13.33203125" style="542"/>
    <col min="2555" max="2555" width="0" style="542" hidden="1" customWidth="1"/>
    <col min="2556" max="2556" width="3.83203125" style="542" customWidth="1"/>
    <col min="2557" max="2557" width="6.1640625" style="542" customWidth="1"/>
    <col min="2558" max="2558" width="87.1640625" style="542" customWidth="1"/>
    <col min="2559" max="2562" width="0" style="542" hidden="1" customWidth="1"/>
    <col min="2563" max="2563" width="6.33203125" style="542" customWidth="1"/>
    <col min="2564" max="2564" width="9.33203125" style="542" customWidth="1"/>
    <col min="2565" max="2565" width="18.33203125" style="542" customWidth="1"/>
    <col min="2566" max="2566" width="0" style="542" hidden="1" customWidth="1"/>
    <col min="2567" max="2567" width="13.33203125" style="542"/>
    <col min="2568" max="2568" width="4.83203125" style="542" customWidth="1"/>
    <col min="2569" max="2569" width="13.33203125" style="542"/>
    <col min="2570" max="2570" width="18.33203125" style="542" customWidth="1"/>
    <col min="2571" max="2571" width="8.6640625" style="542" customWidth="1"/>
    <col min="2572" max="2810" width="13.33203125" style="542"/>
    <col min="2811" max="2811" width="0" style="542" hidden="1" customWidth="1"/>
    <col min="2812" max="2812" width="3.83203125" style="542" customWidth="1"/>
    <col min="2813" max="2813" width="6.1640625" style="542" customWidth="1"/>
    <col min="2814" max="2814" width="87.1640625" style="542" customWidth="1"/>
    <col min="2815" max="2818" width="0" style="542" hidden="1" customWidth="1"/>
    <col min="2819" max="2819" width="6.33203125" style="542" customWidth="1"/>
    <col min="2820" max="2820" width="9.33203125" style="542" customWidth="1"/>
    <col min="2821" max="2821" width="18.33203125" style="542" customWidth="1"/>
    <col min="2822" max="2822" width="0" style="542" hidden="1" customWidth="1"/>
    <col min="2823" max="2823" width="13.33203125" style="542"/>
    <col min="2824" max="2824" width="4.83203125" style="542" customWidth="1"/>
    <col min="2825" max="2825" width="13.33203125" style="542"/>
    <col min="2826" max="2826" width="18.33203125" style="542" customWidth="1"/>
    <col min="2827" max="2827" width="8.6640625" style="542" customWidth="1"/>
    <col min="2828" max="3066" width="13.33203125" style="542"/>
    <col min="3067" max="3067" width="0" style="542" hidden="1" customWidth="1"/>
    <col min="3068" max="3068" width="3.83203125" style="542" customWidth="1"/>
    <col min="3069" max="3069" width="6.1640625" style="542" customWidth="1"/>
    <col min="3070" max="3070" width="87.1640625" style="542" customWidth="1"/>
    <col min="3071" max="3074" width="0" style="542" hidden="1" customWidth="1"/>
    <col min="3075" max="3075" width="6.33203125" style="542" customWidth="1"/>
    <col min="3076" max="3076" width="9.33203125" style="542" customWidth="1"/>
    <col min="3077" max="3077" width="18.33203125" style="542" customWidth="1"/>
    <col min="3078" max="3078" width="0" style="542" hidden="1" customWidth="1"/>
    <col min="3079" max="3079" width="13.33203125" style="542"/>
    <col min="3080" max="3080" width="4.83203125" style="542" customWidth="1"/>
    <col min="3081" max="3081" width="13.33203125" style="542"/>
    <col min="3082" max="3082" width="18.33203125" style="542" customWidth="1"/>
    <col min="3083" max="3083" width="8.6640625" style="542" customWidth="1"/>
    <col min="3084" max="3322" width="13.33203125" style="542"/>
    <col min="3323" max="3323" width="0" style="542" hidden="1" customWidth="1"/>
    <col min="3324" max="3324" width="3.83203125" style="542" customWidth="1"/>
    <col min="3325" max="3325" width="6.1640625" style="542" customWidth="1"/>
    <col min="3326" max="3326" width="87.1640625" style="542" customWidth="1"/>
    <col min="3327" max="3330" width="0" style="542" hidden="1" customWidth="1"/>
    <col min="3331" max="3331" width="6.33203125" style="542" customWidth="1"/>
    <col min="3332" max="3332" width="9.33203125" style="542" customWidth="1"/>
    <col min="3333" max="3333" width="18.33203125" style="542" customWidth="1"/>
    <col min="3334" max="3334" width="0" style="542" hidden="1" customWidth="1"/>
    <col min="3335" max="3335" width="13.33203125" style="542"/>
    <col min="3336" max="3336" width="4.83203125" style="542" customWidth="1"/>
    <col min="3337" max="3337" width="13.33203125" style="542"/>
    <col min="3338" max="3338" width="18.33203125" style="542" customWidth="1"/>
    <col min="3339" max="3339" width="8.6640625" style="542" customWidth="1"/>
    <col min="3340" max="3578" width="13.33203125" style="542"/>
    <col min="3579" max="3579" width="0" style="542" hidden="1" customWidth="1"/>
    <col min="3580" max="3580" width="3.83203125" style="542" customWidth="1"/>
    <col min="3581" max="3581" width="6.1640625" style="542" customWidth="1"/>
    <col min="3582" max="3582" width="87.1640625" style="542" customWidth="1"/>
    <col min="3583" max="3586" width="0" style="542" hidden="1" customWidth="1"/>
    <col min="3587" max="3587" width="6.33203125" style="542" customWidth="1"/>
    <col min="3588" max="3588" width="9.33203125" style="542" customWidth="1"/>
    <col min="3589" max="3589" width="18.33203125" style="542" customWidth="1"/>
    <col min="3590" max="3590" width="0" style="542" hidden="1" customWidth="1"/>
    <col min="3591" max="3591" width="13.33203125" style="542"/>
    <col min="3592" max="3592" width="4.83203125" style="542" customWidth="1"/>
    <col min="3593" max="3593" width="13.33203125" style="542"/>
    <col min="3594" max="3594" width="18.33203125" style="542" customWidth="1"/>
    <col min="3595" max="3595" width="8.6640625" style="542" customWidth="1"/>
    <col min="3596" max="3834" width="13.33203125" style="542"/>
    <col min="3835" max="3835" width="0" style="542" hidden="1" customWidth="1"/>
    <col min="3836" max="3836" width="3.83203125" style="542" customWidth="1"/>
    <col min="3837" max="3837" width="6.1640625" style="542" customWidth="1"/>
    <col min="3838" max="3838" width="87.1640625" style="542" customWidth="1"/>
    <col min="3839" max="3842" width="0" style="542" hidden="1" customWidth="1"/>
    <col min="3843" max="3843" width="6.33203125" style="542" customWidth="1"/>
    <col min="3844" max="3844" width="9.33203125" style="542" customWidth="1"/>
    <col min="3845" max="3845" width="18.33203125" style="542" customWidth="1"/>
    <col min="3846" max="3846" width="0" style="542" hidden="1" customWidth="1"/>
    <col min="3847" max="3847" width="13.33203125" style="542"/>
    <col min="3848" max="3848" width="4.83203125" style="542" customWidth="1"/>
    <col min="3849" max="3849" width="13.33203125" style="542"/>
    <col min="3850" max="3850" width="18.33203125" style="542" customWidth="1"/>
    <col min="3851" max="3851" width="8.6640625" style="542" customWidth="1"/>
    <col min="3852" max="4090" width="13.33203125" style="542"/>
    <col min="4091" max="4091" width="0" style="542" hidden="1" customWidth="1"/>
    <col min="4092" max="4092" width="3.83203125" style="542" customWidth="1"/>
    <col min="4093" max="4093" width="6.1640625" style="542" customWidth="1"/>
    <col min="4094" max="4094" width="87.1640625" style="542" customWidth="1"/>
    <col min="4095" max="4098" width="0" style="542" hidden="1" customWidth="1"/>
    <col min="4099" max="4099" width="6.33203125" style="542" customWidth="1"/>
    <col min="4100" max="4100" width="9.33203125" style="542" customWidth="1"/>
    <col min="4101" max="4101" width="18.33203125" style="542" customWidth="1"/>
    <col min="4102" max="4102" width="0" style="542" hidden="1" customWidth="1"/>
    <col min="4103" max="4103" width="13.33203125" style="542"/>
    <col min="4104" max="4104" width="4.83203125" style="542" customWidth="1"/>
    <col min="4105" max="4105" width="13.33203125" style="542"/>
    <col min="4106" max="4106" width="18.33203125" style="542" customWidth="1"/>
    <col min="4107" max="4107" width="8.6640625" style="542" customWidth="1"/>
    <col min="4108" max="4346" width="13.33203125" style="542"/>
    <col min="4347" max="4347" width="0" style="542" hidden="1" customWidth="1"/>
    <col min="4348" max="4348" width="3.83203125" style="542" customWidth="1"/>
    <col min="4349" max="4349" width="6.1640625" style="542" customWidth="1"/>
    <col min="4350" max="4350" width="87.1640625" style="542" customWidth="1"/>
    <col min="4351" max="4354" width="0" style="542" hidden="1" customWidth="1"/>
    <col min="4355" max="4355" width="6.33203125" style="542" customWidth="1"/>
    <col min="4356" max="4356" width="9.33203125" style="542" customWidth="1"/>
    <col min="4357" max="4357" width="18.33203125" style="542" customWidth="1"/>
    <col min="4358" max="4358" width="0" style="542" hidden="1" customWidth="1"/>
    <col min="4359" max="4359" width="13.33203125" style="542"/>
    <col min="4360" max="4360" width="4.83203125" style="542" customWidth="1"/>
    <col min="4361" max="4361" width="13.33203125" style="542"/>
    <col min="4362" max="4362" width="18.33203125" style="542" customWidth="1"/>
    <col min="4363" max="4363" width="8.6640625" style="542" customWidth="1"/>
    <col min="4364" max="4602" width="13.33203125" style="542"/>
    <col min="4603" max="4603" width="0" style="542" hidden="1" customWidth="1"/>
    <col min="4604" max="4604" width="3.83203125" style="542" customWidth="1"/>
    <col min="4605" max="4605" width="6.1640625" style="542" customWidth="1"/>
    <col min="4606" max="4606" width="87.1640625" style="542" customWidth="1"/>
    <col min="4607" max="4610" width="0" style="542" hidden="1" customWidth="1"/>
    <col min="4611" max="4611" width="6.33203125" style="542" customWidth="1"/>
    <col min="4612" max="4612" width="9.33203125" style="542" customWidth="1"/>
    <col min="4613" max="4613" width="18.33203125" style="542" customWidth="1"/>
    <col min="4614" max="4614" width="0" style="542" hidden="1" customWidth="1"/>
    <col min="4615" max="4615" width="13.33203125" style="542"/>
    <col min="4616" max="4616" width="4.83203125" style="542" customWidth="1"/>
    <col min="4617" max="4617" width="13.33203125" style="542"/>
    <col min="4618" max="4618" width="18.33203125" style="542" customWidth="1"/>
    <col min="4619" max="4619" width="8.6640625" style="542" customWidth="1"/>
    <col min="4620" max="4858" width="13.33203125" style="542"/>
    <col min="4859" max="4859" width="0" style="542" hidden="1" customWidth="1"/>
    <col min="4860" max="4860" width="3.83203125" style="542" customWidth="1"/>
    <col min="4861" max="4861" width="6.1640625" style="542" customWidth="1"/>
    <col min="4862" max="4862" width="87.1640625" style="542" customWidth="1"/>
    <col min="4863" max="4866" width="0" style="542" hidden="1" customWidth="1"/>
    <col min="4867" max="4867" width="6.33203125" style="542" customWidth="1"/>
    <col min="4868" max="4868" width="9.33203125" style="542" customWidth="1"/>
    <col min="4869" max="4869" width="18.33203125" style="542" customWidth="1"/>
    <col min="4870" max="4870" width="0" style="542" hidden="1" customWidth="1"/>
    <col min="4871" max="4871" width="13.33203125" style="542"/>
    <col min="4872" max="4872" width="4.83203125" style="542" customWidth="1"/>
    <col min="4873" max="4873" width="13.33203125" style="542"/>
    <col min="4874" max="4874" width="18.33203125" style="542" customWidth="1"/>
    <col min="4875" max="4875" width="8.6640625" style="542" customWidth="1"/>
    <col min="4876" max="5114" width="13.33203125" style="542"/>
    <col min="5115" max="5115" width="0" style="542" hidden="1" customWidth="1"/>
    <col min="5116" max="5116" width="3.83203125" style="542" customWidth="1"/>
    <col min="5117" max="5117" width="6.1640625" style="542" customWidth="1"/>
    <col min="5118" max="5118" width="87.1640625" style="542" customWidth="1"/>
    <col min="5119" max="5122" width="0" style="542" hidden="1" customWidth="1"/>
    <col min="5123" max="5123" width="6.33203125" style="542" customWidth="1"/>
    <col min="5124" max="5124" width="9.33203125" style="542" customWidth="1"/>
    <col min="5125" max="5125" width="18.33203125" style="542" customWidth="1"/>
    <col min="5126" max="5126" width="0" style="542" hidden="1" customWidth="1"/>
    <col min="5127" max="5127" width="13.33203125" style="542"/>
    <col min="5128" max="5128" width="4.83203125" style="542" customWidth="1"/>
    <col min="5129" max="5129" width="13.33203125" style="542"/>
    <col min="5130" max="5130" width="18.33203125" style="542" customWidth="1"/>
    <col min="5131" max="5131" width="8.6640625" style="542" customWidth="1"/>
    <col min="5132" max="5370" width="13.33203125" style="542"/>
    <col min="5371" max="5371" width="0" style="542" hidden="1" customWidth="1"/>
    <col min="5372" max="5372" width="3.83203125" style="542" customWidth="1"/>
    <col min="5373" max="5373" width="6.1640625" style="542" customWidth="1"/>
    <col min="5374" max="5374" width="87.1640625" style="542" customWidth="1"/>
    <col min="5375" max="5378" width="0" style="542" hidden="1" customWidth="1"/>
    <col min="5379" max="5379" width="6.33203125" style="542" customWidth="1"/>
    <col min="5380" max="5380" width="9.33203125" style="542" customWidth="1"/>
    <col min="5381" max="5381" width="18.33203125" style="542" customWidth="1"/>
    <col min="5382" max="5382" width="0" style="542" hidden="1" customWidth="1"/>
    <col min="5383" max="5383" width="13.33203125" style="542"/>
    <col min="5384" max="5384" width="4.83203125" style="542" customWidth="1"/>
    <col min="5385" max="5385" width="13.33203125" style="542"/>
    <col min="5386" max="5386" width="18.33203125" style="542" customWidth="1"/>
    <col min="5387" max="5387" width="8.6640625" style="542" customWidth="1"/>
    <col min="5388" max="5626" width="13.33203125" style="542"/>
    <col min="5627" max="5627" width="0" style="542" hidden="1" customWidth="1"/>
    <col min="5628" max="5628" width="3.83203125" style="542" customWidth="1"/>
    <col min="5629" max="5629" width="6.1640625" style="542" customWidth="1"/>
    <col min="5630" max="5630" width="87.1640625" style="542" customWidth="1"/>
    <col min="5631" max="5634" width="0" style="542" hidden="1" customWidth="1"/>
    <col min="5635" max="5635" width="6.33203125" style="542" customWidth="1"/>
    <col min="5636" max="5636" width="9.33203125" style="542" customWidth="1"/>
    <col min="5637" max="5637" width="18.33203125" style="542" customWidth="1"/>
    <col min="5638" max="5638" width="0" style="542" hidden="1" customWidth="1"/>
    <col min="5639" max="5639" width="13.33203125" style="542"/>
    <col min="5640" max="5640" width="4.83203125" style="542" customWidth="1"/>
    <col min="5641" max="5641" width="13.33203125" style="542"/>
    <col min="5642" max="5642" width="18.33203125" style="542" customWidth="1"/>
    <col min="5643" max="5643" width="8.6640625" style="542" customWidth="1"/>
    <col min="5644" max="5882" width="13.33203125" style="542"/>
    <col min="5883" max="5883" width="0" style="542" hidden="1" customWidth="1"/>
    <col min="5884" max="5884" width="3.83203125" style="542" customWidth="1"/>
    <col min="5885" max="5885" width="6.1640625" style="542" customWidth="1"/>
    <col min="5886" max="5886" width="87.1640625" style="542" customWidth="1"/>
    <col min="5887" max="5890" width="0" style="542" hidden="1" customWidth="1"/>
    <col min="5891" max="5891" width="6.33203125" style="542" customWidth="1"/>
    <col min="5892" max="5892" width="9.33203125" style="542" customWidth="1"/>
    <col min="5893" max="5893" width="18.33203125" style="542" customWidth="1"/>
    <col min="5894" max="5894" width="0" style="542" hidden="1" customWidth="1"/>
    <col min="5895" max="5895" width="13.33203125" style="542"/>
    <col min="5896" max="5896" width="4.83203125" style="542" customWidth="1"/>
    <col min="5897" max="5897" width="13.33203125" style="542"/>
    <col min="5898" max="5898" width="18.33203125" style="542" customWidth="1"/>
    <col min="5899" max="5899" width="8.6640625" style="542" customWidth="1"/>
    <col min="5900" max="6138" width="13.33203125" style="542"/>
    <col min="6139" max="6139" width="0" style="542" hidden="1" customWidth="1"/>
    <col min="6140" max="6140" width="3.83203125" style="542" customWidth="1"/>
    <col min="6141" max="6141" width="6.1640625" style="542" customWidth="1"/>
    <col min="6142" max="6142" width="87.1640625" style="542" customWidth="1"/>
    <col min="6143" max="6146" width="0" style="542" hidden="1" customWidth="1"/>
    <col min="6147" max="6147" width="6.33203125" style="542" customWidth="1"/>
    <col min="6148" max="6148" width="9.33203125" style="542" customWidth="1"/>
    <col min="6149" max="6149" width="18.33203125" style="542" customWidth="1"/>
    <col min="6150" max="6150" width="0" style="542" hidden="1" customWidth="1"/>
    <col min="6151" max="6151" width="13.33203125" style="542"/>
    <col min="6152" max="6152" width="4.83203125" style="542" customWidth="1"/>
    <col min="6153" max="6153" width="13.33203125" style="542"/>
    <col min="6154" max="6154" width="18.33203125" style="542" customWidth="1"/>
    <col min="6155" max="6155" width="8.6640625" style="542" customWidth="1"/>
    <col min="6156" max="6394" width="13.33203125" style="542"/>
    <col min="6395" max="6395" width="0" style="542" hidden="1" customWidth="1"/>
    <col min="6396" max="6396" width="3.83203125" style="542" customWidth="1"/>
    <col min="6397" max="6397" width="6.1640625" style="542" customWidth="1"/>
    <col min="6398" max="6398" width="87.1640625" style="542" customWidth="1"/>
    <col min="6399" max="6402" width="0" style="542" hidden="1" customWidth="1"/>
    <col min="6403" max="6403" width="6.33203125" style="542" customWidth="1"/>
    <col min="6404" max="6404" width="9.33203125" style="542" customWidth="1"/>
    <col min="6405" max="6405" width="18.33203125" style="542" customWidth="1"/>
    <col min="6406" max="6406" width="0" style="542" hidden="1" customWidth="1"/>
    <col min="6407" max="6407" width="13.33203125" style="542"/>
    <col min="6408" max="6408" width="4.83203125" style="542" customWidth="1"/>
    <col min="6409" max="6409" width="13.33203125" style="542"/>
    <col min="6410" max="6410" width="18.33203125" style="542" customWidth="1"/>
    <col min="6411" max="6411" width="8.6640625" style="542" customWidth="1"/>
    <col min="6412" max="6650" width="13.33203125" style="542"/>
    <col min="6651" max="6651" width="0" style="542" hidden="1" customWidth="1"/>
    <col min="6652" max="6652" width="3.83203125" style="542" customWidth="1"/>
    <col min="6653" max="6653" width="6.1640625" style="542" customWidth="1"/>
    <col min="6654" max="6654" width="87.1640625" style="542" customWidth="1"/>
    <col min="6655" max="6658" width="0" style="542" hidden="1" customWidth="1"/>
    <col min="6659" max="6659" width="6.33203125" style="542" customWidth="1"/>
    <col min="6660" max="6660" width="9.33203125" style="542" customWidth="1"/>
    <col min="6661" max="6661" width="18.33203125" style="542" customWidth="1"/>
    <col min="6662" max="6662" width="0" style="542" hidden="1" customWidth="1"/>
    <col min="6663" max="6663" width="13.33203125" style="542"/>
    <col min="6664" max="6664" width="4.83203125" style="542" customWidth="1"/>
    <col min="6665" max="6665" width="13.33203125" style="542"/>
    <col min="6666" max="6666" width="18.33203125" style="542" customWidth="1"/>
    <col min="6667" max="6667" width="8.6640625" style="542" customWidth="1"/>
    <col min="6668" max="6906" width="13.33203125" style="542"/>
    <col min="6907" max="6907" width="0" style="542" hidden="1" customWidth="1"/>
    <col min="6908" max="6908" width="3.83203125" style="542" customWidth="1"/>
    <col min="6909" max="6909" width="6.1640625" style="542" customWidth="1"/>
    <col min="6910" max="6910" width="87.1640625" style="542" customWidth="1"/>
    <col min="6911" max="6914" width="0" style="542" hidden="1" customWidth="1"/>
    <col min="6915" max="6915" width="6.33203125" style="542" customWidth="1"/>
    <col min="6916" max="6916" width="9.33203125" style="542" customWidth="1"/>
    <col min="6917" max="6917" width="18.33203125" style="542" customWidth="1"/>
    <col min="6918" max="6918" width="0" style="542" hidden="1" customWidth="1"/>
    <col min="6919" max="6919" width="13.33203125" style="542"/>
    <col min="6920" max="6920" width="4.83203125" style="542" customWidth="1"/>
    <col min="6921" max="6921" width="13.33203125" style="542"/>
    <col min="6922" max="6922" width="18.33203125" style="542" customWidth="1"/>
    <col min="6923" max="6923" width="8.6640625" style="542" customWidth="1"/>
    <col min="6924" max="7162" width="13.33203125" style="542"/>
    <col min="7163" max="7163" width="0" style="542" hidden="1" customWidth="1"/>
    <col min="7164" max="7164" width="3.83203125" style="542" customWidth="1"/>
    <col min="7165" max="7165" width="6.1640625" style="542" customWidth="1"/>
    <col min="7166" max="7166" width="87.1640625" style="542" customWidth="1"/>
    <col min="7167" max="7170" width="0" style="542" hidden="1" customWidth="1"/>
    <col min="7171" max="7171" width="6.33203125" style="542" customWidth="1"/>
    <col min="7172" max="7172" width="9.33203125" style="542" customWidth="1"/>
    <col min="7173" max="7173" width="18.33203125" style="542" customWidth="1"/>
    <col min="7174" max="7174" width="0" style="542" hidden="1" customWidth="1"/>
    <col min="7175" max="7175" width="13.33203125" style="542"/>
    <col min="7176" max="7176" width="4.83203125" style="542" customWidth="1"/>
    <col min="7177" max="7177" width="13.33203125" style="542"/>
    <col min="7178" max="7178" width="18.33203125" style="542" customWidth="1"/>
    <col min="7179" max="7179" width="8.6640625" style="542" customWidth="1"/>
    <col min="7180" max="7418" width="13.33203125" style="542"/>
    <col min="7419" max="7419" width="0" style="542" hidden="1" customWidth="1"/>
    <col min="7420" max="7420" width="3.83203125" style="542" customWidth="1"/>
    <col min="7421" max="7421" width="6.1640625" style="542" customWidth="1"/>
    <col min="7422" max="7422" width="87.1640625" style="542" customWidth="1"/>
    <col min="7423" max="7426" width="0" style="542" hidden="1" customWidth="1"/>
    <col min="7427" max="7427" width="6.33203125" style="542" customWidth="1"/>
    <col min="7428" max="7428" width="9.33203125" style="542" customWidth="1"/>
    <col min="7429" max="7429" width="18.33203125" style="542" customWidth="1"/>
    <col min="7430" max="7430" width="0" style="542" hidden="1" customWidth="1"/>
    <col min="7431" max="7431" width="13.33203125" style="542"/>
    <col min="7432" max="7432" width="4.83203125" style="542" customWidth="1"/>
    <col min="7433" max="7433" width="13.33203125" style="542"/>
    <col min="7434" max="7434" width="18.33203125" style="542" customWidth="1"/>
    <col min="7435" max="7435" width="8.6640625" style="542" customWidth="1"/>
    <col min="7436" max="7674" width="13.33203125" style="542"/>
    <col min="7675" max="7675" width="0" style="542" hidden="1" customWidth="1"/>
    <col min="7676" max="7676" width="3.83203125" style="542" customWidth="1"/>
    <col min="7677" max="7677" width="6.1640625" style="542" customWidth="1"/>
    <col min="7678" max="7678" width="87.1640625" style="542" customWidth="1"/>
    <col min="7679" max="7682" width="0" style="542" hidden="1" customWidth="1"/>
    <col min="7683" max="7683" width="6.33203125" style="542" customWidth="1"/>
    <col min="7684" max="7684" width="9.33203125" style="542" customWidth="1"/>
    <col min="7685" max="7685" width="18.33203125" style="542" customWidth="1"/>
    <col min="7686" max="7686" width="0" style="542" hidden="1" customWidth="1"/>
    <col min="7687" max="7687" width="13.33203125" style="542"/>
    <col min="7688" max="7688" width="4.83203125" style="542" customWidth="1"/>
    <col min="7689" max="7689" width="13.33203125" style="542"/>
    <col min="7690" max="7690" width="18.33203125" style="542" customWidth="1"/>
    <col min="7691" max="7691" width="8.6640625" style="542" customWidth="1"/>
    <col min="7692" max="7930" width="13.33203125" style="542"/>
    <col min="7931" max="7931" width="0" style="542" hidden="1" customWidth="1"/>
    <col min="7932" max="7932" width="3.83203125" style="542" customWidth="1"/>
    <col min="7933" max="7933" width="6.1640625" style="542" customWidth="1"/>
    <col min="7934" max="7934" width="87.1640625" style="542" customWidth="1"/>
    <col min="7935" max="7938" width="0" style="542" hidden="1" customWidth="1"/>
    <col min="7939" max="7939" width="6.33203125" style="542" customWidth="1"/>
    <col min="7940" max="7940" width="9.33203125" style="542" customWidth="1"/>
    <col min="7941" max="7941" width="18.33203125" style="542" customWidth="1"/>
    <col min="7942" max="7942" width="0" style="542" hidden="1" customWidth="1"/>
    <col min="7943" max="7943" width="13.33203125" style="542"/>
    <col min="7944" max="7944" width="4.83203125" style="542" customWidth="1"/>
    <col min="7945" max="7945" width="13.33203125" style="542"/>
    <col min="7946" max="7946" width="18.33203125" style="542" customWidth="1"/>
    <col min="7947" max="7947" width="8.6640625" style="542" customWidth="1"/>
    <col min="7948" max="8186" width="13.33203125" style="542"/>
    <col min="8187" max="8187" width="0" style="542" hidden="1" customWidth="1"/>
    <col min="8188" max="8188" width="3.83203125" style="542" customWidth="1"/>
    <col min="8189" max="8189" width="6.1640625" style="542" customWidth="1"/>
    <col min="8190" max="8190" width="87.1640625" style="542" customWidth="1"/>
    <col min="8191" max="8194" width="0" style="542" hidden="1" customWidth="1"/>
    <col min="8195" max="8195" width="6.33203125" style="542" customWidth="1"/>
    <col min="8196" max="8196" width="9.33203125" style="542" customWidth="1"/>
    <col min="8197" max="8197" width="18.33203125" style="542" customWidth="1"/>
    <col min="8198" max="8198" width="0" style="542" hidden="1" customWidth="1"/>
    <col min="8199" max="8199" width="13.33203125" style="542"/>
    <col min="8200" max="8200" width="4.83203125" style="542" customWidth="1"/>
    <col min="8201" max="8201" width="13.33203125" style="542"/>
    <col min="8202" max="8202" width="18.33203125" style="542" customWidth="1"/>
    <col min="8203" max="8203" width="8.6640625" style="542" customWidth="1"/>
    <col min="8204" max="8442" width="13.33203125" style="542"/>
    <col min="8443" max="8443" width="0" style="542" hidden="1" customWidth="1"/>
    <col min="8444" max="8444" width="3.83203125" style="542" customWidth="1"/>
    <col min="8445" max="8445" width="6.1640625" style="542" customWidth="1"/>
    <col min="8446" max="8446" width="87.1640625" style="542" customWidth="1"/>
    <col min="8447" max="8450" width="0" style="542" hidden="1" customWidth="1"/>
    <col min="8451" max="8451" width="6.33203125" style="542" customWidth="1"/>
    <col min="8452" max="8452" width="9.33203125" style="542" customWidth="1"/>
    <col min="8453" max="8453" width="18.33203125" style="542" customWidth="1"/>
    <col min="8454" max="8454" width="0" style="542" hidden="1" customWidth="1"/>
    <col min="8455" max="8455" width="13.33203125" style="542"/>
    <col min="8456" max="8456" width="4.83203125" style="542" customWidth="1"/>
    <col min="8457" max="8457" width="13.33203125" style="542"/>
    <col min="8458" max="8458" width="18.33203125" style="542" customWidth="1"/>
    <col min="8459" max="8459" width="8.6640625" style="542" customWidth="1"/>
    <col min="8460" max="8698" width="13.33203125" style="542"/>
    <col min="8699" max="8699" width="0" style="542" hidden="1" customWidth="1"/>
    <col min="8700" max="8700" width="3.83203125" style="542" customWidth="1"/>
    <col min="8701" max="8701" width="6.1640625" style="542" customWidth="1"/>
    <col min="8702" max="8702" width="87.1640625" style="542" customWidth="1"/>
    <col min="8703" max="8706" width="0" style="542" hidden="1" customWidth="1"/>
    <col min="8707" max="8707" width="6.33203125" style="542" customWidth="1"/>
    <col min="8708" max="8708" width="9.33203125" style="542" customWidth="1"/>
    <col min="8709" max="8709" width="18.33203125" style="542" customWidth="1"/>
    <col min="8710" max="8710" width="0" style="542" hidden="1" customWidth="1"/>
    <col min="8711" max="8711" width="13.33203125" style="542"/>
    <col min="8712" max="8712" width="4.83203125" style="542" customWidth="1"/>
    <col min="8713" max="8713" width="13.33203125" style="542"/>
    <col min="8714" max="8714" width="18.33203125" style="542" customWidth="1"/>
    <col min="8715" max="8715" width="8.6640625" style="542" customWidth="1"/>
    <col min="8716" max="8954" width="13.33203125" style="542"/>
    <col min="8955" max="8955" width="0" style="542" hidden="1" customWidth="1"/>
    <col min="8956" max="8956" width="3.83203125" style="542" customWidth="1"/>
    <col min="8957" max="8957" width="6.1640625" style="542" customWidth="1"/>
    <col min="8958" max="8958" width="87.1640625" style="542" customWidth="1"/>
    <col min="8959" max="8962" width="0" style="542" hidden="1" customWidth="1"/>
    <col min="8963" max="8963" width="6.33203125" style="542" customWidth="1"/>
    <col min="8964" max="8964" width="9.33203125" style="542" customWidth="1"/>
    <col min="8965" max="8965" width="18.33203125" style="542" customWidth="1"/>
    <col min="8966" max="8966" width="0" style="542" hidden="1" customWidth="1"/>
    <col min="8967" max="8967" width="13.33203125" style="542"/>
    <col min="8968" max="8968" width="4.83203125" style="542" customWidth="1"/>
    <col min="8969" max="8969" width="13.33203125" style="542"/>
    <col min="8970" max="8970" width="18.33203125" style="542" customWidth="1"/>
    <col min="8971" max="8971" width="8.6640625" style="542" customWidth="1"/>
    <col min="8972" max="9210" width="13.33203125" style="542"/>
    <col min="9211" max="9211" width="0" style="542" hidden="1" customWidth="1"/>
    <col min="9212" max="9212" width="3.83203125" style="542" customWidth="1"/>
    <col min="9213" max="9213" width="6.1640625" style="542" customWidth="1"/>
    <col min="9214" max="9214" width="87.1640625" style="542" customWidth="1"/>
    <col min="9215" max="9218" width="0" style="542" hidden="1" customWidth="1"/>
    <col min="9219" max="9219" width="6.33203125" style="542" customWidth="1"/>
    <col min="9220" max="9220" width="9.33203125" style="542" customWidth="1"/>
    <col min="9221" max="9221" width="18.33203125" style="542" customWidth="1"/>
    <col min="9222" max="9222" width="0" style="542" hidden="1" customWidth="1"/>
    <col min="9223" max="9223" width="13.33203125" style="542"/>
    <col min="9224" max="9224" width="4.83203125" style="542" customWidth="1"/>
    <col min="9225" max="9225" width="13.33203125" style="542"/>
    <col min="9226" max="9226" width="18.33203125" style="542" customWidth="1"/>
    <col min="9227" max="9227" width="8.6640625" style="542" customWidth="1"/>
    <col min="9228" max="9466" width="13.33203125" style="542"/>
    <col min="9467" max="9467" width="0" style="542" hidden="1" customWidth="1"/>
    <col min="9468" max="9468" width="3.83203125" style="542" customWidth="1"/>
    <col min="9469" max="9469" width="6.1640625" style="542" customWidth="1"/>
    <col min="9470" max="9470" width="87.1640625" style="542" customWidth="1"/>
    <col min="9471" max="9474" width="0" style="542" hidden="1" customWidth="1"/>
    <col min="9475" max="9475" width="6.33203125" style="542" customWidth="1"/>
    <col min="9476" max="9476" width="9.33203125" style="542" customWidth="1"/>
    <col min="9477" max="9477" width="18.33203125" style="542" customWidth="1"/>
    <col min="9478" max="9478" width="0" style="542" hidden="1" customWidth="1"/>
    <col min="9479" max="9479" width="13.33203125" style="542"/>
    <col min="9480" max="9480" width="4.83203125" style="542" customWidth="1"/>
    <col min="9481" max="9481" width="13.33203125" style="542"/>
    <col min="9482" max="9482" width="18.33203125" style="542" customWidth="1"/>
    <col min="9483" max="9483" width="8.6640625" style="542" customWidth="1"/>
    <col min="9484" max="9722" width="13.33203125" style="542"/>
    <col min="9723" max="9723" width="0" style="542" hidden="1" customWidth="1"/>
    <col min="9724" max="9724" width="3.83203125" style="542" customWidth="1"/>
    <col min="9725" max="9725" width="6.1640625" style="542" customWidth="1"/>
    <col min="9726" max="9726" width="87.1640625" style="542" customWidth="1"/>
    <col min="9727" max="9730" width="0" style="542" hidden="1" customWidth="1"/>
    <col min="9731" max="9731" width="6.33203125" style="542" customWidth="1"/>
    <col min="9732" max="9732" width="9.33203125" style="542" customWidth="1"/>
    <col min="9733" max="9733" width="18.33203125" style="542" customWidth="1"/>
    <col min="9734" max="9734" width="0" style="542" hidden="1" customWidth="1"/>
    <col min="9735" max="9735" width="13.33203125" style="542"/>
    <col min="9736" max="9736" width="4.83203125" style="542" customWidth="1"/>
    <col min="9737" max="9737" width="13.33203125" style="542"/>
    <col min="9738" max="9738" width="18.33203125" style="542" customWidth="1"/>
    <col min="9739" max="9739" width="8.6640625" style="542" customWidth="1"/>
    <col min="9740" max="9978" width="13.33203125" style="542"/>
    <col min="9979" max="9979" width="0" style="542" hidden="1" customWidth="1"/>
    <col min="9980" max="9980" width="3.83203125" style="542" customWidth="1"/>
    <col min="9981" max="9981" width="6.1640625" style="542" customWidth="1"/>
    <col min="9982" max="9982" width="87.1640625" style="542" customWidth="1"/>
    <col min="9983" max="9986" width="0" style="542" hidden="1" customWidth="1"/>
    <col min="9987" max="9987" width="6.33203125" style="542" customWidth="1"/>
    <col min="9988" max="9988" width="9.33203125" style="542" customWidth="1"/>
    <col min="9989" max="9989" width="18.33203125" style="542" customWidth="1"/>
    <col min="9990" max="9990" width="0" style="542" hidden="1" customWidth="1"/>
    <col min="9991" max="9991" width="13.33203125" style="542"/>
    <col min="9992" max="9992" width="4.83203125" style="542" customWidth="1"/>
    <col min="9993" max="9993" width="13.33203125" style="542"/>
    <col min="9994" max="9994" width="18.33203125" style="542" customWidth="1"/>
    <col min="9995" max="9995" width="8.6640625" style="542" customWidth="1"/>
    <col min="9996" max="10234" width="13.33203125" style="542"/>
    <col min="10235" max="10235" width="0" style="542" hidden="1" customWidth="1"/>
    <col min="10236" max="10236" width="3.83203125" style="542" customWidth="1"/>
    <col min="10237" max="10237" width="6.1640625" style="542" customWidth="1"/>
    <col min="10238" max="10238" width="87.1640625" style="542" customWidth="1"/>
    <col min="10239" max="10242" width="0" style="542" hidden="1" customWidth="1"/>
    <col min="10243" max="10243" width="6.33203125" style="542" customWidth="1"/>
    <col min="10244" max="10244" width="9.33203125" style="542" customWidth="1"/>
    <col min="10245" max="10245" width="18.33203125" style="542" customWidth="1"/>
    <col min="10246" max="10246" width="0" style="542" hidden="1" customWidth="1"/>
    <col min="10247" max="10247" width="13.33203125" style="542"/>
    <col min="10248" max="10248" width="4.83203125" style="542" customWidth="1"/>
    <col min="10249" max="10249" width="13.33203125" style="542"/>
    <col min="10250" max="10250" width="18.33203125" style="542" customWidth="1"/>
    <col min="10251" max="10251" width="8.6640625" style="542" customWidth="1"/>
    <col min="10252" max="10490" width="13.33203125" style="542"/>
    <col min="10491" max="10491" width="0" style="542" hidden="1" customWidth="1"/>
    <col min="10492" max="10492" width="3.83203125" style="542" customWidth="1"/>
    <col min="10493" max="10493" width="6.1640625" style="542" customWidth="1"/>
    <col min="10494" max="10494" width="87.1640625" style="542" customWidth="1"/>
    <col min="10495" max="10498" width="0" style="542" hidden="1" customWidth="1"/>
    <col min="10499" max="10499" width="6.33203125" style="542" customWidth="1"/>
    <col min="10500" max="10500" width="9.33203125" style="542" customWidth="1"/>
    <col min="10501" max="10501" width="18.33203125" style="542" customWidth="1"/>
    <col min="10502" max="10502" width="0" style="542" hidden="1" customWidth="1"/>
    <col min="10503" max="10503" width="13.33203125" style="542"/>
    <col min="10504" max="10504" width="4.83203125" style="542" customWidth="1"/>
    <col min="10505" max="10505" width="13.33203125" style="542"/>
    <col min="10506" max="10506" width="18.33203125" style="542" customWidth="1"/>
    <col min="10507" max="10507" width="8.6640625" style="542" customWidth="1"/>
    <col min="10508" max="10746" width="13.33203125" style="542"/>
    <col min="10747" max="10747" width="0" style="542" hidden="1" customWidth="1"/>
    <col min="10748" max="10748" width="3.83203125" style="542" customWidth="1"/>
    <col min="10749" max="10749" width="6.1640625" style="542" customWidth="1"/>
    <col min="10750" max="10750" width="87.1640625" style="542" customWidth="1"/>
    <col min="10751" max="10754" width="0" style="542" hidden="1" customWidth="1"/>
    <col min="10755" max="10755" width="6.33203125" style="542" customWidth="1"/>
    <col min="10756" max="10756" width="9.33203125" style="542" customWidth="1"/>
    <col min="10757" max="10757" width="18.33203125" style="542" customWidth="1"/>
    <col min="10758" max="10758" width="0" style="542" hidden="1" customWidth="1"/>
    <col min="10759" max="10759" width="13.33203125" style="542"/>
    <col min="10760" max="10760" width="4.83203125" style="542" customWidth="1"/>
    <col min="10761" max="10761" width="13.33203125" style="542"/>
    <col min="10762" max="10762" width="18.33203125" style="542" customWidth="1"/>
    <col min="10763" max="10763" width="8.6640625" style="542" customWidth="1"/>
    <col min="10764" max="11002" width="13.33203125" style="542"/>
    <col min="11003" max="11003" width="0" style="542" hidden="1" customWidth="1"/>
    <col min="11004" max="11004" width="3.83203125" style="542" customWidth="1"/>
    <col min="11005" max="11005" width="6.1640625" style="542" customWidth="1"/>
    <col min="11006" max="11006" width="87.1640625" style="542" customWidth="1"/>
    <col min="11007" max="11010" width="0" style="542" hidden="1" customWidth="1"/>
    <col min="11011" max="11011" width="6.33203125" style="542" customWidth="1"/>
    <col min="11012" max="11012" width="9.33203125" style="542" customWidth="1"/>
    <col min="11013" max="11013" width="18.33203125" style="542" customWidth="1"/>
    <col min="11014" max="11014" width="0" style="542" hidden="1" customWidth="1"/>
    <col min="11015" max="11015" width="13.33203125" style="542"/>
    <col min="11016" max="11016" width="4.83203125" style="542" customWidth="1"/>
    <col min="11017" max="11017" width="13.33203125" style="542"/>
    <col min="11018" max="11018" width="18.33203125" style="542" customWidth="1"/>
    <col min="11019" max="11019" width="8.6640625" style="542" customWidth="1"/>
    <col min="11020" max="11258" width="13.33203125" style="542"/>
    <col min="11259" max="11259" width="0" style="542" hidden="1" customWidth="1"/>
    <col min="11260" max="11260" width="3.83203125" style="542" customWidth="1"/>
    <col min="11261" max="11261" width="6.1640625" style="542" customWidth="1"/>
    <col min="11262" max="11262" width="87.1640625" style="542" customWidth="1"/>
    <col min="11263" max="11266" width="0" style="542" hidden="1" customWidth="1"/>
    <col min="11267" max="11267" width="6.33203125" style="542" customWidth="1"/>
    <col min="11268" max="11268" width="9.33203125" style="542" customWidth="1"/>
    <col min="11269" max="11269" width="18.33203125" style="542" customWidth="1"/>
    <col min="11270" max="11270" width="0" style="542" hidden="1" customWidth="1"/>
    <col min="11271" max="11271" width="13.33203125" style="542"/>
    <col min="11272" max="11272" width="4.83203125" style="542" customWidth="1"/>
    <col min="11273" max="11273" width="13.33203125" style="542"/>
    <col min="11274" max="11274" width="18.33203125" style="542" customWidth="1"/>
    <col min="11275" max="11275" width="8.6640625" style="542" customWidth="1"/>
    <col min="11276" max="11514" width="13.33203125" style="542"/>
    <col min="11515" max="11515" width="0" style="542" hidden="1" customWidth="1"/>
    <col min="11516" max="11516" width="3.83203125" style="542" customWidth="1"/>
    <col min="11517" max="11517" width="6.1640625" style="542" customWidth="1"/>
    <col min="11518" max="11518" width="87.1640625" style="542" customWidth="1"/>
    <col min="11519" max="11522" width="0" style="542" hidden="1" customWidth="1"/>
    <col min="11523" max="11523" width="6.33203125" style="542" customWidth="1"/>
    <col min="11524" max="11524" width="9.33203125" style="542" customWidth="1"/>
    <col min="11525" max="11525" width="18.33203125" style="542" customWidth="1"/>
    <col min="11526" max="11526" width="0" style="542" hidden="1" customWidth="1"/>
    <col min="11527" max="11527" width="13.33203125" style="542"/>
    <col min="11528" max="11528" width="4.83203125" style="542" customWidth="1"/>
    <col min="11529" max="11529" width="13.33203125" style="542"/>
    <col min="11530" max="11530" width="18.33203125" style="542" customWidth="1"/>
    <col min="11531" max="11531" width="8.6640625" style="542" customWidth="1"/>
    <col min="11532" max="11770" width="13.33203125" style="542"/>
    <col min="11771" max="11771" width="0" style="542" hidden="1" customWidth="1"/>
    <col min="11772" max="11772" width="3.83203125" style="542" customWidth="1"/>
    <col min="11773" max="11773" width="6.1640625" style="542" customWidth="1"/>
    <col min="11774" max="11774" width="87.1640625" style="542" customWidth="1"/>
    <col min="11775" max="11778" width="0" style="542" hidden="1" customWidth="1"/>
    <col min="11779" max="11779" width="6.33203125" style="542" customWidth="1"/>
    <col min="11780" max="11780" width="9.33203125" style="542" customWidth="1"/>
    <col min="11781" max="11781" width="18.33203125" style="542" customWidth="1"/>
    <col min="11782" max="11782" width="0" style="542" hidden="1" customWidth="1"/>
    <col min="11783" max="11783" width="13.33203125" style="542"/>
    <col min="11784" max="11784" width="4.83203125" style="542" customWidth="1"/>
    <col min="11785" max="11785" width="13.33203125" style="542"/>
    <col min="11786" max="11786" width="18.33203125" style="542" customWidth="1"/>
    <col min="11787" max="11787" width="8.6640625" style="542" customWidth="1"/>
    <col min="11788" max="12026" width="13.33203125" style="542"/>
    <col min="12027" max="12027" width="0" style="542" hidden="1" customWidth="1"/>
    <col min="12028" max="12028" width="3.83203125" style="542" customWidth="1"/>
    <col min="12029" max="12029" width="6.1640625" style="542" customWidth="1"/>
    <col min="12030" max="12030" width="87.1640625" style="542" customWidth="1"/>
    <col min="12031" max="12034" width="0" style="542" hidden="1" customWidth="1"/>
    <col min="12035" max="12035" width="6.33203125" style="542" customWidth="1"/>
    <col min="12036" max="12036" width="9.33203125" style="542" customWidth="1"/>
    <col min="12037" max="12037" width="18.33203125" style="542" customWidth="1"/>
    <col min="12038" max="12038" width="0" style="542" hidden="1" customWidth="1"/>
    <col min="12039" max="12039" width="13.33203125" style="542"/>
    <col min="12040" max="12040" width="4.83203125" style="542" customWidth="1"/>
    <col min="12041" max="12041" width="13.33203125" style="542"/>
    <col min="12042" max="12042" width="18.33203125" style="542" customWidth="1"/>
    <col min="12043" max="12043" width="8.6640625" style="542" customWidth="1"/>
    <col min="12044" max="12282" width="13.33203125" style="542"/>
    <col min="12283" max="12283" width="0" style="542" hidden="1" customWidth="1"/>
    <col min="12284" max="12284" width="3.83203125" style="542" customWidth="1"/>
    <col min="12285" max="12285" width="6.1640625" style="542" customWidth="1"/>
    <col min="12286" max="12286" width="87.1640625" style="542" customWidth="1"/>
    <col min="12287" max="12290" width="0" style="542" hidden="1" customWidth="1"/>
    <col min="12291" max="12291" width="6.33203125" style="542" customWidth="1"/>
    <col min="12292" max="12292" width="9.33203125" style="542" customWidth="1"/>
    <col min="12293" max="12293" width="18.33203125" style="542" customWidth="1"/>
    <col min="12294" max="12294" width="0" style="542" hidden="1" customWidth="1"/>
    <col min="12295" max="12295" width="13.33203125" style="542"/>
    <col min="12296" max="12296" width="4.83203125" style="542" customWidth="1"/>
    <col min="12297" max="12297" width="13.33203125" style="542"/>
    <col min="12298" max="12298" width="18.33203125" style="542" customWidth="1"/>
    <col min="12299" max="12299" width="8.6640625" style="542" customWidth="1"/>
    <col min="12300" max="12538" width="13.33203125" style="542"/>
    <col min="12539" max="12539" width="0" style="542" hidden="1" customWidth="1"/>
    <col min="12540" max="12540" width="3.83203125" style="542" customWidth="1"/>
    <col min="12541" max="12541" width="6.1640625" style="542" customWidth="1"/>
    <col min="12542" max="12542" width="87.1640625" style="542" customWidth="1"/>
    <col min="12543" max="12546" width="0" style="542" hidden="1" customWidth="1"/>
    <col min="12547" max="12547" width="6.33203125" style="542" customWidth="1"/>
    <col min="12548" max="12548" width="9.33203125" style="542" customWidth="1"/>
    <col min="12549" max="12549" width="18.33203125" style="542" customWidth="1"/>
    <col min="12550" max="12550" width="0" style="542" hidden="1" customWidth="1"/>
    <col min="12551" max="12551" width="13.33203125" style="542"/>
    <col min="12552" max="12552" width="4.83203125" style="542" customWidth="1"/>
    <col min="12553" max="12553" width="13.33203125" style="542"/>
    <col min="12554" max="12554" width="18.33203125" style="542" customWidth="1"/>
    <col min="12555" max="12555" width="8.6640625" style="542" customWidth="1"/>
    <col min="12556" max="12794" width="13.33203125" style="542"/>
    <col min="12795" max="12795" width="0" style="542" hidden="1" customWidth="1"/>
    <col min="12796" max="12796" width="3.83203125" style="542" customWidth="1"/>
    <col min="12797" max="12797" width="6.1640625" style="542" customWidth="1"/>
    <col min="12798" max="12798" width="87.1640625" style="542" customWidth="1"/>
    <col min="12799" max="12802" width="0" style="542" hidden="1" customWidth="1"/>
    <col min="12803" max="12803" width="6.33203125" style="542" customWidth="1"/>
    <col min="12804" max="12804" width="9.33203125" style="542" customWidth="1"/>
    <col min="12805" max="12805" width="18.33203125" style="542" customWidth="1"/>
    <col min="12806" max="12806" width="0" style="542" hidden="1" customWidth="1"/>
    <col min="12807" max="12807" width="13.33203125" style="542"/>
    <col min="12808" max="12808" width="4.83203125" style="542" customWidth="1"/>
    <col min="12809" max="12809" width="13.33203125" style="542"/>
    <col min="12810" max="12810" width="18.33203125" style="542" customWidth="1"/>
    <col min="12811" max="12811" width="8.6640625" style="542" customWidth="1"/>
    <col min="12812" max="13050" width="13.33203125" style="542"/>
    <col min="13051" max="13051" width="0" style="542" hidden="1" customWidth="1"/>
    <col min="13052" max="13052" width="3.83203125" style="542" customWidth="1"/>
    <col min="13053" max="13053" width="6.1640625" style="542" customWidth="1"/>
    <col min="13054" max="13054" width="87.1640625" style="542" customWidth="1"/>
    <col min="13055" max="13058" width="0" style="542" hidden="1" customWidth="1"/>
    <col min="13059" max="13059" width="6.33203125" style="542" customWidth="1"/>
    <col min="13060" max="13060" width="9.33203125" style="542" customWidth="1"/>
    <col min="13061" max="13061" width="18.33203125" style="542" customWidth="1"/>
    <col min="13062" max="13062" width="0" style="542" hidden="1" customWidth="1"/>
    <col min="13063" max="13063" width="13.33203125" style="542"/>
    <col min="13064" max="13064" width="4.83203125" style="542" customWidth="1"/>
    <col min="13065" max="13065" width="13.33203125" style="542"/>
    <col min="13066" max="13066" width="18.33203125" style="542" customWidth="1"/>
    <col min="13067" max="13067" width="8.6640625" style="542" customWidth="1"/>
    <col min="13068" max="13306" width="13.33203125" style="542"/>
    <col min="13307" max="13307" width="0" style="542" hidden="1" customWidth="1"/>
    <col min="13308" max="13308" width="3.83203125" style="542" customWidth="1"/>
    <col min="13309" max="13309" width="6.1640625" style="542" customWidth="1"/>
    <col min="13310" max="13310" width="87.1640625" style="542" customWidth="1"/>
    <col min="13311" max="13314" width="0" style="542" hidden="1" customWidth="1"/>
    <col min="13315" max="13315" width="6.33203125" style="542" customWidth="1"/>
    <col min="13316" max="13316" width="9.33203125" style="542" customWidth="1"/>
    <col min="13317" max="13317" width="18.33203125" style="542" customWidth="1"/>
    <col min="13318" max="13318" width="0" style="542" hidden="1" customWidth="1"/>
    <col min="13319" max="13319" width="13.33203125" style="542"/>
    <col min="13320" max="13320" width="4.83203125" style="542" customWidth="1"/>
    <col min="13321" max="13321" width="13.33203125" style="542"/>
    <col min="13322" max="13322" width="18.33203125" style="542" customWidth="1"/>
    <col min="13323" max="13323" width="8.6640625" style="542" customWidth="1"/>
    <col min="13324" max="13562" width="13.33203125" style="542"/>
    <col min="13563" max="13563" width="0" style="542" hidden="1" customWidth="1"/>
    <col min="13564" max="13564" width="3.83203125" style="542" customWidth="1"/>
    <col min="13565" max="13565" width="6.1640625" style="542" customWidth="1"/>
    <col min="13566" max="13566" width="87.1640625" style="542" customWidth="1"/>
    <col min="13567" max="13570" width="0" style="542" hidden="1" customWidth="1"/>
    <col min="13571" max="13571" width="6.33203125" style="542" customWidth="1"/>
    <col min="13572" max="13572" width="9.33203125" style="542" customWidth="1"/>
    <col min="13573" max="13573" width="18.33203125" style="542" customWidth="1"/>
    <col min="13574" max="13574" width="0" style="542" hidden="1" customWidth="1"/>
    <col min="13575" max="13575" width="13.33203125" style="542"/>
    <col min="13576" max="13576" width="4.83203125" style="542" customWidth="1"/>
    <col min="13577" max="13577" width="13.33203125" style="542"/>
    <col min="13578" max="13578" width="18.33203125" style="542" customWidth="1"/>
    <col min="13579" max="13579" width="8.6640625" style="542" customWidth="1"/>
    <col min="13580" max="13818" width="13.33203125" style="542"/>
    <col min="13819" max="13819" width="0" style="542" hidden="1" customWidth="1"/>
    <col min="13820" max="13820" width="3.83203125" style="542" customWidth="1"/>
    <col min="13821" max="13821" width="6.1640625" style="542" customWidth="1"/>
    <col min="13822" max="13822" width="87.1640625" style="542" customWidth="1"/>
    <col min="13823" max="13826" width="0" style="542" hidden="1" customWidth="1"/>
    <col min="13827" max="13827" width="6.33203125" style="542" customWidth="1"/>
    <col min="13828" max="13828" width="9.33203125" style="542" customWidth="1"/>
    <col min="13829" max="13829" width="18.33203125" style="542" customWidth="1"/>
    <col min="13830" max="13830" width="0" style="542" hidden="1" customWidth="1"/>
    <col min="13831" max="13831" width="13.33203125" style="542"/>
    <col min="13832" max="13832" width="4.83203125" style="542" customWidth="1"/>
    <col min="13833" max="13833" width="13.33203125" style="542"/>
    <col min="13834" max="13834" width="18.33203125" style="542" customWidth="1"/>
    <col min="13835" max="13835" width="8.6640625" style="542" customWidth="1"/>
    <col min="13836" max="14074" width="13.33203125" style="542"/>
    <col min="14075" max="14075" width="0" style="542" hidden="1" customWidth="1"/>
    <col min="14076" max="14076" width="3.83203125" style="542" customWidth="1"/>
    <col min="14077" max="14077" width="6.1640625" style="542" customWidth="1"/>
    <col min="14078" max="14078" width="87.1640625" style="542" customWidth="1"/>
    <col min="14079" max="14082" width="0" style="542" hidden="1" customWidth="1"/>
    <col min="14083" max="14083" width="6.33203125" style="542" customWidth="1"/>
    <col min="14084" max="14084" width="9.33203125" style="542" customWidth="1"/>
    <col min="14085" max="14085" width="18.33203125" style="542" customWidth="1"/>
    <col min="14086" max="14086" width="0" style="542" hidden="1" customWidth="1"/>
    <col min="14087" max="14087" width="13.33203125" style="542"/>
    <col min="14088" max="14088" width="4.83203125" style="542" customWidth="1"/>
    <col min="14089" max="14089" width="13.33203125" style="542"/>
    <col min="14090" max="14090" width="18.33203125" style="542" customWidth="1"/>
    <col min="14091" max="14091" width="8.6640625" style="542" customWidth="1"/>
    <col min="14092" max="14330" width="13.33203125" style="542"/>
    <col min="14331" max="14331" width="0" style="542" hidden="1" customWidth="1"/>
    <col min="14332" max="14332" width="3.83203125" style="542" customWidth="1"/>
    <col min="14333" max="14333" width="6.1640625" style="542" customWidth="1"/>
    <col min="14334" max="14334" width="87.1640625" style="542" customWidth="1"/>
    <col min="14335" max="14338" width="0" style="542" hidden="1" customWidth="1"/>
    <col min="14339" max="14339" width="6.33203125" style="542" customWidth="1"/>
    <col min="14340" max="14340" width="9.33203125" style="542" customWidth="1"/>
    <col min="14341" max="14341" width="18.33203125" style="542" customWidth="1"/>
    <col min="14342" max="14342" width="0" style="542" hidden="1" customWidth="1"/>
    <col min="14343" max="14343" width="13.33203125" style="542"/>
    <col min="14344" max="14344" width="4.83203125" style="542" customWidth="1"/>
    <col min="14345" max="14345" width="13.33203125" style="542"/>
    <col min="14346" max="14346" width="18.33203125" style="542" customWidth="1"/>
    <col min="14347" max="14347" width="8.6640625" style="542" customWidth="1"/>
    <col min="14348" max="14586" width="13.33203125" style="542"/>
    <col min="14587" max="14587" width="0" style="542" hidden="1" customWidth="1"/>
    <col min="14588" max="14588" width="3.83203125" style="542" customWidth="1"/>
    <col min="14589" max="14589" width="6.1640625" style="542" customWidth="1"/>
    <col min="14590" max="14590" width="87.1640625" style="542" customWidth="1"/>
    <col min="14591" max="14594" width="0" style="542" hidden="1" customWidth="1"/>
    <col min="14595" max="14595" width="6.33203125" style="542" customWidth="1"/>
    <col min="14596" max="14596" width="9.33203125" style="542" customWidth="1"/>
    <col min="14597" max="14597" width="18.33203125" style="542" customWidth="1"/>
    <col min="14598" max="14598" width="0" style="542" hidden="1" customWidth="1"/>
    <col min="14599" max="14599" width="13.33203125" style="542"/>
    <col min="14600" max="14600" width="4.83203125" style="542" customWidth="1"/>
    <col min="14601" max="14601" width="13.33203125" style="542"/>
    <col min="14602" max="14602" width="18.33203125" style="542" customWidth="1"/>
    <col min="14603" max="14603" width="8.6640625" style="542" customWidth="1"/>
    <col min="14604" max="14842" width="13.33203125" style="542"/>
    <col min="14843" max="14843" width="0" style="542" hidden="1" customWidth="1"/>
    <col min="14844" max="14844" width="3.83203125" style="542" customWidth="1"/>
    <col min="14845" max="14845" width="6.1640625" style="542" customWidth="1"/>
    <col min="14846" max="14846" width="87.1640625" style="542" customWidth="1"/>
    <col min="14847" max="14850" width="0" style="542" hidden="1" customWidth="1"/>
    <col min="14851" max="14851" width="6.33203125" style="542" customWidth="1"/>
    <col min="14852" max="14852" width="9.33203125" style="542" customWidth="1"/>
    <col min="14853" max="14853" width="18.33203125" style="542" customWidth="1"/>
    <col min="14854" max="14854" width="0" style="542" hidden="1" customWidth="1"/>
    <col min="14855" max="14855" width="13.33203125" style="542"/>
    <col min="14856" max="14856" width="4.83203125" style="542" customWidth="1"/>
    <col min="14857" max="14857" width="13.33203125" style="542"/>
    <col min="14858" max="14858" width="18.33203125" style="542" customWidth="1"/>
    <col min="14859" max="14859" width="8.6640625" style="542" customWidth="1"/>
    <col min="14860" max="15098" width="13.33203125" style="542"/>
    <col min="15099" max="15099" width="0" style="542" hidden="1" customWidth="1"/>
    <col min="15100" max="15100" width="3.83203125" style="542" customWidth="1"/>
    <col min="15101" max="15101" width="6.1640625" style="542" customWidth="1"/>
    <col min="15102" max="15102" width="87.1640625" style="542" customWidth="1"/>
    <col min="15103" max="15106" width="0" style="542" hidden="1" customWidth="1"/>
    <col min="15107" max="15107" width="6.33203125" style="542" customWidth="1"/>
    <col min="15108" max="15108" width="9.33203125" style="542" customWidth="1"/>
    <col min="15109" max="15109" width="18.33203125" style="542" customWidth="1"/>
    <col min="15110" max="15110" width="0" style="542" hidden="1" customWidth="1"/>
    <col min="15111" max="15111" width="13.33203125" style="542"/>
    <col min="15112" max="15112" width="4.83203125" style="542" customWidth="1"/>
    <col min="15113" max="15113" width="13.33203125" style="542"/>
    <col min="15114" max="15114" width="18.33203125" style="542" customWidth="1"/>
    <col min="15115" max="15115" width="8.6640625" style="542" customWidth="1"/>
    <col min="15116" max="15354" width="13.33203125" style="542"/>
    <col min="15355" max="15355" width="0" style="542" hidden="1" customWidth="1"/>
    <col min="15356" max="15356" width="3.83203125" style="542" customWidth="1"/>
    <col min="15357" max="15357" width="6.1640625" style="542" customWidth="1"/>
    <col min="15358" max="15358" width="87.1640625" style="542" customWidth="1"/>
    <col min="15359" max="15362" width="0" style="542" hidden="1" customWidth="1"/>
    <col min="15363" max="15363" width="6.33203125" style="542" customWidth="1"/>
    <col min="15364" max="15364" width="9.33203125" style="542" customWidth="1"/>
    <col min="15365" max="15365" width="18.33203125" style="542" customWidth="1"/>
    <col min="15366" max="15366" width="0" style="542" hidden="1" customWidth="1"/>
    <col min="15367" max="15367" width="13.33203125" style="542"/>
    <col min="15368" max="15368" width="4.83203125" style="542" customWidth="1"/>
    <col min="15369" max="15369" width="13.33203125" style="542"/>
    <col min="15370" max="15370" width="18.33203125" style="542" customWidth="1"/>
    <col min="15371" max="15371" width="8.6640625" style="542" customWidth="1"/>
    <col min="15372" max="15610" width="13.33203125" style="542"/>
    <col min="15611" max="15611" width="0" style="542" hidden="1" customWidth="1"/>
    <col min="15612" max="15612" width="3.83203125" style="542" customWidth="1"/>
    <col min="15613" max="15613" width="6.1640625" style="542" customWidth="1"/>
    <col min="15614" max="15614" width="87.1640625" style="542" customWidth="1"/>
    <col min="15615" max="15618" width="0" style="542" hidden="1" customWidth="1"/>
    <col min="15619" max="15619" width="6.33203125" style="542" customWidth="1"/>
    <col min="15620" max="15620" width="9.33203125" style="542" customWidth="1"/>
    <col min="15621" max="15621" width="18.33203125" style="542" customWidth="1"/>
    <col min="15622" max="15622" width="0" style="542" hidden="1" customWidth="1"/>
    <col min="15623" max="15623" width="13.33203125" style="542"/>
    <col min="15624" max="15624" width="4.83203125" style="542" customWidth="1"/>
    <col min="15625" max="15625" width="13.33203125" style="542"/>
    <col min="15626" max="15626" width="18.33203125" style="542" customWidth="1"/>
    <col min="15627" max="15627" width="8.6640625" style="542" customWidth="1"/>
    <col min="15628" max="15866" width="13.33203125" style="542"/>
    <col min="15867" max="15867" width="0" style="542" hidden="1" customWidth="1"/>
    <col min="15868" max="15868" width="3.83203125" style="542" customWidth="1"/>
    <col min="15869" max="15869" width="6.1640625" style="542" customWidth="1"/>
    <col min="15870" max="15870" width="87.1640625" style="542" customWidth="1"/>
    <col min="15871" max="15874" width="0" style="542" hidden="1" customWidth="1"/>
    <col min="15875" max="15875" width="6.33203125" style="542" customWidth="1"/>
    <col min="15876" max="15876" width="9.33203125" style="542" customWidth="1"/>
    <col min="15877" max="15877" width="18.33203125" style="542" customWidth="1"/>
    <col min="15878" max="15878" width="0" style="542" hidden="1" customWidth="1"/>
    <col min="15879" max="15879" width="13.33203125" style="542"/>
    <col min="15880" max="15880" width="4.83203125" style="542" customWidth="1"/>
    <col min="15881" max="15881" width="13.33203125" style="542"/>
    <col min="15882" max="15882" width="18.33203125" style="542" customWidth="1"/>
    <col min="15883" max="15883" width="8.6640625" style="542" customWidth="1"/>
    <col min="15884" max="16122" width="13.33203125" style="542"/>
    <col min="16123" max="16123" width="0" style="542" hidden="1" customWidth="1"/>
    <col min="16124" max="16124" width="3.83203125" style="542" customWidth="1"/>
    <col min="16125" max="16125" width="6.1640625" style="542" customWidth="1"/>
    <col min="16126" max="16126" width="87.1640625" style="542" customWidth="1"/>
    <col min="16127" max="16130" width="0" style="542" hidden="1" customWidth="1"/>
    <col min="16131" max="16131" width="6.33203125" style="542" customWidth="1"/>
    <col min="16132" max="16132" width="9.33203125" style="542" customWidth="1"/>
    <col min="16133" max="16133" width="18.33203125" style="542" customWidth="1"/>
    <col min="16134" max="16134" width="0" style="542" hidden="1" customWidth="1"/>
    <col min="16135" max="16135" width="13.33203125" style="542"/>
    <col min="16136" max="16136" width="4.83203125" style="542" customWidth="1"/>
    <col min="16137" max="16137" width="13.33203125" style="542"/>
    <col min="16138" max="16138" width="18.33203125" style="542" customWidth="1"/>
    <col min="16139" max="16139" width="8.6640625" style="542" customWidth="1"/>
    <col min="16140" max="16384" width="13.33203125" style="542"/>
  </cols>
  <sheetData>
    <row r="1" spans="1:10">
      <c r="A1" s="66"/>
      <c r="B1" s="65"/>
      <c r="C1" s="64"/>
      <c r="D1" s="65"/>
      <c r="E1" s="63"/>
      <c r="F1" s="547"/>
    </row>
    <row r="2" spans="1:10">
      <c r="A2" s="66"/>
      <c r="B2" s="69"/>
      <c r="C2" s="68" t="s">
        <v>435</v>
      </c>
      <c r="D2" s="69"/>
      <c r="E2" s="70"/>
      <c r="F2" s="548"/>
    </row>
    <row r="3" spans="1:10">
      <c r="A3" s="66"/>
      <c r="B3" s="69"/>
      <c r="C3" s="67"/>
      <c r="D3" s="69"/>
      <c r="E3" s="70"/>
      <c r="F3" s="548"/>
    </row>
    <row r="4" spans="1:10">
      <c r="A4" s="66"/>
      <c r="B4" s="69"/>
      <c r="C4" s="71" t="s">
        <v>434</v>
      </c>
      <c r="D4" s="69"/>
      <c r="E4" s="72" t="s">
        <v>281</v>
      </c>
      <c r="F4" s="548"/>
      <c r="J4" s="545"/>
    </row>
    <row r="5" spans="1:10">
      <c r="A5" s="66"/>
      <c r="B5" s="69"/>
      <c r="C5" s="67"/>
      <c r="D5" s="69"/>
      <c r="E5" s="70"/>
      <c r="F5" s="548"/>
    </row>
    <row r="6" spans="1:10">
      <c r="A6" s="66"/>
      <c r="B6" s="69" t="s">
        <v>433</v>
      </c>
      <c r="C6" s="73" t="s">
        <v>601</v>
      </c>
      <c r="D6" s="69"/>
      <c r="E6" s="70"/>
      <c r="F6" s="548"/>
    </row>
    <row r="7" spans="1:10">
      <c r="A7" s="66"/>
      <c r="B7" s="69"/>
      <c r="C7" s="67"/>
      <c r="D7" s="69"/>
      <c r="E7" s="70"/>
      <c r="F7" s="548"/>
    </row>
    <row r="8" spans="1:10">
      <c r="A8" s="66"/>
      <c r="B8" s="69"/>
      <c r="C8" s="71" t="s">
        <v>432</v>
      </c>
      <c r="D8" s="69"/>
      <c r="E8" s="70"/>
      <c r="F8" s="548"/>
    </row>
    <row r="9" spans="1:10">
      <c r="A9" s="66"/>
      <c r="B9" s="69"/>
      <c r="C9" s="67"/>
      <c r="D9" s="69"/>
      <c r="E9" s="70"/>
      <c r="F9" s="548"/>
    </row>
    <row r="10" spans="1:10">
      <c r="A10" s="66"/>
      <c r="B10" s="69" t="s">
        <v>429</v>
      </c>
      <c r="C10" s="68" t="s">
        <v>431</v>
      </c>
      <c r="D10" s="69"/>
      <c r="E10" s="70"/>
      <c r="F10" s="548"/>
    </row>
    <row r="11" spans="1:10">
      <c r="A11" s="66"/>
      <c r="B11" s="69"/>
      <c r="C11" s="67" t="s">
        <v>436</v>
      </c>
      <c r="D11" s="69"/>
      <c r="E11" s="70"/>
      <c r="F11" s="548"/>
    </row>
    <row r="12" spans="1:10" ht="45">
      <c r="A12" s="66"/>
      <c r="B12" s="69"/>
      <c r="C12" s="74" t="s">
        <v>437</v>
      </c>
      <c r="D12" s="69"/>
      <c r="E12" s="70"/>
      <c r="F12" s="548"/>
    </row>
    <row r="13" spans="1:10">
      <c r="A13" s="66"/>
      <c r="B13" s="69"/>
      <c r="C13" s="75"/>
      <c r="D13" s="69"/>
      <c r="E13" s="70"/>
      <c r="F13" s="548"/>
    </row>
    <row r="14" spans="1:10">
      <c r="A14" s="66"/>
      <c r="B14" s="69" t="s">
        <v>427</v>
      </c>
      <c r="C14" s="68" t="s">
        <v>430</v>
      </c>
      <c r="D14" s="69"/>
      <c r="E14" s="70"/>
      <c r="F14" s="548"/>
    </row>
    <row r="15" spans="1:10">
      <c r="A15" s="66"/>
      <c r="B15" s="69"/>
      <c r="C15" s="67" t="s">
        <v>607</v>
      </c>
      <c r="D15" s="69"/>
      <c r="E15" s="70"/>
      <c r="F15" s="548"/>
    </row>
    <row r="16" spans="1:10">
      <c r="A16" s="66"/>
      <c r="B16" s="69"/>
      <c r="C16" s="67" t="s">
        <v>606</v>
      </c>
      <c r="D16" s="69"/>
      <c r="E16" s="70"/>
      <c r="F16" s="548"/>
    </row>
    <row r="17" spans="1:6">
      <c r="A17" s="66"/>
      <c r="B17" s="69"/>
      <c r="C17" s="67" t="s">
        <v>605</v>
      </c>
      <c r="D17" s="69"/>
      <c r="E17" s="70"/>
      <c r="F17" s="548"/>
    </row>
    <row r="18" spans="1:6">
      <c r="A18" s="66"/>
      <c r="B18" s="69"/>
      <c r="C18" s="67"/>
      <c r="D18" s="69"/>
      <c r="E18" s="70"/>
      <c r="F18" s="548"/>
    </row>
    <row r="19" spans="1:6">
      <c r="A19" s="66"/>
      <c r="B19" s="69" t="s">
        <v>425</v>
      </c>
      <c r="C19" s="68" t="s">
        <v>428</v>
      </c>
      <c r="D19" s="69"/>
      <c r="E19" s="70"/>
      <c r="F19" s="548"/>
    </row>
    <row r="20" spans="1:6">
      <c r="A20" s="66"/>
      <c r="B20" s="69"/>
      <c r="C20" s="67" t="s">
        <v>436</v>
      </c>
      <c r="D20" s="69"/>
      <c r="E20" s="70"/>
      <c r="F20" s="548"/>
    </row>
    <row r="21" spans="1:6" ht="45">
      <c r="A21" s="66"/>
      <c r="B21" s="69"/>
      <c r="C21" s="74" t="s">
        <v>437</v>
      </c>
      <c r="D21" s="69"/>
      <c r="E21" s="70"/>
      <c r="F21" s="548"/>
    </row>
    <row r="22" spans="1:6">
      <c r="A22" s="66"/>
      <c r="B22" s="69"/>
      <c r="C22" s="67"/>
      <c r="D22" s="69"/>
      <c r="E22" s="70"/>
      <c r="F22" s="548"/>
    </row>
    <row r="23" spans="1:6">
      <c r="A23" s="66"/>
      <c r="B23" s="69" t="s">
        <v>423</v>
      </c>
      <c r="C23" s="68" t="s">
        <v>426</v>
      </c>
      <c r="D23" s="69"/>
      <c r="E23" s="70"/>
      <c r="F23" s="548"/>
    </row>
    <row r="24" spans="1:6">
      <c r="A24" s="66"/>
      <c r="B24" s="69"/>
      <c r="C24" s="67" t="s">
        <v>610</v>
      </c>
      <c r="D24" s="69"/>
      <c r="E24" s="70"/>
      <c r="F24" s="548"/>
    </row>
    <row r="25" spans="1:6">
      <c r="A25" s="66"/>
      <c r="B25" s="69"/>
      <c r="C25" s="67" t="s">
        <v>611</v>
      </c>
      <c r="D25" s="69"/>
      <c r="E25" s="70"/>
      <c r="F25" s="548"/>
    </row>
    <row r="26" spans="1:6">
      <c r="A26" s="66"/>
      <c r="B26" s="69"/>
      <c r="C26" s="67" t="s">
        <v>612</v>
      </c>
      <c r="D26" s="69"/>
      <c r="E26" s="70"/>
      <c r="F26" s="548"/>
    </row>
    <row r="27" spans="1:6" ht="13.5" customHeight="1">
      <c r="A27" s="66"/>
      <c r="B27" s="69"/>
      <c r="C27" s="67" t="s">
        <v>604</v>
      </c>
      <c r="D27" s="69"/>
      <c r="E27" s="70"/>
      <c r="F27" s="548"/>
    </row>
    <row r="28" spans="1:6">
      <c r="A28" s="66"/>
      <c r="B28" s="69"/>
      <c r="C28" s="67"/>
      <c r="D28" s="69"/>
      <c r="E28" s="70"/>
      <c r="F28" s="548"/>
    </row>
    <row r="29" spans="1:6">
      <c r="A29" s="66"/>
      <c r="B29" s="69"/>
      <c r="C29" s="68" t="s">
        <v>424</v>
      </c>
      <c r="D29" s="69"/>
      <c r="E29" s="70"/>
      <c r="F29" s="548"/>
    </row>
    <row r="30" spans="1:6">
      <c r="A30" s="66"/>
      <c r="B30" s="69" t="s">
        <v>421</v>
      </c>
      <c r="C30" s="67" t="s">
        <v>602</v>
      </c>
      <c r="D30" s="69"/>
      <c r="E30" s="70"/>
      <c r="F30" s="548"/>
    </row>
    <row r="31" spans="1:6">
      <c r="A31" s="66"/>
      <c r="B31" s="69"/>
      <c r="C31" s="67" t="s">
        <v>603</v>
      </c>
      <c r="D31" s="69"/>
      <c r="E31" s="70"/>
      <c r="F31" s="548"/>
    </row>
    <row r="32" spans="1:6">
      <c r="A32" s="66"/>
      <c r="B32" s="69"/>
      <c r="C32" s="67" t="s">
        <v>609</v>
      </c>
      <c r="D32" s="69"/>
      <c r="E32" s="70"/>
      <c r="F32" s="548"/>
    </row>
    <row r="33" spans="1:6">
      <c r="A33" s="66"/>
      <c r="B33" s="69"/>
      <c r="C33" s="67" t="s">
        <v>604</v>
      </c>
      <c r="D33" s="69"/>
      <c r="E33" s="70"/>
      <c r="F33" s="548"/>
    </row>
    <row r="34" spans="1:6">
      <c r="A34" s="66"/>
      <c r="B34" s="69"/>
      <c r="C34" s="67"/>
      <c r="D34" s="69"/>
      <c r="E34" s="70"/>
      <c r="F34" s="548"/>
    </row>
    <row r="35" spans="1:6">
      <c r="A35" s="66"/>
      <c r="B35" s="69"/>
      <c r="C35" s="71" t="s">
        <v>422</v>
      </c>
      <c r="D35" s="69"/>
      <c r="E35" s="70"/>
      <c r="F35" s="548"/>
    </row>
    <row r="36" spans="1:6">
      <c r="A36" s="66"/>
      <c r="B36" s="69"/>
      <c r="C36" s="67"/>
      <c r="D36" s="69"/>
      <c r="E36" s="70"/>
      <c r="F36" s="548"/>
    </row>
    <row r="37" spans="1:6">
      <c r="A37" s="66"/>
      <c r="B37" s="69" t="s">
        <v>420</v>
      </c>
      <c r="C37" s="67" t="s">
        <v>608</v>
      </c>
      <c r="D37" s="69"/>
      <c r="E37" s="70"/>
      <c r="F37" s="548"/>
    </row>
    <row r="38" spans="1:6">
      <c r="A38" s="66"/>
      <c r="B38" s="69"/>
      <c r="C38" s="67"/>
      <c r="D38" s="69"/>
      <c r="E38" s="70"/>
      <c r="F38" s="548"/>
    </row>
    <row r="39" spans="1:6">
      <c r="A39" s="66"/>
      <c r="B39" s="69" t="s">
        <v>411</v>
      </c>
      <c r="C39" s="67" t="s">
        <v>419</v>
      </c>
      <c r="D39" s="69"/>
      <c r="E39" s="70"/>
      <c r="F39" s="548"/>
    </row>
    <row r="40" spans="1:6">
      <c r="A40" s="66"/>
      <c r="B40" s="69"/>
      <c r="C40" s="67" t="s">
        <v>418</v>
      </c>
      <c r="D40" s="69"/>
      <c r="E40" s="70"/>
      <c r="F40" s="548"/>
    </row>
    <row r="41" spans="1:6">
      <c r="A41" s="66"/>
      <c r="B41" s="69"/>
      <c r="C41" s="67" t="s">
        <v>417</v>
      </c>
      <c r="D41" s="69"/>
      <c r="E41" s="70"/>
      <c r="F41" s="548"/>
    </row>
    <row r="42" spans="1:6">
      <c r="A42" s="66"/>
      <c r="B42" s="69"/>
      <c r="C42" s="67" t="s">
        <v>416</v>
      </c>
      <c r="D42" s="69"/>
      <c r="E42" s="70"/>
      <c r="F42" s="548"/>
    </row>
    <row r="43" spans="1:6">
      <c r="A43" s="66"/>
      <c r="B43" s="69"/>
      <c r="C43" s="67" t="s">
        <v>415</v>
      </c>
      <c r="D43" s="69"/>
      <c r="E43" s="70"/>
      <c r="F43" s="548"/>
    </row>
    <row r="44" spans="1:6">
      <c r="A44" s="66"/>
      <c r="B44" s="69"/>
      <c r="C44" s="67" t="s">
        <v>414</v>
      </c>
      <c r="D44" s="69"/>
      <c r="E44" s="70"/>
      <c r="F44" s="548"/>
    </row>
    <row r="45" spans="1:6">
      <c r="A45" s="66"/>
      <c r="B45" s="69"/>
      <c r="C45" s="67" t="s">
        <v>413</v>
      </c>
      <c r="D45" s="69"/>
      <c r="E45" s="70"/>
      <c r="F45" s="548"/>
    </row>
    <row r="46" spans="1:6">
      <c r="A46" s="66"/>
      <c r="B46" s="69"/>
      <c r="C46" s="67"/>
      <c r="D46" s="69"/>
      <c r="E46" s="67"/>
      <c r="F46" s="549"/>
    </row>
    <row r="47" spans="1:6" ht="11.25" customHeight="1">
      <c r="A47" s="66"/>
      <c r="B47" s="69"/>
      <c r="C47" s="67"/>
      <c r="D47" s="69"/>
      <c r="E47" s="67"/>
      <c r="F47" s="550"/>
    </row>
    <row r="48" spans="1:6" ht="15.75" customHeight="1">
      <c r="A48" s="66"/>
      <c r="B48" s="551"/>
      <c r="C48" s="76" t="s">
        <v>294</v>
      </c>
      <c r="D48" s="76"/>
      <c r="E48" s="77" t="s">
        <v>222</v>
      </c>
      <c r="F48" s="552">
        <f>SUM(F1:F47)</f>
        <v>0</v>
      </c>
    </row>
    <row r="49" spans="1:10">
      <c r="A49" s="66"/>
      <c r="B49" s="69"/>
      <c r="C49" s="67"/>
      <c r="D49" s="69"/>
      <c r="E49" s="67"/>
      <c r="F49" s="549"/>
    </row>
    <row r="50" spans="1:10">
      <c r="A50" s="66"/>
      <c r="B50" s="69"/>
      <c r="C50" s="67"/>
      <c r="D50" s="69"/>
      <c r="E50" s="67"/>
      <c r="F50" s="549"/>
    </row>
    <row r="51" spans="1:10">
      <c r="A51" s="66"/>
      <c r="B51" s="69"/>
      <c r="C51" s="68" t="s">
        <v>412</v>
      </c>
      <c r="D51" s="67"/>
      <c r="E51" s="69"/>
      <c r="F51" s="549"/>
    </row>
    <row r="52" spans="1:10">
      <c r="A52" s="66"/>
      <c r="B52" s="69"/>
      <c r="C52" s="67"/>
      <c r="D52" s="67"/>
      <c r="E52" s="69"/>
      <c r="F52" s="549"/>
    </row>
    <row r="53" spans="1:10">
      <c r="A53" s="66"/>
      <c r="B53" s="69" t="s">
        <v>411</v>
      </c>
      <c r="C53" s="536" t="s">
        <v>410</v>
      </c>
      <c r="D53" s="67"/>
      <c r="E53" s="69"/>
      <c r="F53" s="549"/>
    </row>
    <row r="54" spans="1:10">
      <c r="A54" s="66"/>
      <c r="B54" s="69"/>
      <c r="C54" s="536" t="s">
        <v>409</v>
      </c>
      <c r="D54" s="67"/>
      <c r="E54" s="69"/>
      <c r="F54" s="549"/>
      <c r="J54" s="545"/>
    </row>
    <row r="55" spans="1:10">
      <c r="A55" s="66"/>
      <c r="B55" s="69"/>
      <c r="C55" s="536" t="s">
        <v>408</v>
      </c>
      <c r="D55" s="67"/>
      <c r="E55" s="69"/>
      <c r="F55" s="549"/>
    </row>
    <row r="56" spans="1:10">
      <c r="A56" s="66"/>
      <c r="B56" s="69"/>
      <c r="C56" s="536" t="s">
        <v>613</v>
      </c>
      <c r="D56" s="67"/>
      <c r="E56" s="69"/>
      <c r="F56" s="549"/>
    </row>
    <row r="57" spans="1:10" ht="48.75" customHeight="1">
      <c r="A57" s="66"/>
      <c r="B57" s="69"/>
      <c r="C57" s="537" t="s">
        <v>614</v>
      </c>
      <c r="D57" s="67"/>
      <c r="E57" s="69"/>
      <c r="F57" s="549"/>
    </row>
    <row r="58" spans="1:10">
      <c r="A58" s="66"/>
      <c r="B58" s="69"/>
      <c r="C58" s="67"/>
      <c r="D58" s="67"/>
      <c r="E58" s="69"/>
      <c r="F58" s="549"/>
    </row>
    <row r="59" spans="1:10">
      <c r="A59" s="66"/>
      <c r="B59" s="69"/>
      <c r="C59" s="68" t="s">
        <v>407</v>
      </c>
      <c r="D59" s="67"/>
      <c r="E59" s="69"/>
      <c r="F59" s="549"/>
    </row>
    <row r="60" spans="1:10">
      <c r="A60" s="66"/>
      <c r="B60" s="69"/>
      <c r="C60" s="67"/>
      <c r="D60" s="67"/>
      <c r="E60" s="69"/>
      <c r="F60" s="549"/>
    </row>
    <row r="61" spans="1:10" ht="30">
      <c r="A61" s="66"/>
      <c r="B61" s="558" t="s">
        <v>406</v>
      </c>
      <c r="C61" s="74" t="s">
        <v>615</v>
      </c>
      <c r="D61" s="67"/>
      <c r="E61" s="69"/>
      <c r="F61" s="549"/>
    </row>
    <row r="62" spans="1:10">
      <c r="A62" s="66"/>
      <c r="B62" s="558"/>
      <c r="C62" s="74"/>
      <c r="D62" s="67"/>
      <c r="E62" s="69"/>
      <c r="F62" s="549"/>
    </row>
    <row r="63" spans="1:10" ht="45">
      <c r="A63" s="66"/>
      <c r="B63" s="558"/>
      <c r="C63" s="537" t="s">
        <v>616</v>
      </c>
      <c r="D63" s="67"/>
      <c r="E63" s="69"/>
      <c r="F63" s="549"/>
    </row>
    <row r="64" spans="1:10">
      <c r="A64" s="66"/>
      <c r="B64" s="69"/>
      <c r="C64" s="67"/>
      <c r="D64" s="67"/>
      <c r="E64" s="69"/>
      <c r="F64" s="549"/>
    </row>
    <row r="65" spans="1:6" ht="60">
      <c r="A65" s="66"/>
      <c r="B65" s="558" t="s">
        <v>405</v>
      </c>
      <c r="C65" s="74" t="s">
        <v>617</v>
      </c>
      <c r="D65" s="67"/>
      <c r="E65" s="69"/>
      <c r="F65" s="549"/>
    </row>
    <row r="66" spans="1:6">
      <c r="A66" s="66"/>
      <c r="B66" s="69"/>
      <c r="C66" s="67"/>
      <c r="D66" s="67"/>
      <c r="E66" s="69"/>
      <c r="F66" s="549"/>
    </row>
    <row r="67" spans="1:6" ht="30">
      <c r="A67" s="66"/>
      <c r="B67" s="558" t="s">
        <v>404</v>
      </c>
      <c r="C67" s="74" t="s">
        <v>618</v>
      </c>
      <c r="D67" s="67"/>
      <c r="E67" s="69"/>
      <c r="F67" s="549"/>
    </row>
    <row r="68" spans="1:6">
      <c r="A68" s="66"/>
      <c r="B68" s="69"/>
      <c r="C68" s="67"/>
      <c r="D68" s="67"/>
      <c r="E68" s="69"/>
      <c r="F68" s="549"/>
    </row>
    <row r="69" spans="1:6">
      <c r="A69" s="66"/>
      <c r="B69" s="69"/>
      <c r="C69" s="68" t="s">
        <v>403</v>
      </c>
      <c r="D69" s="67"/>
      <c r="E69" s="69"/>
      <c r="F69" s="549"/>
    </row>
    <row r="70" spans="1:6">
      <c r="A70" s="66"/>
      <c r="B70" s="69"/>
      <c r="C70" s="67"/>
      <c r="D70" s="67"/>
      <c r="E70" s="69"/>
      <c r="F70" s="549"/>
    </row>
    <row r="71" spans="1:6">
      <c r="A71" s="66"/>
      <c r="B71" s="69" t="s">
        <v>402</v>
      </c>
      <c r="C71" s="67" t="s">
        <v>401</v>
      </c>
      <c r="D71" s="67"/>
      <c r="E71" s="69"/>
      <c r="F71" s="549"/>
    </row>
    <row r="72" spans="1:6">
      <c r="A72" s="66"/>
      <c r="B72" s="69"/>
      <c r="C72" s="67" t="s">
        <v>400</v>
      </c>
      <c r="D72" s="67"/>
      <c r="E72" s="69"/>
      <c r="F72" s="549"/>
    </row>
    <row r="73" spans="1:6">
      <c r="A73" s="66"/>
      <c r="B73" s="69"/>
      <c r="C73" s="67" t="s">
        <v>399</v>
      </c>
      <c r="D73" s="67"/>
      <c r="E73" s="69"/>
      <c r="F73" s="549"/>
    </row>
    <row r="74" spans="1:6">
      <c r="A74" s="66"/>
      <c r="B74" s="69"/>
      <c r="C74" s="67" t="s">
        <v>398</v>
      </c>
      <c r="D74" s="67"/>
      <c r="E74" s="69"/>
      <c r="F74" s="549"/>
    </row>
    <row r="75" spans="1:6">
      <c r="A75" s="66"/>
      <c r="B75" s="69"/>
      <c r="C75" s="67" t="s">
        <v>397</v>
      </c>
      <c r="D75" s="67"/>
      <c r="E75" s="69"/>
      <c r="F75" s="549"/>
    </row>
    <row r="76" spans="1:6">
      <c r="A76" s="66"/>
      <c r="B76" s="69"/>
      <c r="C76" s="67"/>
      <c r="D76" s="67"/>
      <c r="E76" s="69"/>
      <c r="F76" s="549"/>
    </row>
    <row r="77" spans="1:6">
      <c r="A77" s="66"/>
      <c r="B77" s="69"/>
      <c r="C77" s="68" t="s">
        <v>396</v>
      </c>
      <c r="D77" s="67"/>
      <c r="E77" s="69"/>
      <c r="F77" s="549"/>
    </row>
    <row r="78" spans="1:6">
      <c r="A78" s="66"/>
      <c r="B78" s="69"/>
      <c r="C78" s="78"/>
      <c r="D78" s="67"/>
      <c r="E78" s="69"/>
      <c r="F78" s="549"/>
    </row>
    <row r="79" spans="1:6">
      <c r="A79" s="66"/>
      <c r="B79" s="69" t="s">
        <v>395</v>
      </c>
      <c r="C79" s="67" t="s">
        <v>394</v>
      </c>
      <c r="D79" s="67"/>
      <c r="E79" s="69"/>
      <c r="F79" s="549"/>
    </row>
    <row r="80" spans="1:6">
      <c r="A80" s="66"/>
      <c r="B80" s="69"/>
      <c r="C80" s="67" t="s">
        <v>393</v>
      </c>
      <c r="D80" s="67"/>
      <c r="E80" s="69"/>
      <c r="F80" s="549"/>
    </row>
    <row r="81" spans="1:6">
      <c r="A81" s="66"/>
      <c r="B81" s="69"/>
      <c r="C81" s="67" t="s">
        <v>392</v>
      </c>
      <c r="D81" s="67"/>
      <c r="E81" s="69"/>
      <c r="F81" s="549"/>
    </row>
    <row r="82" spans="1:6">
      <c r="A82" s="66"/>
      <c r="B82" s="69"/>
      <c r="C82" s="67"/>
      <c r="D82" s="67"/>
      <c r="E82" s="69"/>
      <c r="F82" s="549"/>
    </row>
    <row r="83" spans="1:6" ht="90">
      <c r="A83" s="66"/>
      <c r="B83" s="558" t="s">
        <v>391</v>
      </c>
      <c r="C83" s="539" t="s">
        <v>619</v>
      </c>
      <c r="D83" s="67"/>
      <c r="E83" s="69"/>
      <c r="F83" s="549"/>
    </row>
    <row r="84" spans="1:6">
      <c r="A84" s="66"/>
      <c r="B84" s="69"/>
      <c r="C84" s="79"/>
      <c r="D84" s="67"/>
      <c r="E84" s="69"/>
      <c r="F84" s="549"/>
    </row>
    <row r="85" spans="1:6">
      <c r="A85" s="66"/>
      <c r="B85" s="69"/>
      <c r="C85" s="539"/>
      <c r="D85" s="67"/>
      <c r="E85" s="69"/>
      <c r="F85" s="549"/>
    </row>
    <row r="86" spans="1:6">
      <c r="A86" s="66"/>
      <c r="B86" s="69"/>
      <c r="C86" s="67"/>
      <c r="D86" s="67"/>
      <c r="E86" s="69"/>
      <c r="F86" s="549"/>
    </row>
    <row r="87" spans="1:6">
      <c r="A87" s="66"/>
      <c r="B87" s="69"/>
      <c r="C87" s="67"/>
      <c r="D87" s="67"/>
      <c r="E87" s="69"/>
      <c r="F87" s="549"/>
    </row>
    <row r="88" spans="1:6">
      <c r="A88" s="66"/>
      <c r="B88" s="551"/>
      <c r="C88" s="76" t="s">
        <v>294</v>
      </c>
      <c r="D88" s="76"/>
      <c r="E88" s="77" t="s">
        <v>222</v>
      </c>
      <c r="F88" s="552">
        <f>SUM(F49:F87)</f>
        <v>0</v>
      </c>
    </row>
    <row r="89" spans="1:6">
      <c r="A89" s="66"/>
      <c r="B89" s="69"/>
      <c r="C89" s="78"/>
      <c r="D89" s="67"/>
      <c r="E89" s="69"/>
      <c r="F89" s="549"/>
    </row>
    <row r="90" spans="1:6">
      <c r="A90" s="66"/>
      <c r="B90" s="69"/>
      <c r="C90" s="78"/>
      <c r="D90" s="67"/>
      <c r="E90" s="69"/>
      <c r="F90" s="549"/>
    </row>
    <row r="91" spans="1:6">
      <c r="A91" s="66"/>
      <c r="B91" s="69"/>
      <c r="C91" s="540" t="s">
        <v>621</v>
      </c>
      <c r="D91" s="67"/>
      <c r="E91" s="69"/>
      <c r="F91" s="549"/>
    </row>
    <row r="92" spans="1:6">
      <c r="A92" s="66"/>
      <c r="B92" s="69"/>
      <c r="C92" s="79"/>
      <c r="D92" s="67"/>
      <c r="E92" s="69"/>
      <c r="F92" s="549"/>
    </row>
    <row r="93" spans="1:6" ht="60">
      <c r="A93" s="66"/>
      <c r="B93" s="559" t="s">
        <v>390</v>
      </c>
      <c r="C93" s="538" t="s">
        <v>620</v>
      </c>
      <c r="D93" s="67"/>
      <c r="E93" s="69"/>
      <c r="F93" s="549"/>
    </row>
    <row r="94" spans="1:6">
      <c r="A94" s="66"/>
      <c r="B94" s="69"/>
      <c r="C94" s="79"/>
      <c r="D94" s="67"/>
      <c r="E94" s="69"/>
      <c r="F94" s="549"/>
    </row>
    <row r="95" spans="1:6" ht="30">
      <c r="A95" s="66"/>
      <c r="B95" s="559" t="s">
        <v>389</v>
      </c>
      <c r="C95" s="538" t="s">
        <v>622</v>
      </c>
      <c r="D95" s="67"/>
      <c r="E95" s="69"/>
      <c r="F95" s="549"/>
    </row>
    <row r="96" spans="1:6">
      <c r="A96" s="66"/>
      <c r="B96" s="69"/>
      <c r="C96" s="79"/>
      <c r="D96" s="67"/>
      <c r="E96" s="69"/>
      <c r="F96" s="549"/>
    </row>
    <row r="97" spans="1:6" ht="30">
      <c r="A97" s="66"/>
      <c r="B97" s="559" t="s">
        <v>388</v>
      </c>
      <c r="C97" s="538" t="s">
        <v>623</v>
      </c>
      <c r="D97" s="67"/>
      <c r="E97" s="69"/>
      <c r="F97" s="549"/>
    </row>
    <row r="98" spans="1:6">
      <c r="A98" s="66"/>
      <c r="B98" s="559"/>
      <c r="C98" s="79"/>
      <c r="D98" s="67"/>
      <c r="E98" s="69"/>
      <c r="F98" s="549"/>
    </row>
    <row r="99" spans="1:6">
      <c r="A99" s="66"/>
      <c r="B99" s="559"/>
      <c r="C99" s="67"/>
      <c r="D99" s="67"/>
      <c r="E99" s="69"/>
      <c r="F99" s="549"/>
    </row>
    <row r="100" spans="1:6" ht="30">
      <c r="A100" s="66"/>
      <c r="B100" s="559" t="s">
        <v>387</v>
      </c>
      <c r="C100" s="74" t="s">
        <v>624</v>
      </c>
      <c r="D100" s="67"/>
      <c r="E100" s="69"/>
      <c r="F100" s="549"/>
    </row>
    <row r="101" spans="1:6">
      <c r="A101" s="66"/>
      <c r="B101" s="69"/>
      <c r="C101" s="67"/>
      <c r="D101" s="67"/>
      <c r="E101" s="69"/>
      <c r="F101" s="549"/>
    </row>
    <row r="102" spans="1:6">
      <c r="A102" s="66"/>
      <c r="B102" s="69"/>
      <c r="C102" s="68" t="s">
        <v>385</v>
      </c>
      <c r="D102" s="67"/>
      <c r="E102" s="69"/>
      <c r="F102" s="549"/>
    </row>
    <row r="103" spans="1:6">
      <c r="A103" s="66"/>
      <c r="B103" s="69"/>
      <c r="C103" s="67"/>
      <c r="D103" s="67"/>
      <c r="E103" s="69"/>
      <c r="F103" s="549"/>
    </row>
    <row r="104" spans="1:6">
      <c r="A104" s="66"/>
      <c r="B104" s="69" t="s">
        <v>386</v>
      </c>
      <c r="C104" s="67" t="s">
        <v>383</v>
      </c>
      <c r="D104" s="67"/>
      <c r="E104" s="69"/>
      <c r="F104" s="549"/>
    </row>
    <row r="105" spans="1:6">
      <c r="A105" s="66"/>
      <c r="B105" s="69"/>
      <c r="C105" s="67" t="s">
        <v>382</v>
      </c>
      <c r="D105" s="67"/>
      <c r="E105" s="69"/>
      <c r="F105" s="549"/>
    </row>
    <row r="106" spans="1:6">
      <c r="A106" s="66"/>
      <c r="B106" s="69"/>
      <c r="C106" s="67" t="s">
        <v>381</v>
      </c>
      <c r="D106" s="67"/>
      <c r="E106" s="69"/>
      <c r="F106" s="549"/>
    </row>
    <row r="107" spans="1:6">
      <c r="A107" s="66"/>
      <c r="B107" s="69"/>
      <c r="C107" s="67" t="s">
        <v>380</v>
      </c>
      <c r="D107" s="67"/>
      <c r="E107" s="69"/>
      <c r="F107" s="549"/>
    </row>
    <row r="108" spans="1:6">
      <c r="A108" s="66"/>
      <c r="B108" s="69"/>
      <c r="C108" s="67"/>
      <c r="D108" s="67"/>
      <c r="E108" s="69"/>
      <c r="F108" s="549"/>
    </row>
    <row r="109" spans="1:6">
      <c r="A109" s="66"/>
      <c r="B109" s="69"/>
      <c r="C109" s="68" t="s">
        <v>379</v>
      </c>
      <c r="D109" s="67"/>
      <c r="E109" s="69"/>
      <c r="F109" s="549"/>
    </row>
    <row r="110" spans="1:6">
      <c r="A110" s="66"/>
      <c r="B110" s="69"/>
      <c r="C110" s="67"/>
      <c r="D110" s="67"/>
      <c r="E110" s="69"/>
      <c r="F110" s="549"/>
    </row>
    <row r="111" spans="1:6" ht="45">
      <c r="A111" s="66"/>
      <c r="B111" s="559" t="s">
        <v>384</v>
      </c>
      <c r="C111" s="74" t="s">
        <v>625</v>
      </c>
      <c r="D111" s="67"/>
      <c r="E111" s="69"/>
      <c r="F111" s="549"/>
    </row>
    <row r="112" spans="1:6">
      <c r="A112" s="66"/>
      <c r="B112" s="69"/>
      <c r="C112" s="67"/>
      <c r="D112" s="67"/>
      <c r="E112" s="69"/>
      <c r="F112" s="549"/>
    </row>
    <row r="113" spans="1:6">
      <c r="A113" s="66"/>
      <c r="B113" s="69"/>
      <c r="C113" s="68" t="s">
        <v>377</v>
      </c>
      <c r="D113" s="67"/>
      <c r="E113" s="69"/>
      <c r="F113" s="549"/>
    </row>
    <row r="114" spans="1:6">
      <c r="A114" s="66"/>
      <c r="B114" s="69"/>
      <c r="C114" s="67"/>
      <c r="D114" s="67"/>
      <c r="E114" s="69"/>
      <c r="F114" s="549"/>
    </row>
    <row r="115" spans="1:6" ht="45">
      <c r="A115" s="66"/>
      <c r="B115" s="559" t="s">
        <v>378</v>
      </c>
      <c r="C115" s="74" t="s">
        <v>626</v>
      </c>
      <c r="D115" s="67"/>
      <c r="E115" s="69"/>
      <c r="F115" s="549"/>
    </row>
    <row r="116" spans="1:6">
      <c r="A116" s="66"/>
      <c r="B116" s="69"/>
      <c r="C116" s="67"/>
      <c r="D116" s="67"/>
      <c r="E116" s="69"/>
      <c r="F116" s="549"/>
    </row>
    <row r="117" spans="1:6">
      <c r="A117" s="66"/>
      <c r="B117" s="69"/>
      <c r="C117" s="68" t="s">
        <v>375</v>
      </c>
      <c r="D117" s="67"/>
      <c r="E117" s="69"/>
      <c r="F117" s="549"/>
    </row>
    <row r="118" spans="1:6">
      <c r="A118" s="66"/>
      <c r="B118" s="69"/>
      <c r="C118" s="67"/>
      <c r="D118" s="67"/>
      <c r="E118" s="69"/>
      <c r="F118" s="549"/>
    </row>
    <row r="119" spans="1:6" ht="30">
      <c r="A119" s="66"/>
      <c r="B119" s="559" t="s">
        <v>376</v>
      </c>
      <c r="C119" s="74" t="s">
        <v>627</v>
      </c>
      <c r="D119" s="67"/>
      <c r="E119" s="69"/>
      <c r="F119" s="549"/>
    </row>
    <row r="120" spans="1:6">
      <c r="A120" s="66"/>
      <c r="B120" s="69"/>
      <c r="C120" s="67"/>
      <c r="D120" s="67"/>
      <c r="E120" s="69"/>
      <c r="F120" s="549"/>
    </row>
    <row r="121" spans="1:6">
      <c r="A121" s="66"/>
      <c r="B121" s="69"/>
      <c r="C121" s="540" t="s">
        <v>373</v>
      </c>
      <c r="D121" s="67"/>
      <c r="E121" s="69"/>
      <c r="F121" s="549"/>
    </row>
    <row r="122" spans="1:6">
      <c r="A122" s="66"/>
      <c r="B122" s="69"/>
      <c r="C122" s="79"/>
      <c r="D122" s="67"/>
      <c r="E122" s="69"/>
      <c r="F122" s="549"/>
    </row>
    <row r="123" spans="1:6" ht="60">
      <c r="A123" s="66"/>
      <c r="B123" s="559" t="s">
        <v>374</v>
      </c>
      <c r="C123" s="539" t="s">
        <v>632</v>
      </c>
      <c r="D123" s="67"/>
      <c r="E123" s="69"/>
      <c r="F123" s="549"/>
    </row>
    <row r="124" spans="1:6">
      <c r="A124" s="66"/>
      <c r="B124" s="69"/>
      <c r="C124" s="81"/>
      <c r="D124" s="67"/>
      <c r="E124" s="69"/>
      <c r="F124" s="549"/>
    </row>
    <row r="125" spans="1:6">
      <c r="A125" s="66"/>
      <c r="B125" s="69"/>
      <c r="C125" s="81"/>
      <c r="D125" s="67"/>
      <c r="E125" s="69"/>
      <c r="F125" s="549"/>
    </row>
    <row r="126" spans="1:6">
      <c r="A126" s="66"/>
      <c r="B126" s="69"/>
      <c r="C126" s="81"/>
      <c r="D126" s="67"/>
      <c r="E126" s="69"/>
      <c r="F126" s="549"/>
    </row>
    <row r="127" spans="1:6">
      <c r="A127" s="66"/>
      <c r="B127" s="69"/>
      <c r="C127" s="81"/>
      <c r="D127" s="67"/>
      <c r="E127" s="69"/>
      <c r="F127" s="549"/>
    </row>
    <row r="128" spans="1:6">
      <c r="A128" s="66"/>
      <c r="B128" s="69"/>
      <c r="C128" s="67"/>
      <c r="D128" s="67"/>
      <c r="E128" s="69"/>
      <c r="F128" s="550"/>
    </row>
    <row r="129" spans="1:10">
      <c r="A129" s="66"/>
      <c r="B129" s="551"/>
      <c r="C129" s="76" t="s">
        <v>294</v>
      </c>
      <c r="D129" s="76"/>
      <c r="E129" s="77" t="s">
        <v>222</v>
      </c>
      <c r="F129" s="550">
        <f>SUM(F89:F128)</f>
        <v>0</v>
      </c>
    </row>
    <row r="130" spans="1:10">
      <c r="A130" s="66"/>
      <c r="B130" s="69"/>
      <c r="C130" s="78"/>
      <c r="D130" s="67"/>
      <c r="E130" s="69"/>
      <c r="F130" s="549"/>
    </row>
    <row r="131" spans="1:10">
      <c r="A131" s="66"/>
      <c r="B131" s="69"/>
      <c r="C131" s="78"/>
      <c r="D131" s="67"/>
      <c r="E131" s="69"/>
      <c r="F131" s="549"/>
    </row>
    <row r="132" spans="1:10">
      <c r="A132" s="66"/>
      <c r="B132" s="69"/>
      <c r="C132" s="540" t="s">
        <v>371</v>
      </c>
      <c r="D132" s="67"/>
      <c r="E132" s="69"/>
      <c r="F132" s="549"/>
    </row>
    <row r="133" spans="1:10">
      <c r="A133" s="66"/>
      <c r="B133" s="69"/>
      <c r="C133" s="79"/>
      <c r="D133" s="67"/>
      <c r="E133" s="69"/>
      <c r="F133" s="549"/>
      <c r="G133" s="554"/>
      <c r="J133" s="554"/>
    </row>
    <row r="134" spans="1:10" ht="45">
      <c r="A134" s="66"/>
      <c r="B134" s="559" t="s">
        <v>372</v>
      </c>
      <c r="C134" s="538" t="s">
        <v>628</v>
      </c>
      <c r="D134" s="67"/>
      <c r="E134" s="69"/>
      <c r="F134" s="549"/>
    </row>
    <row r="135" spans="1:10">
      <c r="A135" s="66"/>
      <c r="B135" s="69"/>
      <c r="C135" s="79"/>
      <c r="D135" s="67"/>
      <c r="E135" s="69"/>
      <c r="F135" s="549"/>
      <c r="J135" s="545"/>
    </row>
    <row r="136" spans="1:10" ht="105">
      <c r="A136" s="66"/>
      <c r="B136" s="559" t="s">
        <v>370</v>
      </c>
      <c r="C136" s="538" t="s">
        <v>630</v>
      </c>
      <c r="D136" s="67"/>
      <c r="E136" s="69"/>
      <c r="F136" s="549"/>
    </row>
    <row r="137" spans="1:10">
      <c r="A137" s="66"/>
      <c r="B137" s="69"/>
      <c r="C137" s="79"/>
      <c r="D137" s="67"/>
      <c r="E137" s="69"/>
      <c r="F137" s="549"/>
    </row>
    <row r="138" spans="1:10" ht="165">
      <c r="A138" s="66"/>
      <c r="B138" s="559" t="s">
        <v>369</v>
      </c>
      <c r="C138" s="538" t="s">
        <v>629</v>
      </c>
      <c r="D138" s="67"/>
      <c r="E138" s="69"/>
      <c r="F138" s="549"/>
    </row>
    <row r="139" spans="1:10">
      <c r="A139" s="66"/>
      <c r="B139" s="69"/>
      <c r="C139" s="67"/>
      <c r="D139" s="67"/>
      <c r="E139" s="69"/>
      <c r="F139" s="549"/>
    </row>
    <row r="140" spans="1:10">
      <c r="A140" s="66"/>
      <c r="B140" s="69"/>
      <c r="C140" s="68" t="s">
        <v>367</v>
      </c>
      <c r="D140" s="67"/>
      <c r="E140" s="69"/>
      <c r="F140" s="549"/>
    </row>
    <row r="141" spans="1:10" ht="63" customHeight="1">
      <c r="A141" s="66"/>
      <c r="B141" s="559" t="s">
        <v>368</v>
      </c>
      <c r="C141" s="541" t="s">
        <v>631</v>
      </c>
      <c r="D141" s="67"/>
      <c r="E141" s="69"/>
      <c r="F141" s="549"/>
    </row>
    <row r="142" spans="1:10">
      <c r="A142" s="66"/>
      <c r="B142" s="69"/>
      <c r="C142" s="79"/>
      <c r="D142" s="67"/>
      <c r="E142" s="69"/>
      <c r="F142" s="549"/>
    </row>
    <row r="143" spans="1:10">
      <c r="A143" s="66"/>
      <c r="B143" s="69"/>
      <c r="C143" s="540" t="s">
        <v>365</v>
      </c>
      <c r="D143" s="67"/>
      <c r="E143" s="69"/>
      <c r="F143" s="549"/>
    </row>
    <row r="144" spans="1:10">
      <c r="A144" s="66"/>
      <c r="B144" s="69"/>
      <c r="C144" s="79"/>
      <c r="D144" s="67"/>
      <c r="E144" s="69"/>
      <c r="F144" s="549"/>
    </row>
    <row r="145" spans="1:6">
      <c r="A145" s="66"/>
      <c r="B145" s="69" t="s">
        <v>366</v>
      </c>
      <c r="C145" s="79" t="s">
        <v>363</v>
      </c>
      <c r="D145" s="67"/>
      <c r="E145" s="69"/>
      <c r="F145" s="549"/>
    </row>
    <row r="146" spans="1:6">
      <c r="A146" s="66"/>
      <c r="B146" s="69"/>
      <c r="C146" s="79" t="s">
        <v>362</v>
      </c>
      <c r="D146" s="67"/>
      <c r="E146" s="69"/>
      <c r="F146" s="549"/>
    </row>
    <row r="147" spans="1:6">
      <c r="A147" s="66"/>
      <c r="B147" s="69"/>
      <c r="C147" s="79" t="s">
        <v>361</v>
      </c>
      <c r="D147" s="67"/>
      <c r="E147" s="69"/>
      <c r="F147" s="549"/>
    </row>
    <row r="148" spans="1:6">
      <c r="A148" s="66"/>
      <c r="B148" s="69"/>
      <c r="C148" s="79" t="s">
        <v>360</v>
      </c>
      <c r="D148" s="67"/>
      <c r="E148" s="69"/>
      <c r="F148" s="549"/>
    </row>
    <row r="149" spans="1:6">
      <c r="A149" s="66"/>
      <c r="B149" s="69"/>
      <c r="C149" s="79" t="s">
        <v>359</v>
      </c>
      <c r="D149" s="67"/>
      <c r="E149" s="69"/>
      <c r="F149" s="560"/>
    </row>
    <row r="150" spans="1:6">
      <c r="A150" s="66"/>
      <c r="B150" s="69"/>
      <c r="C150" s="79" t="s">
        <v>358</v>
      </c>
      <c r="D150" s="67"/>
      <c r="E150" s="69"/>
      <c r="F150" s="549"/>
    </row>
    <row r="151" spans="1:6">
      <c r="A151" s="66"/>
      <c r="B151" s="69"/>
      <c r="C151" s="67"/>
      <c r="D151" s="67"/>
      <c r="E151" s="69"/>
      <c r="F151" s="549"/>
    </row>
    <row r="152" spans="1:6">
      <c r="A152" s="66"/>
      <c r="B152" s="69"/>
      <c r="C152" s="68" t="s">
        <v>654</v>
      </c>
      <c r="D152" s="67"/>
      <c r="E152" s="69"/>
      <c r="F152" s="549"/>
    </row>
    <row r="153" spans="1:6">
      <c r="A153" s="66"/>
      <c r="B153" s="69"/>
      <c r="C153" s="67"/>
      <c r="D153" s="67"/>
      <c r="E153" s="69"/>
      <c r="F153" s="549"/>
    </row>
    <row r="154" spans="1:6" ht="60">
      <c r="A154" s="66"/>
      <c r="B154" s="69"/>
      <c r="C154" s="74" t="s">
        <v>655</v>
      </c>
      <c r="D154" s="67"/>
      <c r="E154" s="69"/>
      <c r="F154" s="549"/>
    </row>
    <row r="155" spans="1:6">
      <c r="A155" s="66"/>
      <c r="B155" s="69"/>
      <c r="C155" s="67"/>
      <c r="D155" s="67"/>
      <c r="E155" s="69"/>
      <c r="F155" s="549"/>
    </row>
    <row r="156" spans="1:6">
      <c r="A156" s="66"/>
      <c r="B156" s="69"/>
      <c r="C156" s="67"/>
      <c r="D156" s="67"/>
      <c r="E156" s="69"/>
      <c r="F156" s="549"/>
    </row>
    <row r="157" spans="1:6">
      <c r="A157" s="66"/>
      <c r="B157" s="69"/>
      <c r="C157" s="67"/>
      <c r="D157" s="67"/>
      <c r="E157" s="69"/>
      <c r="F157" s="549"/>
    </row>
    <row r="158" spans="1:6">
      <c r="A158" s="66"/>
      <c r="B158" s="69"/>
      <c r="C158" s="67"/>
      <c r="D158" s="67"/>
      <c r="E158" s="69"/>
      <c r="F158" s="549"/>
    </row>
    <row r="159" spans="1:6">
      <c r="A159" s="66"/>
      <c r="B159" s="69"/>
      <c r="C159" s="67"/>
      <c r="D159" s="67"/>
      <c r="E159" s="69"/>
      <c r="F159" s="549"/>
    </row>
    <row r="160" spans="1:6">
      <c r="A160" s="66"/>
      <c r="B160" s="69"/>
      <c r="C160" s="67"/>
      <c r="D160" s="67"/>
      <c r="E160" s="69"/>
      <c r="F160" s="550"/>
    </row>
    <row r="161" spans="1:6">
      <c r="A161" s="66"/>
      <c r="B161" s="551"/>
      <c r="C161" s="76" t="s">
        <v>294</v>
      </c>
      <c r="D161" s="76"/>
      <c r="E161" s="77" t="s">
        <v>222</v>
      </c>
      <c r="F161" s="550">
        <f>SUM(F130:F160)</f>
        <v>0</v>
      </c>
    </row>
    <row r="162" spans="1:6">
      <c r="A162" s="66"/>
      <c r="B162" s="69"/>
      <c r="C162" s="80"/>
      <c r="D162" s="67"/>
      <c r="E162" s="69"/>
      <c r="F162" s="549"/>
    </row>
    <row r="163" spans="1:6">
      <c r="A163" s="66"/>
      <c r="B163" s="69"/>
      <c r="C163" s="79"/>
      <c r="D163" s="67"/>
      <c r="E163" s="69"/>
      <c r="F163" s="549"/>
    </row>
    <row r="164" spans="1:6">
      <c r="A164" s="66"/>
      <c r="B164" s="69"/>
      <c r="C164" s="67"/>
      <c r="D164" s="67"/>
      <c r="E164" s="69"/>
      <c r="F164" s="549"/>
    </row>
    <row r="165" spans="1:6">
      <c r="A165" s="66"/>
      <c r="B165" s="69"/>
      <c r="C165" s="540" t="s">
        <v>357</v>
      </c>
      <c r="D165" s="67"/>
      <c r="E165" s="69"/>
      <c r="F165" s="549"/>
    </row>
    <row r="166" spans="1:6">
      <c r="A166" s="66"/>
      <c r="B166" s="69"/>
      <c r="C166" s="79"/>
      <c r="D166" s="67"/>
      <c r="E166" s="69"/>
      <c r="F166" s="549"/>
    </row>
    <row r="167" spans="1:6" ht="135">
      <c r="A167" s="66"/>
      <c r="B167" s="559" t="s">
        <v>364</v>
      </c>
      <c r="C167" s="538" t="s">
        <v>633</v>
      </c>
      <c r="D167" s="67"/>
      <c r="E167" s="69"/>
      <c r="F167" s="549"/>
    </row>
    <row r="168" spans="1:6">
      <c r="A168" s="66"/>
      <c r="B168" s="69"/>
      <c r="C168" s="79"/>
      <c r="D168" s="67"/>
      <c r="E168" s="69"/>
      <c r="F168" s="549"/>
    </row>
    <row r="169" spans="1:6">
      <c r="A169" s="66"/>
      <c r="B169" s="69"/>
      <c r="C169" s="540" t="s">
        <v>355</v>
      </c>
      <c r="D169" s="67"/>
      <c r="E169" s="69"/>
      <c r="F169" s="549"/>
    </row>
    <row r="170" spans="1:6">
      <c r="A170" s="66"/>
      <c r="B170" s="69"/>
      <c r="C170" s="79"/>
      <c r="D170" s="67"/>
      <c r="E170" s="69"/>
      <c r="F170" s="549"/>
    </row>
    <row r="171" spans="1:6">
      <c r="A171" s="66"/>
      <c r="B171" s="69" t="s">
        <v>356</v>
      </c>
      <c r="C171" s="79" t="s">
        <v>353</v>
      </c>
      <c r="D171" s="67"/>
      <c r="E171" s="69"/>
      <c r="F171" s="549"/>
    </row>
    <row r="172" spans="1:6">
      <c r="A172" s="66"/>
      <c r="B172" s="69"/>
      <c r="C172" s="79" t="s">
        <v>352</v>
      </c>
      <c r="D172" s="67"/>
      <c r="E172" s="69"/>
      <c r="F172" s="549"/>
    </row>
    <row r="173" spans="1:6">
      <c r="A173" s="66"/>
      <c r="B173" s="69"/>
      <c r="C173" s="79" t="s">
        <v>351</v>
      </c>
      <c r="D173" s="67"/>
      <c r="E173" s="69"/>
      <c r="F173" s="549"/>
    </row>
    <row r="174" spans="1:6">
      <c r="A174" s="66"/>
      <c r="B174" s="69"/>
      <c r="C174" s="79" t="s">
        <v>350</v>
      </c>
      <c r="D174" s="67"/>
      <c r="E174" s="69"/>
      <c r="F174" s="549"/>
    </row>
    <row r="175" spans="1:6">
      <c r="A175" s="66"/>
      <c r="B175" s="69"/>
      <c r="C175" s="79"/>
      <c r="D175" s="67"/>
      <c r="E175" s="69"/>
      <c r="F175" s="549"/>
    </row>
    <row r="176" spans="1:6">
      <c r="A176" s="66"/>
      <c r="B176" s="69" t="s">
        <v>354</v>
      </c>
      <c r="C176" s="79" t="s">
        <v>348</v>
      </c>
      <c r="D176" s="67"/>
      <c r="E176" s="69"/>
      <c r="F176" s="549"/>
    </row>
    <row r="177" spans="1:6">
      <c r="A177" s="66"/>
      <c r="B177" s="69"/>
      <c r="C177" s="79" t="s">
        <v>347</v>
      </c>
      <c r="D177" s="67"/>
      <c r="E177" s="69"/>
      <c r="F177" s="549"/>
    </row>
    <row r="178" spans="1:6">
      <c r="A178" s="66"/>
      <c r="B178" s="69"/>
      <c r="C178" s="79" t="s">
        <v>346</v>
      </c>
      <c r="D178" s="67"/>
      <c r="E178" s="69"/>
      <c r="F178" s="549"/>
    </row>
    <row r="179" spans="1:6">
      <c r="A179" s="66"/>
      <c r="B179" s="69"/>
      <c r="C179" s="79" t="s">
        <v>105</v>
      </c>
      <c r="D179" s="67"/>
      <c r="E179" s="69"/>
      <c r="F179" s="549"/>
    </row>
    <row r="180" spans="1:6">
      <c r="A180" s="66"/>
      <c r="B180" s="69" t="s">
        <v>349</v>
      </c>
      <c r="C180" s="79" t="s">
        <v>344</v>
      </c>
      <c r="D180" s="67"/>
      <c r="E180" s="69"/>
      <c r="F180" s="549"/>
    </row>
    <row r="181" spans="1:6">
      <c r="A181" s="66"/>
      <c r="B181" s="69"/>
      <c r="C181" s="79" t="s">
        <v>343</v>
      </c>
      <c r="D181" s="67"/>
      <c r="E181" s="69"/>
      <c r="F181" s="549"/>
    </row>
    <row r="182" spans="1:6">
      <c r="A182" s="66"/>
      <c r="B182" s="69"/>
      <c r="C182" s="79"/>
      <c r="D182" s="67"/>
      <c r="E182" s="69"/>
      <c r="F182" s="549"/>
    </row>
    <row r="183" spans="1:6">
      <c r="A183" s="66"/>
      <c r="B183" s="69" t="s">
        <v>345</v>
      </c>
      <c r="C183" s="79" t="s">
        <v>341</v>
      </c>
      <c r="D183" s="67"/>
      <c r="E183" s="69"/>
      <c r="F183" s="549"/>
    </row>
    <row r="184" spans="1:6">
      <c r="A184" s="66"/>
      <c r="B184" s="69"/>
      <c r="C184" s="79" t="s">
        <v>340</v>
      </c>
      <c r="D184" s="67"/>
      <c r="E184" s="69"/>
      <c r="F184" s="549"/>
    </row>
    <row r="185" spans="1:6">
      <c r="A185" s="66"/>
      <c r="B185" s="69"/>
      <c r="C185" s="79"/>
      <c r="D185" s="67"/>
      <c r="E185" s="69"/>
      <c r="F185" s="549"/>
    </row>
    <row r="186" spans="1:6">
      <c r="A186" s="66"/>
      <c r="B186" s="69" t="s">
        <v>342</v>
      </c>
      <c r="C186" s="79" t="s">
        <v>338</v>
      </c>
      <c r="D186" s="67"/>
      <c r="E186" s="69"/>
      <c r="F186" s="549"/>
    </row>
    <row r="187" spans="1:6">
      <c r="A187" s="66"/>
      <c r="B187" s="69"/>
      <c r="C187" s="79" t="s">
        <v>337</v>
      </c>
      <c r="D187" s="67"/>
      <c r="E187" s="69"/>
      <c r="F187" s="549"/>
    </row>
    <row r="188" spans="1:6">
      <c r="A188" s="66"/>
      <c r="B188" s="69"/>
      <c r="C188" s="79" t="s">
        <v>336</v>
      </c>
      <c r="D188" s="67"/>
      <c r="E188" s="69"/>
      <c r="F188" s="549"/>
    </row>
    <row r="189" spans="1:6">
      <c r="A189" s="66"/>
      <c r="B189" s="69"/>
      <c r="C189" s="79"/>
      <c r="D189" s="67"/>
      <c r="E189" s="69"/>
      <c r="F189" s="549"/>
    </row>
    <row r="190" spans="1:6">
      <c r="A190" s="66"/>
      <c r="B190" s="69" t="s">
        <v>339</v>
      </c>
      <c r="C190" s="79" t="s">
        <v>334</v>
      </c>
      <c r="D190" s="67"/>
      <c r="E190" s="69"/>
      <c r="F190" s="549"/>
    </row>
    <row r="191" spans="1:6">
      <c r="A191" s="66"/>
      <c r="B191" s="69"/>
      <c r="C191" s="79" t="s">
        <v>333</v>
      </c>
      <c r="D191" s="67"/>
      <c r="E191" s="69"/>
      <c r="F191" s="549"/>
    </row>
    <row r="192" spans="1:6">
      <c r="A192" s="66"/>
      <c r="B192" s="69"/>
      <c r="C192" s="79" t="s">
        <v>332</v>
      </c>
      <c r="D192" s="67"/>
      <c r="E192" s="69"/>
      <c r="F192" s="549"/>
    </row>
    <row r="193" spans="1:6">
      <c r="A193" s="66"/>
      <c r="B193" s="69"/>
      <c r="C193" s="79"/>
      <c r="D193" s="67"/>
      <c r="E193" s="69"/>
      <c r="F193" s="549"/>
    </row>
    <row r="194" spans="1:6">
      <c r="A194" s="66"/>
      <c r="B194" s="69" t="s">
        <v>335</v>
      </c>
      <c r="C194" s="79" t="s">
        <v>331</v>
      </c>
      <c r="D194" s="67"/>
      <c r="E194" s="69"/>
      <c r="F194" s="549"/>
    </row>
    <row r="195" spans="1:6">
      <c r="A195" s="66"/>
      <c r="B195" s="69"/>
      <c r="C195" s="79" t="s">
        <v>330</v>
      </c>
      <c r="D195" s="67"/>
      <c r="E195" s="69"/>
      <c r="F195" s="549"/>
    </row>
    <row r="196" spans="1:6">
      <c r="A196" s="66"/>
      <c r="B196" s="69"/>
      <c r="C196" s="79"/>
      <c r="D196" s="67"/>
      <c r="E196" s="69"/>
      <c r="F196" s="549"/>
    </row>
    <row r="197" spans="1:6">
      <c r="A197" s="66"/>
      <c r="B197" s="69" t="s">
        <v>329</v>
      </c>
      <c r="C197" s="79" t="s">
        <v>328</v>
      </c>
      <c r="D197" s="67"/>
      <c r="E197" s="69"/>
      <c r="F197" s="549"/>
    </row>
    <row r="198" spans="1:6">
      <c r="A198" s="66"/>
      <c r="B198" s="69"/>
      <c r="C198" s="79" t="s">
        <v>327</v>
      </c>
      <c r="D198" s="67"/>
      <c r="E198" s="69"/>
      <c r="F198" s="549"/>
    </row>
    <row r="199" spans="1:6">
      <c r="A199" s="66"/>
      <c r="B199" s="69"/>
      <c r="C199" s="79"/>
      <c r="D199" s="67"/>
      <c r="E199" s="69"/>
      <c r="F199" s="549"/>
    </row>
    <row r="200" spans="1:6">
      <c r="A200" s="66"/>
      <c r="B200" s="69" t="s">
        <v>326</v>
      </c>
      <c r="C200" s="79" t="s">
        <v>325</v>
      </c>
      <c r="D200" s="67"/>
      <c r="E200" s="69"/>
      <c r="F200" s="549"/>
    </row>
    <row r="201" spans="1:6">
      <c r="A201" s="66"/>
      <c r="B201" s="69"/>
      <c r="C201" s="79" t="s">
        <v>324</v>
      </c>
      <c r="D201" s="67"/>
      <c r="E201" s="69"/>
      <c r="F201" s="549"/>
    </row>
    <row r="202" spans="1:6">
      <c r="A202" s="66"/>
      <c r="B202" s="69"/>
      <c r="C202" s="79" t="s">
        <v>323</v>
      </c>
      <c r="D202" s="67"/>
      <c r="E202" s="69"/>
      <c r="F202" s="549"/>
    </row>
    <row r="203" spans="1:6">
      <c r="A203" s="66"/>
      <c r="B203" s="69"/>
      <c r="C203" s="79" t="s">
        <v>322</v>
      </c>
      <c r="D203" s="67"/>
      <c r="E203" s="69"/>
      <c r="F203" s="549"/>
    </row>
    <row r="204" spans="1:6">
      <c r="A204" s="66"/>
      <c r="B204" s="69"/>
      <c r="C204" s="79" t="s">
        <v>321</v>
      </c>
      <c r="D204" s="67"/>
      <c r="E204" s="69"/>
      <c r="F204" s="549"/>
    </row>
    <row r="205" spans="1:6">
      <c r="A205" s="66"/>
      <c r="B205" s="69"/>
      <c r="C205" s="79"/>
      <c r="D205" s="67"/>
      <c r="E205" s="69"/>
      <c r="F205" s="549"/>
    </row>
    <row r="206" spans="1:6">
      <c r="A206" s="66"/>
      <c r="B206" s="69"/>
      <c r="C206" s="79"/>
      <c r="D206" s="67"/>
      <c r="E206" s="69"/>
      <c r="F206" s="549"/>
    </row>
    <row r="207" spans="1:6">
      <c r="A207" s="66"/>
      <c r="B207" s="69"/>
      <c r="C207" s="79"/>
      <c r="D207" s="67"/>
      <c r="E207" s="69"/>
      <c r="F207" s="550"/>
    </row>
    <row r="208" spans="1:6">
      <c r="A208" s="66"/>
      <c r="B208" s="551"/>
      <c r="C208" s="76" t="s">
        <v>294</v>
      </c>
      <c r="D208" s="76"/>
      <c r="E208" s="77" t="s">
        <v>222</v>
      </c>
      <c r="F208" s="550">
        <f>SUM(F162:F207)</f>
        <v>0</v>
      </c>
    </row>
    <row r="209" spans="1:6">
      <c r="A209" s="66"/>
      <c r="B209" s="69"/>
      <c r="C209" s="67"/>
      <c r="D209" s="67"/>
      <c r="E209" s="82"/>
      <c r="F209" s="549"/>
    </row>
    <row r="210" spans="1:6">
      <c r="A210" s="66"/>
      <c r="B210" s="69"/>
      <c r="C210" s="79"/>
      <c r="D210" s="67"/>
      <c r="E210" s="69"/>
      <c r="F210" s="549"/>
    </row>
    <row r="211" spans="1:6">
      <c r="A211" s="66"/>
      <c r="B211" s="69"/>
      <c r="C211" s="540" t="s">
        <v>635</v>
      </c>
      <c r="D211" s="67"/>
      <c r="E211" s="69"/>
      <c r="F211" s="549"/>
    </row>
    <row r="212" spans="1:6">
      <c r="A212" s="66"/>
      <c r="B212" s="69"/>
      <c r="C212" s="79"/>
      <c r="D212" s="67"/>
      <c r="E212" s="69"/>
      <c r="F212" s="549"/>
    </row>
    <row r="213" spans="1:6">
      <c r="A213" s="66"/>
      <c r="B213" s="69" t="s">
        <v>320</v>
      </c>
      <c r="C213" s="79" t="s">
        <v>319</v>
      </c>
      <c r="D213" s="67"/>
      <c r="E213" s="69"/>
      <c r="F213" s="549"/>
    </row>
    <row r="214" spans="1:6">
      <c r="A214" s="66"/>
      <c r="B214" s="69"/>
      <c r="C214" s="79" t="s">
        <v>318</v>
      </c>
      <c r="D214" s="67"/>
      <c r="E214" s="69"/>
      <c r="F214" s="549"/>
    </row>
    <row r="215" spans="1:6">
      <c r="A215" s="66"/>
      <c r="B215" s="69"/>
      <c r="C215" s="79" t="s">
        <v>317</v>
      </c>
      <c r="D215" s="67"/>
      <c r="E215" s="69"/>
      <c r="F215" s="549"/>
    </row>
    <row r="216" spans="1:6">
      <c r="A216" s="66"/>
      <c r="B216" s="69"/>
      <c r="C216" s="79" t="s">
        <v>316</v>
      </c>
      <c r="D216" s="67"/>
      <c r="E216" s="69"/>
      <c r="F216" s="549"/>
    </row>
    <row r="217" spans="1:6">
      <c r="A217" s="66"/>
      <c r="B217" s="69"/>
      <c r="C217" s="79" t="s">
        <v>315</v>
      </c>
      <c r="D217" s="67"/>
      <c r="E217" s="69"/>
      <c r="F217" s="549"/>
    </row>
    <row r="218" spans="1:6">
      <c r="A218" s="66"/>
      <c r="B218" s="69"/>
      <c r="C218" s="79"/>
      <c r="D218" s="67"/>
      <c r="E218" s="69"/>
      <c r="F218" s="549"/>
    </row>
    <row r="219" spans="1:6">
      <c r="A219" s="66"/>
      <c r="B219" s="69"/>
      <c r="C219" s="68" t="s">
        <v>295</v>
      </c>
      <c r="D219" s="67"/>
      <c r="E219" s="69"/>
      <c r="F219" s="549"/>
    </row>
    <row r="220" spans="1:6">
      <c r="A220" s="66"/>
      <c r="B220" s="69"/>
      <c r="C220" s="67"/>
      <c r="D220" s="67"/>
      <c r="E220" s="69"/>
      <c r="F220" s="549"/>
    </row>
    <row r="221" spans="1:6">
      <c r="A221" s="66"/>
      <c r="B221" s="69" t="s">
        <v>314</v>
      </c>
      <c r="C221" s="67" t="s">
        <v>313</v>
      </c>
      <c r="D221" s="67"/>
      <c r="E221" s="69"/>
      <c r="F221" s="549"/>
    </row>
    <row r="222" spans="1:6">
      <c r="A222" s="66"/>
      <c r="B222" s="69"/>
      <c r="C222" s="67" t="s">
        <v>312</v>
      </c>
      <c r="D222" s="67"/>
      <c r="E222" s="69"/>
      <c r="F222" s="549"/>
    </row>
    <row r="223" spans="1:6">
      <c r="A223" s="66"/>
      <c r="B223" s="69"/>
      <c r="C223" s="67" t="s">
        <v>311</v>
      </c>
      <c r="D223" s="67"/>
      <c r="E223" s="69"/>
      <c r="F223" s="549"/>
    </row>
    <row r="224" spans="1:6">
      <c r="A224" s="66"/>
      <c r="B224" s="69"/>
      <c r="C224" s="67" t="s">
        <v>310</v>
      </c>
      <c r="D224" s="67"/>
      <c r="E224" s="69"/>
      <c r="F224" s="549"/>
    </row>
    <row r="225" spans="1:6">
      <c r="A225" s="66"/>
      <c r="B225" s="69"/>
      <c r="C225" s="67"/>
      <c r="D225" s="67"/>
      <c r="E225" s="69"/>
      <c r="F225" s="549"/>
    </row>
    <row r="226" spans="1:6" ht="30">
      <c r="A226" s="66"/>
      <c r="B226" s="559" t="s">
        <v>309</v>
      </c>
      <c r="C226" s="74" t="s">
        <v>645</v>
      </c>
      <c r="D226" s="67"/>
      <c r="E226" s="69"/>
      <c r="F226" s="549"/>
    </row>
    <row r="227" spans="1:6">
      <c r="A227" s="66"/>
      <c r="B227" s="69"/>
      <c r="C227" s="67"/>
      <c r="D227" s="67"/>
      <c r="E227" s="69"/>
      <c r="F227" s="549"/>
    </row>
    <row r="228" spans="1:6">
      <c r="A228" s="66"/>
      <c r="B228" s="69"/>
      <c r="C228" s="67" t="s">
        <v>308</v>
      </c>
      <c r="D228" s="67"/>
      <c r="E228" s="69"/>
      <c r="F228" s="549"/>
    </row>
    <row r="229" spans="1:6">
      <c r="A229" s="66"/>
      <c r="B229" s="69"/>
      <c r="C229" s="67" t="s">
        <v>307</v>
      </c>
      <c r="D229" s="67"/>
      <c r="E229" s="69"/>
      <c r="F229" s="549"/>
    </row>
    <row r="230" spans="1:6">
      <c r="A230" s="66"/>
      <c r="B230" s="69"/>
      <c r="C230" s="67" t="s">
        <v>646</v>
      </c>
      <c r="D230" s="67"/>
      <c r="E230" s="69"/>
      <c r="F230" s="549"/>
    </row>
    <row r="231" spans="1:6">
      <c r="A231" s="66"/>
      <c r="B231" s="69" t="s">
        <v>306</v>
      </c>
      <c r="C231" s="67" t="s">
        <v>305</v>
      </c>
      <c r="D231" s="67"/>
      <c r="E231" s="69"/>
      <c r="F231" s="549"/>
    </row>
    <row r="232" spans="1:6">
      <c r="A232" s="66"/>
      <c r="B232" s="69"/>
      <c r="C232" s="67" t="s">
        <v>647</v>
      </c>
      <c r="D232" s="67"/>
      <c r="E232" s="69"/>
      <c r="F232" s="549"/>
    </row>
    <row r="233" spans="1:6">
      <c r="A233" s="66"/>
      <c r="B233" s="69"/>
      <c r="C233" s="67" t="s">
        <v>634</v>
      </c>
      <c r="D233" s="67"/>
      <c r="E233" s="69"/>
      <c r="F233" s="549"/>
    </row>
    <row r="234" spans="1:6">
      <c r="A234" s="66"/>
      <c r="B234" s="69"/>
      <c r="C234" s="67"/>
      <c r="D234" s="67"/>
      <c r="E234" s="69"/>
      <c r="F234" s="549"/>
    </row>
    <row r="235" spans="1:6" ht="30">
      <c r="A235" s="66"/>
      <c r="B235" s="69"/>
      <c r="C235" s="74" t="s">
        <v>653</v>
      </c>
      <c r="D235" s="67"/>
      <c r="E235" s="69"/>
      <c r="F235" s="549"/>
    </row>
    <row r="236" spans="1:6">
      <c r="A236" s="66"/>
      <c r="B236" s="69"/>
      <c r="C236" s="67"/>
      <c r="D236" s="67"/>
      <c r="E236" s="69"/>
      <c r="F236" s="549"/>
    </row>
    <row r="237" spans="1:6" ht="30">
      <c r="A237" s="66"/>
      <c r="B237" s="69"/>
      <c r="C237" s="74" t="s">
        <v>644</v>
      </c>
      <c r="D237" s="67"/>
      <c r="E237" s="69"/>
      <c r="F237" s="549"/>
    </row>
    <row r="238" spans="1:6">
      <c r="A238" s="66"/>
      <c r="B238" s="69"/>
      <c r="C238" s="67"/>
      <c r="D238" s="67"/>
      <c r="E238" s="69"/>
      <c r="F238" s="549"/>
    </row>
    <row r="239" spans="1:6">
      <c r="A239" s="66"/>
      <c r="B239" s="69"/>
      <c r="C239" s="68" t="s">
        <v>649</v>
      </c>
      <c r="D239" s="67"/>
      <c r="E239" s="69"/>
      <c r="F239" s="549"/>
    </row>
    <row r="240" spans="1:6">
      <c r="A240" s="66"/>
      <c r="B240" s="69"/>
      <c r="C240" s="67"/>
      <c r="D240" s="67"/>
      <c r="E240" s="69"/>
      <c r="F240" s="549"/>
    </row>
    <row r="241" spans="1:6" ht="45">
      <c r="A241" s="66"/>
      <c r="B241" s="69"/>
      <c r="C241" s="74" t="s">
        <v>650</v>
      </c>
      <c r="D241" s="67"/>
      <c r="E241" s="69"/>
      <c r="F241" s="549"/>
    </row>
    <row r="242" spans="1:6" ht="60">
      <c r="A242" s="66"/>
      <c r="B242" s="69"/>
      <c r="C242" s="74" t="s">
        <v>651</v>
      </c>
      <c r="D242" s="67"/>
      <c r="E242" s="69"/>
      <c r="F242" s="549"/>
    </row>
    <row r="243" spans="1:6">
      <c r="A243" s="66"/>
      <c r="B243" s="69"/>
      <c r="C243" s="67"/>
      <c r="D243" s="67"/>
      <c r="E243" s="69"/>
      <c r="F243" s="549"/>
    </row>
    <row r="244" spans="1:6" ht="152.25" customHeight="1">
      <c r="A244" s="66"/>
      <c r="B244" s="69"/>
      <c r="C244" s="74" t="s">
        <v>652</v>
      </c>
      <c r="D244" s="67"/>
      <c r="E244" s="69"/>
      <c r="F244" s="549"/>
    </row>
    <row r="245" spans="1:6">
      <c r="A245" s="66"/>
      <c r="B245" s="69"/>
      <c r="C245" s="67"/>
      <c r="D245" s="67"/>
      <c r="E245" s="69"/>
      <c r="F245" s="549"/>
    </row>
    <row r="246" spans="1:6">
      <c r="A246" s="66"/>
      <c r="B246" s="69"/>
      <c r="C246" s="67"/>
      <c r="D246" s="67"/>
      <c r="E246" s="69"/>
      <c r="F246" s="549"/>
    </row>
    <row r="247" spans="1:6">
      <c r="A247" s="66"/>
      <c r="B247" s="551"/>
      <c r="C247" s="76" t="s">
        <v>294</v>
      </c>
      <c r="D247" s="76"/>
      <c r="E247" s="77" t="s">
        <v>222</v>
      </c>
      <c r="F247" s="552">
        <f>SUM(F209:F246)</f>
        <v>0</v>
      </c>
    </row>
    <row r="248" spans="1:6">
      <c r="A248" s="66"/>
      <c r="B248" s="69"/>
      <c r="C248" s="80"/>
      <c r="D248" s="67"/>
      <c r="E248" s="69"/>
      <c r="F248" s="549"/>
    </row>
    <row r="249" spans="1:6">
      <c r="A249" s="66"/>
      <c r="B249" s="69"/>
      <c r="C249" s="67"/>
      <c r="D249" s="67"/>
      <c r="E249" s="69"/>
      <c r="F249" s="549"/>
    </row>
    <row r="250" spans="1:6">
      <c r="A250" s="66"/>
      <c r="B250" s="69"/>
      <c r="C250" s="68" t="s">
        <v>438</v>
      </c>
      <c r="D250" s="67"/>
      <c r="E250" s="69"/>
      <c r="F250" s="549"/>
    </row>
    <row r="251" spans="1:6">
      <c r="A251" s="66"/>
      <c r="B251" s="69"/>
      <c r="C251" s="67"/>
      <c r="D251" s="67"/>
      <c r="E251" s="69"/>
      <c r="F251" s="549"/>
    </row>
    <row r="252" spans="1:6">
      <c r="A252" s="66"/>
      <c r="B252" s="69" t="s">
        <v>304</v>
      </c>
      <c r="C252" s="67" t="s">
        <v>439</v>
      </c>
      <c r="D252" s="67"/>
      <c r="E252" s="69"/>
      <c r="F252" s="549"/>
    </row>
    <row r="253" spans="1:6">
      <c r="A253" s="66"/>
      <c r="B253" s="69"/>
      <c r="C253" s="67" t="s">
        <v>303</v>
      </c>
      <c r="D253" s="67"/>
      <c r="E253" s="69"/>
      <c r="F253" s="549"/>
    </row>
    <row r="254" spans="1:6">
      <c r="A254" s="66"/>
      <c r="B254" s="69"/>
      <c r="C254" s="67" t="s">
        <v>302</v>
      </c>
      <c r="D254" s="67"/>
      <c r="E254" s="69"/>
      <c r="F254" s="549"/>
    </row>
    <row r="255" spans="1:6">
      <c r="A255" s="66"/>
      <c r="B255" s="69"/>
      <c r="C255" s="67" t="s">
        <v>301</v>
      </c>
      <c r="D255" s="67"/>
      <c r="E255" s="69"/>
      <c r="F255" s="549"/>
    </row>
    <row r="256" spans="1:6">
      <c r="A256" s="66"/>
      <c r="B256" s="69"/>
      <c r="C256" s="67"/>
      <c r="D256" s="67"/>
      <c r="E256" s="69"/>
      <c r="F256" s="549"/>
    </row>
    <row r="257" spans="1:6">
      <c r="A257" s="66"/>
      <c r="B257" s="69"/>
      <c r="C257" s="68" t="s">
        <v>636</v>
      </c>
      <c r="D257" s="67"/>
      <c r="E257" s="69"/>
      <c r="F257" s="549"/>
    </row>
    <row r="258" spans="1:6">
      <c r="A258" s="66"/>
      <c r="B258" s="69"/>
      <c r="C258" s="67"/>
      <c r="D258" s="67"/>
      <c r="E258" s="69"/>
      <c r="F258" s="549"/>
    </row>
    <row r="259" spans="1:6" ht="42" customHeight="1">
      <c r="A259" s="66"/>
      <c r="B259" s="558" t="s">
        <v>300</v>
      </c>
      <c r="C259" s="74" t="s">
        <v>637</v>
      </c>
      <c r="D259" s="67"/>
      <c r="E259" s="69"/>
      <c r="F259" s="549"/>
    </row>
    <row r="260" spans="1:6">
      <c r="A260" s="66"/>
      <c r="B260" s="69"/>
      <c r="C260" s="67"/>
      <c r="D260" s="67"/>
      <c r="E260" s="69"/>
      <c r="F260" s="549"/>
    </row>
    <row r="261" spans="1:6">
      <c r="A261" s="66"/>
      <c r="B261" s="69"/>
      <c r="C261" s="68" t="s">
        <v>638</v>
      </c>
      <c r="D261" s="67"/>
      <c r="E261" s="69"/>
      <c r="F261" s="549"/>
    </row>
    <row r="262" spans="1:6">
      <c r="A262" s="66"/>
      <c r="B262" s="69"/>
      <c r="C262" s="67"/>
      <c r="D262" s="67"/>
      <c r="E262" s="69"/>
      <c r="F262" s="549"/>
    </row>
    <row r="263" spans="1:6" ht="45">
      <c r="A263" s="66"/>
      <c r="B263" s="69"/>
      <c r="C263" s="74" t="s">
        <v>639</v>
      </c>
      <c r="D263" s="67"/>
      <c r="E263" s="69"/>
      <c r="F263" s="549"/>
    </row>
    <row r="264" spans="1:6">
      <c r="A264" s="66"/>
      <c r="B264" s="69"/>
      <c r="C264" s="67"/>
      <c r="D264" s="67"/>
      <c r="E264" s="69"/>
      <c r="F264" s="549"/>
    </row>
    <row r="265" spans="1:6">
      <c r="A265" s="66"/>
      <c r="B265" s="69"/>
      <c r="C265" s="68" t="s">
        <v>640</v>
      </c>
      <c r="D265" s="67"/>
      <c r="E265" s="69"/>
      <c r="F265" s="549"/>
    </row>
    <row r="266" spans="1:6">
      <c r="A266" s="66"/>
      <c r="B266" s="69"/>
      <c r="C266" s="67"/>
      <c r="D266" s="67"/>
      <c r="E266" s="69"/>
      <c r="F266" s="549"/>
    </row>
    <row r="267" spans="1:6" ht="30">
      <c r="A267" s="66"/>
      <c r="B267" s="69"/>
      <c r="C267" s="74" t="s">
        <v>641</v>
      </c>
      <c r="D267" s="67"/>
      <c r="E267" s="69"/>
      <c r="F267" s="549"/>
    </row>
    <row r="268" spans="1:6">
      <c r="A268" s="66"/>
      <c r="B268" s="69"/>
      <c r="C268" s="67"/>
      <c r="D268" s="67"/>
      <c r="E268" s="69"/>
      <c r="F268" s="549"/>
    </row>
    <row r="269" spans="1:6" ht="45">
      <c r="A269" s="66"/>
      <c r="B269" s="69"/>
      <c r="C269" s="74" t="s">
        <v>642</v>
      </c>
      <c r="D269" s="67"/>
      <c r="E269" s="69"/>
      <c r="F269" s="549"/>
    </row>
    <row r="270" spans="1:6">
      <c r="A270" s="66"/>
      <c r="B270" s="69"/>
      <c r="C270" s="74"/>
      <c r="D270" s="67"/>
      <c r="E270" s="69"/>
      <c r="F270" s="549"/>
    </row>
    <row r="271" spans="1:6">
      <c r="A271" s="66"/>
      <c r="B271" s="69"/>
      <c r="C271" s="561" t="s">
        <v>299</v>
      </c>
      <c r="D271" s="67"/>
      <c r="E271" s="69"/>
      <c r="F271" s="549"/>
    </row>
    <row r="272" spans="1:6">
      <c r="A272" s="66"/>
      <c r="B272" s="69"/>
      <c r="C272" s="562"/>
      <c r="D272" s="67"/>
      <c r="E272" s="69"/>
      <c r="F272" s="549"/>
    </row>
    <row r="273" spans="1:6" ht="75">
      <c r="A273" s="66"/>
      <c r="B273" s="559" t="s">
        <v>298</v>
      </c>
      <c r="C273" s="563" t="s">
        <v>643</v>
      </c>
      <c r="D273" s="67"/>
      <c r="E273" s="69"/>
      <c r="F273" s="549"/>
    </row>
    <row r="274" spans="1:6">
      <c r="A274" s="66"/>
      <c r="B274" s="69"/>
      <c r="C274" s="67"/>
      <c r="D274" s="67"/>
      <c r="E274" s="69"/>
      <c r="F274" s="549"/>
    </row>
    <row r="275" spans="1:6">
      <c r="A275" s="66"/>
      <c r="B275" s="69"/>
      <c r="C275" s="68" t="s">
        <v>297</v>
      </c>
      <c r="D275" s="67"/>
      <c r="E275" s="69"/>
      <c r="F275" s="549"/>
    </row>
    <row r="276" spans="1:6">
      <c r="A276" s="66"/>
      <c r="B276" s="69"/>
      <c r="C276" s="67"/>
      <c r="D276" s="67"/>
      <c r="E276" s="69"/>
      <c r="F276" s="549"/>
    </row>
    <row r="277" spans="1:6" ht="60">
      <c r="A277" s="66"/>
      <c r="B277" s="559" t="s">
        <v>296</v>
      </c>
      <c r="C277" s="74" t="s">
        <v>648</v>
      </c>
      <c r="D277" s="67"/>
      <c r="E277" s="69"/>
      <c r="F277" s="549"/>
    </row>
    <row r="278" spans="1:6">
      <c r="A278" s="66"/>
      <c r="B278" s="69"/>
      <c r="C278" s="74"/>
      <c r="D278" s="67"/>
      <c r="E278" s="69"/>
      <c r="F278" s="549"/>
    </row>
    <row r="279" spans="1:6">
      <c r="A279" s="66"/>
      <c r="B279" s="69"/>
      <c r="C279" s="74"/>
      <c r="D279" s="67"/>
      <c r="E279" s="69"/>
      <c r="F279" s="549"/>
    </row>
    <row r="280" spans="1:6">
      <c r="A280" s="66"/>
      <c r="B280" s="69"/>
      <c r="C280" s="74"/>
      <c r="D280" s="67"/>
      <c r="E280" s="69"/>
      <c r="F280" s="549"/>
    </row>
    <row r="281" spans="1:6">
      <c r="A281" s="66"/>
      <c r="B281" s="69"/>
      <c r="C281" s="74"/>
      <c r="D281" s="67"/>
      <c r="E281" s="69"/>
      <c r="F281" s="549"/>
    </row>
    <row r="282" spans="1:6">
      <c r="A282" s="66"/>
      <c r="B282" s="69"/>
      <c r="C282" s="74"/>
      <c r="D282" s="67"/>
      <c r="E282" s="69"/>
      <c r="F282" s="549"/>
    </row>
    <row r="283" spans="1:6">
      <c r="A283" s="66"/>
      <c r="B283" s="69"/>
      <c r="C283" s="74"/>
      <c r="D283" s="67"/>
      <c r="E283" s="69"/>
      <c r="F283" s="549"/>
    </row>
    <row r="284" spans="1:6">
      <c r="A284" s="66"/>
      <c r="B284" s="69"/>
      <c r="C284" s="74"/>
      <c r="D284" s="67"/>
      <c r="E284" s="69"/>
      <c r="F284" s="549"/>
    </row>
    <row r="285" spans="1:6">
      <c r="A285" s="66"/>
      <c r="B285" s="69"/>
      <c r="C285" s="74"/>
      <c r="D285" s="67"/>
      <c r="E285" s="69"/>
      <c r="F285" s="549"/>
    </row>
    <row r="286" spans="1:6">
      <c r="A286" s="66"/>
      <c r="B286" s="69"/>
      <c r="C286" s="67"/>
      <c r="D286" s="67"/>
      <c r="E286" s="69"/>
      <c r="F286" s="549"/>
    </row>
    <row r="287" spans="1:6">
      <c r="A287" s="66"/>
      <c r="B287" s="69"/>
      <c r="C287" s="67"/>
      <c r="D287" s="67"/>
      <c r="E287" s="69"/>
      <c r="F287" s="549"/>
    </row>
    <row r="288" spans="1:6">
      <c r="A288" s="66"/>
      <c r="B288" s="69"/>
      <c r="C288" s="67"/>
      <c r="D288" s="67"/>
      <c r="E288" s="69"/>
      <c r="F288" s="549"/>
    </row>
    <row r="289" spans="1:6">
      <c r="A289" s="66"/>
      <c r="B289" s="551"/>
      <c r="C289" s="76" t="s">
        <v>294</v>
      </c>
      <c r="D289" s="76"/>
      <c r="E289" s="77" t="s">
        <v>222</v>
      </c>
      <c r="F289" s="552">
        <f>SUM(F249:F288)</f>
        <v>0</v>
      </c>
    </row>
    <row r="290" spans="1:6">
      <c r="A290" s="66"/>
      <c r="B290" s="69"/>
      <c r="C290" s="67"/>
      <c r="D290" s="67"/>
      <c r="E290" s="69"/>
      <c r="F290" s="549"/>
    </row>
    <row r="291" spans="1:6">
      <c r="A291" s="66"/>
      <c r="B291" s="69"/>
      <c r="C291" s="67"/>
      <c r="D291" s="67"/>
      <c r="E291" s="69"/>
      <c r="F291" s="549"/>
    </row>
    <row r="292" spans="1:6">
      <c r="A292" s="66"/>
      <c r="B292" s="69"/>
      <c r="C292" s="83" t="s">
        <v>234</v>
      </c>
      <c r="D292" s="67"/>
      <c r="E292" s="69"/>
      <c r="F292" s="549"/>
    </row>
    <row r="293" spans="1:6">
      <c r="A293" s="66"/>
      <c r="B293" s="69"/>
      <c r="C293" s="69"/>
      <c r="D293" s="67"/>
      <c r="E293" s="69"/>
      <c r="F293" s="549"/>
    </row>
    <row r="294" spans="1:6">
      <c r="A294" s="66"/>
      <c r="B294" s="69"/>
      <c r="C294" s="69" t="s">
        <v>293</v>
      </c>
      <c r="D294" s="67"/>
      <c r="E294" s="69"/>
      <c r="F294" s="549"/>
    </row>
    <row r="295" spans="1:6">
      <c r="A295" s="66"/>
      <c r="B295" s="69"/>
      <c r="C295" s="69"/>
      <c r="D295" s="67"/>
      <c r="E295" s="69"/>
      <c r="F295" s="549"/>
    </row>
    <row r="296" spans="1:6">
      <c r="A296" s="66"/>
      <c r="B296" s="69"/>
      <c r="C296" s="69" t="s">
        <v>292</v>
      </c>
      <c r="D296" s="67"/>
      <c r="E296" s="69"/>
      <c r="F296" s="549"/>
    </row>
    <row r="297" spans="1:6">
      <c r="A297" s="66"/>
      <c r="B297" s="69"/>
      <c r="C297" s="69"/>
      <c r="D297" s="67"/>
      <c r="E297" s="69"/>
      <c r="F297" s="549"/>
    </row>
    <row r="298" spans="1:6">
      <c r="A298" s="66"/>
      <c r="B298" s="69"/>
      <c r="C298" s="69" t="s">
        <v>291</v>
      </c>
      <c r="D298" s="67"/>
      <c r="E298" s="69"/>
      <c r="F298" s="549"/>
    </row>
    <row r="299" spans="1:6">
      <c r="A299" s="66"/>
      <c r="B299" s="69"/>
      <c r="C299" s="69"/>
      <c r="D299" s="67"/>
      <c r="E299" s="69"/>
      <c r="F299" s="549"/>
    </row>
    <row r="300" spans="1:6">
      <c r="A300" s="66"/>
      <c r="B300" s="69"/>
      <c r="C300" s="69" t="s">
        <v>290</v>
      </c>
      <c r="D300" s="67"/>
      <c r="E300" s="69"/>
      <c r="F300" s="549"/>
    </row>
    <row r="301" spans="1:6">
      <c r="A301" s="66"/>
      <c r="B301" s="69"/>
      <c r="C301" s="69"/>
      <c r="D301" s="67"/>
      <c r="E301" s="69"/>
      <c r="F301" s="549"/>
    </row>
    <row r="302" spans="1:6">
      <c r="A302" s="66"/>
      <c r="B302" s="69"/>
      <c r="C302" s="69" t="s">
        <v>289</v>
      </c>
      <c r="D302" s="67"/>
      <c r="E302" s="69"/>
      <c r="F302" s="549"/>
    </row>
    <row r="303" spans="1:6">
      <c r="A303" s="66"/>
      <c r="B303" s="69"/>
      <c r="C303" s="69"/>
      <c r="D303" s="67"/>
      <c r="E303" s="69"/>
      <c r="F303" s="549"/>
    </row>
    <row r="304" spans="1:6">
      <c r="A304" s="66"/>
      <c r="B304" s="69"/>
      <c r="C304" s="69" t="s">
        <v>288</v>
      </c>
      <c r="D304" s="67"/>
      <c r="E304" s="69"/>
      <c r="F304" s="549"/>
    </row>
    <row r="305" spans="1:6">
      <c r="A305" s="66"/>
      <c r="B305" s="69"/>
      <c r="C305" s="69"/>
      <c r="D305" s="67"/>
      <c r="E305" s="69"/>
      <c r="F305" s="549"/>
    </row>
    <row r="306" spans="1:6">
      <c r="A306" s="66"/>
      <c r="B306" s="69"/>
      <c r="C306" s="69" t="s">
        <v>287</v>
      </c>
      <c r="D306" s="67"/>
      <c r="E306" s="69"/>
      <c r="F306" s="549"/>
    </row>
    <row r="307" spans="1:6">
      <c r="A307" s="66"/>
      <c r="B307" s="69"/>
      <c r="C307" s="69"/>
      <c r="D307" s="67"/>
      <c r="E307" s="69"/>
      <c r="F307" s="549"/>
    </row>
    <row r="308" spans="1:6">
      <c r="A308" s="66"/>
      <c r="B308" s="69"/>
      <c r="C308" s="69" t="s">
        <v>286</v>
      </c>
      <c r="D308" s="67"/>
      <c r="E308" s="69"/>
      <c r="F308" s="549"/>
    </row>
    <row r="309" spans="1:6">
      <c r="A309" s="66"/>
      <c r="B309" s="69"/>
      <c r="C309" s="69"/>
      <c r="D309" s="67"/>
      <c r="E309" s="69"/>
      <c r="F309" s="549"/>
    </row>
    <row r="310" spans="1:6">
      <c r="A310" s="66"/>
      <c r="B310" s="69"/>
      <c r="C310" s="69"/>
      <c r="D310" s="67"/>
      <c r="E310" s="69"/>
      <c r="F310" s="549"/>
    </row>
    <row r="311" spans="1:6">
      <c r="A311" s="66"/>
      <c r="B311" s="69"/>
      <c r="C311" s="69"/>
      <c r="D311" s="67"/>
      <c r="E311" s="69"/>
      <c r="F311" s="549"/>
    </row>
    <row r="312" spans="1:6">
      <c r="A312" s="66"/>
      <c r="B312" s="69"/>
      <c r="C312" s="69"/>
      <c r="D312" s="67"/>
      <c r="E312" s="69"/>
      <c r="F312" s="549"/>
    </row>
    <row r="313" spans="1:6">
      <c r="A313" s="66"/>
      <c r="B313" s="69"/>
      <c r="C313" s="69"/>
      <c r="D313" s="67"/>
      <c r="E313" s="69"/>
      <c r="F313" s="549"/>
    </row>
    <row r="314" spans="1:6">
      <c r="A314" s="66"/>
      <c r="B314" s="69"/>
      <c r="C314" s="69"/>
      <c r="D314" s="67"/>
      <c r="E314" s="69"/>
      <c r="F314" s="549"/>
    </row>
    <row r="315" spans="1:6">
      <c r="A315" s="66"/>
      <c r="B315" s="69"/>
      <c r="C315" s="69"/>
      <c r="D315" s="67"/>
      <c r="E315" s="69"/>
      <c r="F315" s="549"/>
    </row>
    <row r="316" spans="1:6">
      <c r="A316" s="66"/>
      <c r="B316" s="69"/>
      <c r="C316" s="69"/>
      <c r="D316" s="67"/>
      <c r="E316" s="69"/>
      <c r="F316" s="549"/>
    </row>
    <row r="317" spans="1:6">
      <c r="A317" s="66"/>
      <c r="B317" s="69"/>
      <c r="C317" s="69"/>
      <c r="D317" s="67"/>
      <c r="E317" s="69"/>
      <c r="F317" s="549"/>
    </row>
    <row r="318" spans="1:6">
      <c r="A318" s="66"/>
      <c r="B318" s="69"/>
      <c r="C318" s="69"/>
      <c r="D318" s="67"/>
      <c r="E318" s="69"/>
      <c r="F318" s="549"/>
    </row>
    <row r="319" spans="1:6">
      <c r="A319" s="66"/>
      <c r="B319" s="69"/>
      <c r="C319" s="69"/>
      <c r="D319" s="67"/>
      <c r="E319" s="69"/>
      <c r="F319" s="549"/>
    </row>
    <row r="320" spans="1:6">
      <c r="A320" s="66"/>
      <c r="B320" s="69"/>
      <c r="C320" s="69"/>
      <c r="D320" s="67"/>
      <c r="E320" s="69"/>
      <c r="F320" s="549"/>
    </row>
    <row r="321" spans="1:6">
      <c r="A321" s="66"/>
      <c r="B321" s="69"/>
      <c r="C321" s="69"/>
      <c r="D321" s="67"/>
      <c r="E321" s="69"/>
      <c r="F321" s="549"/>
    </row>
    <row r="322" spans="1:6">
      <c r="A322" s="66"/>
      <c r="B322" s="69"/>
      <c r="C322" s="69"/>
      <c r="D322" s="67"/>
      <c r="E322" s="69"/>
      <c r="F322" s="549"/>
    </row>
    <row r="323" spans="1:6">
      <c r="A323" s="66"/>
      <c r="B323" s="69"/>
      <c r="C323" s="69"/>
      <c r="D323" s="67"/>
      <c r="E323" s="69"/>
      <c r="F323" s="549"/>
    </row>
    <row r="324" spans="1:6">
      <c r="A324" s="66"/>
      <c r="B324" s="69"/>
      <c r="C324" s="69"/>
      <c r="D324" s="67"/>
      <c r="E324" s="69"/>
      <c r="F324" s="549"/>
    </row>
    <row r="325" spans="1:6">
      <c r="A325" s="66"/>
      <c r="B325" s="69"/>
      <c r="C325" s="69"/>
      <c r="D325" s="67"/>
      <c r="E325" s="69"/>
      <c r="F325" s="549"/>
    </row>
    <row r="326" spans="1:6">
      <c r="A326" s="66"/>
      <c r="B326" s="69"/>
      <c r="C326" s="69"/>
      <c r="D326" s="67"/>
      <c r="E326" s="69"/>
      <c r="F326" s="549"/>
    </row>
    <row r="327" spans="1:6">
      <c r="A327" s="66"/>
      <c r="B327" s="69"/>
      <c r="C327" s="69"/>
      <c r="D327" s="67"/>
      <c r="E327" s="69"/>
      <c r="F327" s="549"/>
    </row>
    <row r="328" spans="1:6">
      <c r="A328" s="66"/>
      <c r="B328" s="69"/>
      <c r="C328" s="69"/>
      <c r="D328" s="67"/>
      <c r="E328" s="69"/>
      <c r="F328" s="549"/>
    </row>
    <row r="329" spans="1:6">
      <c r="A329" s="66"/>
      <c r="B329" s="69"/>
      <c r="C329" s="69"/>
      <c r="D329" s="67"/>
      <c r="E329" s="69"/>
      <c r="F329" s="549"/>
    </row>
    <row r="330" spans="1:6">
      <c r="A330" s="66"/>
      <c r="B330" s="69"/>
      <c r="C330" s="69"/>
      <c r="D330" s="67"/>
      <c r="E330" s="69"/>
      <c r="F330" s="549"/>
    </row>
    <row r="331" spans="1:6">
      <c r="A331" s="66"/>
      <c r="B331" s="69"/>
      <c r="C331" s="69"/>
      <c r="D331" s="67"/>
      <c r="E331" s="69"/>
      <c r="F331" s="549"/>
    </row>
    <row r="332" spans="1:6">
      <c r="A332" s="66"/>
      <c r="B332" s="69"/>
      <c r="C332" s="69"/>
      <c r="D332" s="67"/>
      <c r="E332" s="69"/>
      <c r="F332" s="564"/>
    </row>
    <row r="333" spans="1:6">
      <c r="A333" s="66"/>
      <c r="B333" s="69"/>
      <c r="C333" s="69"/>
      <c r="D333" s="67"/>
      <c r="E333" s="69"/>
      <c r="F333" s="549"/>
    </row>
    <row r="334" spans="1:6">
      <c r="A334" s="66"/>
      <c r="B334" s="69"/>
      <c r="C334" s="69"/>
      <c r="D334" s="67"/>
      <c r="E334" s="69"/>
      <c r="F334" s="549"/>
    </row>
    <row r="335" spans="1:6">
      <c r="A335" s="66"/>
      <c r="B335" s="69"/>
      <c r="C335" s="69"/>
      <c r="D335" s="67"/>
      <c r="E335" s="69"/>
      <c r="F335" s="549"/>
    </row>
    <row r="336" spans="1:6">
      <c r="A336" s="66"/>
      <c r="B336" s="69"/>
      <c r="C336" s="69"/>
      <c r="D336" s="67"/>
      <c r="E336" s="69"/>
      <c r="F336" s="549"/>
    </row>
    <row r="337" spans="1:6">
      <c r="A337" s="66"/>
      <c r="B337" s="69"/>
      <c r="C337" s="69"/>
      <c r="D337" s="67"/>
      <c r="E337" s="69"/>
      <c r="F337" s="549"/>
    </row>
    <row r="338" spans="1:6">
      <c r="A338" s="66"/>
      <c r="B338" s="69"/>
      <c r="C338" s="83" t="s">
        <v>285</v>
      </c>
      <c r="D338" s="67"/>
      <c r="E338" s="69"/>
      <c r="F338" s="549"/>
    </row>
    <row r="339" spans="1:6" ht="15.75" thickBot="1">
      <c r="A339" s="66"/>
      <c r="B339" s="551"/>
      <c r="C339" s="84" t="s">
        <v>284</v>
      </c>
      <c r="D339" s="76"/>
      <c r="E339" s="77" t="s">
        <v>222</v>
      </c>
      <c r="F339" s="565">
        <f>SUM(F293:F309)</f>
        <v>0</v>
      </c>
    </row>
    <row r="340" spans="1:6">
      <c r="A340" s="566"/>
      <c r="B340" s="551"/>
      <c r="C340" s="84"/>
      <c r="D340" s="76"/>
      <c r="E340" s="77"/>
      <c r="F340" s="567"/>
    </row>
    <row r="341" spans="1:6">
      <c r="C341" s="557"/>
      <c r="E341" s="556"/>
      <c r="F341" s="555"/>
    </row>
    <row r="342" spans="1:6">
      <c r="C342" s="557"/>
      <c r="E342" s="556"/>
      <c r="F342" s="555"/>
    </row>
    <row r="343" spans="1:6">
      <c r="C343" s="553"/>
    </row>
    <row r="361" spans="3:3">
      <c r="C361" s="543"/>
    </row>
  </sheetData>
  <pageMargins left="0.25" right="0.25" top="0.53125" bottom="0.75" header="0.3" footer="0.3"/>
  <pageSetup paperSize="9" scale="88" orientation="portrait" horizontalDpi="4294967295" verticalDpi="4294967295" r:id="rId1"/>
  <headerFooter>
    <oddHeader>&amp;R&amp;"Candara,Regular"&amp;11&amp;K000000Preliminaries</oddHeader>
    <oddFooter>&amp;C&amp;"Candara,Regular"&amp;11&amp;K000000Prelims/&amp;P of &amp;N&amp;RJuly 2021</oddFooter>
  </headerFooter>
  <rowBreaks count="7" manualBreakCount="7">
    <brk id="48" max="16383" man="1"/>
    <brk id="88" max="16383" man="1"/>
    <brk id="129" max="7" man="1"/>
    <brk id="161" max="7" man="1"/>
    <brk id="208" max="7" man="1"/>
    <brk id="247" max="5" man="1"/>
    <brk id="28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5C996-59FE-4954-B765-BB3640B278D0}">
  <sheetPr>
    <tabColor theme="6"/>
  </sheetPr>
  <dimension ref="A1:H4102"/>
  <sheetViews>
    <sheetView view="pageLayout" topLeftCell="A115" zoomScale="120" zoomScaleNormal="90" zoomScaleSheetLayoutView="100" zoomScalePageLayoutView="120" workbookViewId="0">
      <selection activeCell="D122" sqref="D122"/>
    </sheetView>
  </sheetViews>
  <sheetFormatPr defaultColWidth="12" defaultRowHeight="15.75"/>
  <cols>
    <col min="1" max="1" width="8.1640625" style="785" customWidth="1"/>
    <col min="2" max="2" width="62.6640625" style="784" customWidth="1"/>
    <col min="3" max="3" width="8.83203125" style="520" customWidth="1"/>
    <col min="4" max="4" width="8.6640625" style="783" customWidth="1"/>
    <col min="5" max="5" width="15.83203125" style="522" customWidth="1"/>
    <col min="6" max="6" width="21.1640625" style="523" customWidth="1"/>
    <col min="7" max="7" width="19.6640625" style="488"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6" ht="15" customHeight="1">
      <c r="A1" s="426" t="s">
        <v>218</v>
      </c>
      <c r="B1" s="426" t="s">
        <v>219</v>
      </c>
      <c r="C1" s="484" t="s">
        <v>220</v>
      </c>
      <c r="D1" s="426" t="s">
        <v>221</v>
      </c>
      <c r="E1" s="428" t="s">
        <v>217</v>
      </c>
      <c r="F1" s="442" t="s">
        <v>272</v>
      </c>
    </row>
    <row r="2" spans="1:6" ht="15" customHeight="1">
      <c r="A2" s="489"/>
      <c r="B2" s="490"/>
      <c r="C2" s="491"/>
      <c r="D2" s="489"/>
      <c r="E2" s="792"/>
      <c r="F2" s="791"/>
    </row>
    <row r="3" spans="1:6" ht="15" customHeight="1">
      <c r="A3" s="489"/>
      <c r="B3" s="490" t="s">
        <v>769</v>
      </c>
      <c r="C3" s="491"/>
      <c r="D3" s="489"/>
      <c r="E3" s="792"/>
      <c r="F3" s="791"/>
    </row>
    <row r="4" spans="1:6" ht="15" customHeight="1">
      <c r="A4" s="489"/>
      <c r="B4" s="490"/>
      <c r="C4" s="491"/>
      <c r="D4" s="489"/>
      <c r="E4" s="792"/>
      <c r="F4" s="791"/>
    </row>
    <row r="5" spans="1:6" ht="15" customHeight="1">
      <c r="A5" s="489"/>
      <c r="B5" s="110" t="s">
        <v>768</v>
      </c>
      <c r="C5" s="491"/>
      <c r="D5" s="489"/>
      <c r="E5" s="792"/>
      <c r="F5" s="791"/>
    </row>
    <row r="6" spans="1:6" s="495" customFormat="1" ht="15" customHeight="1">
      <c r="A6" s="471"/>
      <c r="B6" s="282"/>
      <c r="C6" s="471"/>
      <c r="D6" s="471"/>
      <c r="E6" s="795"/>
      <c r="F6" s="795"/>
    </row>
    <row r="7" spans="1:6" s="495" customFormat="1" ht="47.25" customHeight="1">
      <c r="A7" s="474" t="s">
        <v>15</v>
      </c>
      <c r="B7" s="124" t="s">
        <v>767</v>
      </c>
      <c r="C7" s="471"/>
      <c r="D7" s="472" t="s">
        <v>77</v>
      </c>
      <c r="E7" s="795"/>
      <c r="F7" s="817"/>
    </row>
    <row r="8" spans="1:6" s="495" customFormat="1" ht="15" customHeight="1">
      <c r="A8" s="474"/>
      <c r="B8" s="124"/>
      <c r="C8" s="471"/>
      <c r="D8" s="471"/>
      <c r="E8" s="795"/>
      <c r="F8" s="795"/>
    </row>
    <row r="9" spans="1:6" s="495" customFormat="1">
      <c r="A9" s="474"/>
      <c r="B9" s="110" t="s">
        <v>766</v>
      </c>
      <c r="C9" s="471"/>
      <c r="D9" s="471"/>
      <c r="E9" s="795"/>
      <c r="F9" s="795"/>
    </row>
    <row r="10" spans="1:6" s="495" customFormat="1">
      <c r="A10" s="474"/>
      <c r="B10" s="110"/>
      <c r="C10" s="471"/>
      <c r="D10" s="471"/>
      <c r="E10" s="795"/>
      <c r="F10" s="795"/>
    </row>
    <row r="11" spans="1:6" s="495" customFormat="1" ht="45">
      <c r="A11" s="474" t="s">
        <v>19</v>
      </c>
      <c r="B11" s="124" t="s">
        <v>765</v>
      </c>
      <c r="C11" s="474">
        <v>85</v>
      </c>
      <c r="D11" s="474" t="s">
        <v>165</v>
      </c>
      <c r="E11" s="793"/>
      <c r="F11" s="793">
        <f>E11*C11</f>
        <v>0</v>
      </c>
    </row>
    <row r="12" spans="1:6" s="495" customFormat="1" ht="15" customHeight="1">
      <c r="A12" s="474"/>
      <c r="B12" s="285"/>
      <c r="C12" s="471"/>
      <c r="D12" s="471"/>
      <c r="E12" s="795"/>
      <c r="F12" s="795"/>
    </row>
    <row r="13" spans="1:6" s="495" customFormat="1">
      <c r="A13" s="474"/>
      <c r="B13" s="110" t="s">
        <v>764</v>
      </c>
      <c r="C13" s="471"/>
      <c r="D13" s="471"/>
      <c r="E13" s="795"/>
      <c r="F13" s="795"/>
    </row>
    <row r="14" spans="1:6" s="495" customFormat="1" ht="15" customHeight="1">
      <c r="A14" s="474"/>
      <c r="B14" s="110"/>
      <c r="C14" s="471"/>
      <c r="D14" s="474"/>
      <c r="E14" s="818"/>
      <c r="F14" s="793"/>
    </row>
    <row r="15" spans="1:6" s="495" customFormat="1" ht="60">
      <c r="A15" s="474" t="s">
        <v>23</v>
      </c>
      <c r="B15" s="124" t="s">
        <v>763</v>
      </c>
      <c r="C15" s="474">
        <v>1190</v>
      </c>
      <c r="D15" s="474" t="s">
        <v>63</v>
      </c>
      <c r="E15" s="793"/>
      <c r="F15" s="793">
        <f>E15*C15</f>
        <v>0</v>
      </c>
    </row>
    <row r="16" spans="1:6" s="495" customFormat="1" ht="15" customHeight="1">
      <c r="A16" s="819"/>
      <c r="B16" s="498"/>
      <c r="C16" s="472"/>
      <c r="D16" s="472"/>
      <c r="E16" s="817"/>
      <c r="F16" s="817"/>
    </row>
    <row r="17" spans="1:6" s="495" customFormat="1" ht="15" customHeight="1">
      <c r="A17" s="819"/>
      <c r="B17" s="110" t="s">
        <v>762</v>
      </c>
      <c r="C17" s="471"/>
      <c r="D17" s="471"/>
      <c r="E17" s="795"/>
      <c r="F17" s="795"/>
    </row>
    <row r="18" spans="1:6" s="495" customFormat="1" ht="15" customHeight="1">
      <c r="A18" s="819"/>
      <c r="B18" s="110"/>
      <c r="C18" s="471"/>
      <c r="D18" s="474"/>
      <c r="E18" s="818"/>
      <c r="F18" s="793"/>
    </row>
    <row r="19" spans="1:6" s="495" customFormat="1" ht="75">
      <c r="A19" s="819" t="s">
        <v>26</v>
      </c>
      <c r="B19" s="124" t="s">
        <v>761</v>
      </c>
      <c r="C19" s="474">
        <v>2</v>
      </c>
      <c r="D19" s="474" t="s">
        <v>165</v>
      </c>
      <c r="E19" s="793"/>
      <c r="F19" s="793">
        <f>E19*C19</f>
        <v>0</v>
      </c>
    </row>
    <row r="20" spans="1:6" s="495" customFormat="1" ht="15" customHeight="1">
      <c r="A20" s="819"/>
      <c r="B20" s="498"/>
      <c r="C20" s="524"/>
      <c r="D20" s="472"/>
      <c r="E20" s="817"/>
      <c r="F20" s="817"/>
    </row>
    <row r="21" spans="1:6" s="495" customFormat="1" ht="30">
      <c r="A21" s="474" t="s">
        <v>41</v>
      </c>
      <c r="B21" s="124" t="s">
        <v>760</v>
      </c>
      <c r="C21" s="472">
        <v>85</v>
      </c>
      <c r="D21" s="472" t="s">
        <v>165</v>
      </c>
      <c r="E21" s="817"/>
      <c r="F21" s="817">
        <f>E21*C21</f>
        <v>0</v>
      </c>
    </row>
    <row r="22" spans="1:6" s="495" customFormat="1" ht="15" customHeight="1">
      <c r="A22" s="474"/>
      <c r="B22" s="285"/>
      <c r="C22" s="472"/>
      <c r="D22" s="472"/>
      <c r="E22" s="817"/>
      <c r="F22" s="817"/>
    </row>
    <row r="23" spans="1:6" s="495" customFormat="1" ht="15" customHeight="1">
      <c r="A23" s="474"/>
      <c r="B23" s="290"/>
      <c r="C23" s="472"/>
      <c r="D23" s="472"/>
      <c r="E23" s="817"/>
      <c r="F23" s="817"/>
    </row>
    <row r="24" spans="1:6" s="495" customFormat="1" ht="15" customHeight="1">
      <c r="A24" s="489"/>
      <c r="B24" s="110" t="s">
        <v>759</v>
      </c>
      <c r="C24" s="491"/>
      <c r="D24" s="489"/>
      <c r="E24" s="792"/>
      <c r="F24" s="791"/>
    </row>
    <row r="25" spans="1:6" s="495" customFormat="1">
      <c r="A25" s="471"/>
      <c r="B25" s="282"/>
      <c r="C25" s="471"/>
      <c r="D25" s="471"/>
      <c r="E25" s="795"/>
      <c r="F25" s="795"/>
    </row>
    <row r="26" spans="1:6" s="495" customFormat="1" ht="30">
      <c r="A26" s="474" t="s">
        <v>43</v>
      </c>
      <c r="B26" s="124" t="s">
        <v>758</v>
      </c>
      <c r="C26" s="471"/>
      <c r="D26" s="474" t="s">
        <v>77</v>
      </c>
      <c r="E26" s="818"/>
      <c r="F26" s="793"/>
    </row>
    <row r="27" spans="1:6" s="495" customFormat="1">
      <c r="A27" s="474"/>
      <c r="B27" s="285"/>
      <c r="C27" s="472"/>
      <c r="D27" s="472"/>
      <c r="E27" s="817"/>
      <c r="F27" s="817"/>
    </row>
    <row r="28" spans="1:6" s="495" customFormat="1" ht="15" customHeight="1">
      <c r="A28" s="474"/>
      <c r="B28" s="500"/>
      <c r="C28" s="472"/>
      <c r="D28" s="472"/>
      <c r="E28" s="817"/>
      <c r="F28" s="817"/>
    </row>
    <row r="29" spans="1:6" s="495" customFormat="1" ht="15" customHeight="1">
      <c r="A29" s="474"/>
      <c r="B29" s="500"/>
      <c r="C29" s="472"/>
      <c r="D29" s="472"/>
      <c r="E29" s="817"/>
      <c r="F29" s="817"/>
    </row>
    <row r="30" spans="1:6" s="495" customFormat="1" ht="15" customHeight="1">
      <c r="A30" s="504"/>
      <c r="B30" s="505"/>
      <c r="C30" s="512"/>
      <c r="D30" s="513"/>
      <c r="E30" s="814"/>
      <c r="F30" s="816"/>
    </row>
    <row r="31" spans="1:6" s="495" customFormat="1">
      <c r="A31" s="513"/>
      <c r="B31" s="515"/>
      <c r="C31" s="815"/>
      <c r="D31" s="507"/>
      <c r="E31" s="814"/>
      <c r="F31" s="813"/>
    </row>
    <row r="32" spans="1:6" s="495" customFormat="1" ht="15" customHeight="1">
      <c r="A32" s="513"/>
      <c r="B32" s="516"/>
      <c r="C32" s="815"/>
      <c r="D32" s="507"/>
      <c r="E32" s="814"/>
      <c r="F32" s="813"/>
    </row>
    <row r="33" spans="1:8" s="495" customFormat="1" ht="15" customHeight="1">
      <c r="A33" s="513"/>
      <c r="B33" s="517"/>
      <c r="C33" s="815"/>
      <c r="D33" s="507"/>
      <c r="E33" s="814"/>
      <c r="F33" s="813"/>
    </row>
    <row r="34" spans="1:8" s="495" customFormat="1" ht="15" customHeight="1">
      <c r="A34" s="513"/>
      <c r="B34" s="374"/>
      <c r="C34" s="376"/>
      <c r="D34" s="377"/>
      <c r="E34" s="378"/>
      <c r="F34" s="411"/>
    </row>
    <row r="35" spans="1:8" ht="15" customHeight="1">
      <c r="A35" s="807"/>
      <c r="B35" s="806" t="s">
        <v>294</v>
      </c>
      <c r="C35" s="805"/>
      <c r="D35" s="804"/>
      <c r="E35" s="803"/>
      <c r="F35" s="802">
        <f>SUM(F5:F34)</f>
        <v>0</v>
      </c>
    </row>
    <row r="36" spans="1:8" ht="15" customHeight="1">
      <c r="A36" s="426" t="s">
        <v>218</v>
      </c>
      <c r="B36" s="426" t="s">
        <v>219</v>
      </c>
      <c r="C36" s="484" t="s">
        <v>220</v>
      </c>
      <c r="D36" s="426" t="s">
        <v>221</v>
      </c>
      <c r="E36" s="428" t="s">
        <v>217</v>
      </c>
      <c r="F36" s="442" t="s">
        <v>272</v>
      </c>
    </row>
    <row r="37" spans="1:8" ht="15" customHeight="1">
      <c r="A37" s="739"/>
      <c r="B37" s="739"/>
      <c r="C37" s="740"/>
      <c r="D37" s="739"/>
      <c r="E37" s="812"/>
      <c r="F37" s="811"/>
    </row>
    <row r="38" spans="1:8" ht="15" customHeight="1">
      <c r="A38" s="489"/>
      <c r="B38" s="51" t="s">
        <v>747</v>
      </c>
      <c r="C38" s="491"/>
      <c r="D38" s="489"/>
      <c r="E38" s="792"/>
      <c r="F38" s="791"/>
    </row>
    <row r="39" spans="1:8" ht="15" customHeight="1">
      <c r="A39" s="489"/>
      <c r="B39" s="51"/>
      <c r="C39" s="491"/>
      <c r="D39" s="489"/>
      <c r="E39" s="792"/>
      <c r="F39" s="791"/>
    </row>
    <row r="40" spans="1:8" ht="15" customHeight="1">
      <c r="A40" s="489"/>
      <c r="B40" s="810" t="s">
        <v>757</v>
      </c>
      <c r="C40" s="491"/>
      <c r="D40" s="489"/>
      <c r="E40" s="792"/>
      <c r="F40" s="791"/>
    </row>
    <row r="41" spans="1:8" ht="15" customHeight="1">
      <c r="A41" s="489"/>
      <c r="B41" s="490"/>
      <c r="C41" s="491"/>
      <c r="D41" s="489"/>
      <c r="E41" s="792"/>
      <c r="F41" s="791"/>
    </row>
    <row r="42" spans="1:8" ht="52.5" customHeight="1">
      <c r="A42" s="489"/>
      <c r="B42" s="809" t="s">
        <v>756</v>
      </c>
      <c r="C42" s="491"/>
      <c r="D42" s="489"/>
      <c r="E42" s="792"/>
      <c r="F42" s="791"/>
    </row>
    <row r="43" spans="1:8" ht="15" customHeight="1">
      <c r="A43" s="489"/>
      <c r="B43" s="490"/>
      <c r="C43" s="491"/>
      <c r="D43" s="489"/>
      <c r="E43" s="792"/>
      <c r="F43" s="791"/>
    </row>
    <row r="44" spans="1:8" ht="47.25">
      <c r="A44" s="489"/>
      <c r="B44" s="809" t="s">
        <v>755</v>
      </c>
      <c r="C44" s="491"/>
      <c r="D44" s="489"/>
      <c r="E44" s="792"/>
      <c r="F44" s="791"/>
    </row>
    <row r="45" spans="1:8" ht="15" customHeight="1">
      <c r="A45" s="489"/>
      <c r="B45" s="490"/>
      <c r="C45" s="491"/>
      <c r="D45" s="489"/>
      <c r="E45" s="792"/>
      <c r="F45" s="791"/>
    </row>
    <row r="46" spans="1:8" ht="15" customHeight="1">
      <c r="A46" s="797" t="s">
        <v>15</v>
      </c>
      <c r="B46" s="808" t="s">
        <v>754</v>
      </c>
      <c r="C46" s="798">
        <v>85</v>
      </c>
      <c r="D46" s="797" t="s">
        <v>165</v>
      </c>
      <c r="E46" s="796"/>
      <c r="F46" s="438">
        <f>C46*E46</f>
        <v>0</v>
      </c>
    </row>
    <row r="47" spans="1:8" ht="15" customHeight="1">
      <c r="A47" s="797"/>
      <c r="B47" s="490"/>
      <c r="C47" s="491"/>
      <c r="D47" s="489"/>
      <c r="E47" s="792"/>
      <c r="F47" s="791"/>
    </row>
    <row r="48" spans="1:8" s="785" customFormat="1" ht="28.5">
      <c r="A48" s="2"/>
      <c r="B48" s="51" t="s">
        <v>49</v>
      </c>
      <c r="C48" s="471"/>
      <c r="D48" s="471"/>
      <c r="E48" s="795"/>
      <c r="F48" s="795"/>
      <c r="G48" s="488"/>
      <c r="H48" s="488"/>
    </row>
    <row r="49" spans="1:8" s="785" customFormat="1" ht="15" customHeight="1">
      <c r="A49" s="472"/>
      <c r="B49" s="282"/>
      <c r="C49" s="471"/>
      <c r="D49" s="471"/>
      <c r="E49" s="795"/>
      <c r="F49" s="795"/>
      <c r="G49" s="488"/>
      <c r="H49" s="488"/>
    </row>
    <row r="50" spans="1:8" s="785" customFormat="1" ht="15" customHeight="1">
      <c r="A50" s="472"/>
      <c r="B50" s="800" t="s">
        <v>753</v>
      </c>
      <c r="C50" s="471"/>
      <c r="D50" s="471"/>
      <c r="E50" s="795"/>
      <c r="F50" s="795"/>
      <c r="G50" s="488"/>
      <c r="H50" s="488"/>
    </row>
    <row r="51" spans="1:8" s="785" customFormat="1" ht="15" customHeight="1">
      <c r="A51" s="472"/>
      <c r="B51" s="282"/>
      <c r="C51" s="471"/>
      <c r="D51" s="471"/>
      <c r="E51" s="795"/>
      <c r="F51" s="795"/>
      <c r="G51" s="488"/>
      <c r="H51" s="488"/>
    </row>
    <row r="52" spans="1:8" s="785" customFormat="1" ht="15" customHeight="1">
      <c r="A52" s="472"/>
      <c r="B52" s="799" t="s">
        <v>752</v>
      </c>
      <c r="C52" s="471"/>
      <c r="D52" s="471"/>
      <c r="E52" s="795"/>
      <c r="F52" s="795"/>
      <c r="G52" s="488"/>
      <c r="H52" s="488"/>
    </row>
    <row r="53" spans="1:8" s="785" customFormat="1" ht="15" customHeight="1">
      <c r="A53" s="472"/>
      <c r="B53" s="799"/>
      <c r="C53" s="471"/>
      <c r="D53" s="471"/>
      <c r="E53" s="795"/>
      <c r="F53" s="795"/>
      <c r="G53" s="488"/>
      <c r="H53" s="488"/>
    </row>
    <row r="54" spans="1:8" s="785" customFormat="1" ht="15" customHeight="1">
      <c r="A54" s="472" t="s">
        <v>19</v>
      </c>
      <c r="B54" s="285" t="s">
        <v>52</v>
      </c>
      <c r="C54" s="798">
        <v>3</v>
      </c>
      <c r="D54" s="797" t="s">
        <v>165</v>
      </c>
      <c r="E54" s="796"/>
      <c r="F54" s="438">
        <f>C54*E54</f>
        <v>0</v>
      </c>
      <c r="G54" s="488"/>
      <c r="H54" s="488"/>
    </row>
    <row r="55" spans="1:8" s="785" customFormat="1" ht="15" customHeight="1">
      <c r="A55" s="472"/>
      <c r="B55" s="282"/>
      <c r="C55" s="471"/>
      <c r="D55" s="471"/>
      <c r="E55" s="795"/>
      <c r="F55" s="795"/>
      <c r="G55" s="488"/>
      <c r="H55" s="488"/>
    </row>
    <row r="56" spans="1:8" s="785" customFormat="1" ht="15" customHeight="1">
      <c r="A56" s="49"/>
      <c r="B56" s="763" t="s">
        <v>53</v>
      </c>
      <c r="C56" s="164"/>
      <c r="D56" s="33"/>
      <c r="E56" s="431"/>
      <c r="F56" s="438"/>
      <c r="G56" s="488"/>
      <c r="H56" s="488"/>
    </row>
    <row r="57" spans="1:8" s="785" customFormat="1" ht="15" customHeight="1">
      <c r="A57" s="2"/>
      <c r="B57" s="763"/>
      <c r="C57" s="164"/>
      <c r="D57" s="33" t="s">
        <v>14</v>
      </c>
      <c r="E57" s="431"/>
      <c r="F57" s="438"/>
      <c r="G57" s="488"/>
      <c r="H57" s="488"/>
    </row>
    <row r="58" spans="1:8" s="785" customFormat="1" ht="15" customHeight="1">
      <c r="A58" s="2"/>
      <c r="B58" s="110"/>
      <c r="C58" s="164"/>
      <c r="D58" s="33"/>
      <c r="E58" s="431"/>
      <c r="F58" s="438"/>
      <c r="G58" s="488"/>
      <c r="H58" s="488"/>
    </row>
    <row r="59" spans="1:8" s="785" customFormat="1" ht="15" customHeight="1">
      <c r="A59" s="2"/>
      <c r="B59" s="762" t="s">
        <v>751</v>
      </c>
      <c r="C59" s="164"/>
      <c r="D59" s="33" t="s">
        <v>14</v>
      </c>
      <c r="E59" s="431"/>
      <c r="F59" s="438"/>
      <c r="G59" s="488"/>
      <c r="H59" s="488"/>
    </row>
    <row r="60" spans="1:8" s="785" customFormat="1" ht="15" customHeight="1">
      <c r="A60" s="2"/>
      <c r="B60" s="762"/>
      <c r="C60" s="164"/>
      <c r="D60" s="33"/>
      <c r="E60" s="431"/>
      <c r="F60" s="438"/>
      <c r="G60" s="488"/>
      <c r="H60" s="488"/>
    </row>
    <row r="61" spans="1:8" s="785" customFormat="1" ht="15" customHeight="1">
      <c r="A61" s="49" t="s">
        <v>23</v>
      </c>
      <c r="B61" s="762" t="s">
        <v>750</v>
      </c>
      <c r="C61" s="164">
        <v>38</v>
      </c>
      <c r="D61" s="33" t="s">
        <v>21</v>
      </c>
      <c r="E61" s="431"/>
      <c r="F61" s="438">
        <f>C61*E61</f>
        <v>0</v>
      </c>
      <c r="G61" s="488"/>
      <c r="H61" s="488"/>
    </row>
    <row r="62" spans="1:8" s="785" customFormat="1" ht="15" customHeight="1">
      <c r="A62" s="49"/>
      <c r="B62" s="762"/>
      <c r="C62" s="164"/>
      <c r="D62" s="33"/>
      <c r="E62" s="431"/>
      <c r="F62" s="438"/>
      <c r="G62" s="488"/>
      <c r="H62" s="488"/>
    </row>
    <row r="63" spans="1:8" s="785" customFormat="1" ht="15" customHeight="1">
      <c r="A63" s="2"/>
      <c r="B63" s="51" t="s">
        <v>58</v>
      </c>
      <c r="C63" s="164"/>
      <c r="D63" s="33" t="s">
        <v>14</v>
      </c>
      <c r="E63" s="431"/>
      <c r="F63" s="438"/>
      <c r="G63" s="488"/>
      <c r="H63" s="488"/>
    </row>
    <row r="64" spans="1:8" s="785" customFormat="1" ht="15" customHeight="1">
      <c r="A64" s="2"/>
      <c r="B64" s="109"/>
      <c r="C64" s="164"/>
      <c r="D64" s="33"/>
      <c r="E64" s="431"/>
      <c r="F64" s="438"/>
      <c r="G64" s="488"/>
      <c r="H64" s="488"/>
    </row>
    <row r="65" spans="1:8" s="785" customFormat="1" ht="15" customHeight="1">
      <c r="A65" s="2"/>
      <c r="B65" s="109" t="s">
        <v>59</v>
      </c>
      <c r="C65" s="164"/>
      <c r="D65" s="33" t="s">
        <v>14</v>
      </c>
      <c r="E65" s="431"/>
      <c r="F65" s="438"/>
      <c r="G65" s="488"/>
      <c r="H65" s="488"/>
    </row>
    <row r="66" spans="1:8" s="785" customFormat="1" ht="15" customHeight="1">
      <c r="A66" s="2"/>
      <c r="B66" s="110"/>
      <c r="C66" s="164"/>
      <c r="D66" s="33"/>
      <c r="E66" s="431"/>
      <c r="F66" s="438"/>
      <c r="G66" s="488"/>
      <c r="H66" s="488"/>
    </row>
    <row r="67" spans="1:8" s="785" customFormat="1" ht="15" customHeight="1">
      <c r="A67" s="2"/>
      <c r="B67" s="762" t="s">
        <v>749</v>
      </c>
      <c r="C67" s="164"/>
      <c r="D67" s="33" t="s">
        <v>14</v>
      </c>
      <c r="E67" s="431"/>
      <c r="F67" s="438"/>
      <c r="G67" s="488"/>
      <c r="H67" s="488"/>
    </row>
    <row r="68" spans="1:8" s="785" customFormat="1" ht="15" customHeight="1">
      <c r="A68" s="2"/>
      <c r="B68" s="762"/>
      <c r="C68" s="164"/>
      <c r="D68" s="33"/>
      <c r="E68" s="431"/>
      <c r="F68" s="438"/>
      <c r="G68" s="488"/>
      <c r="H68" s="488"/>
    </row>
    <row r="69" spans="1:8" s="785" customFormat="1" ht="15" customHeight="1">
      <c r="A69" s="49" t="s">
        <v>26</v>
      </c>
      <c r="B69" s="762" t="s">
        <v>748</v>
      </c>
      <c r="C69" s="164">
        <v>140</v>
      </c>
      <c r="D69" s="33" t="s">
        <v>17</v>
      </c>
      <c r="E69" s="431"/>
      <c r="F69" s="438">
        <f>C69*E69</f>
        <v>0</v>
      </c>
      <c r="G69" s="488"/>
      <c r="H69" s="488"/>
    </row>
    <row r="70" spans="1:8" s="785" customFormat="1" ht="15" customHeight="1">
      <c r="A70" s="474"/>
      <c r="B70" s="794"/>
      <c r="C70" s="474"/>
      <c r="D70" s="474"/>
      <c r="E70" s="793"/>
      <c r="F70" s="793"/>
      <c r="G70" s="488"/>
      <c r="H70" s="488"/>
    </row>
    <row r="71" spans="1:8" s="785" customFormat="1" ht="15" customHeight="1">
      <c r="A71" s="2"/>
      <c r="B71" s="54" t="s">
        <v>64</v>
      </c>
      <c r="C71" s="164"/>
      <c r="D71" s="33" t="s">
        <v>14</v>
      </c>
      <c r="E71" s="431"/>
      <c r="F71" s="438"/>
      <c r="G71" s="488"/>
      <c r="H71" s="488"/>
    </row>
    <row r="72" spans="1:8" s="785" customFormat="1" ht="15" customHeight="1">
      <c r="A72" s="2"/>
      <c r="B72" s="109"/>
      <c r="C72" s="164"/>
      <c r="D72" s="33"/>
      <c r="E72" s="431"/>
      <c r="F72" s="438"/>
      <c r="G72" s="488"/>
      <c r="H72" s="488"/>
    </row>
    <row r="73" spans="1:8" s="785" customFormat="1" ht="15" customHeight="1">
      <c r="A73" s="2"/>
      <c r="B73" s="763" t="s">
        <v>65</v>
      </c>
      <c r="C73" s="164"/>
      <c r="D73" s="33" t="s">
        <v>14</v>
      </c>
      <c r="E73" s="431"/>
      <c r="F73" s="438"/>
      <c r="G73" s="488"/>
      <c r="H73" s="488"/>
    </row>
    <row r="74" spans="1:8" s="785" customFormat="1" ht="15" customHeight="1">
      <c r="A74" s="2"/>
      <c r="B74" s="763"/>
      <c r="C74" s="164"/>
      <c r="D74" s="33"/>
      <c r="E74" s="431"/>
      <c r="F74" s="438"/>
      <c r="G74" s="488"/>
      <c r="H74" s="488"/>
    </row>
    <row r="75" spans="1:8" s="785" customFormat="1" ht="15" customHeight="1">
      <c r="A75" s="2"/>
      <c r="B75" s="110"/>
      <c r="C75" s="164"/>
      <c r="D75" s="33"/>
      <c r="E75" s="431"/>
      <c r="F75" s="438"/>
      <c r="G75" s="488"/>
      <c r="H75" s="488"/>
    </row>
    <row r="76" spans="1:8" s="785" customFormat="1" ht="15" customHeight="1">
      <c r="A76" s="2"/>
      <c r="B76" s="762" t="s">
        <v>66</v>
      </c>
      <c r="C76" s="164"/>
      <c r="D76" s="33" t="s">
        <v>14</v>
      </c>
      <c r="E76" s="431"/>
      <c r="F76" s="438"/>
      <c r="G76" s="488"/>
      <c r="H76" s="488"/>
    </row>
    <row r="77" spans="1:8" s="785" customFormat="1" ht="15" customHeight="1">
      <c r="A77" s="2"/>
      <c r="B77" s="762"/>
      <c r="C77" s="164"/>
      <c r="D77" s="33"/>
      <c r="E77" s="431"/>
      <c r="F77" s="438"/>
      <c r="G77" s="488"/>
      <c r="H77" s="488"/>
    </row>
    <row r="78" spans="1:8" s="785" customFormat="1" ht="15" customHeight="1">
      <c r="A78" s="49" t="s">
        <v>23</v>
      </c>
      <c r="B78" s="762" t="s">
        <v>67</v>
      </c>
      <c r="C78" s="576">
        <f>C61*0.15</f>
        <v>5.7</v>
      </c>
      <c r="D78" s="33" t="s">
        <v>68</v>
      </c>
      <c r="E78" s="431"/>
      <c r="F78" s="438">
        <f>C78*E78</f>
        <v>0</v>
      </c>
      <c r="G78" s="488"/>
      <c r="H78" s="488"/>
    </row>
    <row r="79" spans="1:8" s="785" customFormat="1" ht="15" customHeight="1">
      <c r="A79" s="807"/>
      <c r="B79" s="806" t="s">
        <v>294</v>
      </c>
      <c r="C79" s="805"/>
      <c r="D79" s="804"/>
      <c r="E79" s="803"/>
      <c r="F79" s="802">
        <f>SUM(F40:F78)</f>
        <v>0</v>
      </c>
      <c r="G79" s="488"/>
      <c r="H79" s="488"/>
    </row>
    <row r="80" spans="1:8" s="785" customFormat="1" ht="15" customHeight="1">
      <c r="A80" s="426" t="s">
        <v>218</v>
      </c>
      <c r="B80" s="426" t="s">
        <v>219</v>
      </c>
      <c r="C80" s="484" t="s">
        <v>220</v>
      </c>
      <c r="D80" s="426" t="s">
        <v>221</v>
      </c>
      <c r="E80" s="428" t="s">
        <v>217</v>
      </c>
      <c r="F80" s="442" t="s">
        <v>272</v>
      </c>
      <c r="G80" s="488"/>
      <c r="H80" s="488"/>
    </row>
    <row r="81" spans="1:8" s="785" customFormat="1" ht="15" customHeight="1">
      <c r="A81" s="489"/>
      <c r="B81" s="490"/>
      <c r="C81" s="491"/>
      <c r="D81" s="489"/>
      <c r="E81" s="792"/>
      <c r="F81" s="791"/>
      <c r="G81" s="488"/>
      <c r="H81" s="488"/>
    </row>
    <row r="82" spans="1:8" s="785" customFormat="1" ht="15" customHeight="1">
      <c r="A82" s="489"/>
      <c r="B82" s="51" t="s">
        <v>747</v>
      </c>
      <c r="C82" s="108"/>
      <c r="D82" s="12"/>
      <c r="E82" s="431"/>
      <c r="F82" s="801"/>
      <c r="G82" s="488"/>
      <c r="H82" s="488"/>
    </row>
    <row r="83" spans="1:8" s="785" customFormat="1" ht="15" customHeight="1">
      <c r="A83" s="489"/>
      <c r="B83" s="51"/>
      <c r="C83" s="108"/>
      <c r="D83" s="12"/>
      <c r="E83" s="431"/>
      <c r="F83" s="801"/>
      <c r="G83" s="488"/>
      <c r="H83" s="488"/>
    </row>
    <row r="84" spans="1:8" s="785" customFormat="1" ht="15" customHeight="1">
      <c r="A84" s="489"/>
      <c r="B84" s="51" t="s">
        <v>5</v>
      </c>
      <c r="C84" s="108"/>
      <c r="D84" s="12"/>
      <c r="E84" s="431"/>
      <c r="F84" s="801"/>
      <c r="G84" s="488"/>
      <c r="H84" s="488"/>
    </row>
    <row r="85" spans="1:8" s="785" customFormat="1" ht="15" customHeight="1">
      <c r="A85" s="489"/>
      <c r="B85" s="51"/>
      <c r="C85" s="108"/>
      <c r="D85" s="12"/>
      <c r="E85" s="431"/>
      <c r="F85" s="801"/>
      <c r="G85" s="488"/>
      <c r="H85" s="488"/>
    </row>
    <row r="86" spans="1:8" s="785" customFormat="1" ht="15" customHeight="1">
      <c r="A86" s="489"/>
      <c r="B86" s="110" t="s">
        <v>78</v>
      </c>
      <c r="C86" s="160"/>
      <c r="D86" s="33"/>
      <c r="E86" s="431"/>
      <c r="F86" s="801"/>
      <c r="G86" s="488"/>
      <c r="H86" s="488"/>
    </row>
    <row r="87" spans="1:8" s="785" customFormat="1" ht="15" customHeight="1">
      <c r="A87" s="489"/>
      <c r="B87" s="762"/>
      <c r="C87" s="160"/>
      <c r="D87" s="33"/>
      <c r="E87" s="431"/>
      <c r="F87" s="801"/>
      <c r="G87" s="488"/>
      <c r="H87" s="488"/>
    </row>
    <row r="88" spans="1:8" s="785" customFormat="1" ht="15" customHeight="1">
      <c r="A88" s="797"/>
      <c r="B88" s="762" t="s">
        <v>79</v>
      </c>
      <c r="C88" s="108"/>
      <c r="D88" s="12"/>
      <c r="E88" s="431"/>
      <c r="F88" s="801">
        <f>F35</f>
        <v>0</v>
      </c>
      <c r="G88" s="488"/>
      <c r="H88" s="488"/>
    </row>
    <row r="89" spans="1:8" s="785" customFormat="1" ht="15" customHeight="1">
      <c r="A89" s="797"/>
      <c r="B89" s="762"/>
      <c r="C89" s="108"/>
      <c r="D89" s="12"/>
      <c r="E89" s="431"/>
      <c r="F89" s="801"/>
      <c r="G89" s="488"/>
      <c r="H89" s="488"/>
    </row>
    <row r="90" spans="1:8" s="785" customFormat="1" ht="15" customHeight="1">
      <c r="A90" s="2"/>
      <c r="B90" s="762" t="s">
        <v>80</v>
      </c>
      <c r="C90" s="108"/>
      <c r="D90" s="12"/>
      <c r="E90" s="431"/>
      <c r="F90" s="801">
        <f>F79</f>
        <v>0</v>
      </c>
      <c r="G90" s="488"/>
      <c r="H90" s="488"/>
    </row>
    <row r="91" spans="1:8" s="785" customFormat="1" ht="15" customHeight="1">
      <c r="A91" s="472"/>
      <c r="B91" s="282"/>
      <c r="C91" s="471"/>
      <c r="D91" s="471"/>
      <c r="E91" s="795"/>
      <c r="F91" s="795"/>
      <c r="G91" s="488"/>
      <c r="H91" s="488"/>
    </row>
    <row r="92" spans="1:8" s="785" customFormat="1" ht="15" customHeight="1">
      <c r="A92" s="472"/>
      <c r="B92" s="800"/>
      <c r="C92" s="471"/>
      <c r="D92" s="471"/>
      <c r="E92" s="795"/>
      <c r="F92" s="795"/>
      <c r="G92" s="488"/>
      <c r="H92" s="488"/>
    </row>
    <row r="93" spans="1:8" s="785" customFormat="1" ht="15" customHeight="1">
      <c r="A93" s="472"/>
      <c r="B93" s="282"/>
      <c r="C93" s="471"/>
      <c r="D93" s="471"/>
      <c r="E93" s="795"/>
      <c r="F93" s="795"/>
      <c r="G93" s="488"/>
      <c r="H93" s="488"/>
    </row>
    <row r="94" spans="1:8" s="785" customFormat="1" ht="15" customHeight="1">
      <c r="A94" s="472"/>
      <c r="B94" s="799"/>
      <c r="C94" s="471"/>
      <c r="D94" s="471"/>
      <c r="E94" s="795"/>
      <c r="F94" s="795"/>
      <c r="G94" s="488"/>
      <c r="H94" s="488"/>
    </row>
    <row r="95" spans="1:8" s="785" customFormat="1" ht="15" customHeight="1">
      <c r="A95" s="472"/>
      <c r="B95" s="799"/>
      <c r="C95" s="471"/>
      <c r="D95" s="471"/>
      <c r="E95" s="795"/>
      <c r="F95" s="795"/>
      <c r="G95" s="488"/>
      <c r="H95" s="488"/>
    </row>
    <row r="96" spans="1:8" s="785" customFormat="1" ht="15" customHeight="1">
      <c r="A96" s="472"/>
      <c r="B96" s="285"/>
      <c r="C96" s="798"/>
      <c r="D96" s="797"/>
      <c r="E96" s="796"/>
      <c r="F96" s="438"/>
      <c r="G96" s="488"/>
      <c r="H96" s="488"/>
    </row>
    <row r="97" spans="1:8" s="785" customFormat="1" ht="15" customHeight="1">
      <c r="A97" s="472"/>
      <c r="B97" s="282"/>
      <c r="C97" s="471"/>
      <c r="D97" s="471"/>
      <c r="E97" s="795"/>
      <c r="F97" s="795"/>
      <c r="G97" s="488"/>
      <c r="H97" s="488"/>
    </row>
    <row r="98" spans="1:8" s="785" customFormat="1" ht="15" customHeight="1">
      <c r="A98" s="49"/>
      <c r="B98" s="763"/>
      <c r="C98" s="164"/>
      <c r="D98" s="33"/>
      <c r="E98" s="431"/>
      <c r="F98" s="438"/>
      <c r="G98" s="488"/>
      <c r="H98" s="488"/>
    </row>
    <row r="99" spans="1:8" s="785" customFormat="1" ht="15" customHeight="1">
      <c r="A99" s="2"/>
      <c r="B99" s="763"/>
      <c r="C99" s="164"/>
      <c r="D99" s="33"/>
      <c r="E99" s="431"/>
      <c r="F99" s="438"/>
      <c r="G99" s="488"/>
      <c r="H99" s="488"/>
    </row>
    <row r="100" spans="1:8" s="785" customFormat="1" ht="15" customHeight="1">
      <c r="A100" s="2"/>
      <c r="B100" s="110"/>
      <c r="C100" s="164"/>
      <c r="D100" s="33"/>
      <c r="E100" s="431"/>
      <c r="F100" s="438"/>
      <c r="G100" s="488"/>
      <c r="H100" s="488"/>
    </row>
    <row r="101" spans="1:8" s="785" customFormat="1" ht="15" customHeight="1">
      <c r="A101" s="2"/>
      <c r="B101" s="762"/>
      <c r="C101" s="164"/>
      <c r="D101" s="33"/>
      <c r="E101" s="431"/>
      <c r="F101" s="438"/>
      <c r="G101" s="488"/>
      <c r="H101" s="488"/>
    </row>
    <row r="102" spans="1:8" s="785" customFormat="1" ht="15" customHeight="1">
      <c r="A102" s="2"/>
      <c r="B102" s="762"/>
      <c r="C102" s="164"/>
      <c r="D102" s="33"/>
      <c r="E102" s="431"/>
      <c r="F102" s="438"/>
      <c r="G102" s="488"/>
      <c r="H102" s="488"/>
    </row>
    <row r="103" spans="1:8" s="785" customFormat="1" ht="15" customHeight="1">
      <c r="A103" s="49"/>
      <c r="B103" s="762"/>
      <c r="C103" s="164"/>
      <c r="D103" s="33"/>
      <c r="E103" s="431"/>
      <c r="F103" s="438"/>
      <c r="G103" s="488"/>
      <c r="H103" s="488"/>
    </row>
    <row r="104" spans="1:8" s="785" customFormat="1" ht="15" customHeight="1">
      <c r="A104" s="49"/>
      <c r="B104" s="762"/>
      <c r="C104" s="164"/>
      <c r="D104" s="33"/>
      <c r="E104" s="431"/>
      <c r="F104" s="438"/>
      <c r="G104" s="488"/>
      <c r="H104" s="488"/>
    </row>
    <row r="105" spans="1:8" s="785" customFormat="1" ht="15" customHeight="1">
      <c r="A105" s="49"/>
      <c r="B105" s="762"/>
      <c r="C105" s="164"/>
      <c r="D105" s="33"/>
      <c r="E105" s="431"/>
      <c r="F105" s="438"/>
      <c r="G105" s="488"/>
      <c r="H105" s="488"/>
    </row>
    <row r="106" spans="1:8" s="785" customFormat="1" ht="15" customHeight="1">
      <c r="A106" s="49"/>
      <c r="B106" s="762"/>
      <c r="C106" s="164"/>
      <c r="D106" s="33"/>
      <c r="E106" s="431"/>
      <c r="F106" s="438"/>
      <c r="G106" s="488"/>
      <c r="H106" s="488"/>
    </row>
    <row r="107" spans="1:8" s="785" customFormat="1" ht="15" customHeight="1">
      <c r="A107" s="49"/>
      <c r="B107" s="762"/>
      <c r="C107" s="164"/>
      <c r="D107" s="33"/>
      <c r="E107" s="431"/>
      <c r="F107" s="438"/>
      <c r="G107" s="488"/>
      <c r="H107" s="488"/>
    </row>
    <row r="108" spans="1:8" s="785" customFormat="1" ht="15" customHeight="1">
      <c r="A108" s="49"/>
      <c r="B108" s="762"/>
      <c r="C108" s="164"/>
      <c r="D108" s="33"/>
      <c r="E108" s="431"/>
      <c r="F108" s="438"/>
      <c r="G108" s="488"/>
      <c r="H108" s="488"/>
    </row>
    <row r="109" spans="1:8" s="785" customFormat="1" ht="15" customHeight="1">
      <c r="A109" s="2"/>
      <c r="B109" s="51"/>
      <c r="C109" s="164"/>
      <c r="D109" s="33"/>
      <c r="E109" s="431"/>
      <c r="F109" s="438"/>
      <c r="G109" s="488"/>
      <c r="H109" s="488"/>
    </row>
    <row r="110" spans="1:8" s="785" customFormat="1" ht="15" customHeight="1">
      <c r="A110" s="2"/>
      <c r="B110" s="109"/>
      <c r="C110" s="164"/>
      <c r="D110" s="33"/>
      <c r="E110" s="431"/>
      <c r="F110" s="438"/>
      <c r="G110" s="488"/>
      <c r="H110" s="488"/>
    </row>
    <row r="111" spans="1:8" s="785" customFormat="1" ht="15" customHeight="1">
      <c r="A111" s="2"/>
      <c r="B111" s="109"/>
      <c r="C111" s="164"/>
      <c r="D111" s="33"/>
      <c r="E111" s="431"/>
      <c r="F111" s="438"/>
      <c r="G111" s="488"/>
      <c r="H111" s="488"/>
    </row>
    <row r="112" spans="1:8" s="785" customFormat="1" ht="15" customHeight="1">
      <c r="A112" s="2"/>
      <c r="B112" s="110"/>
      <c r="C112" s="164"/>
      <c r="D112" s="33"/>
      <c r="E112" s="431"/>
      <c r="F112" s="438"/>
      <c r="G112" s="488"/>
      <c r="H112" s="488"/>
    </row>
    <row r="113" spans="1:8" s="785" customFormat="1" ht="15" customHeight="1">
      <c r="A113" s="2"/>
      <c r="B113" s="762"/>
      <c r="C113" s="164"/>
      <c r="D113" s="33"/>
      <c r="E113" s="431"/>
      <c r="F113" s="438"/>
      <c r="G113" s="488"/>
      <c r="H113" s="488"/>
    </row>
    <row r="114" spans="1:8" s="785" customFormat="1" ht="15" customHeight="1">
      <c r="A114" s="2"/>
      <c r="B114" s="762"/>
      <c r="C114" s="164"/>
      <c r="D114" s="33"/>
      <c r="E114" s="431"/>
      <c r="F114" s="438"/>
      <c r="G114" s="488"/>
      <c r="H114" s="488"/>
    </row>
    <row r="115" spans="1:8" s="785" customFormat="1" ht="15" customHeight="1">
      <c r="A115" s="49"/>
      <c r="B115" s="762"/>
      <c r="C115" s="164"/>
      <c r="D115" s="33"/>
      <c r="E115" s="431"/>
      <c r="F115" s="438"/>
      <c r="G115" s="488"/>
      <c r="H115" s="488"/>
    </row>
    <row r="116" spans="1:8" s="785" customFormat="1" ht="15" customHeight="1">
      <c r="A116" s="474"/>
      <c r="B116" s="794"/>
      <c r="C116" s="474"/>
      <c r="D116" s="474"/>
      <c r="E116" s="793"/>
      <c r="F116" s="793"/>
      <c r="G116" s="488"/>
      <c r="H116" s="488"/>
    </row>
    <row r="117" spans="1:8" s="785" customFormat="1" ht="15" customHeight="1">
      <c r="A117" s="2"/>
      <c r="B117" s="54"/>
      <c r="C117" s="164"/>
      <c r="D117" s="33"/>
      <c r="E117" s="431"/>
      <c r="F117" s="438"/>
      <c r="G117" s="488"/>
      <c r="H117" s="488"/>
    </row>
    <row r="118" spans="1:8" s="785" customFormat="1" ht="15" customHeight="1">
      <c r="A118" s="2"/>
      <c r="B118" s="109"/>
      <c r="C118" s="164"/>
      <c r="D118" s="33"/>
      <c r="E118" s="431"/>
      <c r="F118" s="438"/>
      <c r="G118" s="488"/>
      <c r="H118" s="488"/>
    </row>
    <row r="119" spans="1:8" s="785" customFormat="1" ht="15" customHeight="1">
      <c r="A119" s="2"/>
      <c r="B119" s="763"/>
      <c r="C119" s="164"/>
      <c r="D119" s="33"/>
      <c r="E119" s="431"/>
      <c r="F119" s="438"/>
      <c r="G119" s="488"/>
      <c r="H119" s="488"/>
    </row>
    <row r="120" spans="1:8" s="785" customFormat="1" ht="15" customHeight="1">
      <c r="A120" s="2"/>
      <c r="B120" s="763"/>
      <c r="C120" s="164"/>
      <c r="D120" s="33"/>
      <c r="E120" s="431"/>
      <c r="F120" s="438"/>
      <c r="G120" s="488"/>
      <c r="H120" s="488"/>
    </row>
    <row r="121" spans="1:8" s="785" customFormat="1" ht="15" customHeight="1">
      <c r="A121" s="2"/>
      <c r="B121" s="110"/>
      <c r="C121" s="164"/>
      <c r="D121" s="33"/>
      <c r="E121" s="431"/>
      <c r="F121" s="438"/>
      <c r="G121" s="488"/>
      <c r="H121" s="488"/>
    </row>
    <row r="122" spans="1:8" s="785" customFormat="1" ht="15" customHeight="1">
      <c r="A122" s="2"/>
      <c r="B122" s="762"/>
      <c r="C122" s="164"/>
      <c r="D122" s="33"/>
      <c r="E122" s="431"/>
      <c r="F122" s="438"/>
      <c r="G122" s="488"/>
      <c r="H122" s="488"/>
    </row>
    <row r="123" spans="1:8" s="785" customFormat="1" ht="15" customHeight="1">
      <c r="A123" s="2"/>
      <c r="B123" s="762"/>
      <c r="C123" s="164"/>
      <c r="D123" s="33"/>
      <c r="E123" s="431"/>
      <c r="F123" s="438"/>
      <c r="G123" s="488"/>
      <c r="H123" s="488"/>
    </row>
    <row r="124" spans="1:8" s="785" customFormat="1" ht="15" customHeight="1">
      <c r="A124" s="49"/>
      <c r="B124" s="762"/>
      <c r="C124" s="576"/>
      <c r="D124" s="33"/>
      <c r="E124" s="431"/>
      <c r="F124" s="438"/>
      <c r="G124" s="488"/>
      <c r="H124" s="488"/>
    </row>
    <row r="125" spans="1:8" s="785" customFormat="1" ht="15" customHeight="1">
      <c r="A125" s="489"/>
      <c r="B125" s="109"/>
      <c r="C125" s="491"/>
      <c r="D125" s="489"/>
      <c r="E125" s="792"/>
      <c r="F125" s="791"/>
      <c r="G125" s="488"/>
      <c r="H125" s="488"/>
    </row>
    <row r="126" spans="1:8" s="785" customFormat="1" ht="15" customHeight="1">
      <c r="A126" s="790"/>
      <c r="B126" s="62" t="s">
        <v>770</v>
      </c>
      <c r="C126" s="789"/>
      <c r="D126" s="788"/>
      <c r="E126" s="787"/>
      <c r="F126" s="786"/>
      <c r="G126" s="488"/>
      <c r="H126" s="488"/>
    </row>
    <row r="127" spans="1:8" s="785" customFormat="1" ht="15" customHeight="1">
      <c r="A127" s="731"/>
      <c r="B127" s="61" t="s">
        <v>746</v>
      </c>
      <c r="C127" s="381"/>
      <c r="D127" s="382"/>
      <c r="E127" s="383"/>
      <c r="F127" s="413">
        <f>SUM(F82:F126)</f>
        <v>0</v>
      </c>
      <c r="G127" s="488"/>
      <c r="H127" s="488"/>
    </row>
    <row r="128" spans="1:8" s="785" customFormat="1" ht="15" customHeight="1">
      <c r="B128" s="784"/>
      <c r="C128" s="520"/>
      <c r="D128" s="783"/>
      <c r="E128" s="522"/>
      <c r="F128" s="523"/>
      <c r="G128" s="488"/>
      <c r="H128" s="488"/>
    </row>
    <row r="129" spans="2:8" s="785" customFormat="1" ht="15" customHeight="1">
      <c r="B129" s="784"/>
      <c r="C129" s="520"/>
      <c r="D129" s="783"/>
      <c r="E129" s="522"/>
      <c r="F129" s="523"/>
      <c r="G129" s="488"/>
      <c r="H129" s="488"/>
    </row>
    <row r="130" spans="2:8" s="785" customFormat="1" ht="15" customHeight="1">
      <c r="B130" s="784"/>
      <c r="C130" s="520"/>
      <c r="D130" s="783"/>
      <c r="E130" s="522"/>
      <c r="F130" s="523"/>
      <c r="G130" s="488"/>
      <c r="H130" s="488"/>
    </row>
    <row r="131" spans="2:8" s="785" customFormat="1" ht="15" customHeight="1">
      <c r="B131" s="784"/>
      <c r="C131" s="520"/>
      <c r="D131" s="783"/>
      <c r="E131" s="522"/>
      <c r="F131" s="523"/>
      <c r="G131" s="488"/>
      <c r="H131" s="488"/>
    </row>
    <row r="132" spans="2:8" s="785" customFormat="1" ht="15" customHeight="1">
      <c r="B132" s="784"/>
      <c r="C132" s="520"/>
      <c r="D132" s="783"/>
      <c r="E132" s="522"/>
      <c r="F132" s="523"/>
      <c r="G132" s="488"/>
      <c r="H132" s="488"/>
    </row>
    <row r="133" spans="2:8" s="785" customFormat="1" ht="15" customHeight="1">
      <c r="B133" s="784"/>
      <c r="C133" s="520"/>
      <c r="D133" s="783"/>
      <c r="E133" s="522"/>
      <c r="F133" s="523"/>
      <c r="G133" s="488"/>
      <c r="H133" s="488"/>
    </row>
    <row r="134" spans="2:8" s="785" customFormat="1" ht="15" customHeight="1">
      <c r="B134" s="784"/>
      <c r="C134" s="520"/>
      <c r="D134" s="783"/>
      <c r="E134" s="522"/>
      <c r="F134" s="523"/>
      <c r="G134" s="488"/>
      <c r="H134" s="488"/>
    </row>
    <row r="135" spans="2:8" s="785" customFormat="1" ht="15" customHeight="1">
      <c r="B135" s="784"/>
      <c r="C135" s="520"/>
      <c r="D135" s="783"/>
      <c r="E135" s="522"/>
      <c r="F135" s="523"/>
      <c r="G135" s="488"/>
      <c r="H135" s="488"/>
    </row>
    <row r="136" spans="2:8" s="785" customFormat="1" ht="15" customHeight="1">
      <c r="B136" s="784"/>
      <c r="C136" s="520"/>
      <c r="D136" s="783"/>
      <c r="E136" s="522"/>
      <c r="F136" s="523"/>
      <c r="G136" s="488"/>
      <c r="H136" s="488"/>
    </row>
    <row r="137" spans="2:8" s="785" customFormat="1" ht="15" customHeight="1">
      <c r="B137" s="784"/>
      <c r="C137" s="520"/>
      <c r="D137" s="783"/>
      <c r="E137" s="522"/>
      <c r="F137" s="523"/>
      <c r="G137" s="488"/>
      <c r="H137" s="488"/>
    </row>
    <row r="138" spans="2:8" s="785" customFormat="1" ht="15" customHeight="1">
      <c r="B138" s="784"/>
      <c r="C138" s="520"/>
      <c r="D138" s="783"/>
      <c r="E138" s="522"/>
      <c r="F138" s="523"/>
      <c r="G138" s="488"/>
      <c r="H138" s="488"/>
    </row>
    <row r="139" spans="2:8" s="785" customFormat="1" ht="15" customHeight="1">
      <c r="B139" s="784"/>
      <c r="C139" s="520"/>
      <c r="D139" s="783"/>
      <c r="E139" s="522"/>
      <c r="F139" s="523"/>
      <c r="G139" s="488"/>
      <c r="H139" s="488"/>
    </row>
    <row r="140" spans="2:8" s="785" customFormat="1" ht="15" customHeight="1">
      <c r="B140" s="784"/>
      <c r="C140" s="520"/>
      <c r="D140" s="783"/>
      <c r="E140" s="522"/>
      <c r="F140" s="523"/>
      <c r="G140" s="488"/>
      <c r="H140" s="488"/>
    </row>
    <row r="141" spans="2:8" s="785" customFormat="1" ht="15" customHeight="1">
      <c r="B141" s="784"/>
      <c r="C141" s="520"/>
      <c r="D141" s="783"/>
      <c r="E141" s="522"/>
      <c r="F141" s="523"/>
      <c r="G141" s="488"/>
      <c r="H141" s="488"/>
    </row>
    <row r="142" spans="2:8" s="785" customFormat="1" ht="15" customHeight="1">
      <c r="B142" s="784"/>
      <c r="C142" s="520"/>
      <c r="D142" s="783"/>
      <c r="E142" s="522"/>
      <c r="F142" s="523"/>
      <c r="G142" s="488"/>
      <c r="H142" s="488"/>
    </row>
    <row r="143" spans="2:8" s="785" customFormat="1" ht="15" customHeight="1">
      <c r="B143" s="784"/>
      <c r="C143" s="520"/>
      <c r="D143" s="783"/>
      <c r="E143" s="522"/>
      <c r="F143" s="523"/>
      <c r="G143" s="488"/>
      <c r="H143" s="488"/>
    </row>
    <row r="144" spans="2:8" s="785" customFormat="1" ht="15" customHeight="1">
      <c r="B144" s="784"/>
      <c r="C144" s="520"/>
      <c r="D144" s="783"/>
      <c r="E144" s="522"/>
      <c r="F144" s="523"/>
      <c r="G144" s="488"/>
      <c r="H144" s="488"/>
    </row>
    <row r="145" spans="2:8" s="785" customFormat="1" ht="15" customHeight="1">
      <c r="B145" s="784"/>
      <c r="C145" s="520"/>
      <c r="D145" s="783"/>
      <c r="E145" s="522"/>
      <c r="F145" s="523"/>
      <c r="G145" s="488"/>
      <c r="H145" s="488"/>
    </row>
    <row r="146" spans="2:8" s="785" customFormat="1" ht="15" customHeight="1">
      <c r="B146" s="784"/>
      <c r="C146" s="520"/>
      <c r="D146" s="783"/>
      <c r="E146" s="522"/>
      <c r="F146" s="523"/>
      <c r="G146" s="488"/>
      <c r="H146" s="488"/>
    </row>
    <row r="147" spans="2:8" s="785" customFormat="1" ht="15" customHeight="1">
      <c r="B147" s="784"/>
      <c r="C147" s="520"/>
      <c r="D147" s="783"/>
      <c r="E147" s="522"/>
      <c r="F147" s="523"/>
      <c r="G147" s="488"/>
      <c r="H147" s="488"/>
    </row>
    <row r="148" spans="2:8" s="785" customFormat="1" ht="15" customHeight="1">
      <c r="B148" s="784"/>
      <c r="C148" s="520"/>
      <c r="D148" s="783"/>
      <c r="E148" s="522"/>
      <c r="F148" s="523"/>
      <c r="G148" s="488"/>
      <c r="H148" s="488"/>
    </row>
    <row r="149" spans="2:8" s="785" customFormat="1" ht="15" customHeight="1">
      <c r="B149" s="784"/>
      <c r="C149" s="520"/>
      <c r="D149" s="783"/>
      <c r="E149" s="522"/>
      <c r="F149" s="523"/>
      <c r="G149" s="488"/>
      <c r="H149" s="488"/>
    </row>
    <row r="150" spans="2:8" s="785" customFormat="1" ht="15" customHeight="1">
      <c r="B150" s="784"/>
      <c r="C150" s="520"/>
      <c r="D150" s="783"/>
      <c r="E150" s="522"/>
      <c r="F150" s="523"/>
      <c r="G150" s="488"/>
      <c r="H150" s="488"/>
    </row>
    <row r="151" spans="2:8" s="785" customFormat="1" ht="15" customHeight="1">
      <c r="B151" s="784"/>
      <c r="C151" s="520"/>
      <c r="D151" s="783"/>
      <c r="E151" s="522"/>
      <c r="F151" s="523"/>
      <c r="G151" s="488"/>
      <c r="H151" s="488"/>
    </row>
    <row r="152" spans="2:8" s="785" customFormat="1" ht="15" customHeight="1">
      <c r="B152" s="784"/>
      <c r="C152" s="520"/>
      <c r="D152" s="783"/>
      <c r="E152" s="522"/>
      <c r="F152" s="523"/>
      <c r="G152" s="488"/>
      <c r="H152" s="488"/>
    </row>
    <row r="153" spans="2:8" s="785" customFormat="1" ht="15" customHeight="1">
      <c r="B153" s="784"/>
      <c r="C153" s="520"/>
      <c r="D153" s="783"/>
      <c r="E153" s="522"/>
      <c r="F153" s="523"/>
      <c r="G153" s="488"/>
      <c r="H153" s="488"/>
    </row>
    <row r="154" spans="2:8" s="785" customFormat="1" ht="15" customHeight="1">
      <c r="B154" s="784"/>
      <c r="C154" s="520"/>
      <c r="D154" s="783"/>
      <c r="E154" s="522"/>
      <c r="F154" s="523"/>
      <c r="G154" s="488"/>
      <c r="H154" s="488"/>
    </row>
    <row r="155" spans="2:8" s="785" customFormat="1" ht="15" customHeight="1">
      <c r="B155" s="784"/>
      <c r="C155" s="520"/>
      <c r="D155" s="783"/>
      <c r="E155" s="522"/>
      <c r="F155" s="523"/>
      <c r="G155" s="488"/>
      <c r="H155" s="488"/>
    </row>
    <row r="156" spans="2:8" s="785" customFormat="1" ht="15" customHeight="1">
      <c r="B156" s="784"/>
      <c r="C156" s="520"/>
      <c r="D156" s="783"/>
      <c r="E156" s="522"/>
      <c r="F156" s="523"/>
      <c r="G156" s="488"/>
      <c r="H156" s="488"/>
    </row>
    <row r="157" spans="2:8" s="785" customFormat="1" ht="15" customHeight="1">
      <c r="B157" s="784"/>
      <c r="C157" s="520"/>
      <c r="D157" s="783"/>
      <c r="E157" s="522"/>
      <c r="F157" s="523"/>
      <c r="G157" s="488"/>
      <c r="H157" s="488"/>
    </row>
    <row r="158" spans="2:8" s="785" customFormat="1" ht="15" customHeight="1">
      <c r="B158" s="784"/>
      <c r="C158" s="520"/>
      <c r="D158" s="783"/>
      <c r="E158" s="522"/>
      <c r="F158" s="523"/>
      <c r="G158" s="488"/>
      <c r="H158" s="488"/>
    </row>
    <row r="159" spans="2:8" s="785" customFormat="1" ht="15" customHeight="1">
      <c r="B159" s="784"/>
      <c r="C159" s="520"/>
      <c r="D159" s="783"/>
      <c r="E159" s="522"/>
      <c r="F159" s="523"/>
      <c r="G159" s="488"/>
      <c r="H159" s="488"/>
    </row>
    <row r="160" spans="2:8" s="785" customFormat="1" ht="15" customHeight="1">
      <c r="B160" s="784"/>
      <c r="C160" s="520"/>
      <c r="D160" s="783"/>
      <c r="E160" s="522"/>
      <c r="F160" s="523"/>
      <c r="G160" s="488"/>
      <c r="H160" s="488"/>
    </row>
    <row r="161" spans="2:8" s="785" customFormat="1" ht="15" customHeight="1">
      <c r="B161" s="784"/>
      <c r="C161" s="520"/>
      <c r="D161" s="783"/>
      <c r="E161" s="522"/>
      <c r="F161" s="523"/>
      <c r="G161" s="488"/>
      <c r="H161" s="488"/>
    </row>
    <row r="162" spans="2:8" s="785" customFormat="1" ht="15" customHeight="1">
      <c r="B162" s="784"/>
      <c r="C162" s="520"/>
      <c r="D162" s="783"/>
      <c r="E162" s="522"/>
      <c r="F162" s="523"/>
      <c r="G162" s="488"/>
      <c r="H162" s="488"/>
    </row>
    <row r="163" spans="2:8" s="785" customFormat="1" ht="15" customHeight="1">
      <c r="B163" s="784"/>
      <c r="C163" s="520"/>
      <c r="D163" s="783"/>
      <c r="E163" s="522"/>
      <c r="F163" s="523"/>
      <c r="G163" s="488"/>
      <c r="H163" s="488"/>
    </row>
    <row r="164" spans="2:8" s="785" customFormat="1" ht="15" customHeight="1">
      <c r="B164" s="784"/>
      <c r="C164" s="520"/>
      <c r="D164" s="783"/>
      <c r="E164" s="522"/>
      <c r="F164" s="523"/>
      <c r="G164" s="488"/>
      <c r="H164" s="488"/>
    </row>
    <row r="165" spans="2:8" s="785" customFormat="1" ht="15" customHeight="1">
      <c r="B165" s="784"/>
      <c r="C165" s="520"/>
      <c r="D165" s="783"/>
      <c r="E165" s="522"/>
      <c r="F165" s="523"/>
      <c r="G165" s="488"/>
      <c r="H165" s="488"/>
    </row>
    <row r="166" spans="2:8" s="785" customFormat="1" ht="15" customHeight="1">
      <c r="B166" s="784"/>
      <c r="C166" s="520"/>
      <c r="D166" s="783"/>
      <c r="E166" s="522"/>
      <c r="F166" s="523"/>
      <c r="G166" s="488"/>
      <c r="H166" s="488"/>
    </row>
    <row r="167" spans="2:8" s="785" customFormat="1" ht="15" customHeight="1">
      <c r="B167" s="784"/>
      <c r="C167" s="520"/>
      <c r="D167" s="783"/>
      <c r="E167" s="522"/>
      <c r="F167" s="523"/>
      <c r="G167" s="488"/>
      <c r="H167" s="488"/>
    </row>
    <row r="168" spans="2:8" s="785" customFormat="1" ht="15" customHeight="1">
      <c r="B168" s="784"/>
      <c r="C168" s="520"/>
      <c r="D168" s="783"/>
      <c r="E168" s="522"/>
      <c r="F168" s="523"/>
      <c r="G168" s="488"/>
      <c r="H168" s="488"/>
    </row>
    <row r="169" spans="2:8" s="785" customFormat="1" ht="15" customHeight="1">
      <c r="B169" s="784"/>
      <c r="C169" s="520"/>
      <c r="D169" s="783"/>
      <c r="E169" s="522"/>
      <c r="F169" s="523"/>
      <c r="G169" s="488"/>
      <c r="H169" s="488"/>
    </row>
    <row r="170" spans="2:8" s="785" customFormat="1" ht="15" customHeight="1">
      <c r="B170" s="784"/>
      <c r="C170" s="520"/>
      <c r="D170" s="783"/>
      <c r="E170" s="522"/>
      <c r="F170" s="523"/>
      <c r="G170" s="488"/>
      <c r="H170" s="488"/>
    </row>
    <row r="171" spans="2:8" s="785" customFormat="1" ht="15" customHeight="1">
      <c r="B171" s="784"/>
      <c r="C171" s="520"/>
      <c r="D171" s="783"/>
      <c r="E171" s="522"/>
      <c r="F171" s="523"/>
      <c r="G171" s="488"/>
      <c r="H171" s="488"/>
    </row>
    <row r="172" spans="2:8" s="785" customFormat="1" ht="15" customHeight="1">
      <c r="B172" s="784"/>
      <c r="C172" s="520"/>
      <c r="D172" s="783"/>
      <c r="E172" s="522"/>
      <c r="F172" s="523"/>
      <c r="G172" s="488"/>
      <c r="H172" s="488"/>
    </row>
    <row r="173" spans="2:8" s="785" customFormat="1" ht="15" customHeight="1">
      <c r="B173" s="784"/>
      <c r="C173" s="520"/>
      <c r="D173" s="783"/>
      <c r="E173" s="522"/>
      <c r="F173" s="523"/>
      <c r="G173" s="488"/>
      <c r="H173" s="488"/>
    </row>
    <row r="174" spans="2:8" s="785" customFormat="1" ht="15" customHeight="1">
      <c r="B174" s="784"/>
      <c r="C174" s="520"/>
      <c r="D174" s="783"/>
      <c r="E174" s="522"/>
      <c r="F174" s="523"/>
      <c r="G174" s="488"/>
      <c r="H174" s="488"/>
    </row>
    <row r="175" spans="2:8" s="785" customFormat="1" ht="15" customHeight="1">
      <c r="B175" s="784"/>
      <c r="C175" s="520"/>
      <c r="D175" s="783"/>
      <c r="E175" s="522"/>
      <c r="F175" s="523"/>
      <c r="G175" s="488"/>
      <c r="H175" s="488"/>
    </row>
    <row r="176" spans="2:8" s="785" customFormat="1" ht="15" customHeight="1">
      <c r="B176" s="784"/>
      <c r="C176" s="520"/>
      <c r="D176" s="783"/>
      <c r="E176" s="522"/>
      <c r="F176" s="523"/>
      <c r="G176" s="488"/>
      <c r="H176" s="488"/>
    </row>
    <row r="177" spans="2:8" s="785" customFormat="1" ht="15" customHeight="1">
      <c r="B177" s="784"/>
      <c r="C177" s="520"/>
      <c r="D177" s="783"/>
      <c r="E177" s="522"/>
      <c r="F177" s="523"/>
      <c r="G177" s="488"/>
      <c r="H177" s="488"/>
    </row>
    <row r="178" spans="2:8" s="785" customFormat="1" ht="15" customHeight="1">
      <c r="B178" s="784"/>
      <c r="C178" s="520"/>
      <c r="D178" s="783"/>
      <c r="E178" s="522"/>
      <c r="F178" s="523"/>
      <c r="G178" s="488"/>
      <c r="H178" s="488"/>
    </row>
    <row r="179" spans="2:8" s="785" customFormat="1" ht="15" customHeight="1">
      <c r="B179" s="784"/>
      <c r="C179" s="520"/>
      <c r="D179" s="783"/>
      <c r="E179" s="522"/>
      <c r="F179" s="523"/>
      <c r="G179" s="488"/>
      <c r="H179" s="488"/>
    </row>
    <row r="180" spans="2:8" s="785" customFormat="1" ht="15" customHeight="1">
      <c r="B180" s="784"/>
      <c r="C180" s="520"/>
      <c r="D180" s="783"/>
      <c r="E180" s="522"/>
      <c r="F180" s="523"/>
      <c r="G180" s="488"/>
      <c r="H180" s="488"/>
    </row>
    <row r="181" spans="2:8" s="785" customFormat="1" ht="15" customHeight="1">
      <c r="B181" s="784"/>
      <c r="C181" s="520"/>
      <c r="D181" s="783"/>
      <c r="E181" s="522"/>
      <c r="F181" s="523"/>
      <c r="G181" s="488"/>
      <c r="H181" s="488"/>
    </row>
    <row r="182" spans="2:8" s="785" customFormat="1" ht="15" customHeight="1">
      <c r="B182" s="784"/>
      <c r="C182" s="520"/>
      <c r="D182" s="783"/>
      <c r="E182" s="522"/>
      <c r="F182" s="523"/>
      <c r="G182" s="488"/>
      <c r="H182" s="488"/>
    </row>
    <row r="183" spans="2:8" s="785" customFormat="1" ht="15" customHeight="1">
      <c r="B183" s="784"/>
      <c r="C183" s="520"/>
      <c r="D183" s="783"/>
      <c r="E183" s="522"/>
      <c r="F183" s="523"/>
      <c r="G183" s="488"/>
      <c r="H183" s="488"/>
    </row>
    <row r="184" spans="2:8" s="785" customFormat="1" ht="15" customHeight="1">
      <c r="B184" s="784"/>
      <c r="C184" s="520"/>
      <c r="D184" s="783"/>
      <c r="E184" s="522"/>
      <c r="F184" s="523"/>
      <c r="G184" s="488"/>
      <c r="H184" s="488"/>
    </row>
    <row r="185" spans="2:8" s="785" customFormat="1" ht="15" customHeight="1">
      <c r="B185" s="784"/>
      <c r="C185" s="520"/>
      <c r="D185" s="783"/>
      <c r="E185" s="522"/>
      <c r="F185" s="523"/>
      <c r="G185" s="488"/>
      <c r="H185" s="488"/>
    </row>
    <row r="186" spans="2:8" s="785" customFormat="1" ht="15" customHeight="1">
      <c r="B186" s="784"/>
      <c r="C186" s="520"/>
      <c r="D186" s="783"/>
      <c r="E186" s="522"/>
      <c r="F186" s="523"/>
      <c r="G186" s="488"/>
      <c r="H186" s="488"/>
    </row>
    <row r="187" spans="2:8" s="785" customFormat="1" ht="15" customHeight="1">
      <c r="B187" s="784"/>
      <c r="C187" s="520"/>
      <c r="D187" s="783"/>
      <c r="E187" s="522"/>
      <c r="F187" s="523"/>
      <c r="G187" s="488"/>
      <c r="H187" s="488"/>
    </row>
    <row r="188" spans="2:8" s="785" customFormat="1" ht="15" customHeight="1">
      <c r="B188" s="784"/>
      <c r="C188" s="520"/>
      <c r="D188" s="783"/>
      <c r="E188" s="522"/>
      <c r="F188" s="523"/>
      <c r="G188" s="488"/>
      <c r="H188" s="488"/>
    </row>
    <row r="189" spans="2:8" s="785" customFormat="1" ht="15" customHeight="1">
      <c r="B189" s="784"/>
      <c r="C189" s="520"/>
      <c r="D189" s="783"/>
      <c r="E189" s="522"/>
      <c r="F189" s="523"/>
      <c r="G189" s="488"/>
      <c r="H189" s="488"/>
    </row>
    <row r="190" spans="2:8" s="785" customFormat="1" ht="15" customHeight="1">
      <c r="B190" s="784"/>
      <c r="C190" s="520"/>
      <c r="D190" s="783"/>
      <c r="E190" s="522"/>
      <c r="F190" s="523"/>
      <c r="G190" s="488"/>
      <c r="H190" s="488"/>
    </row>
    <row r="191" spans="2:8" s="785" customFormat="1" ht="15" customHeight="1">
      <c r="B191" s="784"/>
      <c r="C191" s="520"/>
      <c r="D191" s="783"/>
      <c r="E191" s="522"/>
      <c r="F191" s="523"/>
      <c r="G191" s="488"/>
      <c r="H191" s="488"/>
    </row>
    <row r="192" spans="2:8" s="785" customFormat="1" ht="15" customHeight="1">
      <c r="B192" s="784"/>
      <c r="C192" s="520"/>
      <c r="D192" s="783"/>
      <c r="E192" s="522"/>
      <c r="F192" s="523"/>
      <c r="G192" s="488"/>
      <c r="H192" s="488"/>
    </row>
    <row r="193" spans="2:8" s="785" customFormat="1" ht="15" customHeight="1">
      <c r="B193" s="784"/>
      <c r="C193" s="520"/>
      <c r="D193" s="783"/>
      <c r="E193" s="522"/>
      <c r="F193" s="523"/>
      <c r="G193" s="488"/>
      <c r="H193" s="488"/>
    </row>
    <row r="194" spans="2:8" s="785" customFormat="1" ht="15" customHeight="1">
      <c r="B194" s="784"/>
      <c r="C194" s="520"/>
      <c r="D194" s="783"/>
      <c r="E194" s="522"/>
      <c r="F194" s="523"/>
      <c r="G194" s="488"/>
      <c r="H194" s="488"/>
    </row>
    <row r="195" spans="2:8" s="785" customFormat="1" ht="15" customHeight="1">
      <c r="B195" s="784"/>
      <c r="C195" s="520"/>
      <c r="D195" s="783"/>
      <c r="E195" s="522"/>
      <c r="F195" s="523"/>
      <c r="G195" s="488"/>
      <c r="H195" s="488"/>
    </row>
    <row r="196" spans="2:8" s="785" customFormat="1" ht="15" customHeight="1">
      <c r="B196" s="784"/>
      <c r="C196" s="520"/>
      <c r="D196" s="783"/>
      <c r="E196" s="522"/>
      <c r="F196" s="523"/>
      <c r="G196" s="488"/>
      <c r="H196" s="488"/>
    </row>
    <row r="197" spans="2:8" s="785" customFormat="1" ht="15" customHeight="1">
      <c r="B197" s="784"/>
      <c r="C197" s="520"/>
      <c r="D197" s="783"/>
      <c r="E197" s="522"/>
      <c r="F197" s="523"/>
      <c r="G197" s="488"/>
      <c r="H197" s="488"/>
    </row>
    <row r="198" spans="2:8" s="785" customFormat="1" ht="15" customHeight="1">
      <c r="B198" s="784"/>
      <c r="C198" s="520"/>
      <c r="D198" s="783"/>
      <c r="E198" s="522"/>
      <c r="F198" s="523"/>
      <c r="G198" s="488"/>
      <c r="H198" s="488"/>
    </row>
    <row r="199" spans="2:8" s="785" customFormat="1" ht="15" customHeight="1">
      <c r="B199" s="784"/>
      <c r="C199" s="520"/>
      <c r="D199" s="783"/>
      <c r="E199" s="522"/>
      <c r="F199" s="523"/>
      <c r="G199" s="488"/>
      <c r="H199" s="488"/>
    </row>
    <row r="200" spans="2:8" s="785" customFormat="1" ht="15" customHeight="1">
      <c r="B200" s="784"/>
      <c r="C200" s="520"/>
      <c r="D200" s="783"/>
      <c r="E200" s="522"/>
      <c r="F200" s="523"/>
      <c r="G200" s="488"/>
      <c r="H200" s="488"/>
    </row>
    <row r="201" spans="2:8" s="785" customFormat="1" ht="15" customHeight="1">
      <c r="B201" s="784"/>
      <c r="C201" s="520"/>
      <c r="D201" s="783"/>
      <c r="E201" s="522"/>
      <c r="F201" s="523"/>
      <c r="G201" s="488"/>
      <c r="H201" s="488"/>
    </row>
    <row r="202" spans="2:8" s="785" customFormat="1" ht="15" customHeight="1">
      <c r="B202" s="784"/>
      <c r="C202" s="520"/>
      <c r="D202" s="783"/>
      <c r="E202" s="522"/>
      <c r="F202" s="523"/>
      <c r="G202" s="488"/>
      <c r="H202" s="488"/>
    </row>
    <row r="203" spans="2:8" s="785" customFormat="1" ht="15" customHeight="1">
      <c r="B203" s="784"/>
      <c r="C203" s="520"/>
      <c r="D203" s="783"/>
      <c r="E203" s="522"/>
      <c r="F203" s="523"/>
      <c r="G203" s="488"/>
      <c r="H203" s="488"/>
    </row>
    <row r="204" spans="2:8" s="785" customFormat="1" ht="15" customHeight="1">
      <c r="B204" s="784"/>
      <c r="C204" s="520"/>
      <c r="D204" s="783"/>
      <c r="E204" s="522"/>
      <c r="F204" s="523"/>
      <c r="G204" s="488"/>
      <c r="H204" s="488"/>
    </row>
    <row r="205" spans="2:8" s="785" customFormat="1" ht="15" customHeight="1">
      <c r="B205" s="784"/>
      <c r="C205" s="520"/>
      <c r="D205" s="783"/>
      <c r="E205" s="522"/>
      <c r="F205" s="523"/>
      <c r="G205" s="488"/>
      <c r="H205" s="488"/>
    </row>
    <row r="206" spans="2:8" s="785" customFormat="1" ht="15" customHeight="1">
      <c r="B206" s="784"/>
      <c r="C206" s="520"/>
      <c r="D206" s="783"/>
      <c r="E206" s="522"/>
      <c r="F206" s="523"/>
      <c r="G206" s="488"/>
      <c r="H206" s="488"/>
    </row>
    <row r="207" spans="2:8" s="785" customFormat="1" ht="15" customHeight="1">
      <c r="B207" s="784"/>
      <c r="C207" s="520"/>
      <c r="D207" s="783"/>
      <c r="E207" s="522"/>
      <c r="F207" s="523"/>
      <c r="G207" s="488"/>
      <c r="H207" s="488"/>
    </row>
    <row r="208" spans="2:8" s="785" customFormat="1" ht="15" customHeight="1">
      <c r="B208" s="784"/>
      <c r="C208" s="520"/>
      <c r="D208" s="783"/>
      <c r="E208" s="522"/>
      <c r="F208" s="523"/>
      <c r="G208" s="488"/>
      <c r="H208" s="488"/>
    </row>
    <row r="209" spans="2:8" s="785" customFormat="1" ht="15" customHeight="1">
      <c r="B209" s="784"/>
      <c r="C209" s="520"/>
      <c r="D209" s="783"/>
      <c r="E209" s="522"/>
      <c r="F209" s="523"/>
      <c r="G209" s="488"/>
      <c r="H209" s="488"/>
    </row>
    <row r="210" spans="2:8" s="785" customFormat="1" ht="15" customHeight="1">
      <c r="B210" s="784"/>
      <c r="C210" s="520"/>
      <c r="D210" s="783"/>
      <c r="E210" s="522"/>
      <c r="F210" s="523"/>
      <c r="G210" s="488"/>
      <c r="H210" s="488"/>
    </row>
    <row r="211" spans="2:8" s="785" customFormat="1" ht="15" customHeight="1">
      <c r="B211" s="784"/>
      <c r="C211" s="520"/>
      <c r="D211" s="783"/>
      <c r="E211" s="522"/>
      <c r="F211" s="523"/>
      <c r="G211" s="488"/>
      <c r="H211" s="488"/>
    </row>
    <row r="212" spans="2:8" s="785" customFormat="1" ht="15" customHeight="1">
      <c r="B212" s="784"/>
      <c r="C212" s="520"/>
      <c r="D212" s="783"/>
      <c r="E212" s="522"/>
      <c r="F212" s="523"/>
      <c r="G212" s="488"/>
      <c r="H212" s="488"/>
    </row>
    <row r="213" spans="2:8" s="785" customFormat="1" ht="15" customHeight="1">
      <c r="B213" s="784"/>
      <c r="C213" s="520"/>
      <c r="D213" s="783"/>
      <c r="E213" s="522"/>
      <c r="F213" s="523"/>
      <c r="G213" s="488"/>
      <c r="H213" s="488"/>
    </row>
    <row r="214" spans="2:8" s="785" customFormat="1" ht="15" customHeight="1">
      <c r="B214" s="784"/>
      <c r="C214" s="520"/>
      <c r="D214" s="783"/>
      <c r="E214" s="522"/>
      <c r="F214" s="523"/>
      <c r="G214" s="488"/>
      <c r="H214" s="488"/>
    </row>
    <row r="215" spans="2:8" s="785" customFormat="1" ht="15" customHeight="1">
      <c r="B215" s="784"/>
      <c r="C215" s="520"/>
      <c r="D215" s="783"/>
      <c r="E215" s="522"/>
      <c r="F215" s="523"/>
      <c r="G215" s="488"/>
      <c r="H215" s="488"/>
    </row>
    <row r="216" spans="2:8" s="785" customFormat="1" ht="15" customHeight="1">
      <c r="B216" s="784"/>
      <c r="C216" s="520"/>
      <c r="D216" s="783"/>
      <c r="E216" s="522"/>
      <c r="F216" s="523"/>
      <c r="G216" s="488"/>
      <c r="H216" s="488"/>
    </row>
    <row r="217" spans="2:8" s="785" customFormat="1" ht="15" customHeight="1">
      <c r="B217" s="784"/>
      <c r="C217" s="520"/>
      <c r="D217" s="783"/>
      <c r="E217" s="522"/>
      <c r="F217" s="523"/>
      <c r="G217" s="488"/>
      <c r="H217" s="488"/>
    </row>
    <row r="218" spans="2:8" s="785" customFormat="1" ht="15" customHeight="1">
      <c r="B218" s="784"/>
      <c r="C218" s="520"/>
      <c r="D218" s="783"/>
      <c r="E218" s="522"/>
      <c r="F218" s="523"/>
      <c r="G218" s="488"/>
      <c r="H218" s="488"/>
    </row>
    <row r="219" spans="2:8" s="785" customFormat="1" ht="15" customHeight="1">
      <c r="B219" s="784"/>
      <c r="C219" s="520"/>
      <c r="D219" s="783"/>
      <c r="E219" s="522"/>
      <c r="F219" s="523"/>
      <c r="G219" s="488"/>
      <c r="H219" s="488"/>
    </row>
    <row r="220" spans="2:8" s="785" customFormat="1" ht="15" customHeight="1">
      <c r="B220" s="784"/>
      <c r="C220" s="520"/>
      <c r="D220" s="783"/>
      <c r="E220" s="522"/>
      <c r="F220" s="523"/>
      <c r="G220" s="488"/>
      <c r="H220" s="488"/>
    </row>
    <row r="221" spans="2:8" s="785" customFormat="1" ht="15" customHeight="1">
      <c r="B221" s="784"/>
      <c r="C221" s="520"/>
      <c r="D221" s="783"/>
      <c r="E221" s="522"/>
      <c r="F221" s="523"/>
      <c r="G221" s="488"/>
      <c r="H221" s="488"/>
    </row>
    <row r="222" spans="2:8" s="785" customFormat="1" ht="15" customHeight="1">
      <c r="B222" s="784"/>
      <c r="C222" s="520"/>
      <c r="D222" s="783"/>
      <c r="E222" s="522"/>
      <c r="F222" s="523"/>
      <c r="G222" s="488"/>
      <c r="H222" s="488"/>
    </row>
    <row r="223" spans="2:8" s="785" customFormat="1" ht="15" customHeight="1">
      <c r="B223" s="784"/>
      <c r="C223" s="520"/>
      <c r="D223" s="783"/>
      <c r="E223" s="522"/>
      <c r="F223" s="523"/>
      <c r="G223" s="488"/>
      <c r="H223" s="488"/>
    </row>
    <row r="224" spans="2:8" s="785" customFormat="1" ht="15" customHeight="1">
      <c r="B224" s="784"/>
      <c r="C224" s="520"/>
      <c r="D224" s="783"/>
      <c r="E224" s="522"/>
      <c r="F224" s="523"/>
      <c r="G224" s="488"/>
      <c r="H224" s="488"/>
    </row>
    <row r="225" spans="2:8" s="785" customFormat="1" ht="15" customHeight="1">
      <c r="B225" s="784"/>
      <c r="C225" s="520"/>
      <c r="D225" s="783"/>
      <c r="E225" s="522"/>
      <c r="F225" s="523"/>
      <c r="G225" s="488"/>
      <c r="H225" s="488"/>
    </row>
    <row r="226" spans="2:8" s="785" customFormat="1" ht="15" customHeight="1">
      <c r="B226" s="784"/>
      <c r="C226" s="520"/>
      <c r="D226" s="783"/>
      <c r="E226" s="522"/>
      <c r="F226" s="523"/>
      <c r="G226" s="488"/>
      <c r="H226" s="488"/>
    </row>
    <row r="227" spans="2:8" s="785" customFormat="1" ht="15" customHeight="1">
      <c r="B227" s="784"/>
      <c r="C227" s="520"/>
      <c r="D227" s="783"/>
      <c r="E227" s="522"/>
      <c r="F227" s="523"/>
      <c r="G227" s="488"/>
      <c r="H227" s="488"/>
    </row>
    <row r="228" spans="2:8" s="785" customFormat="1" ht="15" customHeight="1">
      <c r="B228" s="784"/>
      <c r="C228" s="520"/>
      <c r="D228" s="783"/>
      <c r="E228" s="522"/>
      <c r="F228" s="523"/>
      <c r="G228" s="488"/>
      <c r="H228" s="488"/>
    </row>
    <row r="229" spans="2:8" s="785" customFormat="1" ht="15" customHeight="1">
      <c r="B229" s="784"/>
      <c r="C229" s="520"/>
      <c r="D229" s="783"/>
      <c r="E229" s="522"/>
      <c r="F229" s="523"/>
      <c r="G229" s="488"/>
      <c r="H229" s="488"/>
    </row>
    <row r="230" spans="2:8" s="785" customFormat="1" ht="15" customHeight="1">
      <c r="B230" s="784"/>
      <c r="C230" s="520"/>
      <c r="D230" s="783"/>
      <c r="E230" s="522"/>
      <c r="F230" s="523"/>
      <c r="G230" s="488"/>
      <c r="H230" s="488"/>
    </row>
    <row r="231" spans="2:8" s="785" customFormat="1" ht="15" customHeight="1">
      <c r="B231" s="784"/>
      <c r="C231" s="520"/>
      <c r="D231" s="783"/>
      <c r="E231" s="522"/>
      <c r="F231" s="523"/>
      <c r="G231" s="488"/>
      <c r="H231" s="488"/>
    </row>
    <row r="232" spans="2:8" s="785" customFormat="1" ht="15" customHeight="1">
      <c r="B232" s="784"/>
      <c r="C232" s="520"/>
      <c r="D232" s="783"/>
      <c r="E232" s="522"/>
      <c r="F232" s="523"/>
      <c r="G232" s="488"/>
      <c r="H232" s="488"/>
    </row>
    <row r="233" spans="2:8" s="785" customFormat="1" ht="15" customHeight="1">
      <c r="B233" s="784"/>
      <c r="C233" s="520"/>
      <c r="D233" s="783"/>
      <c r="E233" s="522"/>
      <c r="F233" s="523"/>
      <c r="G233" s="488"/>
      <c r="H233" s="488"/>
    </row>
    <row r="234" spans="2:8" s="785" customFormat="1" ht="15" customHeight="1">
      <c r="B234" s="784"/>
      <c r="C234" s="520"/>
      <c r="D234" s="783"/>
      <c r="E234" s="522"/>
      <c r="F234" s="523"/>
      <c r="G234" s="488"/>
      <c r="H234" s="488"/>
    </row>
    <row r="235" spans="2:8" s="785" customFormat="1" ht="15" customHeight="1">
      <c r="B235" s="784"/>
      <c r="C235" s="520"/>
      <c r="D235" s="783"/>
      <c r="E235" s="522"/>
      <c r="F235" s="523"/>
      <c r="G235" s="488"/>
      <c r="H235" s="488"/>
    </row>
    <row r="236" spans="2:8" s="785" customFormat="1" ht="15" customHeight="1">
      <c r="B236" s="784"/>
      <c r="C236" s="520"/>
      <c r="D236" s="783"/>
      <c r="E236" s="522"/>
      <c r="F236" s="523"/>
      <c r="G236" s="488"/>
      <c r="H236" s="488"/>
    </row>
    <row r="237" spans="2:8" s="785" customFormat="1" ht="15" customHeight="1">
      <c r="B237" s="784"/>
      <c r="C237" s="520"/>
      <c r="D237" s="783"/>
      <c r="E237" s="522"/>
      <c r="F237" s="523"/>
      <c r="G237" s="488"/>
      <c r="H237" s="488"/>
    </row>
    <row r="238" spans="2:8" s="785" customFormat="1" ht="15" customHeight="1">
      <c r="B238" s="784"/>
      <c r="C238" s="520"/>
      <c r="D238" s="783"/>
      <c r="E238" s="522"/>
      <c r="F238" s="523"/>
      <c r="G238" s="488"/>
      <c r="H238" s="488"/>
    </row>
    <row r="239" spans="2:8" s="785" customFormat="1" ht="15" customHeight="1">
      <c r="B239" s="784"/>
      <c r="C239" s="520"/>
      <c r="D239" s="783"/>
      <c r="E239" s="522"/>
      <c r="F239" s="523"/>
      <c r="G239" s="488"/>
      <c r="H239" s="488"/>
    </row>
    <row r="240" spans="2:8" s="785" customFormat="1" ht="15" customHeight="1">
      <c r="B240" s="784"/>
      <c r="C240" s="520"/>
      <c r="D240" s="783"/>
      <c r="E240" s="522"/>
      <c r="F240" s="523"/>
      <c r="G240" s="488"/>
      <c r="H240" s="488"/>
    </row>
    <row r="241" spans="2:8" s="785" customFormat="1" ht="15" customHeight="1">
      <c r="B241" s="784"/>
      <c r="C241" s="520"/>
      <c r="D241" s="783"/>
      <c r="E241" s="522"/>
      <c r="F241" s="523"/>
      <c r="G241" s="488"/>
      <c r="H241" s="488"/>
    </row>
    <row r="242" spans="2:8" s="785" customFormat="1" ht="15" customHeight="1">
      <c r="B242" s="784"/>
      <c r="C242" s="520"/>
      <c r="D242" s="783"/>
      <c r="E242" s="522"/>
      <c r="F242" s="523"/>
      <c r="G242" s="488"/>
      <c r="H242" s="488"/>
    </row>
    <row r="243" spans="2:8" s="785" customFormat="1" ht="15" customHeight="1">
      <c r="B243" s="784"/>
      <c r="C243" s="520"/>
      <c r="D243" s="783"/>
      <c r="E243" s="522"/>
      <c r="F243" s="523"/>
      <c r="G243" s="488"/>
      <c r="H243" s="488"/>
    </row>
    <row r="244" spans="2:8" s="785" customFormat="1" ht="15" customHeight="1">
      <c r="B244" s="784"/>
      <c r="C244" s="520"/>
      <c r="D244" s="783"/>
      <c r="E244" s="522"/>
      <c r="F244" s="523"/>
      <c r="G244" s="488"/>
      <c r="H244" s="488"/>
    </row>
    <row r="245" spans="2:8" s="785" customFormat="1" ht="15" customHeight="1">
      <c r="B245" s="784"/>
      <c r="C245" s="520"/>
      <c r="D245" s="783"/>
      <c r="E245" s="522"/>
      <c r="F245" s="523"/>
      <c r="G245" s="488"/>
      <c r="H245" s="488"/>
    </row>
    <row r="246" spans="2:8" s="785" customFormat="1" ht="15" customHeight="1">
      <c r="B246" s="784"/>
      <c r="C246" s="520"/>
      <c r="D246" s="783"/>
      <c r="E246" s="522"/>
      <c r="F246" s="523"/>
      <c r="G246" s="488"/>
      <c r="H246" s="488"/>
    </row>
    <row r="247" spans="2:8" s="785" customFormat="1" ht="15" customHeight="1">
      <c r="B247" s="784"/>
      <c r="C247" s="520"/>
      <c r="D247" s="783"/>
      <c r="E247" s="522"/>
      <c r="F247" s="523"/>
      <c r="G247" s="488"/>
      <c r="H247" s="488"/>
    </row>
    <row r="248" spans="2:8" s="785" customFormat="1" ht="15" customHeight="1">
      <c r="B248" s="784"/>
      <c r="C248" s="520"/>
      <c r="D248" s="783"/>
      <c r="E248" s="522"/>
      <c r="F248" s="523"/>
      <c r="G248" s="488"/>
      <c r="H248" s="488"/>
    </row>
    <row r="249" spans="2:8" s="785" customFormat="1" ht="15" customHeight="1">
      <c r="B249" s="784"/>
      <c r="C249" s="520"/>
      <c r="D249" s="783"/>
      <c r="E249" s="522"/>
      <c r="F249" s="523"/>
      <c r="G249" s="488"/>
      <c r="H249" s="488"/>
    </row>
    <row r="250" spans="2:8" s="785" customFormat="1" ht="15" customHeight="1">
      <c r="B250" s="784"/>
      <c r="C250" s="520"/>
      <c r="D250" s="783"/>
      <c r="E250" s="522"/>
      <c r="F250" s="523"/>
      <c r="G250" s="488"/>
      <c r="H250" s="488"/>
    </row>
    <row r="251" spans="2:8" s="785" customFormat="1" ht="15" customHeight="1">
      <c r="B251" s="784"/>
      <c r="C251" s="520"/>
      <c r="D251" s="783"/>
      <c r="E251" s="522"/>
      <c r="F251" s="523"/>
      <c r="G251" s="488"/>
      <c r="H251" s="488"/>
    </row>
    <row r="252" spans="2:8" s="785" customFormat="1" ht="15" customHeight="1">
      <c r="B252" s="784"/>
      <c r="C252" s="520"/>
      <c r="D252" s="783"/>
      <c r="E252" s="522"/>
      <c r="F252" s="523"/>
      <c r="G252" s="488"/>
      <c r="H252" s="488"/>
    </row>
    <row r="253" spans="2:8" s="785" customFormat="1" ht="15" customHeight="1">
      <c r="B253" s="784"/>
      <c r="C253" s="520"/>
      <c r="D253" s="783"/>
      <c r="E253" s="522"/>
      <c r="F253" s="523"/>
      <c r="G253" s="488"/>
      <c r="H253" s="488"/>
    </row>
    <row r="254" spans="2:8" s="785" customFormat="1" ht="15" customHeight="1">
      <c r="B254" s="784"/>
      <c r="C254" s="520"/>
      <c r="D254" s="783"/>
      <c r="E254" s="522"/>
      <c r="F254" s="523"/>
      <c r="G254" s="488"/>
      <c r="H254" s="488"/>
    </row>
    <row r="255" spans="2:8" s="785" customFormat="1" ht="15" customHeight="1">
      <c r="B255" s="784"/>
      <c r="C255" s="520"/>
      <c r="D255" s="783"/>
      <c r="E255" s="522"/>
      <c r="F255" s="523"/>
      <c r="G255" s="488"/>
      <c r="H255" s="488"/>
    </row>
    <row r="256" spans="2:8" s="785" customFormat="1" ht="15" customHeight="1">
      <c r="B256" s="784"/>
      <c r="C256" s="520"/>
      <c r="D256" s="783"/>
      <c r="E256" s="522"/>
      <c r="F256" s="523"/>
      <c r="G256" s="488"/>
      <c r="H256" s="488"/>
    </row>
    <row r="257" spans="2:8" s="785" customFormat="1" ht="15" customHeight="1">
      <c r="B257" s="784"/>
      <c r="C257" s="520"/>
      <c r="D257" s="783"/>
      <c r="E257" s="522"/>
      <c r="F257" s="523"/>
      <c r="G257" s="488"/>
      <c r="H257" s="488"/>
    </row>
    <row r="258" spans="2:8" s="785" customFormat="1" ht="15" customHeight="1">
      <c r="B258" s="784"/>
      <c r="C258" s="520"/>
      <c r="D258" s="783"/>
      <c r="E258" s="522"/>
      <c r="F258" s="523"/>
      <c r="G258" s="488"/>
      <c r="H258" s="488"/>
    </row>
    <row r="259" spans="2:8" s="785" customFormat="1" ht="15" customHeight="1">
      <c r="B259" s="784"/>
      <c r="C259" s="520"/>
      <c r="D259" s="783"/>
      <c r="E259" s="522"/>
      <c r="F259" s="523"/>
      <c r="G259" s="488"/>
      <c r="H259" s="488"/>
    </row>
    <row r="260" spans="2:8" s="785" customFormat="1" ht="15" customHeight="1">
      <c r="B260" s="784"/>
      <c r="C260" s="520"/>
      <c r="D260" s="783"/>
      <c r="E260" s="522"/>
      <c r="F260" s="523"/>
      <c r="G260" s="488"/>
      <c r="H260" s="488"/>
    </row>
    <row r="261" spans="2:8" s="785" customFormat="1" ht="15" customHeight="1">
      <c r="B261" s="784"/>
      <c r="C261" s="520"/>
      <c r="D261" s="783"/>
      <c r="E261" s="522"/>
      <c r="F261" s="523"/>
      <c r="G261" s="488"/>
      <c r="H261" s="488"/>
    </row>
    <row r="262" spans="2:8" s="785" customFormat="1" ht="15" customHeight="1">
      <c r="B262" s="784"/>
      <c r="C262" s="520"/>
      <c r="D262" s="783"/>
      <c r="E262" s="522"/>
      <c r="F262" s="523"/>
      <c r="G262" s="488"/>
      <c r="H262" s="488"/>
    </row>
    <row r="263" spans="2:8" s="785" customFormat="1" ht="15" customHeight="1">
      <c r="B263" s="784"/>
      <c r="C263" s="520"/>
      <c r="D263" s="783"/>
      <c r="E263" s="522"/>
      <c r="F263" s="523"/>
      <c r="G263" s="488"/>
      <c r="H263" s="488"/>
    </row>
    <row r="264" spans="2:8" s="785" customFormat="1" ht="15" customHeight="1">
      <c r="B264" s="784"/>
      <c r="C264" s="520"/>
      <c r="D264" s="783"/>
      <c r="E264" s="522"/>
      <c r="F264" s="523"/>
      <c r="G264" s="488"/>
      <c r="H264" s="488"/>
    </row>
    <row r="265" spans="2:8" s="785" customFormat="1" ht="15" customHeight="1">
      <c r="B265" s="784"/>
      <c r="C265" s="520"/>
      <c r="D265" s="783"/>
      <c r="E265" s="522"/>
      <c r="F265" s="523"/>
      <c r="G265" s="488"/>
      <c r="H265" s="488"/>
    </row>
    <row r="266" spans="2:8" s="785" customFormat="1" ht="15" customHeight="1">
      <c r="B266" s="784"/>
      <c r="C266" s="520"/>
      <c r="D266" s="783"/>
      <c r="E266" s="522"/>
      <c r="F266" s="523"/>
      <c r="G266" s="488"/>
      <c r="H266" s="488"/>
    </row>
    <row r="267" spans="2:8" s="785" customFormat="1" ht="15" customHeight="1">
      <c r="B267" s="784"/>
      <c r="C267" s="520"/>
      <c r="D267" s="783"/>
      <c r="E267" s="522"/>
      <c r="F267" s="523"/>
      <c r="G267" s="488"/>
      <c r="H267" s="488"/>
    </row>
    <row r="268" spans="2:8" s="785" customFormat="1" ht="15" customHeight="1">
      <c r="B268" s="784"/>
      <c r="C268" s="520"/>
      <c r="D268" s="783"/>
      <c r="E268" s="522"/>
      <c r="F268" s="523"/>
      <c r="G268" s="488"/>
      <c r="H268" s="488"/>
    </row>
    <row r="269" spans="2:8" s="785" customFormat="1" ht="15" customHeight="1">
      <c r="B269" s="784"/>
      <c r="C269" s="520"/>
      <c r="D269" s="783"/>
      <c r="E269" s="522"/>
      <c r="F269" s="523"/>
      <c r="G269" s="488"/>
      <c r="H269" s="488"/>
    </row>
    <row r="270" spans="2:8" s="785" customFormat="1" ht="15" customHeight="1">
      <c r="B270" s="784"/>
      <c r="C270" s="520"/>
      <c r="D270" s="783"/>
      <c r="E270" s="522"/>
      <c r="F270" s="523"/>
      <c r="G270" s="488"/>
      <c r="H270" s="488"/>
    </row>
    <row r="271" spans="2:8" s="785" customFormat="1" ht="15" customHeight="1">
      <c r="B271" s="784"/>
      <c r="C271" s="520"/>
      <c r="D271" s="783"/>
      <c r="E271" s="522"/>
      <c r="F271" s="523"/>
      <c r="G271" s="488"/>
      <c r="H271" s="488"/>
    </row>
    <row r="272" spans="2:8" s="785" customFormat="1" ht="15" customHeight="1">
      <c r="B272" s="784"/>
      <c r="C272" s="520"/>
      <c r="D272" s="783"/>
      <c r="E272" s="522"/>
      <c r="F272" s="523"/>
      <c r="G272" s="488"/>
      <c r="H272" s="488"/>
    </row>
    <row r="273" spans="2:8" s="785" customFormat="1" ht="15" customHeight="1">
      <c r="B273" s="784"/>
      <c r="C273" s="520"/>
      <c r="D273" s="783"/>
      <c r="E273" s="522"/>
      <c r="F273" s="523"/>
      <c r="G273" s="488"/>
      <c r="H273" s="488"/>
    </row>
    <row r="274" spans="2:8" s="785" customFormat="1" ht="15" customHeight="1">
      <c r="B274" s="784"/>
      <c r="C274" s="520"/>
      <c r="D274" s="783"/>
      <c r="E274" s="522"/>
      <c r="F274" s="523"/>
      <c r="G274" s="488"/>
      <c r="H274" s="488"/>
    </row>
    <row r="275" spans="2:8" s="785" customFormat="1" ht="15" customHeight="1">
      <c r="B275" s="784"/>
      <c r="C275" s="520"/>
      <c r="D275" s="783"/>
      <c r="E275" s="522"/>
      <c r="F275" s="523"/>
      <c r="G275" s="488"/>
      <c r="H275" s="488"/>
    </row>
    <row r="276" spans="2:8" s="785" customFormat="1" ht="15" customHeight="1">
      <c r="B276" s="784"/>
      <c r="C276" s="520"/>
      <c r="D276" s="783"/>
      <c r="E276" s="522"/>
      <c r="F276" s="523"/>
      <c r="G276" s="488"/>
      <c r="H276" s="488"/>
    </row>
    <row r="277" spans="2:8" s="785" customFormat="1" ht="15" customHeight="1">
      <c r="B277" s="784"/>
      <c r="C277" s="520"/>
      <c r="D277" s="783"/>
      <c r="E277" s="522"/>
      <c r="F277" s="523"/>
      <c r="G277" s="488"/>
      <c r="H277" s="488"/>
    </row>
    <row r="278" spans="2:8" s="785" customFormat="1" ht="15" customHeight="1">
      <c r="B278" s="784"/>
      <c r="C278" s="520"/>
      <c r="D278" s="783"/>
      <c r="E278" s="522"/>
      <c r="F278" s="523"/>
      <c r="G278" s="488"/>
      <c r="H278" s="488"/>
    </row>
    <row r="279" spans="2:8" s="785" customFormat="1" ht="15" customHeight="1">
      <c r="B279" s="784"/>
      <c r="C279" s="520"/>
      <c r="D279" s="783"/>
      <c r="E279" s="522"/>
      <c r="F279" s="523"/>
      <c r="G279" s="488"/>
      <c r="H279" s="488"/>
    </row>
    <row r="280" spans="2:8" s="785" customFormat="1" ht="15" customHeight="1">
      <c r="B280" s="784"/>
      <c r="C280" s="520"/>
      <c r="D280" s="783"/>
      <c r="E280" s="522"/>
      <c r="F280" s="523"/>
      <c r="G280" s="488"/>
      <c r="H280" s="488"/>
    </row>
    <row r="281" spans="2:8" s="785" customFormat="1" ht="15" customHeight="1">
      <c r="B281" s="784"/>
      <c r="C281" s="520"/>
      <c r="D281" s="783"/>
      <c r="E281" s="522"/>
      <c r="F281" s="523"/>
      <c r="G281" s="488"/>
      <c r="H281" s="488"/>
    </row>
    <row r="282" spans="2:8" s="785" customFormat="1" ht="15" customHeight="1">
      <c r="B282" s="784"/>
      <c r="C282" s="520"/>
      <c r="D282" s="783"/>
      <c r="E282" s="522"/>
      <c r="F282" s="523"/>
      <c r="G282" s="488"/>
      <c r="H282" s="488"/>
    </row>
    <row r="283" spans="2:8" s="785" customFormat="1" ht="15" customHeight="1">
      <c r="B283" s="784"/>
      <c r="C283" s="520"/>
      <c r="D283" s="783"/>
      <c r="E283" s="522"/>
      <c r="F283" s="523"/>
      <c r="G283" s="488"/>
      <c r="H283" s="488"/>
    </row>
    <row r="284" spans="2:8" s="785" customFormat="1" ht="15" customHeight="1">
      <c r="B284" s="784"/>
      <c r="C284" s="520"/>
      <c r="D284" s="783"/>
      <c r="E284" s="522"/>
      <c r="F284" s="523"/>
      <c r="G284" s="488"/>
      <c r="H284" s="488"/>
    </row>
    <row r="285" spans="2:8" s="785" customFormat="1" ht="15" customHeight="1">
      <c r="B285" s="784"/>
      <c r="C285" s="520"/>
      <c r="D285" s="783"/>
      <c r="E285" s="522"/>
      <c r="F285" s="523"/>
      <c r="G285" s="488"/>
      <c r="H285" s="488"/>
    </row>
    <row r="286" spans="2:8" s="785" customFormat="1" ht="15" customHeight="1">
      <c r="B286" s="784"/>
      <c r="C286" s="520"/>
      <c r="D286" s="783"/>
      <c r="E286" s="522"/>
      <c r="F286" s="523"/>
      <c r="G286" s="488"/>
      <c r="H286" s="488"/>
    </row>
    <row r="287" spans="2:8" s="785" customFormat="1" ht="15" customHeight="1">
      <c r="B287" s="784"/>
      <c r="C287" s="520"/>
      <c r="D287" s="783"/>
      <c r="E287" s="522"/>
      <c r="F287" s="523"/>
      <c r="G287" s="488"/>
      <c r="H287" s="488"/>
    </row>
    <row r="288" spans="2:8" s="785" customFormat="1" ht="15" customHeight="1">
      <c r="B288" s="784"/>
      <c r="C288" s="520"/>
      <c r="D288" s="783"/>
      <c r="E288" s="522"/>
      <c r="F288" s="523"/>
      <c r="G288" s="488"/>
      <c r="H288" s="488"/>
    </row>
    <row r="289" spans="2:8" s="785" customFormat="1" ht="15" customHeight="1">
      <c r="B289" s="784"/>
      <c r="C289" s="520"/>
      <c r="D289" s="783"/>
      <c r="E289" s="522"/>
      <c r="F289" s="523"/>
      <c r="G289" s="488"/>
      <c r="H289" s="488"/>
    </row>
    <row r="290" spans="2:8" s="785" customFormat="1" ht="15" customHeight="1">
      <c r="B290" s="784"/>
      <c r="C290" s="520"/>
      <c r="D290" s="783"/>
      <c r="E290" s="522"/>
      <c r="F290" s="523"/>
      <c r="G290" s="488"/>
      <c r="H290" s="488"/>
    </row>
    <row r="291" spans="2:8" s="785" customFormat="1" ht="15" customHeight="1">
      <c r="B291" s="784"/>
      <c r="C291" s="520"/>
      <c r="D291" s="783"/>
      <c r="E291" s="522"/>
      <c r="F291" s="523"/>
      <c r="G291" s="488"/>
      <c r="H291" s="488"/>
    </row>
    <row r="292" spans="2:8" s="785" customFormat="1" ht="15" customHeight="1">
      <c r="B292" s="784"/>
      <c r="C292" s="520"/>
      <c r="D292" s="783"/>
      <c r="E292" s="522"/>
      <c r="F292" s="523"/>
      <c r="G292" s="488"/>
      <c r="H292" s="488"/>
    </row>
    <row r="293" spans="2:8" s="785" customFormat="1" ht="15" customHeight="1">
      <c r="B293" s="784"/>
      <c r="C293" s="520"/>
      <c r="D293" s="783"/>
      <c r="E293" s="522"/>
      <c r="F293" s="523"/>
      <c r="G293" s="488"/>
      <c r="H293" s="488"/>
    </row>
    <row r="294" spans="2:8" s="785" customFormat="1" ht="15" customHeight="1">
      <c r="B294" s="784"/>
      <c r="C294" s="520"/>
      <c r="D294" s="783"/>
      <c r="E294" s="522"/>
      <c r="F294" s="523"/>
      <c r="G294" s="488"/>
      <c r="H294" s="488"/>
    </row>
    <row r="295" spans="2:8" s="785" customFormat="1" ht="15" customHeight="1">
      <c r="B295" s="784"/>
      <c r="C295" s="520"/>
      <c r="D295" s="783"/>
      <c r="E295" s="522"/>
      <c r="F295" s="523"/>
      <c r="G295" s="488"/>
      <c r="H295" s="488"/>
    </row>
    <row r="296" spans="2:8" s="785" customFormat="1" ht="15" customHeight="1">
      <c r="B296" s="784"/>
      <c r="C296" s="520"/>
      <c r="D296" s="783"/>
      <c r="E296" s="522"/>
      <c r="F296" s="523"/>
      <c r="G296" s="488"/>
      <c r="H296" s="488"/>
    </row>
    <row r="297" spans="2:8" s="785" customFormat="1" ht="15" customHeight="1">
      <c r="B297" s="784"/>
      <c r="C297" s="520"/>
      <c r="D297" s="783"/>
      <c r="E297" s="522"/>
      <c r="F297" s="523"/>
      <c r="G297" s="488"/>
      <c r="H297" s="488"/>
    </row>
    <row r="298" spans="2:8" s="785" customFormat="1" ht="15" customHeight="1">
      <c r="B298" s="784"/>
      <c r="C298" s="520"/>
      <c r="D298" s="783"/>
      <c r="E298" s="522"/>
      <c r="F298" s="523"/>
      <c r="G298" s="488"/>
      <c r="H298" s="488"/>
    </row>
    <row r="299" spans="2:8" s="785" customFormat="1" ht="15" customHeight="1">
      <c r="B299" s="784"/>
      <c r="C299" s="520"/>
      <c r="D299" s="783"/>
      <c r="E299" s="522"/>
      <c r="F299" s="523"/>
      <c r="G299" s="488"/>
      <c r="H299" s="488"/>
    </row>
    <row r="300" spans="2:8" s="785" customFormat="1" ht="15" customHeight="1">
      <c r="B300" s="784"/>
      <c r="C300" s="520"/>
      <c r="D300" s="783"/>
      <c r="E300" s="522"/>
      <c r="F300" s="523"/>
      <c r="G300" s="488"/>
      <c r="H300" s="488"/>
    </row>
    <row r="301" spans="2:8" s="785" customFormat="1" ht="15" customHeight="1">
      <c r="B301" s="784"/>
      <c r="C301" s="520"/>
      <c r="D301" s="783"/>
      <c r="E301" s="522"/>
      <c r="F301" s="523"/>
      <c r="G301" s="488"/>
      <c r="H301" s="488"/>
    </row>
    <row r="302" spans="2:8" s="785" customFormat="1" ht="15" customHeight="1">
      <c r="B302" s="784"/>
      <c r="C302" s="520"/>
      <c r="D302" s="783"/>
      <c r="E302" s="522"/>
      <c r="F302" s="523"/>
      <c r="G302" s="488"/>
      <c r="H302" s="488"/>
    </row>
    <row r="303" spans="2:8" s="785" customFormat="1" ht="15" customHeight="1">
      <c r="B303" s="784"/>
      <c r="C303" s="520"/>
      <c r="D303" s="783"/>
      <c r="E303" s="522"/>
      <c r="F303" s="523"/>
      <c r="G303" s="488"/>
      <c r="H303" s="488"/>
    </row>
    <row r="304" spans="2:8" s="785" customFormat="1" ht="15" customHeight="1">
      <c r="B304" s="784"/>
      <c r="C304" s="520"/>
      <c r="D304" s="783"/>
      <c r="E304" s="522"/>
      <c r="F304" s="523"/>
      <c r="G304" s="488"/>
      <c r="H304" s="488"/>
    </row>
    <row r="305" spans="2:8" s="785" customFormat="1" ht="15" customHeight="1">
      <c r="B305" s="784"/>
      <c r="C305" s="520"/>
      <c r="D305" s="783"/>
      <c r="E305" s="522"/>
      <c r="F305" s="523"/>
      <c r="G305" s="488"/>
      <c r="H305" s="488"/>
    </row>
    <row r="306" spans="2:8" s="785" customFormat="1" ht="15" customHeight="1">
      <c r="B306" s="784"/>
      <c r="C306" s="520"/>
      <c r="D306" s="783"/>
      <c r="E306" s="522"/>
      <c r="F306" s="523"/>
      <c r="G306" s="488"/>
      <c r="H306" s="488"/>
    </row>
    <row r="307" spans="2:8" s="785" customFormat="1" ht="15" customHeight="1">
      <c r="B307" s="784"/>
      <c r="C307" s="520"/>
      <c r="D307" s="783"/>
      <c r="E307" s="522"/>
      <c r="F307" s="523"/>
      <c r="G307" s="488"/>
      <c r="H307" s="488"/>
    </row>
    <row r="308" spans="2:8" s="785" customFormat="1" ht="15" customHeight="1">
      <c r="B308" s="784"/>
      <c r="C308" s="520"/>
      <c r="D308" s="783"/>
      <c r="E308" s="522"/>
      <c r="F308" s="523"/>
      <c r="G308" s="488"/>
      <c r="H308" s="488"/>
    </row>
    <row r="309" spans="2:8" s="785" customFormat="1" ht="15" customHeight="1">
      <c r="B309" s="784"/>
      <c r="C309" s="520"/>
      <c r="D309" s="783"/>
      <c r="E309" s="522"/>
      <c r="F309" s="523"/>
      <c r="G309" s="488"/>
      <c r="H309" s="488"/>
    </row>
    <row r="310" spans="2:8" s="785" customFormat="1" ht="15" customHeight="1">
      <c r="B310" s="784"/>
      <c r="C310" s="520"/>
      <c r="D310" s="783"/>
      <c r="E310" s="522"/>
      <c r="F310" s="523"/>
      <c r="G310" s="488"/>
      <c r="H310" s="488"/>
    </row>
    <row r="311" spans="2:8" s="785" customFormat="1" ht="15" customHeight="1">
      <c r="B311" s="784"/>
      <c r="C311" s="520"/>
      <c r="D311" s="783"/>
      <c r="E311" s="522"/>
      <c r="F311" s="523"/>
      <c r="G311" s="488"/>
      <c r="H311" s="488"/>
    </row>
    <row r="312" spans="2:8" s="785" customFormat="1" ht="15" customHeight="1">
      <c r="B312" s="784"/>
      <c r="C312" s="520"/>
      <c r="D312" s="783"/>
      <c r="E312" s="522"/>
      <c r="F312" s="523"/>
      <c r="G312" s="488"/>
      <c r="H312" s="488"/>
    </row>
    <row r="313" spans="2:8" s="785" customFormat="1" ht="15" customHeight="1">
      <c r="B313" s="784"/>
      <c r="C313" s="520"/>
      <c r="D313" s="783"/>
      <c r="E313" s="522"/>
      <c r="F313" s="523"/>
      <c r="G313" s="488"/>
      <c r="H313" s="488"/>
    </row>
    <row r="314" spans="2:8" s="785" customFormat="1" ht="15" customHeight="1">
      <c r="B314" s="784"/>
      <c r="C314" s="520"/>
      <c r="D314" s="783"/>
      <c r="E314" s="522"/>
      <c r="F314" s="523"/>
      <c r="G314" s="488"/>
      <c r="H314" s="488"/>
    </row>
    <row r="315" spans="2:8" s="785" customFormat="1" ht="15" customHeight="1">
      <c r="B315" s="784"/>
      <c r="C315" s="520"/>
      <c r="D315" s="783"/>
      <c r="E315" s="522"/>
      <c r="F315" s="523"/>
      <c r="G315" s="488"/>
      <c r="H315" s="488"/>
    </row>
    <row r="316" spans="2:8" s="785" customFormat="1" ht="15" customHeight="1">
      <c r="B316" s="784"/>
      <c r="C316" s="520"/>
      <c r="D316" s="783"/>
      <c r="E316" s="522"/>
      <c r="F316" s="523"/>
      <c r="G316" s="488"/>
      <c r="H316" s="488"/>
    </row>
    <row r="317" spans="2:8" s="785" customFormat="1" ht="15" customHeight="1">
      <c r="B317" s="784"/>
      <c r="C317" s="520"/>
      <c r="D317" s="783"/>
      <c r="E317" s="522"/>
      <c r="F317" s="523"/>
      <c r="G317" s="488"/>
      <c r="H317" s="488"/>
    </row>
    <row r="318" spans="2:8" s="785" customFormat="1" ht="15" customHeight="1">
      <c r="B318" s="784"/>
      <c r="C318" s="520"/>
      <c r="D318" s="783"/>
      <c r="E318" s="522"/>
      <c r="F318" s="523"/>
      <c r="G318" s="488"/>
      <c r="H318" s="488"/>
    </row>
    <row r="319" spans="2:8" s="785" customFormat="1" ht="15" customHeight="1">
      <c r="B319" s="784"/>
      <c r="C319" s="520"/>
      <c r="D319" s="783"/>
      <c r="E319" s="522"/>
      <c r="F319" s="523"/>
      <c r="G319" s="488"/>
      <c r="H319" s="488"/>
    </row>
    <row r="320" spans="2:8" s="785" customFormat="1" ht="15" customHeight="1">
      <c r="B320" s="784"/>
      <c r="C320" s="520"/>
      <c r="D320" s="783"/>
      <c r="E320" s="522"/>
      <c r="F320" s="523"/>
      <c r="G320" s="488"/>
      <c r="H320" s="488"/>
    </row>
    <row r="321" spans="2:8" s="785" customFormat="1" ht="15" customHeight="1">
      <c r="B321" s="784"/>
      <c r="C321" s="520"/>
      <c r="D321" s="783"/>
      <c r="E321" s="522"/>
      <c r="F321" s="523"/>
      <c r="G321" s="488"/>
      <c r="H321" s="488"/>
    </row>
    <row r="322" spans="2:8" s="785" customFormat="1" ht="15" customHeight="1">
      <c r="B322" s="784"/>
      <c r="C322" s="520"/>
      <c r="D322" s="783"/>
      <c r="E322" s="522"/>
      <c r="F322" s="523"/>
      <c r="G322" s="488"/>
      <c r="H322" s="488"/>
    </row>
    <row r="323" spans="2:8" s="785" customFormat="1" ht="15" customHeight="1">
      <c r="B323" s="784"/>
      <c r="C323" s="520"/>
      <c r="D323" s="783"/>
      <c r="E323" s="522"/>
      <c r="F323" s="523"/>
      <c r="G323" s="488"/>
      <c r="H323" s="488"/>
    </row>
    <row r="324" spans="2:8" s="785" customFormat="1" ht="15" customHeight="1">
      <c r="B324" s="784"/>
      <c r="C324" s="520"/>
      <c r="D324" s="783"/>
      <c r="E324" s="522"/>
      <c r="F324" s="523"/>
      <c r="G324" s="488"/>
      <c r="H324" s="488"/>
    </row>
    <row r="325" spans="2:8" s="785" customFormat="1" ht="15" customHeight="1">
      <c r="B325" s="784"/>
      <c r="C325" s="520"/>
      <c r="D325" s="783"/>
      <c r="E325" s="522"/>
      <c r="F325" s="523"/>
      <c r="G325" s="488"/>
      <c r="H325" s="488"/>
    </row>
    <row r="326" spans="2:8" s="785" customFormat="1" ht="15" customHeight="1">
      <c r="B326" s="784"/>
      <c r="C326" s="520"/>
      <c r="D326" s="783"/>
      <c r="E326" s="522"/>
      <c r="F326" s="523"/>
      <c r="G326" s="488"/>
      <c r="H326" s="488"/>
    </row>
    <row r="327" spans="2:8" s="785" customFormat="1" ht="15" customHeight="1">
      <c r="B327" s="784"/>
      <c r="C327" s="520"/>
      <c r="D327" s="783"/>
      <c r="E327" s="522"/>
      <c r="F327" s="523"/>
      <c r="G327" s="488"/>
      <c r="H327" s="488"/>
    </row>
    <row r="328" spans="2:8" s="785" customFormat="1" ht="15" customHeight="1">
      <c r="B328" s="784"/>
      <c r="C328" s="520"/>
      <c r="D328" s="783"/>
      <c r="E328" s="522"/>
      <c r="F328" s="523"/>
      <c r="G328" s="488"/>
      <c r="H328" s="488"/>
    </row>
    <row r="329" spans="2:8" s="785" customFormat="1" ht="15" customHeight="1">
      <c r="B329" s="784"/>
      <c r="C329" s="520"/>
      <c r="D329" s="783"/>
      <c r="E329" s="522"/>
      <c r="F329" s="523"/>
      <c r="G329" s="488"/>
      <c r="H329" s="488"/>
    </row>
    <row r="330" spans="2:8" s="785" customFormat="1" ht="15" customHeight="1">
      <c r="B330" s="784"/>
      <c r="C330" s="520"/>
      <c r="D330" s="783"/>
      <c r="E330" s="522"/>
      <c r="F330" s="523"/>
      <c r="G330" s="488"/>
      <c r="H330" s="488"/>
    </row>
    <row r="331" spans="2:8" s="785" customFormat="1" ht="15" customHeight="1">
      <c r="B331" s="784"/>
      <c r="C331" s="520"/>
      <c r="D331" s="783"/>
      <c r="E331" s="522"/>
      <c r="F331" s="523"/>
      <c r="G331" s="488"/>
      <c r="H331" s="488"/>
    </row>
    <row r="332" spans="2:8" s="785" customFormat="1" ht="15" customHeight="1">
      <c r="B332" s="784"/>
      <c r="C332" s="520"/>
      <c r="D332" s="783"/>
      <c r="E332" s="522"/>
      <c r="F332" s="523"/>
      <c r="G332" s="488"/>
      <c r="H332" s="488"/>
    </row>
    <row r="333" spans="2:8" s="785" customFormat="1" ht="15" customHeight="1">
      <c r="B333" s="784"/>
      <c r="C333" s="520"/>
      <c r="D333" s="783"/>
      <c r="E333" s="522"/>
      <c r="F333" s="523"/>
      <c r="G333" s="488"/>
      <c r="H333" s="488"/>
    </row>
    <row r="334" spans="2:8" s="785" customFormat="1" ht="15" customHeight="1">
      <c r="B334" s="784"/>
      <c r="C334" s="520"/>
      <c r="D334" s="783"/>
      <c r="E334" s="522"/>
      <c r="F334" s="523"/>
      <c r="G334" s="488"/>
      <c r="H334" s="488"/>
    </row>
    <row r="335" spans="2:8" s="785" customFormat="1" ht="15" customHeight="1">
      <c r="B335" s="784"/>
      <c r="C335" s="520"/>
      <c r="D335" s="783"/>
      <c r="E335" s="522"/>
      <c r="F335" s="523"/>
      <c r="G335" s="488"/>
      <c r="H335" s="488"/>
    </row>
    <row r="336" spans="2:8" s="785" customFormat="1" ht="15" customHeight="1">
      <c r="B336" s="784"/>
      <c r="C336" s="520"/>
      <c r="D336" s="783"/>
      <c r="E336" s="522"/>
      <c r="F336" s="523"/>
      <c r="G336" s="488"/>
      <c r="H336" s="488"/>
    </row>
    <row r="337" spans="2:8" s="785" customFormat="1" ht="15" customHeight="1">
      <c r="B337" s="784"/>
      <c r="C337" s="520"/>
      <c r="D337" s="783"/>
      <c r="E337" s="522"/>
      <c r="F337" s="523"/>
      <c r="G337" s="488"/>
      <c r="H337" s="488"/>
    </row>
    <row r="338" spans="2:8" s="785" customFormat="1" ht="15" customHeight="1">
      <c r="B338" s="784"/>
      <c r="C338" s="520"/>
      <c r="D338" s="783"/>
      <c r="E338" s="522"/>
      <c r="F338" s="523"/>
      <c r="G338" s="488"/>
      <c r="H338" s="488"/>
    </row>
    <row r="339" spans="2:8" s="785" customFormat="1" ht="15" customHeight="1">
      <c r="B339" s="784"/>
      <c r="C339" s="520"/>
      <c r="D339" s="783"/>
      <c r="E339" s="522"/>
      <c r="F339" s="523"/>
      <c r="G339" s="488"/>
      <c r="H339" s="488"/>
    </row>
    <row r="340" spans="2:8" s="785" customFormat="1" ht="15" customHeight="1">
      <c r="B340" s="784"/>
      <c r="C340" s="520"/>
      <c r="D340" s="783"/>
      <c r="E340" s="522"/>
      <c r="F340" s="523"/>
      <c r="G340" s="488"/>
      <c r="H340" s="488"/>
    </row>
    <row r="341" spans="2:8" s="785" customFormat="1" ht="15" customHeight="1">
      <c r="B341" s="784"/>
      <c r="C341" s="520"/>
      <c r="D341" s="783"/>
      <c r="E341" s="522"/>
      <c r="F341" s="523"/>
      <c r="G341" s="488"/>
      <c r="H341" s="488"/>
    </row>
    <row r="342" spans="2:8" s="785" customFormat="1" ht="15" customHeight="1">
      <c r="B342" s="784"/>
      <c r="C342" s="520"/>
      <c r="D342" s="783"/>
      <c r="E342" s="522"/>
      <c r="F342" s="523"/>
      <c r="G342" s="488"/>
      <c r="H342" s="488"/>
    </row>
    <row r="343" spans="2:8" s="785" customFormat="1" ht="15" customHeight="1">
      <c r="B343" s="784"/>
      <c r="C343" s="520"/>
      <c r="D343" s="783"/>
      <c r="E343" s="522"/>
      <c r="F343" s="523"/>
      <c r="G343" s="488"/>
      <c r="H343" s="488"/>
    </row>
    <row r="344" spans="2:8" s="785" customFormat="1" ht="15" customHeight="1">
      <c r="B344" s="784"/>
      <c r="C344" s="520"/>
      <c r="D344" s="783"/>
      <c r="E344" s="522"/>
      <c r="F344" s="523"/>
      <c r="G344" s="488"/>
      <c r="H344" s="488"/>
    </row>
    <row r="345" spans="2:8" s="785" customFormat="1" ht="15" customHeight="1">
      <c r="B345" s="784"/>
      <c r="C345" s="520"/>
      <c r="D345" s="783"/>
      <c r="E345" s="522"/>
      <c r="F345" s="523"/>
      <c r="G345" s="488"/>
      <c r="H345" s="488"/>
    </row>
    <row r="346" spans="2:8" s="785" customFormat="1" ht="15" customHeight="1">
      <c r="B346" s="784"/>
      <c r="C346" s="520"/>
      <c r="D346" s="783"/>
      <c r="E346" s="522"/>
      <c r="F346" s="523"/>
      <c r="G346" s="488"/>
      <c r="H346" s="488"/>
    </row>
    <row r="347" spans="2:8" s="785" customFormat="1" ht="15" customHeight="1">
      <c r="B347" s="784"/>
      <c r="C347" s="520"/>
      <c r="D347" s="783"/>
      <c r="E347" s="522"/>
      <c r="F347" s="523"/>
      <c r="G347" s="488"/>
      <c r="H347" s="488"/>
    </row>
    <row r="348" spans="2:8" s="785" customFormat="1" ht="15" customHeight="1">
      <c r="B348" s="784"/>
      <c r="C348" s="520"/>
      <c r="D348" s="783"/>
      <c r="E348" s="522"/>
      <c r="F348" s="523"/>
      <c r="G348" s="488"/>
      <c r="H348" s="488"/>
    </row>
    <row r="349" spans="2:8" s="785" customFormat="1" ht="15" customHeight="1">
      <c r="B349" s="784"/>
      <c r="C349" s="520"/>
      <c r="D349" s="783"/>
      <c r="E349" s="522"/>
      <c r="F349" s="523"/>
      <c r="G349" s="488"/>
      <c r="H349" s="488"/>
    </row>
    <row r="350" spans="2:8" s="785" customFormat="1" ht="15" customHeight="1">
      <c r="B350" s="784"/>
      <c r="C350" s="520"/>
      <c r="D350" s="783"/>
      <c r="E350" s="522"/>
      <c r="F350" s="523"/>
      <c r="G350" s="488"/>
      <c r="H350" s="488"/>
    </row>
    <row r="351" spans="2:8" s="785" customFormat="1" ht="15" customHeight="1">
      <c r="B351" s="784"/>
      <c r="C351" s="520"/>
      <c r="D351" s="783"/>
      <c r="E351" s="522"/>
      <c r="F351" s="523"/>
      <c r="G351" s="488"/>
      <c r="H351" s="488"/>
    </row>
    <row r="352" spans="2:8" s="785" customFormat="1" ht="15" customHeight="1">
      <c r="B352" s="784"/>
      <c r="C352" s="520"/>
      <c r="D352" s="783"/>
      <c r="E352" s="522"/>
      <c r="F352" s="523"/>
      <c r="G352" s="488"/>
      <c r="H352" s="488"/>
    </row>
    <row r="353" spans="2:8" s="785" customFormat="1" ht="15" customHeight="1">
      <c r="B353" s="784"/>
      <c r="C353" s="520"/>
      <c r="D353" s="783"/>
      <c r="E353" s="522"/>
      <c r="F353" s="523"/>
      <c r="G353" s="488"/>
      <c r="H353" s="488"/>
    </row>
    <row r="354" spans="2:8" s="785" customFormat="1" ht="15" customHeight="1">
      <c r="B354" s="784"/>
      <c r="C354" s="520"/>
      <c r="D354" s="783"/>
      <c r="E354" s="522"/>
      <c r="F354" s="523"/>
      <c r="G354" s="488"/>
      <c r="H354" s="488"/>
    </row>
    <row r="355" spans="2:8" s="785" customFormat="1" ht="15" customHeight="1">
      <c r="B355" s="784"/>
      <c r="C355" s="520"/>
      <c r="D355" s="783"/>
      <c r="E355" s="522"/>
      <c r="F355" s="523"/>
      <c r="G355" s="488"/>
      <c r="H355" s="488"/>
    </row>
    <row r="356" spans="2:8" s="785" customFormat="1" ht="15" customHeight="1">
      <c r="B356" s="784"/>
      <c r="C356" s="520"/>
      <c r="D356" s="783"/>
      <c r="E356" s="522"/>
      <c r="F356" s="523"/>
      <c r="G356" s="488"/>
      <c r="H356" s="488"/>
    </row>
    <row r="357" spans="2:8" s="785" customFormat="1" ht="15" customHeight="1">
      <c r="B357" s="784"/>
      <c r="C357" s="520"/>
      <c r="D357" s="783"/>
      <c r="E357" s="522"/>
      <c r="F357" s="523"/>
      <c r="G357" s="488"/>
      <c r="H357" s="488"/>
    </row>
    <row r="358" spans="2:8" s="785" customFormat="1" ht="15" customHeight="1">
      <c r="B358" s="784"/>
      <c r="C358" s="520"/>
      <c r="D358" s="783"/>
      <c r="E358" s="522"/>
      <c r="F358" s="523"/>
      <c r="G358" s="488"/>
      <c r="H358" s="488"/>
    </row>
    <row r="359" spans="2:8" s="785" customFormat="1" ht="15" customHeight="1">
      <c r="B359" s="784"/>
      <c r="C359" s="520"/>
      <c r="D359" s="783"/>
      <c r="E359" s="522"/>
      <c r="F359" s="523"/>
      <c r="G359" s="488"/>
      <c r="H359" s="488"/>
    </row>
    <row r="360" spans="2:8" s="785" customFormat="1" ht="15" customHeight="1">
      <c r="B360" s="784"/>
      <c r="C360" s="520"/>
      <c r="D360" s="783"/>
      <c r="E360" s="522"/>
      <c r="F360" s="523"/>
      <c r="G360" s="488"/>
      <c r="H360" s="488"/>
    </row>
    <row r="361" spans="2:8" s="785" customFormat="1" ht="15" customHeight="1">
      <c r="B361" s="784"/>
      <c r="C361" s="520"/>
      <c r="D361" s="783"/>
      <c r="E361" s="522"/>
      <c r="F361" s="523"/>
      <c r="G361" s="488"/>
      <c r="H361" s="488"/>
    </row>
    <row r="362" spans="2:8" s="785" customFormat="1" ht="15" customHeight="1">
      <c r="B362" s="784"/>
      <c r="C362" s="520"/>
      <c r="D362" s="783"/>
      <c r="E362" s="522"/>
      <c r="F362" s="523"/>
      <c r="G362" s="488"/>
      <c r="H362" s="488"/>
    </row>
    <row r="363" spans="2:8" s="785" customFormat="1" ht="15" customHeight="1">
      <c r="B363" s="784"/>
      <c r="C363" s="520"/>
      <c r="D363" s="783"/>
      <c r="E363" s="522"/>
      <c r="F363" s="523"/>
      <c r="G363" s="488"/>
      <c r="H363" s="488"/>
    </row>
    <row r="364" spans="2:8" s="785" customFormat="1" ht="15" customHeight="1">
      <c r="B364" s="784"/>
      <c r="C364" s="520"/>
      <c r="D364" s="783"/>
      <c r="E364" s="522"/>
      <c r="F364" s="523"/>
      <c r="G364" s="488"/>
      <c r="H364" s="488"/>
    </row>
    <row r="365" spans="2:8" s="785" customFormat="1" ht="15" customHeight="1">
      <c r="B365" s="784"/>
      <c r="C365" s="520"/>
      <c r="D365" s="783"/>
      <c r="E365" s="522"/>
      <c r="F365" s="523"/>
      <c r="G365" s="488"/>
      <c r="H365" s="488"/>
    </row>
    <row r="366" spans="2:8" s="785" customFormat="1" ht="15" customHeight="1">
      <c r="B366" s="784"/>
      <c r="C366" s="520"/>
      <c r="D366" s="783"/>
      <c r="E366" s="522"/>
      <c r="F366" s="523"/>
      <c r="G366" s="488"/>
      <c r="H366" s="488"/>
    </row>
    <row r="367" spans="2:8" s="785" customFormat="1" ht="15" customHeight="1">
      <c r="B367" s="784"/>
      <c r="C367" s="520"/>
      <c r="D367" s="783"/>
      <c r="E367" s="522"/>
      <c r="F367" s="523"/>
      <c r="G367" s="488"/>
      <c r="H367" s="488"/>
    </row>
    <row r="368" spans="2:8" s="785" customFormat="1" ht="15" customHeight="1">
      <c r="B368" s="784"/>
      <c r="C368" s="520"/>
      <c r="D368" s="783"/>
      <c r="E368" s="522"/>
      <c r="F368" s="523"/>
      <c r="G368" s="488"/>
      <c r="H368" s="488"/>
    </row>
    <row r="369" spans="2:8" s="785" customFormat="1" ht="15" customHeight="1">
      <c r="B369" s="784"/>
      <c r="C369" s="520"/>
      <c r="D369" s="783"/>
      <c r="E369" s="522"/>
      <c r="F369" s="523"/>
      <c r="G369" s="488"/>
      <c r="H369" s="488"/>
    </row>
    <row r="370" spans="2:8" s="785" customFormat="1" ht="15" customHeight="1">
      <c r="B370" s="784"/>
      <c r="C370" s="520"/>
      <c r="D370" s="783"/>
      <c r="E370" s="522"/>
      <c r="F370" s="523"/>
      <c r="G370" s="488"/>
      <c r="H370" s="488"/>
    </row>
    <row r="371" spans="2:8" s="785" customFormat="1" ht="15" customHeight="1">
      <c r="B371" s="784"/>
      <c r="C371" s="520"/>
      <c r="D371" s="783"/>
      <c r="E371" s="522"/>
      <c r="F371" s="523"/>
      <c r="G371" s="488"/>
      <c r="H371" s="488"/>
    </row>
    <row r="372" spans="2:8" s="785" customFormat="1" ht="15" customHeight="1">
      <c r="B372" s="784"/>
      <c r="C372" s="520"/>
      <c r="D372" s="783"/>
      <c r="E372" s="522"/>
      <c r="F372" s="523"/>
      <c r="G372" s="488"/>
      <c r="H372" s="488"/>
    </row>
    <row r="373" spans="2:8" s="785" customFormat="1" ht="15" customHeight="1">
      <c r="B373" s="784"/>
      <c r="C373" s="520"/>
      <c r="D373" s="783"/>
      <c r="E373" s="522"/>
      <c r="F373" s="523"/>
      <c r="G373" s="488"/>
      <c r="H373" s="488"/>
    </row>
    <row r="374" spans="2:8" s="785" customFormat="1" ht="15" customHeight="1">
      <c r="B374" s="784"/>
      <c r="C374" s="520"/>
      <c r="D374" s="783"/>
      <c r="E374" s="522"/>
      <c r="F374" s="523"/>
      <c r="G374" s="488"/>
      <c r="H374" s="488"/>
    </row>
    <row r="375" spans="2:8" s="785" customFormat="1" ht="15" customHeight="1">
      <c r="B375" s="784"/>
      <c r="C375" s="520"/>
      <c r="D375" s="783"/>
      <c r="E375" s="522"/>
      <c r="F375" s="523"/>
      <c r="G375" s="488"/>
      <c r="H375" s="488"/>
    </row>
    <row r="376" spans="2:8" s="785" customFormat="1" ht="15" customHeight="1">
      <c r="B376" s="784"/>
      <c r="C376" s="520"/>
      <c r="D376" s="783"/>
      <c r="E376" s="522"/>
      <c r="F376" s="523"/>
      <c r="G376" s="488"/>
      <c r="H376" s="488"/>
    </row>
    <row r="377" spans="2:8" s="785" customFormat="1" ht="15" customHeight="1">
      <c r="B377" s="784"/>
      <c r="C377" s="520"/>
      <c r="D377" s="783"/>
      <c r="E377" s="522"/>
      <c r="F377" s="523"/>
      <c r="G377" s="488"/>
      <c r="H377" s="488"/>
    </row>
    <row r="378" spans="2:8" s="785" customFormat="1" ht="15" customHeight="1">
      <c r="B378" s="784"/>
      <c r="C378" s="520"/>
      <c r="D378" s="783"/>
      <c r="E378" s="522"/>
      <c r="F378" s="523"/>
      <c r="G378" s="488"/>
      <c r="H378" s="488"/>
    </row>
    <row r="379" spans="2:8" s="785" customFormat="1" ht="15" customHeight="1">
      <c r="B379" s="784"/>
      <c r="C379" s="520"/>
      <c r="D379" s="783"/>
      <c r="E379" s="522"/>
      <c r="F379" s="523"/>
      <c r="G379" s="488"/>
      <c r="H379" s="488"/>
    </row>
    <row r="380" spans="2:8" s="785" customFormat="1" ht="15" customHeight="1">
      <c r="B380" s="784"/>
      <c r="C380" s="520"/>
      <c r="D380" s="783"/>
      <c r="E380" s="522"/>
      <c r="F380" s="523"/>
      <c r="G380" s="488"/>
      <c r="H380" s="488"/>
    </row>
    <row r="381" spans="2:8" s="785" customFormat="1" ht="15" customHeight="1">
      <c r="B381" s="784"/>
      <c r="C381" s="520"/>
      <c r="D381" s="783"/>
      <c r="E381" s="522"/>
      <c r="F381" s="523"/>
      <c r="G381" s="488"/>
      <c r="H381" s="488"/>
    </row>
    <row r="382" spans="2:8" s="785" customFormat="1" ht="15" customHeight="1">
      <c r="B382" s="784"/>
      <c r="C382" s="520"/>
      <c r="D382" s="783"/>
      <c r="E382" s="522"/>
      <c r="F382" s="523"/>
      <c r="G382" s="488"/>
      <c r="H382" s="488"/>
    </row>
    <row r="383" spans="2:8" s="785" customFormat="1" ht="15" customHeight="1">
      <c r="B383" s="784"/>
      <c r="C383" s="520"/>
      <c r="D383" s="783"/>
      <c r="E383" s="522"/>
      <c r="F383" s="523"/>
      <c r="G383" s="488"/>
      <c r="H383" s="488"/>
    </row>
    <row r="384" spans="2:8" s="785" customFormat="1" ht="15" customHeight="1">
      <c r="B384" s="784"/>
      <c r="C384" s="520"/>
      <c r="D384" s="783"/>
      <c r="E384" s="522"/>
      <c r="F384" s="523"/>
      <c r="G384" s="488"/>
      <c r="H384" s="488"/>
    </row>
    <row r="385" spans="2:8" s="785" customFormat="1" ht="15" customHeight="1">
      <c r="B385" s="784"/>
      <c r="C385" s="520"/>
      <c r="D385" s="783"/>
      <c r="E385" s="522"/>
      <c r="F385" s="523"/>
      <c r="G385" s="488"/>
      <c r="H385" s="488"/>
    </row>
    <row r="386" spans="2:8" s="785" customFormat="1" ht="15" customHeight="1">
      <c r="B386" s="784"/>
      <c r="C386" s="520"/>
      <c r="D386" s="783"/>
      <c r="E386" s="522"/>
      <c r="F386" s="523"/>
      <c r="G386" s="488"/>
      <c r="H386" s="488"/>
    </row>
    <row r="387" spans="2:8" s="785" customFormat="1" ht="15" customHeight="1">
      <c r="B387" s="784"/>
      <c r="C387" s="520"/>
      <c r="D387" s="783"/>
      <c r="E387" s="522"/>
      <c r="F387" s="523"/>
      <c r="G387" s="488"/>
      <c r="H387" s="488"/>
    </row>
    <row r="388" spans="2:8" s="785" customFormat="1" ht="15" customHeight="1">
      <c r="B388" s="784"/>
      <c r="C388" s="520"/>
      <c r="D388" s="783"/>
      <c r="E388" s="522"/>
      <c r="F388" s="523"/>
      <c r="G388" s="488"/>
      <c r="H388" s="488"/>
    </row>
    <row r="389" spans="2:8" s="785" customFormat="1" ht="15" customHeight="1">
      <c r="B389" s="784"/>
      <c r="C389" s="520"/>
      <c r="D389" s="783"/>
      <c r="E389" s="522"/>
      <c r="F389" s="523"/>
      <c r="G389" s="488"/>
      <c r="H389" s="488"/>
    </row>
    <row r="390" spans="2:8" s="785" customFormat="1" ht="15" customHeight="1">
      <c r="B390" s="784"/>
      <c r="C390" s="520"/>
      <c r="D390" s="783"/>
      <c r="E390" s="522"/>
      <c r="F390" s="523"/>
      <c r="G390" s="488"/>
      <c r="H390" s="488"/>
    </row>
    <row r="391" spans="2:8" s="785" customFormat="1" ht="15" customHeight="1">
      <c r="B391" s="784"/>
      <c r="C391" s="520"/>
      <c r="D391" s="783"/>
      <c r="E391" s="522"/>
      <c r="F391" s="523"/>
      <c r="G391" s="488"/>
      <c r="H391" s="488"/>
    </row>
    <row r="392" spans="2:8" s="785" customFormat="1" ht="15" customHeight="1">
      <c r="B392" s="784"/>
      <c r="C392" s="520"/>
      <c r="D392" s="783"/>
      <c r="E392" s="522"/>
      <c r="F392" s="523"/>
      <c r="G392" s="488"/>
      <c r="H392" s="488"/>
    </row>
    <row r="393" spans="2:8" s="785" customFormat="1" ht="15" customHeight="1">
      <c r="B393" s="784"/>
      <c r="C393" s="520"/>
      <c r="D393" s="783"/>
      <c r="E393" s="522"/>
      <c r="F393" s="523"/>
      <c r="G393" s="488"/>
      <c r="H393" s="488"/>
    </row>
    <row r="394" spans="2:8" s="785" customFormat="1" ht="15" customHeight="1">
      <c r="B394" s="784"/>
      <c r="C394" s="520"/>
      <c r="D394" s="783"/>
      <c r="E394" s="522"/>
      <c r="F394" s="523"/>
      <c r="G394" s="488"/>
      <c r="H394" s="488"/>
    </row>
    <row r="395" spans="2:8" s="785" customFormat="1" ht="15" customHeight="1">
      <c r="B395" s="784"/>
      <c r="C395" s="520"/>
      <c r="D395" s="783"/>
      <c r="E395" s="522"/>
      <c r="F395" s="523"/>
      <c r="G395" s="488"/>
      <c r="H395" s="488"/>
    </row>
    <row r="396" spans="2:8" s="785" customFormat="1" ht="15" customHeight="1">
      <c r="B396" s="784"/>
      <c r="C396" s="520"/>
      <c r="D396" s="783"/>
      <c r="E396" s="522"/>
      <c r="F396" s="523"/>
      <c r="G396" s="488"/>
      <c r="H396" s="488"/>
    </row>
    <row r="397" spans="2:8" s="785" customFormat="1" ht="15" customHeight="1">
      <c r="B397" s="784"/>
      <c r="C397" s="520"/>
      <c r="D397" s="783"/>
      <c r="E397" s="522"/>
      <c r="F397" s="523"/>
      <c r="G397" s="488"/>
      <c r="H397" s="488"/>
    </row>
    <row r="398" spans="2:8" s="785" customFormat="1" ht="15" customHeight="1">
      <c r="B398" s="784"/>
      <c r="C398" s="520"/>
      <c r="D398" s="783"/>
      <c r="E398" s="522"/>
      <c r="F398" s="523"/>
      <c r="G398" s="488"/>
      <c r="H398" s="488"/>
    </row>
    <row r="399" spans="2:8" s="785" customFormat="1" ht="15" customHeight="1">
      <c r="B399" s="784"/>
      <c r="C399" s="520"/>
      <c r="D399" s="783"/>
      <c r="E399" s="522"/>
      <c r="F399" s="523"/>
      <c r="G399" s="488"/>
      <c r="H399" s="488"/>
    </row>
    <row r="400" spans="2:8" s="785" customFormat="1" ht="15" customHeight="1">
      <c r="B400" s="784"/>
      <c r="C400" s="520"/>
      <c r="D400" s="783"/>
      <c r="E400" s="522"/>
      <c r="F400" s="523"/>
      <c r="G400" s="488"/>
      <c r="H400" s="488"/>
    </row>
    <row r="401" spans="2:8" s="785" customFormat="1" ht="15" customHeight="1">
      <c r="B401" s="784"/>
      <c r="C401" s="520"/>
      <c r="D401" s="783"/>
      <c r="E401" s="522"/>
      <c r="F401" s="523"/>
      <c r="G401" s="488"/>
      <c r="H401" s="488"/>
    </row>
    <row r="402" spans="2:8" s="785" customFormat="1" ht="15" customHeight="1">
      <c r="B402" s="784"/>
      <c r="C402" s="520"/>
      <c r="D402" s="783"/>
      <c r="E402" s="522"/>
      <c r="F402" s="523"/>
      <c r="G402" s="488"/>
      <c r="H402" s="488"/>
    </row>
    <row r="403" spans="2:8" s="785" customFormat="1" ht="15" customHeight="1">
      <c r="B403" s="784"/>
      <c r="C403" s="520"/>
      <c r="D403" s="783"/>
      <c r="E403" s="522"/>
      <c r="F403" s="523"/>
      <c r="G403" s="488"/>
      <c r="H403" s="488"/>
    </row>
    <row r="404" spans="2:8" s="785" customFormat="1" ht="15" customHeight="1">
      <c r="B404" s="784"/>
      <c r="C404" s="520"/>
      <c r="D404" s="783"/>
      <c r="E404" s="522"/>
      <c r="F404" s="523"/>
      <c r="G404" s="488"/>
      <c r="H404" s="488"/>
    </row>
    <row r="405" spans="2:8" s="785" customFormat="1" ht="15" customHeight="1">
      <c r="B405" s="784"/>
      <c r="C405" s="520"/>
      <c r="D405" s="783"/>
      <c r="E405" s="522"/>
      <c r="F405" s="523"/>
      <c r="G405" s="488"/>
      <c r="H405" s="488"/>
    </row>
    <row r="406" spans="2:8" s="785" customFormat="1" ht="15" customHeight="1">
      <c r="B406" s="784"/>
      <c r="C406" s="520"/>
      <c r="D406" s="783"/>
      <c r="E406" s="522"/>
      <c r="F406" s="523"/>
      <c r="G406" s="488"/>
      <c r="H406" s="488"/>
    </row>
    <row r="407" spans="2:8" s="785" customFormat="1" ht="15" customHeight="1">
      <c r="B407" s="784"/>
      <c r="C407" s="520"/>
      <c r="D407" s="783"/>
      <c r="E407" s="522"/>
      <c r="F407" s="523"/>
      <c r="G407" s="488"/>
      <c r="H407" s="488"/>
    </row>
    <row r="408" spans="2:8" s="785" customFormat="1" ht="15" customHeight="1">
      <c r="B408" s="784"/>
      <c r="C408" s="520"/>
      <c r="D408" s="783"/>
      <c r="E408" s="522"/>
      <c r="F408" s="523"/>
      <c r="G408" s="488"/>
      <c r="H408" s="488"/>
    </row>
    <row r="409" spans="2:8" s="785" customFormat="1" ht="15" customHeight="1">
      <c r="B409" s="784"/>
      <c r="C409" s="520"/>
      <c r="D409" s="783"/>
      <c r="E409" s="522"/>
      <c r="F409" s="523"/>
      <c r="G409" s="488"/>
      <c r="H409" s="488"/>
    </row>
    <row r="410" spans="2:8" s="785" customFormat="1" ht="15" customHeight="1">
      <c r="B410" s="784"/>
      <c r="C410" s="520"/>
      <c r="D410" s="783"/>
      <c r="E410" s="522"/>
      <c r="F410" s="523"/>
      <c r="G410" s="488"/>
      <c r="H410" s="488"/>
    </row>
    <row r="411" spans="2:8" s="785" customFormat="1" ht="15" customHeight="1">
      <c r="B411" s="784"/>
      <c r="C411" s="520"/>
      <c r="D411" s="783"/>
      <c r="E411" s="522"/>
      <c r="F411" s="523"/>
      <c r="G411" s="488"/>
      <c r="H411" s="488"/>
    </row>
    <row r="412" spans="2:8" s="785" customFormat="1" ht="15" customHeight="1">
      <c r="B412" s="784"/>
      <c r="C412" s="520"/>
      <c r="D412" s="783"/>
      <c r="E412" s="522"/>
      <c r="F412" s="523"/>
      <c r="G412" s="488"/>
      <c r="H412" s="488"/>
    </row>
    <row r="413" spans="2:8" s="785" customFormat="1" ht="15" customHeight="1">
      <c r="B413" s="784"/>
      <c r="C413" s="520"/>
      <c r="D413" s="783"/>
      <c r="E413" s="522"/>
      <c r="F413" s="523"/>
      <c r="G413" s="488"/>
      <c r="H413" s="488"/>
    </row>
    <row r="414" spans="2:8" s="785" customFormat="1" ht="15" customHeight="1">
      <c r="B414" s="784"/>
      <c r="C414" s="520"/>
      <c r="D414" s="783"/>
      <c r="E414" s="522"/>
      <c r="F414" s="523"/>
      <c r="G414" s="488"/>
      <c r="H414" s="488"/>
    </row>
    <row r="415" spans="2:8" s="785" customFormat="1" ht="15" customHeight="1">
      <c r="B415" s="784"/>
      <c r="C415" s="520"/>
      <c r="D415" s="783"/>
      <c r="E415" s="522"/>
      <c r="F415" s="523"/>
      <c r="G415" s="488"/>
      <c r="H415" s="488"/>
    </row>
    <row r="416" spans="2:8" s="785" customFormat="1" ht="15" customHeight="1">
      <c r="B416" s="784"/>
      <c r="C416" s="520"/>
      <c r="D416" s="783"/>
      <c r="E416" s="522"/>
      <c r="F416" s="523"/>
      <c r="G416" s="488"/>
      <c r="H416" s="488"/>
    </row>
    <row r="417" spans="2:8" s="785" customFormat="1" ht="15" customHeight="1">
      <c r="B417" s="784"/>
      <c r="C417" s="520"/>
      <c r="D417" s="783"/>
      <c r="E417" s="522"/>
      <c r="F417" s="523"/>
      <c r="G417" s="488"/>
      <c r="H417" s="488"/>
    </row>
    <row r="418" spans="2:8" s="785" customFormat="1" ht="15" customHeight="1">
      <c r="B418" s="784"/>
      <c r="C418" s="520"/>
      <c r="D418" s="783"/>
      <c r="E418" s="522"/>
      <c r="F418" s="523"/>
      <c r="G418" s="488"/>
      <c r="H418" s="488"/>
    </row>
    <row r="419" spans="2:8" s="785" customFormat="1" ht="15" customHeight="1">
      <c r="B419" s="784"/>
      <c r="C419" s="520"/>
      <c r="D419" s="783"/>
      <c r="E419" s="522"/>
      <c r="F419" s="523"/>
      <c r="G419" s="488"/>
      <c r="H419" s="488"/>
    </row>
    <row r="420" spans="2:8" s="785" customFormat="1" ht="15" customHeight="1">
      <c r="B420" s="784"/>
      <c r="C420" s="520"/>
      <c r="D420" s="783"/>
      <c r="E420" s="522"/>
      <c r="F420" s="523"/>
      <c r="G420" s="488"/>
      <c r="H420" s="488"/>
    </row>
    <row r="421" spans="2:8" s="785" customFormat="1" ht="15" customHeight="1">
      <c r="B421" s="784"/>
      <c r="C421" s="520"/>
      <c r="D421" s="783"/>
      <c r="E421" s="522"/>
      <c r="F421" s="523"/>
      <c r="G421" s="488"/>
      <c r="H421" s="488"/>
    </row>
    <row r="422" spans="2:8" s="785" customFormat="1" ht="15" customHeight="1">
      <c r="B422" s="784"/>
      <c r="C422" s="520"/>
      <c r="D422" s="783"/>
      <c r="E422" s="522"/>
      <c r="F422" s="523"/>
      <c r="G422" s="488"/>
      <c r="H422" s="488"/>
    </row>
    <row r="423" spans="2:8" s="785" customFormat="1" ht="15" customHeight="1">
      <c r="B423" s="784"/>
      <c r="C423" s="520"/>
      <c r="D423" s="783"/>
      <c r="E423" s="522"/>
      <c r="F423" s="523"/>
      <c r="G423" s="488"/>
      <c r="H423" s="488"/>
    </row>
    <row r="424" spans="2:8" s="785" customFormat="1" ht="15" customHeight="1">
      <c r="B424" s="784"/>
      <c r="C424" s="520"/>
      <c r="D424" s="783"/>
      <c r="E424" s="522"/>
      <c r="F424" s="523"/>
      <c r="G424" s="488"/>
      <c r="H424" s="488"/>
    </row>
    <row r="425" spans="2:8" s="785" customFormat="1" ht="15" customHeight="1">
      <c r="B425" s="784"/>
      <c r="C425" s="520"/>
      <c r="D425" s="783"/>
      <c r="E425" s="522"/>
      <c r="F425" s="523"/>
      <c r="G425" s="488"/>
      <c r="H425" s="488"/>
    </row>
    <row r="426" spans="2:8" s="785" customFormat="1" ht="15" customHeight="1">
      <c r="B426" s="784"/>
      <c r="C426" s="520"/>
      <c r="D426" s="783"/>
      <c r="E426" s="522"/>
      <c r="F426" s="523"/>
      <c r="G426" s="488"/>
      <c r="H426" s="488"/>
    </row>
    <row r="427" spans="2:8" s="785" customFormat="1" ht="15" customHeight="1">
      <c r="B427" s="784"/>
      <c r="C427" s="520"/>
      <c r="D427" s="783"/>
      <c r="E427" s="522"/>
      <c r="F427" s="523"/>
      <c r="G427" s="488"/>
      <c r="H427" s="488"/>
    </row>
    <row r="428" spans="2:8" s="785" customFormat="1" ht="15" customHeight="1">
      <c r="B428" s="784"/>
      <c r="C428" s="520"/>
      <c r="D428" s="783"/>
      <c r="E428" s="522"/>
      <c r="F428" s="523"/>
      <c r="G428" s="488"/>
      <c r="H428" s="488"/>
    </row>
    <row r="429" spans="2:8" s="785" customFormat="1" ht="15" customHeight="1">
      <c r="B429" s="784"/>
      <c r="C429" s="520"/>
      <c r="D429" s="783"/>
      <c r="E429" s="522"/>
      <c r="F429" s="523"/>
      <c r="G429" s="488"/>
      <c r="H429" s="488"/>
    </row>
    <row r="430" spans="2:8" s="785" customFormat="1" ht="15" customHeight="1">
      <c r="B430" s="784"/>
      <c r="C430" s="520"/>
      <c r="D430" s="783"/>
      <c r="E430" s="522"/>
      <c r="F430" s="523"/>
      <c r="G430" s="488"/>
      <c r="H430" s="488"/>
    </row>
    <row r="431" spans="2:8" s="785" customFormat="1" ht="15" customHeight="1">
      <c r="B431" s="784"/>
      <c r="C431" s="520"/>
      <c r="D431" s="783"/>
      <c r="E431" s="522"/>
      <c r="F431" s="523"/>
      <c r="G431" s="488"/>
      <c r="H431" s="488"/>
    </row>
    <row r="432" spans="2:8" s="785" customFormat="1" ht="15" customHeight="1">
      <c r="B432" s="784"/>
      <c r="C432" s="520"/>
      <c r="D432" s="783"/>
      <c r="E432" s="522"/>
      <c r="F432" s="523"/>
      <c r="G432" s="488"/>
      <c r="H432" s="488"/>
    </row>
    <row r="433" spans="2:8" s="785" customFormat="1" ht="15" customHeight="1">
      <c r="B433" s="784"/>
      <c r="C433" s="520"/>
      <c r="D433" s="783"/>
      <c r="E433" s="522"/>
      <c r="F433" s="523"/>
      <c r="G433" s="488"/>
      <c r="H433" s="488"/>
    </row>
    <row r="434" spans="2:8" s="785" customFormat="1" ht="15" customHeight="1">
      <c r="B434" s="784"/>
      <c r="C434" s="520"/>
      <c r="D434" s="783"/>
      <c r="E434" s="522"/>
      <c r="F434" s="523"/>
      <c r="G434" s="488"/>
      <c r="H434" s="488"/>
    </row>
    <row r="435" spans="2:8" s="785" customFormat="1" ht="15" customHeight="1">
      <c r="B435" s="784"/>
      <c r="C435" s="520"/>
      <c r="D435" s="783"/>
      <c r="E435" s="522"/>
      <c r="F435" s="523"/>
      <c r="G435" s="488"/>
      <c r="H435" s="488"/>
    </row>
    <row r="436" spans="2:8" s="785" customFormat="1" ht="15" customHeight="1">
      <c r="B436" s="784"/>
      <c r="C436" s="520"/>
      <c r="D436" s="783"/>
      <c r="E436" s="522"/>
      <c r="F436" s="523"/>
      <c r="G436" s="488"/>
      <c r="H436" s="488"/>
    </row>
    <row r="437" spans="2:8" s="785" customFormat="1" ht="15" customHeight="1">
      <c r="B437" s="784"/>
      <c r="C437" s="520"/>
      <c r="D437" s="783"/>
      <c r="E437" s="522"/>
      <c r="F437" s="523"/>
      <c r="G437" s="488"/>
      <c r="H437" s="488"/>
    </row>
    <row r="438" spans="2:8" s="785" customFormat="1" ht="15" customHeight="1">
      <c r="B438" s="784"/>
      <c r="C438" s="520"/>
      <c r="D438" s="783"/>
      <c r="E438" s="522"/>
      <c r="F438" s="523"/>
      <c r="G438" s="488"/>
      <c r="H438" s="488"/>
    </row>
    <row r="439" spans="2:8" s="785" customFormat="1" ht="15" customHeight="1">
      <c r="B439" s="784"/>
      <c r="C439" s="520"/>
      <c r="D439" s="783"/>
      <c r="E439" s="522"/>
      <c r="F439" s="523"/>
      <c r="G439" s="488"/>
      <c r="H439" s="488"/>
    </row>
    <row r="440" spans="2:8" s="785" customFormat="1" ht="15" customHeight="1">
      <c r="B440" s="784"/>
      <c r="C440" s="520"/>
      <c r="D440" s="783"/>
      <c r="E440" s="522"/>
      <c r="F440" s="523"/>
      <c r="G440" s="488"/>
      <c r="H440" s="488"/>
    </row>
    <row r="441" spans="2:8" s="785" customFormat="1" ht="15" customHeight="1">
      <c r="B441" s="784"/>
      <c r="C441" s="520"/>
      <c r="D441" s="783"/>
      <c r="E441" s="522"/>
      <c r="F441" s="523"/>
      <c r="G441" s="488"/>
      <c r="H441" s="488"/>
    </row>
    <row r="442" spans="2:8" s="785" customFormat="1" ht="15" customHeight="1">
      <c r="B442" s="784"/>
      <c r="C442" s="520"/>
      <c r="D442" s="783"/>
      <c r="E442" s="522"/>
      <c r="F442" s="523"/>
      <c r="G442" s="488"/>
      <c r="H442" s="488"/>
    </row>
    <row r="443" spans="2:8" s="785" customFormat="1" ht="15" customHeight="1">
      <c r="B443" s="784"/>
      <c r="C443" s="520"/>
      <c r="D443" s="783"/>
      <c r="E443" s="522"/>
      <c r="F443" s="523"/>
      <c r="G443" s="488"/>
      <c r="H443" s="488"/>
    </row>
    <row r="444" spans="2:8" s="785" customFormat="1" ht="15" customHeight="1">
      <c r="B444" s="784"/>
      <c r="C444" s="520"/>
      <c r="D444" s="783"/>
      <c r="E444" s="522"/>
      <c r="F444" s="523"/>
      <c r="G444" s="488"/>
      <c r="H444" s="488"/>
    </row>
    <row r="445" spans="2:8" s="785" customFormat="1" ht="15" customHeight="1">
      <c r="B445" s="784"/>
      <c r="C445" s="520"/>
      <c r="D445" s="783"/>
      <c r="E445" s="522"/>
      <c r="F445" s="523"/>
      <c r="G445" s="488"/>
      <c r="H445" s="488"/>
    </row>
    <row r="446" spans="2:8" s="785" customFormat="1" ht="15" customHeight="1">
      <c r="B446" s="784"/>
      <c r="C446" s="520"/>
      <c r="D446" s="783"/>
      <c r="E446" s="522"/>
      <c r="F446" s="523"/>
      <c r="G446" s="488"/>
      <c r="H446" s="488"/>
    </row>
    <row r="447" spans="2:8" s="785" customFormat="1" ht="15" customHeight="1">
      <c r="B447" s="784"/>
      <c r="C447" s="520"/>
      <c r="D447" s="783"/>
      <c r="E447" s="522"/>
      <c r="F447" s="523"/>
      <c r="G447" s="488"/>
      <c r="H447" s="488"/>
    </row>
    <row r="448" spans="2:8" s="785" customFormat="1" ht="15" customHeight="1">
      <c r="B448" s="784"/>
      <c r="C448" s="520"/>
      <c r="D448" s="783"/>
      <c r="E448" s="522"/>
      <c r="F448" s="523"/>
      <c r="G448" s="488"/>
      <c r="H448" s="488"/>
    </row>
    <row r="449" spans="2:8" s="785" customFormat="1" ht="15" customHeight="1">
      <c r="B449" s="784"/>
      <c r="C449" s="520"/>
      <c r="D449" s="783"/>
      <c r="E449" s="522"/>
      <c r="F449" s="523"/>
      <c r="G449" s="488"/>
      <c r="H449" s="488"/>
    </row>
    <row r="450" spans="2:8" s="785" customFormat="1" ht="15" customHeight="1">
      <c r="B450" s="784"/>
      <c r="C450" s="520"/>
      <c r="D450" s="783"/>
      <c r="E450" s="522"/>
      <c r="F450" s="523"/>
      <c r="G450" s="488"/>
      <c r="H450" s="488"/>
    </row>
    <row r="451" spans="2:8" s="785" customFormat="1" ht="15" customHeight="1">
      <c r="B451" s="784"/>
      <c r="C451" s="520"/>
      <c r="D451" s="783"/>
      <c r="E451" s="522"/>
      <c r="F451" s="523"/>
      <c r="G451" s="488"/>
      <c r="H451" s="488"/>
    </row>
    <row r="452" spans="2:8" s="785" customFormat="1" ht="15" customHeight="1">
      <c r="B452" s="784"/>
      <c r="C452" s="520"/>
      <c r="D452" s="783"/>
      <c r="E452" s="522"/>
      <c r="F452" s="523"/>
      <c r="G452" s="488"/>
      <c r="H452" s="488"/>
    </row>
    <row r="453" spans="2:8" s="785" customFormat="1" ht="15" customHeight="1">
      <c r="B453" s="784"/>
      <c r="C453" s="520"/>
      <c r="D453" s="783"/>
      <c r="E453" s="522"/>
      <c r="F453" s="523"/>
      <c r="G453" s="488"/>
      <c r="H453" s="488"/>
    </row>
    <row r="454" spans="2:8" s="785" customFormat="1" ht="15" customHeight="1">
      <c r="B454" s="784"/>
      <c r="C454" s="520"/>
      <c r="D454" s="783"/>
      <c r="E454" s="522"/>
      <c r="F454" s="523"/>
      <c r="G454" s="488"/>
      <c r="H454" s="488"/>
    </row>
    <row r="455" spans="2:8" s="785" customFormat="1" ht="15" customHeight="1">
      <c r="B455" s="784"/>
      <c r="C455" s="520"/>
      <c r="D455" s="783"/>
      <c r="E455" s="522"/>
      <c r="F455" s="523"/>
      <c r="G455" s="488"/>
      <c r="H455" s="488"/>
    </row>
    <row r="456" spans="2:8" s="785" customFormat="1" ht="15" customHeight="1">
      <c r="B456" s="784"/>
      <c r="C456" s="520"/>
      <c r="D456" s="783"/>
      <c r="E456" s="522"/>
      <c r="F456" s="523"/>
      <c r="G456" s="488"/>
      <c r="H456" s="488"/>
    </row>
    <row r="457" spans="2:8" s="785" customFormat="1" ht="15" customHeight="1">
      <c r="B457" s="784"/>
      <c r="C457" s="520"/>
      <c r="D457" s="783"/>
      <c r="E457" s="522"/>
      <c r="F457" s="523"/>
      <c r="G457" s="488"/>
      <c r="H457" s="488"/>
    </row>
    <row r="458" spans="2:8" s="785" customFormat="1" ht="15" customHeight="1">
      <c r="B458" s="784"/>
      <c r="C458" s="520"/>
      <c r="D458" s="783"/>
      <c r="E458" s="522"/>
      <c r="F458" s="523"/>
      <c r="G458" s="488"/>
      <c r="H458" s="488"/>
    </row>
    <row r="459" spans="2:8" s="785" customFormat="1" ht="15" customHeight="1">
      <c r="B459" s="784"/>
      <c r="C459" s="520"/>
      <c r="D459" s="783"/>
      <c r="E459" s="522"/>
      <c r="F459" s="523"/>
      <c r="G459" s="488"/>
      <c r="H459" s="488"/>
    </row>
    <row r="460" spans="2:8" s="785" customFormat="1" ht="15" customHeight="1">
      <c r="B460" s="784"/>
      <c r="C460" s="520"/>
      <c r="D460" s="783"/>
      <c r="E460" s="522"/>
      <c r="F460" s="523"/>
      <c r="G460" s="488"/>
      <c r="H460" s="488"/>
    </row>
    <row r="461" spans="2:8" s="785" customFormat="1" ht="15" customHeight="1">
      <c r="B461" s="784"/>
      <c r="C461" s="520"/>
      <c r="D461" s="783"/>
      <c r="E461" s="522"/>
      <c r="F461" s="523"/>
      <c r="G461" s="488"/>
      <c r="H461" s="488"/>
    </row>
    <row r="462" spans="2:8" s="785" customFormat="1" ht="15" customHeight="1">
      <c r="B462" s="784"/>
      <c r="C462" s="520"/>
      <c r="D462" s="783"/>
      <c r="E462" s="522"/>
      <c r="F462" s="523"/>
      <c r="G462" s="488"/>
      <c r="H462" s="488"/>
    </row>
    <row r="463" spans="2:8" s="785" customFormat="1" ht="15" customHeight="1">
      <c r="B463" s="784"/>
      <c r="C463" s="520"/>
      <c r="D463" s="783"/>
      <c r="E463" s="522"/>
      <c r="F463" s="523"/>
      <c r="G463" s="488"/>
      <c r="H463" s="488"/>
    </row>
    <row r="464" spans="2:8" s="785" customFormat="1" ht="15" customHeight="1">
      <c r="B464" s="784"/>
      <c r="C464" s="520"/>
      <c r="D464" s="783"/>
      <c r="E464" s="522"/>
      <c r="F464" s="523"/>
      <c r="G464" s="488"/>
      <c r="H464" s="488"/>
    </row>
    <row r="465" spans="2:8" s="785" customFormat="1" ht="15" customHeight="1">
      <c r="B465" s="784"/>
      <c r="C465" s="520"/>
      <c r="D465" s="783"/>
      <c r="E465" s="522"/>
      <c r="F465" s="523"/>
      <c r="G465" s="488"/>
      <c r="H465" s="488"/>
    </row>
    <row r="466" spans="2:8" s="785" customFormat="1" ht="15" customHeight="1">
      <c r="B466" s="784"/>
      <c r="C466" s="520"/>
      <c r="D466" s="783"/>
      <c r="E466" s="522"/>
      <c r="F466" s="523"/>
      <c r="G466" s="488"/>
      <c r="H466" s="488"/>
    </row>
    <row r="467" spans="2:8" s="785" customFormat="1" ht="15" customHeight="1">
      <c r="B467" s="784"/>
      <c r="C467" s="520"/>
      <c r="D467" s="783"/>
      <c r="E467" s="522"/>
      <c r="F467" s="523"/>
      <c r="G467" s="488"/>
      <c r="H467" s="488"/>
    </row>
    <row r="468" spans="2:8" s="785" customFormat="1" ht="15" customHeight="1">
      <c r="B468" s="784"/>
      <c r="C468" s="520"/>
      <c r="D468" s="783"/>
      <c r="E468" s="522"/>
      <c r="F468" s="523"/>
      <c r="G468" s="488"/>
      <c r="H468" s="488"/>
    </row>
    <row r="469" spans="2:8" s="785" customFormat="1" ht="15" customHeight="1">
      <c r="B469" s="784"/>
      <c r="C469" s="520"/>
      <c r="D469" s="783"/>
      <c r="E469" s="522"/>
      <c r="F469" s="523"/>
      <c r="G469" s="488"/>
      <c r="H469" s="488"/>
    </row>
    <row r="470" spans="2:8" s="785" customFormat="1" ht="15" customHeight="1">
      <c r="B470" s="784"/>
      <c r="C470" s="520"/>
      <c r="D470" s="783"/>
      <c r="E470" s="522"/>
      <c r="F470" s="523"/>
      <c r="G470" s="488"/>
      <c r="H470" s="488"/>
    </row>
    <row r="471" spans="2:8" s="785" customFormat="1" ht="15" customHeight="1">
      <c r="B471" s="784"/>
      <c r="C471" s="520"/>
      <c r="D471" s="783"/>
      <c r="E471" s="522"/>
      <c r="F471" s="523"/>
      <c r="G471" s="488"/>
      <c r="H471" s="488"/>
    </row>
    <row r="472" spans="2:8" s="785" customFormat="1" ht="15" customHeight="1">
      <c r="B472" s="784"/>
      <c r="C472" s="520"/>
      <c r="D472" s="783"/>
      <c r="E472" s="522"/>
      <c r="F472" s="523"/>
      <c r="G472" s="488"/>
      <c r="H472" s="488"/>
    </row>
    <row r="473" spans="2:8" s="785" customFormat="1" ht="15" customHeight="1">
      <c r="B473" s="784"/>
      <c r="C473" s="520"/>
      <c r="D473" s="783"/>
      <c r="E473" s="522"/>
      <c r="F473" s="523"/>
      <c r="G473" s="488"/>
      <c r="H473" s="488"/>
    </row>
    <row r="474" spans="2:8" s="785" customFormat="1" ht="15" customHeight="1">
      <c r="B474" s="784"/>
      <c r="C474" s="520"/>
      <c r="D474" s="783"/>
      <c r="E474" s="522"/>
      <c r="F474" s="523"/>
      <c r="G474" s="488"/>
      <c r="H474" s="488"/>
    </row>
    <row r="475" spans="2:8" s="785" customFormat="1" ht="15" customHeight="1">
      <c r="B475" s="784"/>
      <c r="C475" s="520"/>
      <c r="D475" s="783"/>
      <c r="E475" s="522"/>
      <c r="F475" s="523"/>
      <c r="G475" s="488"/>
      <c r="H475" s="488"/>
    </row>
    <row r="476" spans="2:8" s="785" customFormat="1" ht="15" customHeight="1">
      <c r="B476" s="784"/>
      <c r="C476" s="520"/>
      <c r="D476" s="783"/>
      <c r="E476" s="522"/>
      <c r="F476" s="523"/>
      <c r="G476" s="488"/>
      <c r="H476" s="488"/>
    </row>
    <row r="477" spans="2:8" s="785" customFormat="1" ht="15" customHeight="1">
      <c r="B477" s="784"/>
      <c r="C477" s="520"/>
      <c r="D477" s="783"/>
      <c r="E477" s="522"/>
      <c r="F477" s="523"/>
      <c r="G477" s="488"/>
      <c r="H477" s="488"/>
    </row>
    <row r="478" spans="2:8" s="785" customFormat="1" ht="15" customHeight="1">
      <c r="B478" s="784"/>
      <c r="C478" s="520"/>
      <c r="D478" s="783"/>
      <c r="E478" s="522"/>
      <c r="F478" s="523"/>
      <c r="G478" s="488"/>
      <c r="H478" s="488"/>
    </row>
    <row r="479" spans="2:8" s="785" customFormat="1" ht="15" customHeight="1">
      <c r="B479" s="784"/>
      <c r="C479" s="520"/>
      <c r="D479" s="783"/>
      <c r="E479" s="522"/>
      <c r="F479" s="523"/>
      <c r="G479" s="488"/>
      <c r="H479" s="488"/>
    </row>
    <row r="480" spans="2:8" s="785" customFormat="1" ht="15" customHeight="1">
      <c r="B480" s="784"/>
      <c r="C480" s="520"/>
      <c r="D480" s="783"/>
      <c r="E480" s="522"/>
      <c r="F480" s="523"/>
      <c r="G480" s="488"/>
      <c r="H480" s="488"/>
    </row>
    <row r="481" spans="2:8" s="785" customFormat="1" ht="15" customHeight="1">
      <c r="B481" s="784"/>
      <c r="C481" s="520"/>
      <c r="D481" s="783"/>
      <c r="E481" s="522"/>
      <c r="F481" s="523"/>
      <c r="G481" s="488"/>
      <c r="H481" s="488"/>
    </row>
    <row r="482" spans="2:8" s="785" customFormat="1" ht="15" customHeight="1">
      <c r="B482" s="784"/>
      <c r="C482" s="520"/>
      <c r="D482" s="783"/>
      <c r="E482" s="522"/>
      <c r="F482" s="523"/>
      <c r="G482" s="488"/>
      <c r="H482" s="488"/>
    </row>
    <row r="483" spans="2:8" s="785" customFormat="1" ht="15" customHeight="1">
      <c r="B483" s="784"/>
      <c r="C483" s="520"/>
      <c r="D483" s="783"/>
      <c r="E483" s="522"/>
      <c r="F483" s="523"/>
      <c r="G483" s="488"/>
      <c r="H483" s="488"/>
    </row>
    <row r="484" spans="2:8" s="785" customFormat="1" ht="15" customHeight="1">
      <c r="B484" s="784"/>
      <c r="C484" s="520"/>
      <c r="D484" s="783"/>
      <c r="E484" s="522"/>
      <c r="F484" s="523"/>
      <c r="G484" s="488"/>
      <c r="H484" s="488"/>
    </row>
    <row r="485" spans="2:8" s="785" customFormat="1" ht="15" customHeight="1">
      <c r="B485" s="784"/>
      <c r="C485" s="520"/>
      <c r="D485" s="783"/>
      <c r="E485" s="522"/>
      <c r="F485" s="523"/>
      <c r="G485" s="488"/>
      <c r="H485" s="488"/>
    </row>
    <row r="486" spans="2:8" s="785" customFormat="1" ht="15" customHeight="1">
      <c r="B486" s="784"/>
      <c r="C486" s="520"/>
      <c r="D486" s="783"/>
      <c r="E486" s="522"/>
      <c r="F486" s="523"/>
      <c r="G486" s="488"/>
      <c r="H486" s="488"/>
    </row>
    <row r="487" spans="2:8" s="785" customFormat="1" ht="15" customHeight="1">
      <c r="B487" s="784"/>
      <c r="C487" s="520"/>
      <c r="D487" s="783"/>
      <c r="E487" s="522"/>
      <c r="F487" s="523"/>
      <c r="G487" s="488"/>
      <c r="H487" s="488"/>
    </row>
    <row r="488" spans="2:8" s="785" customFormat="1" ht="15" customHeight="1">
      <c r="B488" s="784"/>
      <c r="C488" s="520"/>
      <c r="D488" s="783"/>
      <c r="E488" s="522"/>
      <c r="F488" s="523"/>
      <c r="G488" s="488"/>
      <c r="H488" s="488"/>
    </row>
    <row r="489" spans="2:8" s="785" customFormat="1" ht="15" customHeight="1">
      <c r="B489" s="784"/>
      <c r="C489" s="520"/>
      <c r="D489" s="783"/>
      <c r="E489" s="522"/>
      <c r="F489" s="523"/>
      <c r="G489" s="488"/>
      <c r="H489" s="488"/>
    </row>
    <row r="490" spans="2:8" s="785" customFormat="1" ht="15" customHeight="1">
      <c r="B490" s="784"/>
      <c r="C490" s="520"/>
      <c r="D490" s="783"/>
      <c r="E490" s="522"/>
      <c r="F490" s="523"/>
      <c r="G490" s="488"/>
      <c r="H490" s="488"/>
    </row>
    <row r="491" spans="2:8" s="785" customFormat="1" ht="15" customHeight="1">
      <c r="B491" s="784"/>
      <c r="C491" s="520"/>
      <c r="D491" s="783"/>
      <c r="E491" s="522"/>
      <c r="F491" s="523"/>
      <c r="G491" s="488"/>
      <c r="H491" s="488"/>
    </row>
    <row r="492" spans="2:8" s="785" customFormat="1" ht="15" customHeight="1">
      <c r="B492" s="784"/>
      <c r="C492" s="520"/>
      <c r="D492" s="783"/>
      <c r="E492" s="522"/>
      <c r="F492" s="523"/>
      <c r="G492" s="488"/>
      <c r="H492" s="488"/>
    </row>
    <row r="493" spans="2:8" s="785" customFormat="1" ht="15" customHeight="1">
      <c r="B493" s="784"/>
      <c r="C493" s="520"/>
      <c r="D493" s="783"/>
      <c r="E493" s="522"/>
      <c r="F493" s="523"/>
      <c r="G493" s="488"/>
      <c r="H493" s="488"/>
    </row>
    <row r="494" spans="2:8" s="785" customFormat="1" ht="15" customHeight="1">
      <c r="B494" s="784"/>
      <c r="C494" s="520"/>
      <c r="D494" s="783"/>
      <c r="E494" s="522"/>
      <c r="F494" s="523"/>
      <c r="G494" s="488"/>
      <c r="H494" s="488"/>
    </row>
    <row r="495" spans="2:8" s="785" customFormat="1" ht="15" customHeight="1">
      <c r="B495" s="784"/>
      <c r="C495" s="520"/>
      <c r="D495" s="783"/>
      <c r="E495" s="522"/>
      <c r="F495" s="523"/>
      <c r="G495" s="488"/>
      <c r="H495" s="488"/>
    </row>
    <row r="496" spans="2:8" s="785" customFormat="1" ht="15" customHeight="1">
      <c r="B496" s="784"/>
      <c r="C496" s="520"/>
      <c r="D496" s="783"/>
      <c r="E496" s="522"/>
      <c r="F496" s="523"/>
      <c r="G496" s="488"/>
      <c r="H496" s="488"/>
    </row>
    <row r="497" spans="2:8" s="785" customFormat="1" ht="15" customHeight="1">
      <c r="B497" s="784"/>
      <c r="C497" s="520"/>
      <c r="D497" s="783"/>
      <c r="E497" s="522"/>
      <c r="F497" s="523"/>
      <c r="G497" s="488"/>
      <c r="H497" s="488"/>
    </row>
    <row r="498" spans="2:8" s="785" customFormat="1" ht="15" customHeight="1">
      <c r="B498" s="784"/>
      <c r="C498" s="520"/>
      <c r="D498" s="783"/>
      <c r="E498" s="522"/>
      <c r="F498" s="523"/>
      <c r="G498" s="488"/>
      <c r="H498" s="488"/>
    </row>
    <row r="499" spans="2:8" s="785" customFormat="1" ht="15" customHeight="1">
      <c r="B499" s="784"/>
      <c r="C499" s="520"/>
      <c r="D499" s="783"/>
      <c r="E499" s="522"/>
      <c r="F499" s="523"/>
      <c r="G499" s="488"/>
      <c r="H499" s="488"/>
    </row>
    <row r="500" spans="2:8" s="785" customFormat="1" ht="15" customHeight="1">
      <c r="B500" s="784"/>
      <c r="C500" s="520"/>
      <c r="D500" s="783"/>
      <c r="E500" s="522"/>
      <c r="F500" s="523"/>
      <c r="G500" s="488"/>
      <c r="H500" s="488"/>
    </row>
    <row r="501" spans="2:8" s="785" customFormat="1" ht="15" customHeight="1">
      <c r="B501" s="784"/>
      <c r="C501" s="520"/>
      <c r="D501" s="783"/>
      <c r="E501" s="522"/>
      <c r="F501" s="523"/>
      <c r="G501" s="488"/>
      <c r="H501" s="488"/>
    </row>
    <row r="502" spans="2:8" s="785" customFormat="1" ht="15" customHeight="1">
      <c r="B502" s="784"/>
      <c r="C502" s="520"/>
      <c r="D502" s="783"/>
      <c r="E502" s="522"/>
      <c r="F502" s="523"/>
      <c r="G502" s="488"/>
      <c r="H502" s="488"/>
    </row>
    <row r="503" spans="2:8" s="785" customFormat="1" ht="15" customHeight="1">
      <c r="B503" s="784"/>
      <c r="C503" s="520"/>
      <c r="D503" s="783"/>
      <c r="E503" s="522"/>
      <c r="F503" s="523"/>
      <c r="G503" s="488"/>
      <c r="H503" s="488"/>
    </row>
    <row r="504" spans="2:8" s="785" customFormat="1" ht="15" customHeight="1">
      <c r="B504" s="784"/>
      <c r="C504" s="520"/>
      <c r="D504" s="783"/>
      <c r="E504" s="522"/>
      <c r="F504" s="523"/>
      <c r="G504" s="488"/>
      <c r="H504" s="488"/>
    </row>
    <row r="505" spans="2:8" s="785" customFormat="1" ht="15" customHeight="1">
      <c r="B505" s="784"/>
      <c r="C505" s="520"/>
      <c r="D505" s="783"/>
      <c r="E505" s="522"/>
      <c r="F505" s="523"/>
      <c r="G505" s="488"/>
      <c r="H505" s="488"/>
    </row>
    <row r="506" spans="2:8" s="785" customFormat="1" ht="15" customHeight="1">
      <c r="B506" s="784"/>
      <c r="C506" s="520"/>
      <c r="D506" s="783"/>
      <c r="E506" s="522"/>
      <c r="F506" s="523"/>
      <c r="G506" s="488"/>
      <c r="H506" s="488"/>
    </row>
    <row r="507" spans="2:8" s="785" customFormat="1" ht="15" customHeight="1">
      <c r="B507" s="784"/>
      <c r="C507" s="520"/>
      <c r="D507" s="783"/>
      <c r="E507" s="522"/>
      <c r="F507" s="523"/>
      <c r="G507" s="488"/>
      <c r="H507" s="488"/>
    </row>
    <row r="508" spans="2:8" s="785" customFormat="1" ht="15" customHeight="1">
      <c r="B508" s="784"/>
      <c r="C508" s="520"/>
      <c r="D508" s="783"/>
      <c r="E508" s="522"/>
      <c r="F508" s="523"/>
      <c r="G508" s="488"/>
      <c r="H508" s="488"/>
    </row>
    <row r="509" spans="2:8" s="785" customFormat="1" ht="15" customHeight="1">
      <c r="B509" s="784"/>
      <c r="C509" s="520"/>
      <c r="D509" s="783"/>
      <c r="E509" s="522"/>
      <c r="F509" s="523"/>
      <c r="G509" s="488"/>
      <c r="H509" s="488"/>
    </row>
    <row r="510" spans="2:8" s="785" customFormat="1" ht="15" customHeight="1">
      <c r="B510" s="784"/>
      <c r="C510" s="520"/>
      <c r="D510" s="783"/>
      <c r="E510" s="522"/>
      <c r="F510" s="523"/>
      <c r="G510" s="488"/>
      <c r="H510" s="488"/>
    </row>
    <row r="511" spans="2:8" s="785" customFormat="1" ht="15" customHeight="1">
      <c r="B511" s="784"/>
      <c r="C511" s="520"/>
      <c r="D511" s="783"/>
      <c r="E511" s="522"/>
      <c r="F511" s="523"/>
      <c r="G511" s="488"/>
      <c r="H511" s="488"/>
    </row>
    <row r="512" spans="2:8" s="785" customFormat="1" ht="15" customHeight="1">
      <c r="B512" s="784"/>
      <c r="C512" s="520"/>
      <c r="D512" s="783"/>
      <c r="E512" s="522"/>
      <c r="F512" s="523"/>
      <c r="G512" s="488"/>
      <c r="H512" s="488"/>
    </row>
    <row r="513" spans="2:8" s="785" customFormat="1" ht="15" customHeight="1">
      <c r="B513" s="784"/>
      <c r="C513" s="520"/>
      <c r="D513" s="783"/>
      <c r="E513" s="522"/>
      <c r="F513" s="523"/>
      <c r="G513" s="488"/>
      <c r="H513" s="488"/>
    </row>
    <row r="514" spans="2:8" s="785" customFormat="1" ht="15" customHeight="1">
      <c r="B514" s="784"/>
      <c r="C514" s="520"/>
      <c r="D514" s="783"/>
      <c r="E514" s="522"/>
      <c r="F514" s="523"/>
      <c r="G514" s="488"/>
      <c r="H514" s="488"/>
    </row>
    <row r="515" spans="2:8" s="785" customFormat="1" ht="15" customHeight="1">
      <c r="B515" s="784"/>
      <c r="C515" s="520"/>
      <c r="D515" s="783"/>
      <c r="E515" s="522"/>
      <c r="F515" s="523"/>
      <c r="G515" s="488"/>
      <c r="H515" s="488"/>
    </row>
    <row r="516" spans="2:8" s="785" customFormat="1" ht="15" customHeight="1">
      <c r="B516" s="784"/>
      <c r="C516" s="520"/>
      <c r="D516" s="783"/>
      <c r="E516" s="522"/>
      <c r="F516" s="523"/>
      <c r="G516" s="488"/>
      <c r="H516" s="488"/>
    </row>
    <row r="517" spans="2:8" s="785" customFormat="1" ht="15" customHeight="1">
      <c r="B517" s="784"/>
      <c r="C517" s="520"/>
      <c r="D517" s="783"/>
      <c r="E517" s="522"/>
      <c r="F517" s="523"/>
      <c r="G517" s="488"/>
      <c r="H517" s="488"/>
    </row>
    <row r="518" spans="2:8" s="785" customFormat="1" ht="15" customHeight="1">
      <c r="B518" s="784"/>
      <c r="C518" s="520"/>
      <c r="D518" s="783"/>
      <c r="E518" s="522"/>
      <c r="F518" s="523"/>
      <c r="G518" s="488"/>
      <c r="H518" s="488"/>
    </row>
    <row r="519" spans="2:8" s="785" customFormat="1" ht="15" customHeight="1">
      <c r="B519" s="784"/>
      <c r="C519" s="520"/>
      <c r="D519" s="783"/>
      <c r="E519" s="522"/>
      <c r="F519" s="523"/>
      <c r="G519" s="488"/>
      <c r="H519" s="488"/>
    </row>
    <row r="520" spans="2:8" s="785" customFormat="1" ht="15" customHeight="1">
      <c r="B520" s="784"/>
      <c r="C520" s="520"/>
      <c r="D520" s="783"/>
      <c r="E520" s="522"/>
      <c r="F520" s="523"/>
      <c r="G520" s="488"/>
      <c r="H520" s="488"/>
    </row>
    <row r="521" spans="2:8" s="785" customFormat="1" ht="15" customHeight="1">
      <c r="B521" s="784"/>
      <c r="C521" s="520"/>
      <c r="D521" s="783"/>
      <c r="E521" s="522"/>
      <c r="F521" s="523"/>
      <c r="G521" s="488"/>
      <c r="H521" s="488"/>
    </row>
    <row r="522" spans="2:8" s="785" customFormat="1" ht="15" customHeight="1">
      <c r="B522" s="784"/>
      <c r="C522" s="520"/>
      <c r="D522" s="783"/>
      <c r="E522" s="522"/>
      <c r="F522" s="523"/>
      <c r="G522" s="488"/>
      <c r="H522" s="488"/>
    </row>
    <row r="523" spans="2:8" s="785" customFormat="1" ht="15" customHeight="1">
      <c r="B523" s="784"/>
      <c r="C523" s="520"/>
      <c r="D523" s="783"/>
      <c r="E523" s="522"/>
      <c r="F523" s="523"/>
      <c r="G523" s="488"/>
      <c r="H523" s="488"/>
    </row>
    <row r="524" spans="2:8" s="785" customFormat="1" ht="15" customHeight="1">
      <c r="B524" s="784"/>
      <c r="C524" s="520"/>
      <c r="D524" s="783"/>
      <c r="E524" s="522"/>
      <c r="F524" s="523"/>
      <c r="G524" s="488"/>
      <c r="H524" s="488"/>
    </row>
    <row r="525" spans="2:8" s="785" customFormat="1" ht="15" customHeight="1">
      <c r="B525" s="784"/>
      <c r="C525" s="520"/>
      <c r="D525" s="783"/>
      <c r="E525" s="522"/>
      <c r="F525" s="523"/>
      <c r="G525" s="488"/>
      <c r="H525" s="488"/>
    </row>
    <row r="526" spans="2:8" s="785" customFormat="1" ht="15" customHeight="1">
      <c r="B526" s="784"/>
      <c r="C526" s="520"/>
      <c r="D526" s="783"/>
      <c r="E526" s="522"/>
      <c r="F526" s="523"/>
      <c r="G526" s="488"/>
      <c r="H526" s="488"/>
    </row>
    <row r="527" spans="2:8" s="785" customFormat="1" ht="15" customHeight="1">
      <c r="B527" s="784"/>
      <c r="C527" s="520"/>
      <c r="D527" s="783"/>
      <c r="E527" s="522"/>
      <c r="F527" s="523"/>
      <c r="G527" s="488"/>
      <c r="H527" s="488"/>
    </row>
    <row r="528" spans="2:8" s="785" customFormat="1" ht="15" customHeight="1">
      <c r="B528" s="784"/>
      <c r="C528" s="520"/>
      <c r="D528" s="783"/>
      <c r="E528" s="522"/>
      <c r="F528" s="523"/>
      <c r="G528" s="488"/>
      <c r="H528" s="488"/>
    </row>
    <row r="529" spans="2:8" s="785" customFormat="1" ht="15" customHeight="1">
      <c r="B529" s="784"/>
      <c r="C529" s="520"/>
      <c r="D529" s="783"/>
      <c r="E529" s="522"/>
      <c r="F529" s="523"/>
      <c r="G529" s="488"/>
      <c r="H529" s="488"/>
    </row>
    <row r="530" spans="2:8" s="785" customFormat="1" ht="15" customHeight="1">
      <c r="B530" s="784"/>
      <c r="C530" s="520"/>
      <c r="D530" s="783"/>
      <c r="E530" s="522"/>
      <c r="F530" s="523"/>
      <c r="G530" s="488"/>
      <c r="H530" s="488"/>
    </row>
    <row r="531" spans="2:8" s="785" customFormat="1" ht="15" customHeight="1">
      <c r="B531" s="784"/>
      <c r="C531" s="520"/>
      <c r="D531" s="783"/>
      <c r="E531" s="522"/>
      <c r="F531" s="523"/>
      <c r="G531" s="488"/>
      <c r="H531" s="488"/>
    </row>
    <row r="532" spans="2:8" s="785" customFormat="1" ht="15" customHeight="1">
      <c r="B532" s="784"/>
      <c r="C532" s="520"/>
      <c r="D532" s="783"/>
      <c r="E532" s="522"/>
      <c r="F532" s="523"/>
      <c r="G532" s="488"/>
      <c r="H532" s="488"/>
    </row>
    <row r="533" spans="2:8" s="785" customFormat="1" ht="15" customHeight="1">
      <c r="B533" s="784"/>
      <c r="C533" s="520"/>
      <c r="D533" s="783"/>
      <c r="E533" s="522"/>
      <c r="F533" s="523"/>
      <c r="G533" s="488"/>
      <c r="H533" s="488"/>
    </row>
    <row r="534" spans="2:8" s="785" customFormat="1" ht="15" customHeight="1">
      <c r="B534" s="784"/>
      <c r="C534" s="520"/>
      <c r="D534" s="783"/>
      <c r="E534" s="522"/>
      <c r="F534" s="523"/>
      <c r="G534" s="488"/>
      <c r="H534" s="488"/>
    </row>
    <row r="535" spans="2:8" s="785" customFormat="1" ht="15" customHeight="1">
      <c r="B535" s="784"/>
      <c r="C535" s="520"/>
      <c r="D535" s="783"/>
      <c r="E535" s="522"/>
      <c r="F535" s="523"/>
      <c r="G535" s="488"/>
      <c r="H535" s="488"/>
    </row>
    <row r="536" spans="2:8" s="785" customFormat="1" ht="15" customHeight="1">
      <c r="B536" s="784"/>
      <c r="C536" s="520"/>
      <c r="D536" s="783"/>
      <c r="E536" s="522"/>
      <c r="F536" s="523"/>
      <c r="G536" s="488"/>
      <c r="H536" s="488"/>
    </row>
    <row r="537" spans="2:8" s="785" customFormat="1" ht="15" customHeight="1">
      <c r="B537" s="784"/>
      <c r="C537" s="520"/>
      <c r="D537" s="783"/>
      <c r="E537" s="522"/>
      <c r="F537" s="523"/>
      <c r="G537" s="488"/>
      <c r="H537" s="488"/>
    </row>
    <row r="538" spans="2:8" s="785" customFormat="1" ht="15" customHeight="1">
      <c r="B538" s="784"/>
      <c r="C538" s="520"/>
      <c r="D538" s="783"/>
      <c r="E538" s="522"/>
      <c r="F538" s="523"/>
      <c r="G538" s="488"/>
      <c r="H538" s="488"/>
    </row>
    <row r="539" spans="2:8" s="785" customFormat="1" ht="15" customHeight="1">
      <c r="B539" s="784"/>
      <c r="C539" s="520"/>
      <c r="D539" s="783"/>
      <c r="E539" s="522"/>
      <c r="F539" s="523"/>
      <c r="G539" s="488"/>
      <c r="H539" s="488"/>
    </row>
    <row r="540" spans="2:8" s="785" customFormat="1" ht="15" customHeight="1">
      <c r="B540" s="784"/>
      <c r="C540" s="520"/>
      <c r="D540" s="783"/>
      <c r="E540" s="522"/>
      <c r="F540" s="523"/>
      <c r="G540" s="488"/>
      <c r="H540" s="488"/>
    </row>
    <row r="541" spans="2:8" s="785" customFormat="1" ht="15" customHeight="1">
      <c r="B541" s="784"/>
      <c r="C541" s="520"/>
      <c r="D541" s="783"/>
      <c r="E541" s="522"/>
      <c r="F541" s="523"/>
      <c r="G541" s="488"/>
      <c r="H541" s="488"/>
    </row>
    <row r="542" spans="2:8" s="785" customFormat="1" ht="15" customHeight="1">
      <c r="B542" s="784"/>
      <c r="C542" s="520"/>
      <c r="D542" s="783"/>
      <c r="E542" s="522"/>
      <c r="F542" s="523"/>
      <c r="G542" s="488"/>
      <c r="H542" s="488"/>
    </row>
    <row r="543" spans="2:8" s="785" customFormat="1" ht="15" customHeight="1">
      <c r="B543" s="784"/>
      <c r="C543" s="520"/>
      <c r="D543" s="783"/>
      <c r="E543" s="522"/>
      <c r="F543" s="523"/>
      <c r="G543" s="488"/>
      <c r="H543" s="488"/>
    </row>
    <row r="544" spans="2:8" s="785" customFormat="1" ht="15" customHeight="1">
      <c r="B544" s="784"/>
      <c r="C544" s="520"/>
      <c r="D544" s="783"/>
      <c r="E544" s="522"/>
      <c r="F544" s="523"/>
      <c r="G544" s="488"/>
      <c r="H544" s="488"/>
    </row>
    <row r="545" spans="2:8" s="785" customFormat="1" ht="15" customHeight="1">
      <c r="B545" s="784"/>
      <c r="C545" s="520"/>
      <c r="D545" s="783"/>
      <c r="E545" s="522"/>
      <c r="F545" s="523"/>
      <c r="G545" s="488"/>
      <c r="H545" s="488"/>
    </row>
    <row r="546" spans="2:8" s="785" customFormat="1" ht="15" customHeight="1">
      <c r="B546" s="784"/>
      <c r="C546" s="520"/>
      <c r="D546" s="783"/>
      <c r="E546" s="522"/>
      <c r="F546" s="523"/>
      <c r="G546" s="488"/>
      <c r="H546" s="488"/>
    </row>
    <row r="547" spans="2:8" s="785" customFormat="1" ht="15" customHeight="1">
      <c r="B547" s="784"/>
      <c r="C547" s="520"/>
      <c r="D547" s="783"/>
      <c r="E547" s="522"/>
      <c r="F547" s="523"/>
      <c r="G547" s="488"/>
      <c r="H547" s="488"/>
    </row>
    <row r="548" spans="2:8" s="785" customFormat="1" ht="15" customHeight="1">
      <c r="B548" s="784"/>
      <c r="C548" s="520"/>
      <c r="D548" s="783"/>
      <c r="E548" s="522"/>
      <c r="F548" s="523"/>
      <c r="G548" s="488"/>
      <c r="H548" s="488"/>
    </row>
    <row r="549" spans="2:8" s="785" customFormat="1" ht="15" customHeight="1">
      <c r="B549" s="784"/>
      <c r="C549" s="520"/>
      <c r="D549" s="783"/>
      <c r="E549" s="522"/>
      <c r="F549" s="523"/>
      <c r="G549" s="488"/>
      <c r="H549" s="488"/>
    </row>
    <row r="550" spans="2:8" s="785" customFormat="1" ht="15" customHeight="1">
      <c r="B550" s="784"/>
      <c r="C550" s="520"/>
      <c r="D550" s="783"/>
      <c r="E550" s="522"/>
      <c r="F550" s="523"/>
      <c r="G550" s="488"/>
      <c r="H550" s="488"/>
    </row>
    <row r="551" spans="2:8" s="785" customFormat="1" ht="15" customHeight="1">
      <c r="B551" s="784"/>
      <c r="C551" s="520"/>
      <c r="D551" s="783"/>
      <c r="E551" s="522"/>
      <c r="F551" s="523"/>
      <c r="G551" s="488"/>
      <c r="H551" s="488"/>
    </row>
    <row r="552" spans="2:8" s="785" customFormat="1" ht="15" customHeight="1">
      <c r="B552" s="784"/>
      <c r="C552" s="520"/>
      <c r="D552" s="783"/>
      <c r="E552" s="522"/>
      <c r="F552" s="523"/>
      <c r="G552" s="488"/>
      <c r="H552" s="488"/>
    </row>
    <row r="553" spans="2:8" s="785" customFormat="1" ht="15" customHeight="1">
      <c r="B553" s="784"/>
      <c r="C553" s="520"/>
      <c r="D553" s="783"/>
      <c r="E553" s="522"/>
      <c r="F553" s="523"/>
      <c r="G553" s="488"/>
      <c r="H553" s="488"/>
    </row>
    <row r="554" spans="2:8" s="785" customFormat="1" ht="15" customHeight="1">
      <c r="B554" s="784"/>
      <c r="C554" s="520"/>
      <c r="D554" s="783"/>
      <c r="E554" s="522"/>
      <c r="F554" s="523"/>
      <c r="G554" s="488"/>
      <c r="H554" s="488"/>
    </row>
    <row r="555" spans="2:8" s="785" customFormat="1" ht="15" customHeight="1">
      <c r="B555" s="784"/>
      <c r="C555" s="520"/>
      <c r="D555" s="783"/>
      <c r="E555" s="522"/>
      <c r="F555" s="523"/>
      <c r="G555" s="488"/>
      <c r="H555" s="488"/>
    </row>
    <row r="556" spans="2:8" s="785" customFormat="1" ht="15" customHeight="1">
      <c r="B556" s="784"/>
      <c r="C556" s="520"/>
      <c r="D556" s="783"/>
      <c r="E556" s="522"/>
      <c r="F556" s="523"/>
      <c r="G556" s="488"/>
      <c r="H556" s="488"/>
    </row>
    <row r="557" spans="2:8" s="785" customFormat="1" ht="15" customHeight="1">
      <c r="B557" s="784"/>
      <c r="C557" s="520"/>
      <c r="D557" s="783"/>
      <c r="E557" s="522"/>
      <c r="F557" s="523"/>
      <c r="G557" s="488"/>
      <c r="H557" s="488"/>
    </row>
    <row r="558" spans="2:8" s="785" customFormat="1" ht="15" customHeight="1">
      <c r="B558" s="784"/>
      <c r="C558" s="520"/>
      <c r="D558" s="783"/>
      <c r="E558" s="522"/>
      <c r="F558" s="523"/>
      <c r="G558" s="488"/>
      <c r="H558" s="488"/>
    </row>
    <row r="559" spans="2:8" s="785" customFormat="1" ht="15" customHeight="1">
      <c r="B559" s="784"/>
      <c r="C559" s="520"/>
      <c r="D559" s="783"/>
      <c r="E559" s="522"/>
      <c r="F559" s="523"/>
      <c r="G559" s="488"/>
      <c r="H559" s="488"/>
    </row>
    <row r="560" spans="2:8" s="785" customFormat="1" ht="15" customHeight="1">
      <c r="B560" s="784"/>
      <c r="C560" s="520"/>
      <c r="D560" s="783"/>
      <c r="E560" s="522"/>
      <c r="F560" s="523"/>
      <c r="G560" s="488"/>
      <c r="H560" s="488"/>
    </row>
    <row r="561" spans="2:8" s="785" customFormat="1" ht="15" customHeight="1">
      <c r="B561" s="784"/>
      <c r="C561" s="520"/>
      <c r="D561" s="783"/>
      <c r="E561" s="522"/>
      <c r="F561" s="523"/>
      <c r="G561" s="488"/>
      <c r="H561" s="488"/>
    </row>
    <row r="562" spans="2:8" s="785" customFormat="1" ht="15" customHeight="1">
      <c r="B562" s="784"/>
      <c r="C562" s="520"/>
      <c r="D562" s="783"/>
      <c r="E562" s="522"/>
      <c r="F562" s="523"/>
      <c r="G562" s="488"/>
      <c r="H562" s="488"/>
    </row>
    <row r="563" spans="2:8" s="785" customFormat="1" ht="15" customHeight="1">
      <c r="B563" s="784"/>
      <c r="C563" s="520"/>
      <c r="D563" s="783"/>
      <c r="E563" s="522"/>
      <c r="F563" s="523"/>
      <c r="G563" s="488"/>
      <c r="H563" s="488"/>
    </row>
    <row r="564" spans="2:8" s="785" customFormat="1" ht="15" customHeight="1">
      <c r="B564" s="784"/>
      <c r="C564" s="520"/>
      <c r="D564" s="783"/>
      <c r="E564" s="522"/>
      <c r="F564" s="523"/>
      <c r="G564" s="488"/>
      <c r="H564" s="488"/>
    </row>
    <row r="565" spans="2:8" s="785" customFormat="1" ht="15" customHeight="1">
      <c r="B565" s="784"/>
      <c r="C565" s="520"/>
      <c r="D565" s="783"/>
      <c r="E565" s="522"/>
      <c r="F565" s="523"/>
      <c r="G565" s="488"/>
      <c r="H565" s="488"/>
    </row>
    <row r="566" spans="2:8" s="785" customFormat="1" ht="15" customHeight="1">
      <c r="B566" s="784"/>
      <c r="C566" s="520"/>
      <c r="D566" s="783"/>
      <c r="E566" s="522"/>
      <c r="F566" s="523"/>
      <c r="G566" s="488"/>
      <c r="H566" s="488"/>
    </row>
    <row r="567" spans="2:8" s="785" customFormat="1" ht="15" customHeight="1">
      <c r="B567" s="784"/>
      <c r="C567" s="520"/>
      <c r="D567" s="783"/>
      <c r="E567" s="522"/>
      <c r="F567" s="523"/>
      <c r="G567" s="488"/>
      <c r="H567" s="488"/>
    </row>
    <row r="568" spans="2:8" s="785" customFormat="1" ht="15" customHeight="1">
      <c r="B568" s="784"/>
      <c r="C568" s="520"/>
      <c r="D568" s="783"/>
      <c r="E568" s="522"/>
      <c r="F568" s="523"/>
      <c r="G568" s="488"/>
      <c r="H568" s="488"/>
    </row>
    <row r="569" spans="2:8" s="785" customFormat="1" ht="15" customHeight="1">
      <c r="B569" s="784"/>
      <c r="C569" s="520"/>
      <c r="D569" s="783"/>
      <c r="E569" s="522"/>
      <c r="F569" s="523"/>
      <c r="G569" s="488"/>
      <c r="H569" s="488"/>
    </row>
    <row r="570" spans="2:8" s="785" customFormat="1" ht="15" customHeight="1">
      <c r="B570" s="784"/>
      <c r="C570" s="520"/>
      <c r="D570" s="783"/>
      <c r="E570" s="522"/>
      <c r="F570" s="523"/>
      <c r="G570" s="488"/>
      <c r="H570" s="488"/>
    </row>
    <row r="571" spans="2:8" s="785" customFormat="1" ht="15" customHeight="1">
      <c r="B571" s="784"/>
      <c r="C571" s="520"/>
      <c r="D571" s="783"/>
      <c r="E571" s="522"/>
      <c r="F571" s="523"/>
      <c r="G571" s="488"/>
      <c r="H571" s="488"/>
    </row>
    <row r="572" spans="2:8" s="785" customFormat="1" ht="15" customHeight="1">
      <c r="B572" s="784"/>
      <c r="C572" s="520"/>
      <c r="D572" s="783"/>
      <c r="E572" s="522"/>
      <c r="F572" s="523"/>
      <c r="G572" s="488"/>
      <c r="H572" s="488"/>
    </row>
    <row r="573" spans="2:8" s="785" customFormat="1" ht="15" customHeight="1">
      <c r="B573" s="784"/>
      <c r="C573" s="520"/>
      <c r="D573" s="783"/>
      <c r="E573" s="522"/>
      <c r="F573" s="523"/>
      <c r="G573" s="488"/>
      <c r="H573" s="488"/>
    </row>
    <row r="574" spans="2:8" s="785" customFormat="1" ht="15" customHeight="1">
      <c r="B574" s="784"/>
      <c r="C574" s="520"/>
      <c r="D574" s="783"/>
      <c r="E574" s="522"/>
      <c r="F574" s="523"/>
      <c r="G574" s="488"/>
      <c r="H574" s="488"/>
    </row>
    <row r="575" spans="2:8" s="785" customFormat="1" ht="15" customHeight="1">
      <c r="B575" s="784"/>
      <c r="C575" s="520"/>
      <c r="D575" s="783"/>
      <c r="E575" s="522"/>
      <c r="F575" s="523"/>
      <c r="G575" s="488"/>
      <c r="H575" s="488"/>
    </row>
    <row r="576" spans="2:8" s="785" customFormat="1" ht="15" customHeight="1">
      <c r="B576" s="784"/>
      <c r="C576" s="520"/>
      <c r="D576" s="783"/>
      <c r="E576" s="522"/>
      <c r="F576" s="523"/>
      <c r="G576" s="488"/>
      <c r="H576" s="488"/>
    </row>
    <row r="577" spans="2:8" s="785" customFormat="1" ht="15" customHeight="1">
      <c r="B577" s="784"/>
      <c r="C577" s="520"/>
      <c r="D577" s="783"/>
      <c r="E577" s="522"/>
      <c r="F577" s="523"/>
      <c r="G577" s="488"/>
      <c r="H577" s="488"/>
    </row>
    <row r="578" spans="2:8" s="785" customFormat="1" ht="15" customHeight="1">
      <c r="B578" s="784"/>
      <c r="C578" s="520"/>
      <c r="D578" s="783"/>
      <c r="E578" s="522"/>
      <c r="F578" s="523"/>
      <c r="G578" s="488"/>
      <c r="H578" s="488"/>
    </row>
    <row r="579" spans="2:8" s="785" customFormat="1" ht="15" customHeight="1">
      <c r="B579" s="784"/>
      <c r="C579" s="520"/>
      <c r="D579" s="783"/>
      <c r="E579" s="522"/>
      <c r="F579" s="523"/>
      <c r="G579" s="488"/>
      <c r="H579" s="488"/>
    </row>
    <row r="580" spans="2:8" s="785" customFormat="1" ht="15" customHeight="1">
      <c r="B580" s="784"/>
      <c r="C580" s="520"/>
      <c r="D580" s="783"/>
      <c r="E580" s="522"/>
      <c r="F580" s="523"/>
      <c r="G580" s="488"/>
      <c r="H580" s="488"/>
    </row>
    <row r="581" spans="2:8" s="785" customFormat="1" ht="15" customHeight="1">
      <c r="B581" s="784"/>
      <c r="C581" s="520"/>
      <c r="D581" s="783"/>
      <c r="E581" s="522"/>
      <c r="F581" s="523"/>
      <c r="G581" s="488"/>
      <c r="H581" s="488"/>
    </row>
    <row r="582" spans="2:8" s="785" customFormat="1" ht="15" customHeight="1">
      <c r="B582" s="784"/>
      <c r="C582" s="520"/>
      <c r="D582" s="783"/>
      <c r="E582" s="522"/>
      <c r="F582" s="523"/>
      <c r="G582" s="488"/>
      <c r="H582" s="488"/>
    </row>
    <row r="583" spans="2:8" s="785" customFormat="1" ht="15" customHeight="1">
      <c r="B583" s="784"/>
      <c r="C583" s="520"/>
      <c r="D583" s="783"/>
      <c r="E583" s="522"/>
      <c r="F583" s="523"/>
      <c r="G583" s="488"/>
      <c r="H583" s="488"/>
    </row>
    <row r="584" spans="2:8" s="785" customFormat="1" ht="15" customHeight="1">
      <c r="B584" s="784"/>
      <c r="C584" s="520"/>
      <c r="D584" s="783"/>
      <c r="E584" s="522"/>
      <c r="F584" s="523"/>
      <c r="G584" s="488"/>
      <c r="H584" s="488"/>
    </row>
    <row r="585" spans="2:8" s="785" customFormat="1" ht="15" customHeight="1">
      <c r="B585" s="784"/>
      <c r="C585" s="520"/>
      <c r="D585" s="783"/>
      <c r="E585" s="522"/>
      <c r="F585" s="523"/>
      <c r="G585" s="488"/>
      <c r="H585" s="488"/>
    </row>
    <row r="586" spans="2:8" s="785" customFormat="1" ht="15" customHeight="1">
      <c r="B586" s="784"/>
      <c r="C586" s="520"/>
      <c r="D586" s="783"/>
      <c r="E586" s="522"/>
      <c r="F586" s="523"/>
      <c r="G586" s="488"/>
      <c r="H586" s="488"/>
    </row>
    <row r="587" spans="2:8" s="785" customFormat="1" ht="15" customHeight="1">
      <c r="B587" s="784"/>
      <c r="C587" s="520"/>
      <c r="D587" s="783"/>
      <c r="E587" s="522"/>
      <c r="F587" s="523"/>
      <c r="G587" s="488"/>
      <c r="H587" s="488"/>
    </row>
    <row r="588" spans="2:8" s="785" customFormat="1" ht="15" customHeight="1">
      <c r="B588" s="784"/>
      <c r="C588" s="520"/>
      <c r="D588" s="783"/>
      <c r="E588" s="522"/>
      <c r="F588" s="523"/>
      <c r="G588" s="488"/>
      <c r="H588" s="488"/>
    </row>
    <row r="589" spans="2:8" s="785" customFormat="1" ht="15" customHeight="1">
      <c r="B589" s="784"/>
      <c r="C589" s="520"/>
      <c r="D589" s="783"/>
      <c r="E589" s="522"/>
      <c r="F589" s="523"/>
      <c r="G589" s="488"/>
      <c r="H589" s="488"/>
    </row>
    <row r="590" spans="2:8" s="785" customFormat="1" ht="15" customHeight="1">
      <c r="B590" s="784"/>
      <c r="C590" s="520"/>
      <c r="D590" s="783"/>
      <c r="E590" s="522"/>
      <c r="F590" s="523"/>
      <c r="G590" s="488"/>
      <c r="H590" s="488"/>
    </row>
    <row r="591" spans="2:8" s="785" customFormat="1" ht="15" customHeight="1">
      <c r="B591" s="784"/>
      <c r="C591" s="520"/>
      <c r="D591" s="783"/>
      <c r="E591" s="522"/>
      <c r="F591" s="523"/>
      <c r="G591" s="488"/>
      <c r="H591" s="488"/>
    </row>
    <row r="592" spans="2:8" s="785" customFormat="1" ht="15" customHeight="1">
      <c r="B592" s="784"/>
      <c r="C592" s="520"/>
      <c r="D592" s="783"/>
      <c r="E592" s="522"/>
      <c r="F592" s="523"/>
      <c r="G592" s="488"/>
      <c r="H592" s="488"/>
    </row>
    <row r="593" spans="2:8" s="785" customFormat="1" ht="15" customHeight="1">
      <c r="B593" s="784"/>
      <c r="C593" s="520"/>
      <c r="D593" s="783"/>
      <c r="E593" s="522"/>
      <c r="F593" s="523"/>
      <c r="G593" s="488"/>
      <c r="H593" s="488"/>
    </row>
    <row r="594" spans="2:8" s="785" customFormat="1" ht="15" customHeight="1">
      <c r="B594" s="784"/>
      <c r="C594" s="520"/>
      <c r="D594" s="783"/>
      <c r="E594" s="522"/>
      <c r="F594" s="523"/>
      <c r="G594" s="488"/>
      <c r="H594" s="488"/>
    </row>
    <row r="595" spans="2:8" s="785" customFormat="1" ht="15" customHeight="1">
      <c r="B595" s="784"/>
      <c r="C595" s="520"/>
      <c r="D595" s="783"/>
      <c r="E595" s="522"/>
      <c r="F595" s="523"/>
      <c r="G595" s="488"/>
      <c r="H595" s="488"/>
    </row>
    <row r="596" spans="2:8" s="785" customFormat="1" ht="15" customHeight="1">
      <c r="B596" s="784"/>
      <c r="C596" s="520"/>
      <c r="D596" s="783"/>
      <c r="E596" s="522"/>
      <c r="F596" s="523"/>
      <c r="G596" s="488"/>
      <c r="H596" s="488"/>
    </row>
    <row r="597" spans="2:8" s="785" customFormat="1" ht="15" customHeight="1">
      <c r="B597" s="784"/>
      <c r="C597" s="520"/>
      <c r="D597" s="783"/>
      <c r="E597" s="522"/>
      <c r="F597" s="523"/>
      <c r="G597" s="488"/>
      <c r="H597" s="488"/>
    </row>
    <row r="598" spans="2:8" s="785" customFormat="1" ht="15" customHeight="1">
      <c r="B598" s="784"/>
      <c r="C598" s="520"/>
      <c r="D598" s="783"/>
      <c r="E598" s="522"/>
      <c r="F598" s="523"/>
      <c r="G598" s="488"/>
      <c r="H598" s="488"/>
    </row>
    <row r="599" spans="2:8" s="785" customFormat="1" ht="15" customHeight="1">
      <c r="B599" s="784"/>
      <c r="C599" s="520"/>
      <c r="D599" s="783"/>
      <c r="E599" s="522"/>
      <c r="F599" s="523"/>
      <c r="G599" s="488"/>
      <c r="H599" s="488"/>
    </row>
    <row r="600" spans="2:8" s="785" customFormat="1" ht="15" customHeight="1">
      <c r="B600" s="784"/>
      <c r="C600" s="520"/>
      <c r="D600" s="783"/>
      <c r="E600" s="522"/>
      <c r="F600" s="523"/>
      <c r="G600" s="488"/>
      <c r="H600" s="488"/>
    </row>
    <row r="601" spans="2:8" s="785" customFormat="1" ht="15" customHeight="1">
      <c r="B601" s="784"/>
      <c r="C601" s="520"/>
      <c r="D601" s="783"/>
      <c r="E601" s="522"/>
      <c r="F601" s="523"/>
      <c r="G601" s="488"/>
      <c r="H601" s="488"/>
    </row>
    <row r="602" spans="2:8" s="785" customFormat="1" ht="15" customHeight="1">
      <c r="B602" s="784"/>
      <c r="C602" s="520"/>
      <c r="D602" s="783"/>
      <c r="E602" s="522"/>
      <c r="F602" s="523"/>
      <c r="G602" s="488"/>
      <c r="H602" s="488"/>
    </row>
    <row r="603" spans="2:8" s="785" customFormat="1" ht="15" customHeight="1">
      <c r="B603" s="784"/>
      <c r="C603" s="520"/>
      <c r="D603" s="783"/>
      <c r="E603" s="522"/>
      <c r="F603" s="523"/>
      <c r="G603" s="488"/>
      <c r="H603" s="488"/>
    </row>
    <row r="604" spans="2:8" s="785" customFormat="1" ht="15" customHeight="1">
      <c r="B604" s="784"/>
      <c r="C604" s="520"/>
      <c r="D604" s="783"/>
      <c r="E604" s="522"/>
      <c r="F604" s="523"/>
      <c r="G604" s="488"/>
      <c r="H604" s="488"/>
    </row>
    <row r="605" spans="2:8" s="785" customFormat="1" ht="15" customHeight="1">
      <c r="B605" s="784"/>
      <c r="C605" s="520"/>
      <c r="D605" s="783"/>
      <c r="E605" s="522"/>
      <c r="F605" s="523"/>
      <c r="G605" s="488"/>
      <c r="H605" s="488"/>
    </row>
    <row r="606" spans="2:8" s="785" customFormat="1" ht="15" customHeight="1">
      <c r="B606" s="784"/>
      <c r="C606" s="520"/>
      <c r="D606" s="783"/>
      <c r="E606" s="522"/>
      <c r="F606" s="523"/>
      <c r="G606" s="488"/>
      <c r="H606" s="488"/>
    </row>
    <row r="607" spans="2:8" s="785" customFormat="1" ht="15" customHeight="1">
      <c r="B607" s="784"/>
      <c r="C607" s="520"/>
      <c r="D607" s="783"/>
      <c r="E607" s="522"/>
      <c r="F607" s="523"/>
      <c r="G607" s="488"/>
      <c r="H607" s="488"/>
    </row>
    <row r="608" spans="2:8" s="785" customFormat="1" ht="15" customHeight="1">
      <c r="B608" s="784"/>
      <c r="C608" s="520"/>
      <c r="D608" s="783"/>
      <c r="E608" s="522"/>
      <c r="F608" s="523"/>
      <c r="G608" s="488"/>
      <c r="H608" s="488"/>
    </row>
    <row r="609" spans="2:8" s="785" customFormat="1" ht="15" customHeight="1">
      <c r="B609" s="784"/>
      <c r="C609" s="520"/>
      <c r="D609" s="783"/>
      <c r="E609" s="522"/>
      <c r="F609" s="523"/>
      <c r="G609" s="488"/>
      <c r="H609" s="488"/>
    </row>
    <row r="610" spans="2:8" s="785" customFormat="1" ht="15" customHeight="1">
      <c r="B610" s="784"/>
      <c r="C610" s="520"/>
      <c r="D610" s="783"/>
      <c r="E610" s="522"/>
      <c r="F610" s="523"/>
      <c r="G610" s="488"/>
      <c r="H610" s="488"/>
    </row>
    <row r="611" spans="2:8" s="785" customFormat="1" ht="15" customHeight="1">
      <c r="B611" s="784"/>
      <c r="C611" s="520"/>
      <c r="D611" s="783"/>
      <c r="E611" s="522"/>
      <c r="F611" s="523"/>
      <c r="G611" s="488"/>
      <c r="H611" s="488"/>
    </row>
    <row r="612" spans="2:8" s="785" customFormat="1" ht="15" customHeight="1">
      <c r="B612" s="784"/>
      <c r="C612" s="520"/>
      <c r="D612" s="783"/>
      <c r="E612" s="522"/>
      <c r="F612" s="523"/>
      <c r="G612" s="488"/>
      <c r="H612" s="488"/>
    </row>
    <row r="613" spans="2:8" s="785" customFormat="1" ht="15" customHeight="1">
      <c r="B613" s="784"/>
      <c r="C613" s="520"/>
      <c r="D613" s="783"/>
      <c r="E613" s="522"/>
      <c r="F613" s="523"/>
      <c r="G613" s="488"/>
      <c r="H613" s="488"/>
    </row>
    <row r="614" spans="2:8" s="785" customFormat="1" ht="15" customHeight="1">
      <c r="B614" s="784"/>
      <c r="C614" s="520"/>
      <c r="D614" s="783"/>
      <c r="E614" s="522"/>
      <c r="F614" s="523"/>
      <c r="G614" s="488"/>
      <c r="H614" s="488"/>
    </row>
    <row r="615" spans="2:8" s="785" customFormat="1" ht="15" customHeight="1">
      <c r="B615" s="784"/>
      <c r="C615" s="520"/>
      <c r="D615" s="783"/>
      <c r="E615" s="522"/>
      <c r="F615" s="523"/>
      <c r="G615" s="488"/>
      <c r="H615" s="488"/>
    </row>
    <row r="616" spans="2:8" s="785" customFormat="1" ht="15" customHeight="1">
      <c r="B616" s="784"/>
      <c r="C616" s="520"/>
      <c r="D616" s="783"/>
      <c r="E616" s="522"/>
      <c r="F616" s="523"/>
      <c r="G616" s="488"/>
      <c r="H616" s="488"/>
    </row>
    <row r="617" spans="2:8" s="785" customFormat="1" ht="15" customHeight="1">
      <c r="B617" s="784"/>
      <c r="C617" s="520"/>
      <c r="D617" s="783"/>
      <c r="E617" s="522"/>
      <c r="F617" s="523"/>
      <c r="G617" s="488"/>
      <c r="H617" s="488"/>
    </row>
    <row r="618" spans="2:8" s="785" customFormat="1" ht="15" customHeight="1">
      <c r="B618" s="784"/>
      <c r="C618" s="520"/>
      <c r="D618" s="783"/>
      <c r="E618" s="522"/>
      <c r="F618" s="523"/>
      <c r="G618" s="488"/>
      <c r="H618" s="488"/>
    </row>
    <row r="619" spans="2:8" s="785" customFormat="1" ht="15" customHeight="1">
      <c r="B619" s="784"/>
      <c r="C619" s="520"/>
      <c r="D619" s="783"/>
      <c r="E619" s="522"/>
      <c r="F619" s="523"/>
      <c r="G619" s="488"/>
      <c r="H619" s="488"/>
    </row>
    <row r="620" spans="2:8" s="785" customFormat="1" ht="15" customHeight="1">
      <c r="B620" s="784"/>
      <c r="C620" s="520"/>
      <c r="D620" s="783"/>
      <c r="E620" s="522"/>
      <c r="F620" s="523"/>
      <c r="G620" s="488"/>
      <c r="H620" s="488"/>
    </row>
    <row r="621" spans="2:8" s="785" customFormat="1" ht="15" customHeight="1">
      <c r="B621" s="784"/>
      <c r="C621" s="520"/>
      <c r="D621" s="783"/>
      <c r="E621" s="522"/>
      <c r="F621" s="523"/>
      <c r="G621" s="488"/>
      <c r="H621" s="488"/>
    </row>
    <row r="622" spans="2:8" s="785" customFormat="1" ht="15" customHeight="1">
      <c r="B622" s="784"/>
      <c r="C622" s="520"/>
      <c r="D622" s="783"/>
      <c r="E622" s="522"/>
      <c r="F622" s="523"/>
      <c r="G622" s="488"/>
      <c r="H622" s="488"/>
    </row>
    <row r="623" spans="2:8" s="785" customFormat="1" ht="15" customHeight="1">
      <c r="B623" s="784"/>
      <c r="C623" s="520"/>
      <c r="D623" s="783"/>
      <c r="E623" s="522"/>
      <c r="F623" s="523"/>
      <c r="G623" s="488"/>
      <c r="H623" s="488"/>
    </row>
    <row r="624" spans="2:8" s="785" customFormat="1" ht="15" customHeight="1">
      <c r="B624" s="784"/>
      <c r="C624" s="520"/>
      <c r="D624" s="783"/>
      <c r="E624" s="522"/>
      <c r="F624" s="523"/>
      <c r="G624" s="488"/>
      <c r="H624" s="488"/>
    </row>
    <row r="625" spans="2:8" s="785" customFormat="1" ht="15" customHeight="1">
      <c r="B625" s="784"/>
      <c r="C625" s="520"/>
      <c r="D625" s="783"/>
      <c r="E625" s="522"/>
      <c r="F625" s="523"/>
      <c r="G625" s="488"/>
      <c r="H625" s="488"/>
    </row>
    <row r="626" spans="2:8" s="785" customFormat="1" ht="15" customHeight="1">
      <c r="B626" s="784"/>
      <c r="C626" s="520"/>
      <c r="D626" s="783"/>
      <c r="E626" s="522"/>
      <c r="F626" s="523"/>
      <c r="G626" s="488"/>
      <c r="H626" s="488"/>
    </row>
    <row r="627" spans="2:8" s="785" customFormat="1" ht="15" customHeight="1">
      <c r="B627" s="784"/>
      <c r="C627" s="520"/>
      <c r="D627" s="783"/>
      <c r="E627" s="522"/>
      <c r="F627" s="523"/>
      <c r="G627" s="488"/>
      <c r="H627" s="488"/>
    </row>
    <row r="628" spans="2:8" s="785" customFormat="1" ht="15" customHeight="1">
      <c r="B628" s="784"/>
      <c r="C628" s="520"/>
      <c r="D628" s="783"/>
      <c r="E628" s="522"/>
      <c r="F628" s="523"/>
      <c r="G628" s="488"/>
      <c r="H628" s="488"/>
    </row>
    <row r="629" spans="2:8" s="785" customFormat="1" ht="15" customHeight="1">
      <c r="B629" s="784"/>
      <c r="C629" s="520"/>
      <c r="D629" s="783"/>
      <c r="E629" s="522"/>
      <c r="F629" s="523"/>
      <c r="G629" s="488"/>
      <c r="H629" s="488"/>
    </row>
    <row r="630" spans="2:8" s="785" customFormat="1" ht="15" customHeight="1">
      <c r="B630" s="784"/>
      <c r="C630" s="520"/>
      <c r="D630" s="783"/>
      <c r="E630" s="522"/>
      <c r="F630" s="523"/>
      <c r="G630" s="488"/>
      <c r="H630" s="488"/>
    </row>
    <row r="631" spans="2:8" s="785" customFormat="1" ht="15" customHeight="1">
      <c r="B631" s="784"/>
      <c r="C631" s="520"/>
      <c r="D631" s="783"/>
      <c r="E631" s="522"/>
      <c r="F631" s="523"/>
      <c r="G631" s="488"/>
      <c r="H631" s="488"/>
    </row>
    <row r="632" spans="2:8" s="785" customFormat="1" ht="15" customHeight="1">
      <c r="B632" s="784"/>
      <c r="C632" s="520"/>
      <c r="D632" s="783"/>
      <c r="E632" s="522"/>
      <c r="F632" s="523"/>
      <c r="G632" s="488"/>
      <c r="H632" s="488"/>
    </row>
    <row r="633" spans="2:8" s="785" customFormat="1" ht="15" customHeight="1">
      <c r="B633" s="784"/>
      <c r="C633" s="520"/>
      <c r="D633" s="783"/>
      <c r="E633" s="522"/>
      <c r="F633" s="523"/>
      <c r="G633" s="488"/>
      <c r="H633" s="488"/>
    </row>
    <row r="634" spans="2:8" s="785" customFormat="1" ht="15" customHeight="1">
      <c r="B634" s="784"/>
      <c r="C634" s="520"/>
      <c r="D634" s="783"/>
      <c r="E634" s="522"/>
      <c r="F634" s="523"/>
      <c r="G634" s="488"/>
      <c r="H634" s="488"/>
    </row>
    <row r="635" spans="2:8" s="785" customFormat="1" ht="15" customHeight="1">
      <c r="B635" s="784"/>
      <c r="C635" s="520"/>
      <c r="D635" s="783"/>
      <c r="E635" s="522"/>
      <c r="F635" s="523"/>
      <c r="G635" s="488"/>
      <c r="H635" s="488"/>
    </row>
    <row r="636" spans="2:8" s="785" customFormat="1" ht="15" customHeight="1">
      <c r="B636" s="784"/>
      <c r="C636" s="520"/>
      <c r="D636" s="783"/>
      <c r="E636" s="522"/>
      <c r="F636" s="523"/>
      <c r="G636" s="488"/>
      <c r="H636" s="488"/>
    </row>
    <row r="637" spans="2:8" s="785" customFormat="1" ht="15" customHeight="1">
      <c r="B637" s="784"/>
      <c r="C637" s="520"/>
      <c r="D637" s="783"/>
      <c r="E637" s="522"/>
      <c r="F637" s="523"/>
      <c r="G637" s="488"/>
      <c r="H637" s="488"/>
    </row>
    <row r="638" spans="2:8" s="785" customFormat="1" ht="15" customHeight="1">
      <c r="B638" s="784"/>
      <c r="C638" s="520"/>
      <c r="D638" s="783"/>
      <c r="E638" s="522"/>
      <c r="F638" s="523"/>
      <c r="G638" s="488"/>
      <c r="H638" s="488"/>
    </row>
    <row r="639" spans="2:8" s="785" customFormat="1" ht="15" customHeight="1">
      <c r="B639" s="784"/>
      <c r="C639" s="520"/>
      <c r="D639" s="783"/>
      <c r="E639" s="522"/>
      <c r="F639" s="523"/>
      <c r="G639" s="488"/>
      <c r="H639" s="488"/>
    </row>
    <row r="640" spans="2:8" s="785" customFormat="1" ht="15" customHeight="1">
      <c r="B640" s="784"/>
      <c r="C640" s="520"/>
      <c r="D640" s="783"/>
      <c r="E640" s="522"/>
      <c r="F640" s="523"/>
      <c r="G640" s="488"/>
      <c r="H640" s="488"/>
    </row>
    <row r="641" spans="2:8" s="785" customFormat="1" ht="15" customHeight="1">
      <c r="B641" s="784"/>
      <c r="C641" s="520"/>
      <c r="D641" s="783"/>
      <c r="E641" s="522"/>
      <c r="F641" s="523"/>
      <c r="G641" s="488"/>
      <c r="H641" s="488"/>
    </row>
    <row r="642" spans="2:8" s="785" customFormat="1" ht="15" customHeight="1">
      <c r="B642" s="784"/>
      <c r="C642" s="520"/>
      <c r="D642" s="783"/>
      <c r="E642" s="522"/>
      <c r="F642" s="523"/>
      <c r="G642" s="488"/>
      <c r="H642" s="488"/>
    </row>
    <row r="643" spans="2:8" s="785" customFormat="1" ht="15" customHeight="1">
      <c r="B643" s="784"/>
      <c r="C643" s="520"/>
      <c r="D643" s="783"/>
      <c r="E643" s="522"/>
      <c r="F643" s="523"/>
      <c r="G643" s="488"/>
      <c r="H643" s="488"/>
    </row>
    <row r="644" spans="2:8" s="785" customFormat="1" ht="15" customHeight="1">
      <c r="B644" s="784"/>
      <c r="C644" s="520"/>
      <c r="D644" s="783"/>
      <c r="E644" s="522"/>
      <c r="F644" s="523"/>
      <c r="G644" s="488"/>
      <c r="H644" s="488"/>
    </row>
    <row r="645" spans="2:8" s="785" customFormat="1" ht="15" customHeight="1">
      <c r="B645" s="784"/>
      <c r="C645" s="520"/>
      <c r="D645" s="783"/>
      <c r="E645" s="522"/>
      <c r="F645" s="523"/>
      <c r="G645" s="488"/>
      <c r="H645" s="488"/>
    </row>
    <row r="646" spans="2:8" s="785" customFormat="1" ht="15" customHeight="1">
      <c r="B646" s="784"/>
      <c r="C646" s="520"/>
      <c r="D646" s="783"/>
      <c r="E646" s="522"/>
      <c r="F646" s="523"/>
      <c r="G646" s="488"/>
      <c r="H646" s="488"/>
    </row>
    <row r="647" spans="2:8" s="785" customFormat="1" ht="15" customHeight="1">
      <c r="B647" s="784"/>
      <c r="C647" s="520"/>
      <c r="D647" s="783"/>
      <c r="E647" s="522"/>
      <c r="F647" s="523"/>
      <c r="G647" s="488"/>
      <c r="H647" s="488"/>
    </row>
    <row r="648" spans="2:8" s="785" customFormat="1" ht="15" customHeight="1">
      <c r="B648" s="784"/>
      <c r="C648" s="520"/>
      <c r="D648" s="783"/>
      <c r="E648" s="522"/>
      <c r="F648" s="523"/>
      <c r="G648" s="488"/>
      <c r="H648" s="488"/>
    </row>
    <row r="649" spans="2:8" s="785" customFormat="1" ht="15" customHeight="1">
      <c r="B649" s="784"/>
      <c r="C649" s="520"/>
      <c r="D649" s="783"/>
      <c r="E649" s="522"/>
      <c r="F649" s="523"/>
      <c r="G649" s="488"/>
      <c r="H649" s="488"/>
    </row>
    <row r="650" spans="2:8" s="785" customFormat="1" ht="15" customHeight="1">
      <c r="B650" s="784"/>
      <c r="C650" s="520"/>
      <c r="D650" s="783"/>
      <c r="E650" s="522"/>
      <c r="F650" s="523"/>
      <c r="G650" s="488"/>
      <c r="H650" s="488"/>
    </row>
    <row r="651" spans="2:8" s="785" customFormat="1" ht="15" customHeight="1">
      <c r="B651" s="784"/>
      <c r="C651" s="520"/>
      <c r="D651" s="783"/>
      <c r="E651" s="522"/>
      <c r="F651" s="523"/>
      <c r="G651" s="488"/>
      <c r="H651" s="488"/>
    </row>
    <row r="652" spans="2:8" s="785" customFormat="1" ht="15" customHeight="1">
      <c r="B652" s="784"/>
      <c r="C652" s="520"/>
      <c r="D652" s="783"/>
      <c r="E652" s="522"/>
      <c r="F652" s="523"/>
      <c r="G652" s="488"/>
      <c r="H652" s="488"/>
    </row>
    <row r="653" spans="2:8" s="785" customFormat="1" ht="15" customHeight="1">
      <c r="B653" s="784"/>
      <c r="C653" s="520"/>
      <c r="D653" s="783"/>
      <c r="E653" s="522"/>
      <c r="F653" s="523"/>
      <c r="G653" s="488"/>
      <c r="H653" s="488"/>
    </row>
    <row r="654" spans="2:8" s="785" customFormat="1" ht="15" customHeight="1">
      <c r="B654" s="784"/>
      <c r="C654" s="520"/>
      <c r="D654" s="783"/>
      <c r="E654" s="522"/>
      <c r="F654" s="523"/>
      <c r="G654" s="488"/>
      <c r="H654" s="488"/>
    </row>
    <row r="655" spans="2:8" s="785" customFormat="1" ht="15" customHeight="1">
      <c r="B655" s="784"/>
      <c r="C655" s="520"/>
      <c r="D655" s="783"/>
      <c r="E655" s="522"/>
      <c r="F655" s="523"/>
      <c r="G655" s="488"/>
      <c r="H655" s="488"/>
    </row>
    <row r="656" spans="2:8" s="785" customFormat="1" ht="15" customHeight="1">
      <c r="B656" s="784"/>
      <c r="C656" s="520"/>
      <c r="D656" s="783"/>
      <c r="E656" s="522"/>
      <c r="F656" s="523"/>
      <c r="G656" s="488"/>
      <c r="H656" s="488"/>
    </row>
    <row r="657" spans="2:8" s="785" customFormat="1" ht="15" customHeight="1">
      <c r="B657" s="784"/>
      <c r="C657" s="520"/>
      <c r="D657" s="783"/>
      <c r="E657" s="522"/>
      <c r="F657" s="523"/>
      <c r="G657" s="488"/>
      <c r="H657" s="488"/>
    </row>
    <row r="658" spans="2:8" s="785" customFormat="1" ht="15" customHeight="1">
      <c r="B658" s="784"/>
      <c r="C658" s="520"/>
      <c r="D658" s="783"/>
      <c r="E658" s="522"/>
      <c r="F658" s="523"/>
      <c r="G658" s="488"/>
      <c r="H658" s="488"/>
    </row>
    <row r="659" spans="2:8" s="785" customFormat="1" ht="15" customHeight="1">
      <c r="B659" s="784"/>
      <c r="C659" s="520"/>
      <c r="D659" s="783"/>
      <c r="E659" s="522"/>
      <c r="F659" s="523"/>
      <c r="G659" s="488"/>
      <c r="H659" s="488"/>
    </row>
    <row r="660" spans="2:8" s="785" customFormat="1" ht="15" customHeight="1">
      <c r="B660" s="784"/>
      <c r="C660" s="520"/>
      <c r="D660" s="783"/>
      <c r="E660" s="522"/>
      <c r="F660" s="523"/>
      <c r="G660" s="488"/>
      <c r="H660" s="488"/>
    </row>
    <row r="661" spans="2:8" s="785" customFormat="1" ht="15" customHeight="1">
      <c r="B661" s="784"/>
      <c r="C661" s="520"/>
      <c r="D661" s="783"/>
      <c r="E661" s="522"/>
      <c r="F661" s="523"/>
      <c r="G661" s="488"/>
      <c r="H661" s="488"/>
    </row>
    <row r="662" spans="2:8" s="785" customFormat="1" ht="15" customHeight="1">
      <c r="B662" s="784"/>
      <c r="C662" s="520"/>
      <c r="D662" s="783"/>
      <c r="E662" s="522"/>
      <c r="F662" s="523"/>
      <c r="G662" s="488"/>
      <c r="H662" s="488"/>
    </row>
    <row r="663" spans="2:8" s="785" customFormat="1" ht="15" customHeight="1">
      <c r="B663" s="784"/>
      <c r="C663" s="520"/>
      <c r="D663" s="783"/>
      <c r="E663" s="522"/>
      <c r="F663" s="523"/>
      <c r="G663" s="488"/>
      <c r="H663" s="488"/>
    </row>
    <row r="664" spans="2:8" s="785" customFormat="1" ht="15" customHeight="1">
      <c r="B664" s="784"/>
      <c r="C664" s="520"/>
      <c r="D664" s="783"/>
      <c r="E664" s="522"/>
      <c r="F664" s="523"/>
      <c r="G664" s="488"/>
      <c r="H664" s="488"/>
    </row>
    <row r="665" spans="2:8" s="785" customFormat="1" ht="15" customHeight="1">
      <c r="B665" s="784"/>
      <c r="C665" s="520"/>
      <c r="D665" s="783"/>
      <c r="E665" s="522"/>
      <c r="F665" s="523"/>
      <c r="G665" s="488"/>
      <c r="H665" s="488"/>
    </row>
    <row r="666" spans="2:8" s="785" customFormat="1" ht="15" customHeight="1">
      <c r="B666" s="784"/>
      <c r="C666" s="520"/>
      <c r="D666" s="783"/>
      <c r="E666" s="522"/>
      <c r="F666" s="523"/>
      <c r="G666" s="488"/>
      <c r="H666" s="488"/>
    </row>
    <row r="667" spans="2:8" s="785" customFormat="1" ht="15" customHeight="1">
      <c r="B667" s="784"/>
      <c r="C667" s="520"/>
      <c r="D667" s="783"/>
      <c r="E667" s="522"/>
      <c r="F667" s="523"/>
      <c r="G667" s="488"/>
      <c r="H667" s="488"/>
    </row>
    <row r="668" spans="2:8" s="785" customFormat="1" ht="15" customHeight="1">
      <c r="B668" s="784"/>
      <c r="C668" s="520"/>
      <c r="D668" s="783"/>
      <c r="E668" s="522"/>
      <c r="F668" s="523"/>
      <c r="G668" s="488"/>
      <c r="H668" s="488"/>
    </row>
    <row r="669" spans="2:8" s="785" customFormat="1" ht="15" customHeight="1">
      <c r="B669" s="784"/>
      <c r="C669" s="520"/>
      <c r="D669" s="783"/>
      <c r="E669" s="522"/>
      <c r="F669" s="523"/>
      <c r="G669" s="488"/>
      <c r="H669" s="488"/>
    </row>
    <row r="670" spans="2:8" s="785" customFormat="1" ht="15" customHeight="1">
      <c r="B670" s="784"/>
      <c r="C670" s="520"/>
      <c r="D670" s="783"/>
      <c r="E670" s="522"/>
      <c r="F670" s="523"/>
      <c r="G670" s="488"/>
      <c r="H670" s="488"/>
    </row>
    <row r="671" spans="2:8" s="785" customFormat="1" ht="15" customHeight="1">
      <c r="B671" s="784"/>
      <c r="C671" s="520"/>
      <c r="D671" s="783"/>
      <c r="E671" s="522"/>
      <c r="F671" s="523"/>
      <c r="G671" s="488"/>
      <c r="H671" s="488"/>
    </row>
    <row r="672" spans="2:8" s="785" customFormat="1" ht="15" customHeight="1">
      <c r="B672" s="784"/>
      <c r="C672" s="520"/>
      <c r="D672" s="783"/>
      <c r="E672" s="522"/>
      <c r="F672" s="523"/>
      <c r="G672" s="488"/>
      <c r="H672" s="488"/>
    </row>
    <row r="673" spans="2:8" s="785" customFormat="1" ht="15" customHeight="1">
      <c r="B673" s="784"/>
      <c r="C673" s="520"/>
      <c r="D673" s="783"/>
      <c r="E673" s="522"/>
      <c r="F673" s="523"/>
      <c r="G673" s="488"/>
      <c r="H673" s="488"/>
    </row>
    <row r="674" spans="2:8" s="785" customFormat="1" ht="15" customHeight="1">
      <c r="B674" s="784"/>
      <c r="C674" s="520"/>
      <c r="D674" s="783"/>
      <c r="E674" s="522"/>
      <c r="F674" s="523"/>
      <c r="G674" s="488"/>
      <c r="H674" s="488"/>
    </row>
    <row r="675" spans="2:8" s="785" customFormat="1" ht="15" customHeight="1">
      <c r="B675" s="784"/>
      <c r="C675" s="520"/>
      <c r="D675" s="783"/>
      <c r="E675" s="522"/>
      <c r="F675" s="523"/>
      <c r="G675" s="488"/>
      <c r="H675" s="488"/>
    </row>
    <row r="676" spans="2:8" s="785" customFormat="1" ht="15" customHeight="1">
      <c r="B676" s="784"/>
      <c r="C676" s="520"/>
      <c r="D676" s="783"/>
      <c r="E676" s="522"/>
      <c r="F676" s="523"/>
      <c r="G676" s="488"/>
      <c r="H676" s="488"/>
    </row>
    <row r="677" spans="2:8" s="785" customFormat="1" ht="15" customHeight="1">
      <c r="B677" s="784"/>
      <c r="C677" s="520"/>
      <c r="D677" s="783"/>
      <c r="E677" s="522"/>
      <c r="F677" s="523"/>
      <c r="G677" s="488"/>
      <c r="H677" s="488"/>
    </row>
    <row r="678" spans="2:8" s="785" customFormat="1" ht="15" customHeight="1">
      <c r="B678" s="784"/>
      <c r="C678" s="520"/>
      <c r="D678" s="783"/>
      <c r="E678" s="522"/>
      <c r="F678" s="523"/>
      <c r="G678" s="488"/>
      <c r="H678" s="488"/>
    </row>
    <row r="679" spans="2:8" s="785" customFormat="1" ht="15" customHeight="1">
      <c r="B679" s="784"/>
      <c r="C679" s="520"/>
      <c r="D679" s="783"/>
      <c r="E679" s="522"/>
      <c r="F679" s="523"/>
      <c r="G679" s="488"/>
      <c r="H679" s="488"/>
    </row>
    <row r="680" spans="2:8" s="785" customFormat="1" ht="15" customHeight="1">
      <c r="B680" s="784"/>
      <c r="C680" s="520"/>
      <c r="D680" s="783"/>
      <c r="E680" s="522"/>
      <c r="F680" s="523"/>
      <c r="G680" s="488"/>
      <c r="H680" s="488"/>
    </row>
    <row r="681" spans="2:8" s="785" customFormat="1" ht="15" customHeight="1">
      <c r="B681" s="784"/>
      <c r="C681" s="520"/>
      <c r="D681" s="783"/>
      <c r="E681" s="522"/>
      <c r="F681" s="523"/>
      <c r="G681" s="488"/>
      <c r="H681" s="488"/>
    </row>
    <row r="682" spans="2:8" s="785" customFormat="1" ht="15" customHeight="1">
      <c r="B682" s="784"/>
      <c r="C682" s="520"/>
      <c r="D682" s="783"/>
      <c r="E682" s="522"/>
      <c r="F682" s="523"/>
      <c r="G682" s="488"/>
      <c r="H682" s="488"/>
    </row>
    <row r="683" spans="2:8" s="785" customFormat="1" ht="15" customHeight="1">
      <c r="B683" s="784"/>
      <c r="C683" s="520"/>
      <c r="D683" s="783"/>
      <c r="E683" s="522"/>
      <c r="F683" s="523"/>
      <c r="G683" s="488"/>
      <c r="H683" s="488"/>
    </row>
    <row r="684" spans="2:8" s="785" customFormat="1" ht="15" customHeight="1">
      <c r="B684" s="784"/>
      <c r="C684" s="520"/>
      <c r="D684" s="783"/>
      <c r="E684" s="522"/>
      <c r="F684" s="523"/>
      <c r="G684" s="488"/>
      <c r="H684" s="488"/>
    </row>
    <row r="685" spans="2:8" s="785" customFormat="1" ht="15" customHeight="1">
      <c r="B685" s="784"/>
      <c r="C685" s="520"/>
      <c r="D685" s="783"/>
      <c r="E685" s="522"/>
      <c r="F685" s="523"/>
      <c r="G685" s="488"/>
      <c r="H685" s="488"/>
    </row>
    <row r="686" spans="2:8" s="785" customFormat="1" ht="15" customHeight="1">
      <c r="B686" s="784"/>
      <c r="C686" s="520"/>
      <c r="D686" s="783"/>
      <c r="E686" s="522"/>
      <c r="F686" s="523"/>
      <c r="G686" s="488"/>
      <c r="H686" s="488"/>
    </row>
    <row r="687" spans="2:8" s="785" customFormat="1" ht="15" customHeight="1">
      <c r="B687" s="784"/>
      <c r="C687" s="520"/>
      <c r="D687" s="783"/>
      <c r="E687" s="522"/>
      <c r="F687" s="523"/>
      <c r="G687" s="488"/>
      <c r="H687" s="488"/>
    </row>
    <row r="688" spans="2:8" s="785" customFormat="1" ht="15" customHeight="1">
      <c r="B688" s="784"/>
      <c r="C688" s="520"/>
      <c r="D688" s="783"/>
      <c r="E688" s="522"/>
      <c r="F688" s="523"/>
      <c r="G688" s="488"/>
      <c r="H688" s="488"/>
    </row>
    <row r="689" spans="2:8" s="785" customFormat="1" ht="15" customHeight="1">
      <c r="B689" s="784"/>
      <c r="C689" s="520"/>
      <c r="D689" s="783"/>
      <c r="E689" s="522"/>
      <c r="F689" s="523"/>
      <c r="G689" s="488"/>
      <c r="H689" s="488"/>
    </row>
    <row r="690" spans="2:8" s="785" customFormat="1" ht="15" customHeight="1">
      <c r="B690" s="784"/>
      <c r="C690" s="520"/>
      <c r="D690" s="783"/>
      <c r="E690" s="522"/>
      <c r="F690" s="523"/>
      <c r="G690" s="488"/>
      <c r="H690" s="488"/>
    </row>
    <row r="691" spans="2:8" s="785" customFormat="1" ht="15" customHeight="1">
      <c r="B691" s="784"/>
      <c r="C691" s="520"/>
      <c r="D691" s="783"/>
      <c r="E691" s="522"/>
      <c r="F691" s="523"/>
      <c r="G691" s="488"/>
      <c r="H691" s="488"/>
    </row>
    <row r="692" spans="2:8" s="785" customFormat="1" ht="15" customHeight="1">
      <c r="B692" s="784"/>
      <c r="C692" s="520"/>
      <c r="D692" s="783"/>
      <c r="E692" s="522"/>
      <c r="F692" s="523"/>
      <c r="G692" s="488"/>
      <c r="H692" s="488"/>
    </row>
    <row r="693" spans="2:8" s="785" customFormat="1" ht="15" customHeight="1">
      <c r="B693" s="784"/>
      <c r="C693" s="520"/>
      <c r="D693" s="783"/>
      <c r="E693" s="522"/>
      <c r="F693" s="523"/>
      <c r="G693" s="488"/>
      <c r="H693" s="488"/>
    </row>
    <row r="694" spans="2:8" s="785" customFormat="1" ht="15" customHeight="1">
      <c r="B694" s="784"/>
      <c r="C694" s="520"/>
      <c r="D694" s="783"/>
      <c r="E694" s="522"/>
      <c r="F694" s="523"/>
      <c r="G694" s="488"/>
      <c r="H694" s="488"/>
    </row>
    <row r="695" spans="2:8" s="785" customFormat="1" ht="15" customHeight="1">
      <c r="B695" s="784"/>
      <c r="C695" s="520"/>
      <c r="D695" s="783"/>
      <c r="E695" s="522"/>
      <c r="F695" s="523"/>
      <c r="G695" s="488"/>
      <c r="H695" s="488"/>
    </row>
    <row r="696" spans="2:8" s="785" customFormat="1" ht="15" customHeight="1">
      <c r="B696" s="784"/>
      <c r="C696" s="520"/>
      <c r="D696" s="783"/>
      <c r="E696" s="522"/>
      <c r="F696" s="523"/>
      <c r="G696" s="488"/>
      <c r="H696" s="488"/>
    </row>
    <row r="697" spans="2:8" s="785" customFormat="1" ht="15" customHeight="1">
      <c r="B697" s="784"/>
      <c r="C697" s="520"/>
      <c r="D697" s="783"/>
      <c r="E697" s="522"/>
      <c r="F697" s="523"/>
      <c r="G697" s="488"/>
      <c r="H697" s="488"/>
    </row>
    <row r="698" spans="2:8" s="785" customFormat="1" ht="15" customHeight="1">
      <c r="B698" s="784"/>
      <c r="C698" s="520"/>
      <c r="D698" s="783"/>
      <c r="E698" s="522"/>
      <c r="F698" s="523"/>
      <c r="G698" s="488"/>
      <c r="H698" s="488"/>
    </row>
    <row r="699" spans="2:8" s="785" customFormat="1" ht="15" customHeight="1">
      <c r="B699" s="784"/>
      <c r="C699" s="520"/>
      <c r="D699" s="783"/>
      <c r="E699" s="522"/>
      <c r="F699" s="523"/>
      <c r="G699" s="488"/>
      <c r="H699" s="488"/>
    </row>
    <row r="700" spans="2:8" s="785" customFormat="1" ht="15" customHeight="1">
      <c r="B700" s="784"/>
      <c r="C700" s="520"/>
      <c r="D700" s="783"/>
      <c r="E700" s="522"/>
      <c r="F700" s="523"/>
      <c r="G700" s="488"/>
      <c r="H700" s="488"/>
    </row>
    <row r="701" spans="2:8" s="785" customFormat="1" ht="15" customHeight="1">
      <c r="B701" s="784"/>
      <c r="C701" s="520"/>
      <c r="D701" s="783"/>
      <c r="E701" s="522"/>
      <c r="F701" s="523"/>
      <c r="G701" s="488"/>
      <c r="H701" s="488"/>
    </row>
    <row r="702" spans="2:8" s="785" customFormat="1" ht="15" customHeight="1">
      <c r="B702" s="784"/>
      <c r="C702" s="520"/>
      <c r="D702" s="783"/>
      <c r="E702" s="522"/>
      <c r="F702" s="523"/>
      <c r="G702" s="488"/>
      <c r="H702" s="488"/>
    </row>
    <row r="703" spans="2:8" s="785" customFormat="1" ht="15" customHeight="1">
      <c r="B703" s="784"/>
      <c r="C703" s="520"/>
      <c r="D703" s="783"/>
      <c r="E703" s="522"/>
      <c r="F703" s="523"/>
      <c r="G703" s="488"/>
      <c r="H703" s="488"/>
    </row>
    <row r="704" spans="2:8" s="785" customFormat="1" ht="15" customHeight="1">
      <c r="B704" s="784"/>
      <c r="C704" s="520"/>
      <c r="D704" s="783"/>
      <c r="E704" s="522"/>
      <c r="F704" s="523"/>
      <c r="G704" s="488"/>
      <c r="H704" s="488"/>
    </row>
    <row r="705" spans="2:8" s="785" customFormat="1" ht="15" customHeight="1">
      <c r="B705" s="784"/>
      <c r="C705" s="520"/>
      <c r="D705" s="783"/>
      <c r="E705" s="522"/>
      <c r="F705" s="523"/>
      <c r="G705" s="488"/>
      <c r="H705" s="488"/>
    </row>
    <row r="706" spans="2:8" s="785" customFormat="1" ht="15" customHeight="1">
      <c r="B706" s="784"/>
      <c r="C706" s="520"/>
      <c r="D706" s="783"/>
      <c r="E706" s="522"/>
      <c r="F706" s="523"/>
      <c r="G706" s="488"/>
      <c r="H706" s="488"/>
    </row>
    <row r="707" spans="2:8" s="785" customFormat="1" ht="15" customHeight="1">
      <c r="B707" s="784"/>
      <c r="C707" s="520"/>
      <c r="D707" s="783"/>
      <c r="E707" s="522"/>
      <c r="F707" s="523"/>
      <c r="G707" s="488"/>
      <c r="H707" s="488"/>
    </row>
    <row r="708" spans="2:8" s="785" customFormat="1" ht="15" customHeight="1">
      <c r="B708" s="784"/>
      <c r="C708" s="520"/>
      <c r="D708" s="783"/>
      <c r="E708" s="522"/>
      <c r="F708" s="523"/>
      <c r="G708" s="488"/>
      <c r="H708" s="488"/>
    </row>
    <row r="709" spans="2:8" s="785" customFormat="1" ht="15" customHeight="1">
      <c r="B709" s="784"/>
      <c r="C709" s="520"/>
      <c r="D709" s="783"/>
      <c r="E709" s="522"/>
      <c r="F709" s="523"/>
      <c r="G709" s="488"/>
      <c r="H709" s="488"/>
    </row>
    <row r="710" spans="2:8" s="785" customFormat="1" ht="15" customHeight="1">
      <c r="B710" s="784"/>
      <c r="C710" s="520"/>
      <c r="D710" s="783"/>
      <c r="E710" s="522"/>
      <c r="F710" s="523"/>
      <c r="G710" s="488"/>
      <c r="H710" s="488"/>
    </row>
    <row r="711" spans="2:8" s="785" customFormat="1" ht="15" customHeight="1">
      <c r="B711" s="784"/>
      <c r="C711" s="520"/>
      <c r="D711" s="783"/>
      <c r="E711" s="522"/>
      <c r="F711" s="523"/>
      <c r="G711" s="488"/>
      <c r="H711" s="488"/>
    </row>
    <row r="712" spans="2:8" s="785" customFormat="1" ht="15" customHeight="1">
      <c r="B712" s="784"/>
      <c r="C712" s="520"/>
      <c r="D712" s="783"/>
      <c r="E712" s="522"/>
      <c r="F712" s="523"/>
      <c r="G712" s="488"/>
      <c r="H712" s="488"/>
    </row>
    <row r="713" spans="2:8" s="785" customFormat="1" ht="15" customHeight="1">
      <c r="B713" s="784"/>
      <c r="C713" s="520"/>
      <c r="D713" s="783"/>
      <c r="E713" s="522"/>
      <c r="F713" s="523"/>
      <c r="G713" s="488"/>
      <c r="H713" s="488"/>
    </row>
    <row r="714" spans="2:8" s="785" customFormat="1" ht="15" customHeight="1">
      <c r="B714" s="784"/>
      <c r="C714" s="520"/>
      <c r="D714" s="783"/>
      <c r="E714" s="522"/>
      <c r="F714" s="523"/>
      <c r="G714" s="488"/>
      <c r="H714" s="488"/>
    </row>
    <row r="715" spans="2:8" s="785" customFormat="1" ht="15" customHeight="1">
      <c r="B715" s="784"/>
      <c r="C715" s="520"/>
      <c r="D715" s="783"/>
      <c r="E715" s="522"/>
      <c r="F715" s="523"/>
      <c r="G715" s="488"/>
      <c r="H715" s="488"/>
    </row>
    <row r="716" spans="2:8" s="785" customFormat="1" ht="15" customHeight="1">
      <c r="B716" s="784"/>
      <c r="C716" s="520"/>
      <c r="D716" s="783"/>
      <c r="E716" s="522"/>
      <c r="F716" s="523"/>
      <c r="G716" s="488"/>
      <c r="H716" s="488"/>
    </row>
    <row r="717" spans="2:8" s="785" customFormat="1" ht="15" customHeight="1">
      <c r="B717" s="784"/>
      <c r="C717" s="520"/>
      <c r="D717" s="783"/>
      <c r="E717" s="522"/>
      <c r="F717" s="523"/>
      <c r="G717" s="488"/>
      <c r="H717" s="488"/>
    </row>
    <row r="718" spans="2:8" s="785" customFormat="1" ht="15" customHeight="1">
      <c r="B718" s="784"/>
      <c r="C718" s="520"/>
      <c r="D718" s="783"/>
      <c r="E718" s="522"/>
      <c r="F718" s="523"/>
      <c r="G718" s="488"/>
      <c r="H718" s="488"/>
    </row>
    <row r="719" spans="2:8" s="785" customFormat="1" ht="15" customHeight="1">
      <c r="B719" s="784"/>
      <c r="C719" s="520"/>
      <c r="D719" s="783"/>
      <c r="E719" s="522"/>
      <c r="F719" s="523"/>
      <c r="G719" s="488"/>
      <c r="H719" s="488"/>
    </row>
    <row r="720" spans="2:8" s="785" customFormat="1" ht="15" customHeight="1">
      <c r="B720" s="784"/>
      <c r="C720" s="520"/>
      <c r="D720" s="783"/>
      <c r="E720" s="522"/>
      <c r="F720" s="523"/>
      <c r="G720" s="488"/>
      <c r="H720" s="488"/>
    </row>
    <row r="721" spans="2:8" s="785" customFormat="1" ht="15" customHeight="1">
      <c r="B721" s="784"/>
      <c r="C721" s="520"/>
      <c r="D721" s="783"/>
      <c r="E721" s="522"/>
      <c r="F721" s="523"/>
      <c r="G721" s="488"/>
      <c r="H721" s="488"/>
    </row>
    <row r="722" spans="2:8" s="785" customFormat="1" ht="15" customHeight="1">
      <c r="B722" s="784"/>
      <c r="C722" s="520"/>
      <c r="D722" s="783"/>
      <c r="E722" s="522"/>
      <c r="F722" s="523"/>
      <c r="G722" s="488"/>
      <c r="H722" s="488"/>
    </row>
    <row r="723" spans="2:8" s="785" customFormat="1" ht="15" customHeight="1">
      <c r="B723" s="784"/>
      <c r="C723" s="520"/>
      <c r="D723" s="783"/>
      <c r="E723" s="522"/>
      <c r="F723" s="523"/>
      <c r="G723" s="488"/>
      <c r="H723" s="488"/>
    </row>
    <row r="724" spans="2:8" s="785" customFormat="1" ht="15" customHeight="1">
      <c r="B724" s="784"/>
      <c r="C724" s="520"/>
      <c r="D724" s="783"/>
      <c r="E724" s="522"/>
      <c r="F724" s="523"/>
      <c r="G724" s="488"/>
      <c r="H724" s="488"/>
    </row>
    <row r="725" spans="2:8" s="785" customFormat="1" ht="15" customHeight="1">
      <c r="B725" s="784"/>
      <c r="C725" s="520"/>
      <c r="D725" s="783"/>
      <c r="E725" s="522"/>
      <c r="F725" s="523"/>
      <c r="G725" s="488"/>
      <c r="H725" s="488"/>
    </row>
    <row r="726" spans="2:8" s="785" customFormat="1" ht="15" customHeight="1">
      <c r="B726" s="784"/>
      <c r="C726" s="520"/>
      <c r="D726" s="783"/>
      <c r="E726" s="522"/>
      <c r="F726" s="523"/>
      <c r="G726" s="488"/>
      <c r="H726" s="488"/>
    </row>
    <row r="727" spans="2:8" s="785" customFormat="1" ht="15" customHeight="1">
      <c r="B727" s="784"/>
      <c r="C727" s="520"/>
      <c r="D727" s="783"/>
      <c r="E727" s="522"/>
      <c r="F727" s="523"/>
      <c r="G727" s="488"/>
      <c r="H727" s="488"/>
    </row>
    <row r="728" spans="2:8" s="785" customFormat="1" ht="15" customHeight="1">
      <c r="B728" s="784"/>
      <c r="C728" s="520"/>
      <c r="D728" s="783"/>
      <c r="E728" s="522"/>
      <c r="F728" s="523"/>
      <c r="G728" s="488"/>
      <c r="H728" s="488"/>
    </row>
    <row r="729" spans="2:8" s="785" customFormat="1" ht="15" customHeight="1">
      <c r="B729" s="784"/>
      <c r="C729" s="520"/>
      <c r="D729" s="783"/>
      <c r="E729" s="522"/>
      <c r="F729" s="523"/>
      <c r="G729" s="488"/>
      <c r="H729" s="488"/>
    </row>
    <row r="730" spans="2:8" s="785" customFormat="1" ht="15" customHeight="1">
      <c r="B730" s="784"/>
      <c r="C730" s="520"/>
      <c r="D730" s="783"/>
      <c r="E730" s="522"/>
      <c r="F730" s="523"/>
      <c r="G730" s="488"/>
      <c r="H730" s="488"/>
    </row>
    <row r="731" spans="2:8" s="785" customFormat="1" ht="15" customHeight="1">
      <c r="B731" s="784"/>
      <c r="C731" s="520"/>
      <c r="D731" s="783"/>
      <c r="E731" s="522"/>
      <c r="F731" s="523"/>
      <c r="G731" s="488"/>
      <c r="H731" s="488"/>
    </row>
    <row r="732" spans="2:8" s="785" customFormat="1" ht="15" customHeight="1">
      <c r="B732" s="784"/>
      <c r="C732" s="520"/>
      <c r="D732" s="783"/>
      <c r="E732" s="522"/>
      <c r="F732" s="523"/>
      <c r="G732" s="488"/>
      <c r="H732" s="488"/>
    </row>
    <row r="733" spans="2:8" s="785" customFormat="1" ht="15" customHeight="1">
      <c r="B733" s="784"/>
      <c r="C733" s="520"/>
      <c r="D733" s="783"/>
      <c r="E733" s="522"/>
      <c r="F733" s="523"/>
      <c r="G733" s="488"/>
      <c r="H733" s="488"/>
    </row>
    <row r="734" spans="2:8" s="785" customFormat="1" ht="15" customHeight="1">
      <c r="B734" s="784"/>
      <c r="C734" s="520"/>
      <c r="D734" s="783"/>
      <c r="E734" s="522"/>
      <c r="F734" s="523"/>
      <c r="G734" s="488"/>
      <c r="H734" s="488"/>
    </row>
    <row r="735" spans="2:8" s="785" customFormat="1" ht="15" customHeight="1">
      <c r="B735" s="784"/>
      <c r="C735" s="520"/>
      <c r="D735" s="783"/>
      <c r="E735" s="522"/>
      <c r="F735" s="523"/>
      <c r="G735" s="488"/>
      <c r="H735" s="488"/>
    </row>
    <row r="736" spans="2:8" s="785" customFormat="1" ht="15" customHeight="1">
      <c r="B736" s="784"/>
      <c r="C736" s="520"/>
      <c r="D736" s="783"/>
      <c r="E736" s="522"/>
      <c r="F736" s="523"/>
      <c r="G736" s="488"/>
      <c r="H736" s="488"/>
    </row>
    <row r="737" spans="2:8" s="785" customFormat="1" ht="15" customHeight="1">
      <c r="B737" s="784"/>
      <c r="C737" s="520"/>
      <c r="D737" s="783"/>
      <c r="E737" s="522"/>
      <c r="F737" s="523"/>
      <c r="G737" s="488"/>
      <c r="H737" s="488"/>
    </row>
    <row r="738" spans="2:8" s="785" customFormat="1" ht="15" customHeight="1">
      <c r="B738" s="784"/>
      <c r="C738" s="520"/>
      <c r="D738" s="783"/>
      <c r="E738" s="522"/>
      <c r="F738" s="523"/>
      <c r="G738" s="488"/>
      <c r="H738" s="488"/>
    </row>
    <row r="739" spans="2:8" s="785" customFormat="1" ht="15" customHeight="1">
      <c r="B739" s="784"/>
      <c r="C739" s="520"/>
      <c r="D739" s="783"/>
      <c r="E739" s="522"/>
      <c r="F739" s="523"/>
      <c r="G739" s="488"/>
      <c r="H739" s="488"/>
    </row>
    <row r="740" spans="2:8" s="785" customFormat="1" ht="15" customHeight="1">
      <c r="B740" s="784"/>
      <c r="C740" s="520"/>
      <c r="D740" s="783"/>
      <c r="E740" s="522"/>
      <c r="F740" s="523"/>
      <c r="G740" s="488"/>
      <c r="H740" s="488"/>
    </row>
    <row r="741" spans="2:8" s="785" customFormat="1" ht="15" customHeight="1">
      <c r="B741" s="784"/>
      <c r="C741" s="520"/>
      <c r="D741" s="783"/>
      <c r="E741" s="522"/>
      <c r="F741" s="523"/>
      <c r="G741" s="488"/>
      <c r="H741" s="488"/>
    </row>
    <row r="742" spans="2:8" s="785" customFormat="1" ht="15" customHeight="1">
      <c r="B742" s="784"/>
      <c r="C742" s="520"/>
      <c r="D742" s="783"/>
      <c r="E742" s="522"/>
      <c r="F742" s="523"/>
      <c r="G742" s="488"/>
      <c r="H742" s="488"/>
    </row>
    <row r="743" spans="2:8" s="785" customFormat="1" ht="15" customHeight="1">
      <c r="B743" s="784"/>
      <c r="C743" s="520"/>
      <c r="D743" s="783"/>
      <c r="E743" s="522"/>
      <c r="F743" s="523"/>
      <c r="G743" s="488"/>
      <c r="H743" s="488"/>
    </row>
    <row r="744" spans="2:8" s="785" customFormat="1" ht="15" customHeight="1">
      <c r="B744" s="784"/>
      <c r="C744" s="520"/>
      <c r="D744" s="783"/>
      <c r="E744" s="522"/>
      <c r="F744" s="523"/>
      <c r="G744" s="488"/>
      <c r="H744" s="488"/>
    </row>
    <row r="745" spans="2:8" s="785" customFormat="1" ht="15" customHeight="1">
      <c r="B745" s="784"/>
      <c r="C745" s="520"/>
      <c r="D745" s="783"/>
      <c r="E745" s="522"/>
      <c r="F745" s="523"/>
      <c r="G745" s="488"/>
      <c r="H745" s="488"/>
    </row>
    <row r="746" spans="2:8" s="785" customFormat="1" ht="15" customHeight="1">
      <c r="B746" s="784"/>
      <c r="C746" s="520"/>
      <c r="D746" s="783"/>
      <c r="E746" s="522"/>
      <c r="F746" s="523"/>
      <c r="G746" s="488"/>
      <c r="H746" s="488"/>
    </row>
    <row r="747" spans="2:8" s="785" customFormat="1" ht="15" customHeight="1">
      <c r="B747" s="784"/>
      <c r="C747" s="520"/>
      <c r="D747" s="783"/>
      <c r="E747" s="522"/>
      <c r="F747" s="523"/>
      <c r="G747" s="488"/>
      <c r="H747" s="488"/>
    </row>
    <row r="748" spans="2:8" s="785" customFormat="1" ht="15" customHeight="1">
      <c r="B748" s="784"/>
      <c r="C748" s="520"/>
      <c r="D748" s="783"/>
      <c r="E748" s="522"/>
      <c r="F748" s="523"/>
      <c r="G748" s="488"/>
      <c r="H748" s="488"/>
    </row>
    <row r="749" spans="2:8" s="785" customFormat="1" ht="15" customHeight="1">
      <c r="B749" s="784"/>
      <c r="C749" s="520"/>
      <c r="D749" s="783"/>
      <c r="E749" s="522"/>
      <c r="F749" s="523"/>
      <c r="G749" s="488"/>
      <c r="H749" s="488"/>
    </row>
    <row r="750" spans="2:8" s="785" customFormat="1" ht="15" customHeight="1">
      <c r="B750" s="784"/>
      <c r="C750" s="520"/>
      <c r="D750" s="783"/>
      <c r="E750" s="522"/>
      <c r="F750" s="523"/>
      <c r="G750" s="488"/>
      <c r="H750" s="488"/>
    </row>
    <row r="751" spans="2:8" s="785" customFormat="1" ht="15" customHeight="1">
      <c r="B751" s="784"/>
      <c r="C751" s="520"/>
      <c r="D751" s="783"/>
      <c r="E751" s="522"/>
      <c r="F751" s="523"/>
      <c r="G751" s="488"/>
      <c r="H751" s="488"/>
    </row>
    <row r="752" spans="2:8" s="785" customFormat="1" ht="15" customHeight="1">
      <c r="B752" s="784"/>
      <c r="C752" s="520"/>
      <c r="D752" s="783"/>
      <c r="E752" s="522"/>
      <c r="F752" s="523"/>
      <c r="G752" s="488"/>
      <c r="H752" s="488"/>
    </row>
    <row r="753" spans="2:8" s="785" customFormat="1" ht="15" customHeight="1">
      <c r="B753" s="784"/>
      <c r="C753" s="520"/>
      <c r="D753" s="783"/>
      <c r="E753" s="522"/>
      <c r="F753" s="523"/>
      <c r="G753" s="488"/>
      <c r="H753" s="488"/>
    </row>
    <row r="754" spans="2:8" s="785" customFormat="1" ht="15" customHeight="1">
      <c r="B754" s="784"/>
      <c r="C754" s="520"/>
      <c r="D754" s="783"/>
      <c r="E754" s="522"/>
      <c r="F754" s="523"/>
      <c r="G754" s="488"/>
      <c r="H754" s="488"/>
    </row>
    <row r="755" spans="2:8" s="785" customFormat="1" ht="15" customHeight="1">
      <c r="B755" s="784"/>
      <c r="C755" s="520"/>
      <c r="D755" s="783"/>
      <c r="E755" s="522"/>
      <c r="F755" s="523"/>
      <c r="G755" s="488"/>
      <c r="H755" s="488"/>
    </row>
    <row r="756" spans="2:8" s="785" customFormat="1" ht="15" customHeight="1">
      <c r="B756" s="784"/>
      <c r="C756" s="520"/>
      <c r="D756" s="783"/>
      <c r="E756" s="522"/>
      <c r="F756" s="523"/>
      <c r="G756" s="488"/>
      <c r="H756" s="488"/>
    </row>
    <row r="757" spans="2:8" s="785" customFormat="1" ht="15" customHeight="1">
      <c r="B757" s="784"/>
      <c r="C757" s="520"/>
      <c r="D757" s="783"/>
      <c r="E757" s="522"/>
      <c r="F757" s="523"/>
      <c r="G757" s="488"/>
      <c r="H757" s="488"/>
    </row>
    <row r="758" spans="2:8" s="785" customFormat="1" ht="15" customHeight="1">
      <c r="B758" s="784"/>
      <c r="C758" s="520"/>
      <c r="D758" s="783"/>
      <c r="E758" s="522"/>
      <c r="F758" s="523"/>
      <c r="G758" s="488"/>
      <c r="H758" s="488"/>
    </row>
    <row r="759" spans="2:8" s="785" customFormat="1" ht="15" customHeight="1">
      <c r="B759" s="784"/>
      <c r="C759" s="520"/>
      <c r="D759" s="783"/>
      <c r="E759" s="522"/>
      <c r="F759" s="523"/>
      <c r="G759" s="488"/>
      <c r="H759" s="488"/>
    </row>
    <row r="760" spans="2:8" s="785" customFormat="1" ht="15" customHeight="1">
      <c r="B760" s="784"/>
      <c r="C760" s="520"/>
      <c r="D760" s="783"/>
      <c r="E760" s="522"/>
      <c r="F760" s="523"/>
      <c r="G760" s="488"/>
      <c r="H760" s="488"/>
    </row>
    <row r="761" spans="2:8" s="785" customFormat="1" ht="15" customHeight="1">
      <c r="B761" s="784"/>
      <c r="C761" s="520"/>
      <c r="D761" s="783"/>
      <c r="E761" s="522"/>
      <c r="F761" s="523"/>
      <c r="G761" s="488"/>
      <c r="H761" s="488"/>
    </row>
    <row r="762" spans="2:8" s="785" customFormat="1" ht="15" customHeight="1">
      <c r="B762" s="784"/>
      <c r="C762" s="520"/>
      <c r="D762" s="783"/>
      <c r="E762" s="522"/>
      <c r="F762" s="523"/>
      <c r="G762" s="488"/>
      <c r="H762" s="488"/>
    </row>
    <row r="763" spans="2:8" s="785" customFormat="1" ht="15" customHeight="1">
      <c r="B763" s="784"/>
      <c r="C763" s="520"/>
      <c r="D763" s="783"/>
      <c r="E763" s="522"/>
      <c r="F763" s="523"/>
      <c r="G763" s="488"/>
      <c r="H763" s="488"/>
    </row>
    <row r="764" spans="2:8" s="785" customFormat="1" ht="15" customHeight="1">
      <c r="B764" s="784"/>
      <c r="C764" s="520"/>
      <c r="D764" s="783"/>
      <c r="E764" s="522"/>
      <c r="F764" s="523"/>
      <c r="G764" s="488"/>
      <c r="H764" s="488"/>
    </row>
    <row r="765" spans="2:8" s="785" customFormat="1" ht="15" customHeight="1">
      <c r="B765" s="784"/>
      <c r="C765" s="520"/>
      <c r="D765" s="783"/>
      <c r="E765" s="522"/>
      <c r="F765" s="523"/>
      <c r="G765" s="488"/>
      <c r="H765" s="488"/>
    </row>
    <row r="766" spans="2:8" s="785" customFormat="1" ht="15" customHeight="1">
      <c r="B766" s="784"/>
      <c r="C766" s="520"/>
      <c r="D766" s="783"/>
      <c r="E766" s="522"/>
      <c r="F766" s="523"/>
      <c r="G766" s="488"/>
      <c r="H766" s="488"/>
    </row>
    <row r="767" spans="2:8" s="785" customFormat="1" ht="15" customHeight="1">
      <c r="B767" s="784"/>
      <c r="C767" s="520"/>
      <c r="D767" s="783"/>
      <c r="E767" s="522"/>
      <c r="F767" s="523"/>
      <c r="G767" s="488"/>
      <c r="H767" s="488"/>
    </row>
    <row r="768" spans="2:8" s="785" customFormat="1" ht="15" customHeight="1">
      <c r="B768" s="784"/>
      <c r="C768" s="520"/>
      <c r="D768" s="783"/>
      <c r="E768" s="522"/>
      <c r="F768" s="523"/>
      <c r="G768" s="488"/>
      <c r="H768" s="488"/>
    </row>
    <row r="769" spans="2:8" s="785" customFormat="1" ht="15" customHeight="1">
      <c r="B769" s="784"/>
      <c r="C769" s="520"/>
      <c r="D769" s="783"/>
      <c r="E769" s="522"/>
      <c r="F769" s="523"/>
      <c r="G769" s="488"/>
      <c r="H769" s="488"/>
    </row>
    <row r="770" spans="2:8" s="785" customFormat="1" ht="15" customHeight="1">
      <c r="B770" s="784"/>
      <c r="C770" s="520"/>
      <c r="D770" s="783"/>
      <c r="E770" s="522"/>
      <c r="F770" s="523"/>
      <c r="G770" s="488"/>
      <c r="H770" s="488"/>
    </row>
    <row r="771" spans="2:8" s="785" customFormat="1" ht="15" customHeight="1">
      <c r="B771" s="784"/>
      <c r="C771" s="520"/>
      <c r="D771" s="783"/>
      <c r="E771" s="522"/>
      <c r="F771" s="523"/>
      <c r="G771" s="488"/>
      <c r="H771" s="488"/>
    </row>
    <row r="772" spans="2:8" s="785" customFormat="1" ht="15" customHeight="1">
      <c r="B772" s="784"/>
      <c r="C772" s="520"/>
      <c r="D772" s="783"/>
      <c r="E772" s="522"/>
      <c r="F772" s="523"/>
      <c r="G772" s="488"/>
      <c r="H772" s="488"/>
    </row>
    <row r="773" spans="2:8" s="785" customFormat="1" ht="15" customHeight="1">
      <c r="B773" s="784"/>
      <c r="C773" s="520"/>
      <c r="D773" s="783"/>
      <c r="E773" s="522"/>
      <c r="F773" s="523"/>
      <c r="G773" s="488"/>
      <c r="H773" s="488"/>
    </row>
    <row r="774" spans="2:8" s="785" customFormat="1" ht="15" customHeight="1">
      <c r="B774" s="784"/>
      <c r="C774" s="520"/>
      <c r="D774" s="783"/>
      <c r="E774" s="522"/>
      <c r="F774" s="523"/>
      <c r="G774" s="488"/>
      <c r="H774" s="488"/>
    </row>
    <row r="775" spans="2:8" s="785" customFormat="1" ht="15" customHeight="1">
      <c r="B775" s="784"/>
      <c r="C775" s="520"/>
      <c r="D775" s="783"/>
      <c r="E775" s="522"/>
      <c r="F775" s="523"/>
      <c r="G775" s="488"/>
      <c r="H775" s="488"/>
    </row>
    <row r="776" spans="2:8" s="785" customFormat="1" ht="15" customHeight="1">
      <c r="B776" s="784"/>
      <c r="C776" s="520"/>
      <c r="D776" s="783"/>
      <c r="E776" s="522"/>
      <c r="F776" s="523"/>
      <c r="G776" s="488"/>
      <c r="H776" s="488"/>
    </row>
    <row r="777" spans="2:8" s="785" customFormat="1" ht="15" customHeight="1">
      <c r="B777" s="784"/>
      <c r="C777" s="520"/>
      <c r="D777" s="783"/>
      <c r="E777" s="522"/>
      <c r="F777" s="523"/>
      <c r="G777" s="488"/>
      <c r="H777" s="488"/>
    </row>
    <row r="778" spans="2:8" s="785" customFormat="1" ht="15" customHeight="1">
      <c r="B778" s="784"/>
      <c r="C778" s="520"/>
      <c r="D778" s="783"/>
      <c r="E778" s="522"/>
      <c r="F778" s="523"/>
      <c r="G778" s="488"/>
      <c r="H778" s="488"/>
    </row>
    <row r="779" spans="2:8" s="785" customFormat="1" ht="15" customHeight="1">
      <c r="B779" s="784"/>
      <c r="C779" s="520"/>
      <c r="D779" s="783"/>
      <c r="E779" s="522"/>
      <c r="F779" s="523"/>
      <c r="G779" s="488"/>
      <c r="H779" s="488"/>
    </row>
    <row r="780" spans="2:8" s="785" customFormat="1" ht="15" customHeight="1">
      <c r="B780" s="784"/>
      <c r="C780" s="520"/>
      <c r="D780" s="783"/>
      <c r="E780" s="522"/>
      <c r="F780" s="523"/>
      <c r="G780" s="488"/>
      <c r="H780" s="488"/>
    </row>
    <row r="781" spans="2:8" s="785" customFormat="1" ht="15" customHeight="1">
      <c r="B781" s="784"/>
      <c r="C781" s="520"/>
      <c r="D781" s="783"/>
      <c r="E781" s="522"/>
      <c r="F781" s="523"/>
      <c r="G781" s="488"/>
      <c r="H781" s="488"/>
    </row>
    <row r="782" spans="2:8" s="785" customFormat="1" ht="15" customHeight="1">
      <c r="B782" s="784"/>
      <c r="C782" s="520"/>
      <c r="D782" s="783"/>
      <c r="E782" s="522"/>
      <c r="F782" s="523"/>
      <c r="G782" s="488"/>
      <c r="H782" s="488"/>
    </row>
    <row r="783" spans="2:8" s="785" customFormat="1" ht="15" customHeight="1">
      <c r="B783" s="784"/>
      <c r="C783" s="520"/>
      <c r="D783" s="783"/>
      <c r="E783" s="522"/>
      <c r="F783" s="523"/>
      <c r="G783" s="488"/>
      <c r="H783" s="488"/>
    </row>
    <row r="784" spans="2:8" s="785" customFormat="1" ht="15" customHeight="1">
      <c r="B784" s="784"/>
      <c r="C784" s="520"/>
      <c r="D784" s="783"/>
      <c r="E784" s="522"/>
      <c r="F784" s="523"/>
      <c r="G784" s="488"/>
      <c r="H784" s="488"/>
    </row>
    <row r="785" spans="2:8" s="785" customFormat="1" ht="15" customHeight="1">
      <c r="B785" s="784"/>
      <c r="C785" s="520"/>
      <c r="D785" s="783"/>
      <c r="E785" s="522"/>
      <c r="F785" s="523"/>
      <c r="G785" s="488"/>
      <c r="H785" s="488"/>
    </row>
    <row r="786" spans="2:8" s="785" customFormat="1" ht="15" customHeight="1">
      <c r="B786" s="784"/>
      <c r="C786" s="520"/>
      <c r="D786" s="783"/>
      <c r="E786" s="522"/>
      <c r="F786" s="523"/>
      <c r="G786" s="488"/>
      <c r="H786" s="488"/>
    </row>
    <row r="787" spans="2:8" s="785" customFormat="1" ht="15" customHeight="1">
      <c r="B787" s="784"/>
      <c r="C787" s="520"/>
      <c r="D787" s="783"/>
      <c r="E787" s="522"/>
      <c r="F787" s="523"/>
      <c r="G787" s="488"/>
      <c r="H787" s="488"/>
    </row>
    <row r="788" spans="2:8" s="785" customFormat="1" ht="15" customHeight="1">
      <c r="B788" s="784"/>
      <c r="C788" s="520"/>
      <c r="D788" s="783"/>
      <c r="E788" s="522"/>
      <c r="F788" s="523"/>
      <c r="G788" s="488"/>
      <c r="H788" s="488"/>
    </row>
    <row r="789" spans="2:8" s="785" customFormat="1" ht="15" customHeight="1">
      <c r="B789" s="784"/>
      <c r="C789" s="520"/>
      <c r="D789" s="783"/>
      <c r="E789" s="522"/>
      <c r="F789" s="523"/>
      <c r="G789" s="488"/>
      <c r="H789" s="488"/>
    </row>
    <row r="790" spans="2:8" s="785" customFormat="1" ht="15" customHeight="1">
      <c r="B790" s="784"/>
      <c r="C790" s="520"/>
      <c r="D790" s="783"/>
      <c r="E790" s="522"/>
      <c r="F790" s="523"/>
      <c r="G790" s="488"/>
      <c r="H790" s="488"/>
    </row>
    <row r="791" spans="2:8" s="785" customFormat="1" ht="15" customHeight="1">
      <c r="B791" s="784"/>
      <c r="C791" s="520"/>
      <c r="D791" s="783"/>
      <c r="E791" s="522"/>
      <c r="F791" s="523"/>
      <c r="G791" s="488"/>
      <c r="H791" s="488"/>
    </row>
    <row r="792" spans="2:8" s="785" customFormat="1" ht="15" customHeight="1">
      <c r="B792" s="784"/>
      <c r="C792" s="520"/>
      <c r="D792" s="783"/>
      <c r="E792" s="522"/>
      <c r="F792" s="523"/>
      <c r="G792" s="488"/>
      <c r="H792" s="488"/>
    </row>
    <row r="793" spans="2:8" s="785" customFormat="1" ht="15" customHeight="1">
      <c r="B793" s="784"/>
      <c r="C793" s="520"/>
      <c r="D793" s="783"/>
      <c r="E793" s="522"/>
      <c r="F793" s="523"/>
      <c r="G793" s="488"/>
      <c r="H793" s="488"/>
    </row>
    <row r="794" spans="2:8" s="785" customFormat="1" ht="15" customHeight="1">
      <c r="B794" s="784"/>
      <c r="C794" s="520"/>
      <c r="D794" s="783"/>
      <c r="E794" s="522"/>
      <c r="F794" s="523"/>
      <c r="G794" s="488"/>
      <c r="H794" s="488"/>
    </row>
    <row r="795" spans="2:8" s="785" customFormat="1" ht="15" customHeight="1">
      <c r="B795" s="784"/>
      <c r="C795" s="520"/>
      <c r="D795" s="783"/>
      <c r="E795" s="522"/>
      <c r="F795" s="523"/>
      <c r="G795" s="488"/>
      <c r="H795" s="488"/>
    </row>
    <row r="796" spans="2:8" s="785" customFormat="1" ht="15" customHeight="1">
      <c r="B796" s="784"/>
      <c r="C796" s="520"/>
      <c r="D796" s="783"/>
      <c r="E796" s="522"/>
      <c r="F796" s="523"/>
      <c r="G796" s="488"/>
      <c r="H796" s="488"/>
    </row>
    <row r="797" spans="2:8" s="785" customFormat="1" ht="15" customHeight="1">
      <c r="B797" s="784"/>
      <c r="C797" s="520"/>
      <c r="D797" s="783"/>
      <c r="E797" s="522"/>
      <c r="F797" s="523"/>
      <c r="G797" s="488"/>
      <c r="H797" s="488"/>
    </row>
    <row r="798" spans="2:8" s="785" customFormat="1" ht="15" customHeight="1">
      <c r="B798" s="784"/>
      <c r="C798" s="520"/>
      <c r="D798" s="783"/>
      <c r="E798" s="522"/>
      <c r="F798" s="523"/>
      <c r="G798" s="488"/>
      <c r="H798" s="488"/>
    </row>
    <row r="799" spans="2:8" s="785" customFormat="1" ht="15" customHeight="1">
      <c r="B799" s="784"/>
      <c r="C799" s="520"/>
      <c r="D799" s="783"/>
      <c r="E799" s="522"/>
      <c r="F799" s="523"/>
      <c r="G799" s="488"/>
      <c r="H799" s="488"/>
    </row>
    <row r="800" spans="2:8" s="785" customFormat="1" ht="15" customHeight="1">
      <c r="B800" s="784"/>
      <c r="C800" s="520"/>
      <c r="D800" s="783"/>
      <c r="E800" s="522"/>
      <c r="F800" s="523"/>
      <c r="G800" s="488"/>
      <c r="H800" s="488"/>
    </row>
    <row r="801" spans="2:8" s="785" customFormat="1" ht="15" customHeight="1">
      <c r="B801" s="784"/>
      <c r="C801" s="520"/>
      <c r="D801" s="783"/>
      <c r="E801" s="522"/>
      <c r="F801" s="523"/>
      <c r="G801" s="488"/>
      <c r="H801" s="488"/>
    </row>
    <row r="802" spans="2:8" s="785" customFormat="1" ht="15" customHeight="1">
      <c r="B802" s="784"/>
      <c r="C802" s="520"/>
      <c r="D802" s="783"/>
      <c r="E802" s="522"/>
      <c r="F802" s="523"/>
      <c r="G802" s="488"/>
      <c r="H802" s="488"/>
    </row>
    <row r="803" spans="2:8" s="785" customFormat="1" ht="15" customHeight="1">
      <c r="B803" s="784"/>
      <c r="C803" s="520"/>
      <c r="D803" s="783"/>
      <c r="E803" s="522"/>
      <c r="F803" s="523"/>
      <c r="G803" s="488"/>
      <c r="H803" s="488"/>
    </row>
    <row r="804" spans="2:8" s="785" customFormat="1" ht="15" customHeight="1">
      <c r="B804" s="784"/>
      <c r="C804" s="520"/>
      <c r="D804" s="783"/>
      <c r="E804" s="522"/>
      <c r="F804" s="523"/>
      <c r="G804" s="488"/>
      <c r="H804" s="488"/>
    </row>
    <row r="805" spans="2:8" s="785" customFormat="1" ht="15" customHeight="1">
      <c r="B805" s="784"/>
      <c r="C805" s="520"/>
      <c r="D805" s="783"/>
      <c r="E805" s="522"/>
      <c r="F805" s="523"/>
      <c r="G805" s="488"/>
      <c r="H805" s="488"/>
    </row>
    <row r="806" spans="2:8" s="785" customFormat="1" ht="15" customHeight="1">
      <c r="B806" s="784"/>
      <c r="C806" s="520"/>
      <c r="D806" s="783"/>
      <c r="E806" s="522"/>
      <c r="F806" s="523"/>
      <c r="G806" s="488"/>
      <c r="H806" s="488"/>
    </row>
    <row r="807" spans="2:8" s="785" customFormat="1" ht="15" customHeight="1">
      <c r="B807" s="784"/>
      <c r="C807" s="520"/>
      <c r="D807" s="783"/>
      <c r="E807" s="522"/>
      <c r="F807" s="523"/>
      <c r="G807" s="488"/>
      <c r="H807" s="488"/>
    </row>
    <row r="808" spans="2:8" s="785" customFormat="1" ht="15" customHeight="1">
      <c r="B808" s="784"/>
      <c r="C808" s="520"/>
      <c r="D808" s="783"/>
      <c r="E808" s="522"/>
      <c r="F808" s="523"/>
      <c r="G808" s="488"/>
      <c r="H808" s="488"/>
    </row>
    <row r="809" spans="2:8" s="785" customFormat="1" ht="15" customHeight="1">
      <c r="B809" s="784"/>
      <c r="C809" s="520"/>
      <c r="D809" s="783"/>
      <c r="E809" s="522"/>
      <c r="F809" s="523"/>
      <c r="G809" s="488"/>
      <c r="H809" s="488"/>
    </row>
    <row r="810" spans="2:8" s="785" customFormat="1" ht="15" customHeight="1">
      <c r="B810" s="784"/>
      <c r="C810" s="520"/>
      <c r="D810" s="783"/>
      <c r="E810" s="522"/>
      <c r="F810" s="523"/>
      <c r="G810" s="488"/>
      <c r="H810" s="488"/>
    </row>
    <row r="811" spans="2:8" s="785" customFormat="1" ht="15" customHeight="1">
      <c r="B811" s="784"/>
      <c r="C811" s="520"/>
      <c r="D811" s="783"/>
      <c r="E811" s="522"/>
      <c r="F811" s="523"/>
      <c r="G811" s="488"/>
      <c r="H811" s="488"/>
    </row>
    <row r="812" spans="2:8" s="785" customFormat="1" ht="15" customHeight="1">
      <c r="B812" s="784"/>
      <c r="C812" s="520"/>
      <c r="D812" s="783"/>
      <c r="E812" s="522"/>
      <c r="F812" s="523"/>
      <c r="G812" s="488"/>
      <c r="H812" s="488"/>
    </row>
    <row r="813" spans="2:8" s="785" customFormat="1" ht="15" customHeight="1">
      <c r="B813" s="784"/>
      <c r="C813" s="520"/>
      <c r="D813" s="783"/>
      <c r="E813" s="522"/>
      <c r="F813" s="523"/>
      <c r="G813" s="488"/>
      <c r="H813" s="488"/>
    </row>
    <row r="814" spans="2:8" s="785" customFormat="1" ht="15" customHeight="1">
      <c r="B814" s="784"/>
      <c r="C814" s="520"/>
      <c r="D814" s="783"/>
      <c r="E814" s="522"/>
      <c r="F814" s="523"/>
      <c r="G814" s="488"/>
      <c r="H814" s="488"/>
    </row>
    <row r="815" spans="2:8" s="785" customFormat="1" ht="15" customHeight="1">
      <c r="B815" s="784"/>
      <c r="C815" s="520"/>
      <c r="D815" s="783"/>
      <c r="E815" s="522"/>
      <c r="F815" s="523"/>
      <c r="G815" s="488"/>
      <c r="H815" s="488"/>
    </row>
    <row r="816" spans="2:8" s="785" customFormat="1" ht="15" customHeight="1">
      <c r="B816" s="784"/>
      <c r="C816" s="520"/>
      <c r="D816" s="783"/>
      <c r="E816" s="522"/>
      <c r="F816" s="523"/>
      <c r="G816" s="488"/>
      <c r="H816" s="488"/>
    </row>
    <row r="817" spans="2:8" s="785" customFormat="1" ht="15" customHeight="1">
      <c r="B817" s="784"/>
      <c r="C817" s="520"/>
      <c r="D817" s="783"/>
      <c r="E817" s="522"/>
      <c r="F817" s="523"/>
      <c r="G817" s="488"/>
      <c r="H817" s="488"/>
    </row>
    <row r="818" spans="2:8" s="785" customFormat="1" ht="15" customHeight="1">
      <c r="B818" s="784"/>
      <c r="C818" s="520"/>
      <c r="D818" s="783"/>
      <c r="E818" s="522"/>
      <c r="F818" s="523"/>
      <c r="G818" s="488"/>
      <c r="H818" s="488"/>
    </row>
    <row r="819" spans="2:8" s="785" customFormat="1" ht="15" customHeight="1">
      <c r="B819" s="784"/>
      <c r="C819" s="520"/>
      <c r="D819" s="783"/>
      <c r="E819" s="522"/>
      <c r="F819" s="523"/>
      <c r="G819" s="488"/>
      <c r="H819" s="488"/>
    </row>
    <row r="820" spans="2:8" s="785" customFormat="1" ht="15" customHeight="1">
      <c r="B820" s="784"/>
      <c r="C820" s="520"/>
      <c r="D820" s="783"/>
      <c r="E820" s="522"/>
      <c r="F820" s="523"/>
      <c r="G820" s="488"/>
      <c r="H820" s="488"/>
    </row>
    <row r="821" spans="2:8" s="785" customFormat="1" ht="15" customHeight="1">
      <c r="B821" s="784"/>
      <c r="C821" s="520"/>
      <c r="D821" s="783"/>
      <c r="E821" s="522"/>
      <c r="F821" s="523"/>
      <c r="G821" s="488"/>
      <c r="H821" s="488"/>
    </row>
    <row r="822" spans="2:8" s="785" customFormat="1" ht="15" customHeight="1">
      <c r="B822" s="784"/>
      <c r="C822" s="520"/>
      <c r="D822" s="783"/>
      <c r="E822" s="522"/>
      <c r="F822" s="523"/>
      <c r="G822" s="488"/>
      <c r="H822" s="488"/>
    </row>
    <row r="823" spans="2:8" s="785" customFormat="1" ht="15" customHeight="1">
      <c r="B823" s="784"/>
      <c r="C823" s="520"/>
      <c r="D823" s="783"/>
      <c r="E823" s="522"/>
      <c r="F823" s="523"/>
      <c r="G823" s="488"/>
      <c r="H823" s="488"/>
    </row>
    <row r="824" spans="2:8" s="785" customFormat="1" ht="15" customHeight="1">
      <c r="B824" s="784"/>
      <c r="C824" s="520"/>
      <c r="D824" s="783"/>
      <c r="E824" s="522"/>
      <c r="F824" s="523"/>
      <c r="G824" s="488"/>
      <c r="H824" s="488"/>
    </row>
    <row r="825" spans="2:8" s="785" customFormat="1" ht="15" customHeight="1">
      <c r="B825" s="784"/>
      <c r="C825" s="520"/>
      <c r="D825" s="783"/>
      <c r="E825" s="522"/>
      <c r="F825" s="523"/>
      <c r="G825" s="488"/>
      <c r="H825" s="488"/>
    </row>
    <row r="826" spans="2:8" s="785" customFormat="1" ht="15" customHeight="1">
      <c r="B826" s="784"/>
      <c r="C826" s="520"/>
      <c r="D826" s="783"/>
      <c r="E826" s="522"/>
      <c r="F826" s="523"/>
      <c r="G826" s="488"/>
      <c r="H826" s="488"/>
    </row>
    <row r="827" spans="2:8" s="785" customFormat="1" ht="15" customHeight="1">
      <c r="B827" s="784"/>
      <c r="C827" s="520"/>
      <c r="D827" s="783"/>
      <c r="E827" s="522"/>
      <c r="F827" s="523"/>
      <c r="G827" s="488"/>
      <c r="H827" s="488"/>
    </row>
    <row r="828" spans="2:8" s="785" customFormat="1" ht="15" customHeight="1">
      <c r="B828" s="784"/>
      <c r="C828" s="520"/>
      <c r="D828" s="783"/>
      <c r="E828" s="522"/>
      <c r="F828" s="523"/>
      <c r="G828" s="488"/>
      <c r="H828" s="488"/>
    </row>
    <row r="829" spans="2:8" s="785" customFormat="1" ht="15" customHeight="1">
      <c r="B829" s="784"/>
      <c r="C829" s="520"/>
      <c r="D829" s="783"/>
      <c r="E829" s="522"/>
      <c r="F829" s="523"/>
      <c r="G829" s="488"/>
      <c r="H829" s="488"/>
    </row>
    <row r="830" spans="2:8" s="785" customFormat="1" ht="15" customHeight="1">
      <c r="B830" s="784"/>
      <c r="C830" s="520"/>
      <c r="D830" s="783"/>
      <c r="E830" s="522"/>
      <c r="F830" s="523"/>
      <c r="G830" s="488"/>
      <c r="H830" s="488"/>
    </row>
    <row r="831" spans="2:8" s="785" customFormat="1" ht="15" customHeight="1">
      <c r="B831" s="784"/>
      <c r="C831" s="520"/>
      <c r="D831" s="783"/>
      <c r="E831" s="522"/>
      <c r="F831" s="523"/>
      <c r="G831" s="488"/>
      <c r="H831" s="488"/>
    </row>
    <row r="832" spans="2:8" s="785" customFormat="1" ht="15" customHeight="1">
      <c r="B832" s="784"/>
      <c r="C832" s="520"/>
      <c r="D832" s="783"/>
      <c r="E832" s="522"/>
      <c r="F832" s="523"/>
      <c r="G832" s="488"/>
      <c r="H832" s="488"/>
    </row>
    <row r="833" spans="2:8" s="785" customFormat="1" ht="15" customHeight="1">
      <c r="B833" s="784"/>
      <c r="C833" s="520"/>
      <c r="D833" s="783"/>
      <c r="E833" s="522"/>
      <c r="F833" s="523"/>
      <c r="G833" s="488"/>
      <c r="H833" s="488"/>
    </row>
    <row r="834" spans="2:8" s="785" customFormat="1" ht="15" customHeight="1">
      <c r="B834" s="784"/>
      <c r="C834" s="520"/>
      <c r="D834" s="783"/>
      <c r="E834" s="522"/>
      <c r="F834" s="523"/>
      <c r="G834" s="488"/>
      <c r="H834" s="488"/>
    </row>
    <row r="835" spans="2:8" s="785" customFormat="1" ht="15" customHeight="1">
      <c r="B835" s="784"/>
      <c r="C835" s="520"/>
      <c r="D835" s="783"/>
      <c r="E835" s="522"/>
      <c r="F835" s="523"/>
      <c r="G835" s="488"/>
      <c r="H835" s="488"/>
    </row>
    <row r="836" spans="2:8" s="785" customFormat="1" ht="15" customHeight="1">
      <c r="B836" s="784"/>
      <c r="C836" s="520"/>
      <c r="D836" s="783"/>
      <c r="E836" s="522"/>
      <c r="F836" s="523"/>
      <c r="G836" s="488"/>
      <c r="H836" s="488"/>
    </row>
    <row r="837" spans="2:8" s="785" customFormat="1" ht="15" customHeight="1">
      <c r="B837" s="784"/>
      <c r="C837" s="520"/>
      <c r="D837" s="783"/>
      <c r="E837" s="522"/>
      <c r="F837" s="523"/>
      <c r="G837" s="488"/>
      <c r="H837" s="488"/>
    </row>
    <row r="838" spans="2:8" s="785" customFormat="1" ht="15" customHeight="1">
      <c r="B838" s="784"/>
      <c r="C838" s="520"/>
      <c r="D838" s="783"/>
      <c r="E838" s="522"/>
      <c r="F838" s="523"/>
      <c r="G838" s="488"/>
      <c r="H838" s="488"/>
    </row>
    <row r="839" spans="2:8" s="785" customFormat="1" ht="15" customHeight="1">
      <c r="B839" s="784"/>
      <c r="C839" s="520"/>
      <c r="D839" s="783"/>
      <c r="E839" s="522"/>
      <c r="F839" s="523"/>
      <c r="G839" s="488"/>
      <c r="H839" s="488"/>
    </row>
    <row r="840" spans="2:8" s="785" customFormat="1" ht="15" customHeight="1">
      <c r="B840" s="784"/>
      <c r="C840" s="520"/>
      <c r="D840" s="783"/>
      <c r="E840" s="522"/>
      <c r="F840" s="523"/>
      <c r="G840" s="488"/>
      <c r="H840" s="488"/>
    </row>
    <row r="841" spans="2:8" s="785" customFormat="1" ht="15" customHeight="1">
      <c r="B841" s="784"/>
      <c r="C841" s="520"/>
      <c r="D841" s="783"/>
      <c r="E841" s="522"/>
      <c r="F841" s="523"/>
      <c r="G841" s="488"/>
      <c r="H841" s="488"/>
    </row>
    <row r="842" spans="2:8" s="785" customFormat="1" ht="15" customHeight="1">
      <c r="B842" s="784"/>
      <c r="C842" s="520"/>
      <c r="D842" s="783"/>
      <c r="E842" s="522"/>
      <c r="F842" s="523"/>
      <c r="G842" s="488"/>
      <c r="H842" s="488"/>
    </row>
    <row r="843" spans="2:8" s="785" customFormat="1" ht="15" customHeight="1">
      <c r="B843" s="784"/>
      <c r="C843" s="520"/>
      <c r="D843" s="783"/>
      <c r="E843" s="522"/>
      <c r="F843" s="523"/>
      <c r="G843" s="488"/>
      <c r="H843" s="488"/>
    </row>
    <row r="844" spans="2:8" s="785" customFormat="1" ht="15" customHeight="1">
      <c r="B844" s="784"/>
      <c r="C844" s="520"/>
      <c r="D844" s="783"/>
      <c r="E844" s="522"/>
      <c r="F844" s="523"/>
      <c r="G844" s="488"/>
      <c r="H844" s="488"/>
    </row>
    <row r="845" spans="2:8" s="785" customFormat="1" ht="15" customHeight="1">
      <c r="B845" s="784"/>
      <c r="C845" s="520"/>
      <c r="D845" s="783"/>
      <c r="E845" s="522"/>
      <c r="F845" s="523"/>
      <c r="G845" s="488"/>
      <c r="H845" s="488"/>
    </row>
    <row r="846" spans="2:8" s="785" customFormat="1" ht="15" customHeight="1">
      <c r="B846" s="784"/>
      <c r="C846" s="520"/>
      <c r="D846" s="783"/>
      <c r="E846" s="522"/>
      <c r="F846" s="523"/>
      <c r="G846" s="488"/>
      <c r="H846" s="488"/>
    </row>
    <row r="847" spans="2:8" s="785" customFormat="1" ht="15" customHeight="1">
      <c r="B847" s="784"/>
      <c r="C847" s="520"/>
      <c r="D847" s="783"/>
      <c r="E847" s="522"/>
      <c r="F847" s="523"/>
      <c r="G847" s="488"/>
      <c r="H847" s="488"/>
    </row>
    <row r="848" spans="2:8" s="785" customFormat="1" ht="15" customHeight="1">
      <c r="B848" s="784"/>
      <c r="C848" s="520"/>
      <c r="D848" s="783"/>
      <c r="E848" s="522"/>
      <c r="F848" s="523"/>
      <c r="G848" s="488"/>
      <c r="H848" s="488"/>
    </row>
    <row r="849" spans="2:8" s="785" customFormat="1" ht="15" customHeight="1">
      <c r="B849" s="784"/>
      <c r="C849" s="520"/>
      <c r="D849" s="783"/>
      <c r="E849" s="522"/>
      <c r="F849" s="523"/>
      <c r="G849" s="488"/>
      <c r="H849" s="488"/>
    </row>
    <row r="850" spans="2:8" s="785" customFormat="1" ht="15" customHeight="1">
      <c r="B850" s="784"/>
      <c r="C850" s="520"/>
      <c r="D850" s="783"/>
      <c r="E850" s="522"/>
      <c r="F850" s="523"/>
      <c r="G850" s="488"/>
      <c r="H850" s="488"/>
    </row>
    <row r="851" spans="2:8" s="785" customFormat="1" ht="15" customHeight="1">
      <c r="B851" s="784"/>
      <c r="C851" s="520"/>
      <c r="D851" s="783"/>
      <c r="E851" s="522"/>
      <c r="F851" s="523"/>
      <c r="G851" s="488"/>
      <c r="H851" s="488"/>
    </row>
    <row r="852" spans="2:8" s="785" customFormat="1" ht="15" customHeight="1">
      <c r="B852" s="784"/>
      <c r="C852" s="520"/>
      <c r="D852" s="783"/>
      <c r="E852" s="522"/>
      <c r="F852" s="523"/>
      <c r="G852" s="488"/>
      <c r="H852" s="488"/>
    </row>
    <row r="853" spans="2:8" s="785" customFormat="1" ht="15" customHeight="1">
      <c r="B853" s="784"/>
      <c r="C853" s="520"/>
      <c r="D853" s="783"/>
      <c r="E853" s="522"/>
      <c r="F853" s="523"/>
      <c r="G853" s="488"/>
      <c r="H853" s="488"/>
    </row>
    <row r="854" spans="2:8" s="785" customFormat="1" ht="15" customHeight="1">
      <c r="B854" s="784"/>
      <c r="C854" s="520"/>
      <c r="D854" s="783"/>
      <c r="E854" s="522"/>
      <c r="F854" s="523"/>
      <c r="G854" s="488"/>
      <c r="H854" s="488"/>
    </row>
    <row r="855" spans="2:8" s="785" customFormat="1" ht="15" customHeight="1">
      <c r="B855" s="784"/>
      <c r="C855" s="520"/>
      <c r="D855" s="783"/>
      <c r="E855" s="522"/>
      <c r="F855" s="523"/>
      <c r="G855" s="488"/>
      <c r="H855" s="488"/>
    </row>
    <row r="856" spans="2:8" s="785" customFormat="1" ht="15" customHeight="1">
      <c r="B856" s="784"/>
      <c r="C856" s="520"/>
      <c r="D856" s="783"/>
      <c r="E856" s="522"/>
      <c r="F856" s="523"/>
      <c r="G856" s="488"/>
      <c r="H856" s="488"/>
    </row>
    <row r="857" spans="2:8" s="785" customFormat="1" ht="15" customHeight="1">
      <c r="B857" s="784"/>
      <c r="C857" s="520"/>
      <c r="D857" s="783"/>
      <c r="E857" s="522"/>
      <c r="F857" s="523"/>
      <c r="G857" s="488"/>
      <c r="H857" s="488"/>
    </row>
    <row r="858" spans="2:8" s="785" customFormat="1" ht="15" customHeight="1">
      <c r="B858" s="784"/>
      <c r="C858" s="520"/>
      <c r="D858" s="783"/>
      <c r="E858" s="522"/>
      <c r="F858" s="523"/>
      <c r="G858" s="488"/>
      <c r="H858" s="488"/>
    </row>
    <row r="859" spans="2:8" s="785" customFormat="1" ht="15" customHeight="1">
      <c r="B859" s="784"/>
      <c r="C859" s="520"/>
      <c r="D859" s="783"/>
      <c r="E859" s="522"/>
      <c r="F859" s="523"/>
      <c r="G859" s="488"/>
      <c r="H859" s="488"/>
    </row>
    <row r="860" spans="2:8" s="785" customFormat="1" ht="15" customHeight="1">
      <c r="B860" s="784"/>
      <c r="C860" s="520"/>
      <c r="D860" s="783"/>
      <c r="E860" s="522"/>
      <c r="F860" s="523"/>
      <c r="G860" s="488"/>
      <c r="H860" s="488"/>
    </row>
    <row r="861" spans="2:8" s="785" customFormat="1" ht="15" customHeight="1">
      <c r="B861" s="784"/>
      <c r="C861" s="520"/>
      <c r="D861" s="783"/>
      <c r="E861" s="522"/>
      <c r="F861" s="523"/>
      <c r="G861" s="488"/>
      <c r="H861" s="488"/>
    </row>
    <row r="862" spans="2:8" s="785" customFormat="1" ht="15" customHeight="1">
      <c r="B862" s="784"/>
      <c r="C862" s="520"/>
      <c r="D862" s="783"/>
      <c r="E862" s="522"/>
      <c r="F862" s="523"/>
      <c r="G862" s="488"/>
      <c r="H862" s="488"/>
    </row>
    <row r="863" spans="2:8" s="785" customFormat="1" ht="15" customHeight="1">
      <c r="B863" s="784"/>
      <c r="C863" s="520"/>
      <c r="D863" s="783"/>
      <c r="E863" s="522"/>
      <c r="F863" s="523"/>
      <c r="G863" s="488"/>
      <c r="H863" s="488"/>
    </row>
    <row r="864" spans="2:8" s="785" customFormat="1" ht="15" customHeight="1">
      <c r="B864" s="784"/>
      <c r="C864" s="520"/>
      <c r="D864" s="783"/>
      <c r="E864" s="522"/>
      <c r="F864" s="523"/>
      <c r="G864" s="488"/>
      <c r="H864" s="488"/>
    </row>
    <row r="865" spans="2:8" s="785" customFormat="1" ht="15" customHeight="1">
      <c r="B865" s="784"/>
      <c r="C865" s="520"/>
      <c r="D865" s="783"/>
      <c r="E865" s="522"/>
      <c r="F865" s="523"/>
      <c r="G865" s="488"/>
      <c r="H865" s="488"/>
    </row>
    <row r="866" spans="2:8" s="785" customFormat="1" ht="15" customHeight="1">
      <c r="B866" s="784"/>
      <c r="C866" s="520"/>
      <c r="D866" s="783"/>
      <c r="E866" s="522"/>
      <c r="F866" s="523"/>
      <c r="G866" s="488"/>
      <c r="H866" s="488"/>
    </row>
    <row r="867" spans="2:8" s="785" customFormat="1" ht="15" customHeight="1">
      <c r="B867" s="784"/>
      <c r="C867" s="520"/>
      <c r="D867" s="783"/>
      <c r="E867" s="522"/>
      <c r="F867" s="523"/>
      <c r="G867" s="488"/>
      <c r="H867" s="488"/>
    </row>
    <row r="868" spans="2:8" s="785" customFormat="1" ht="15" customHeight="1">
      <c r="B868" s="784"/>
      <c r="C868" s="520"/>
      <c r="D868" s="783"/>
      <c r="E868" s="522"/>
      <c r="F868" s="523"/>
      <c r="G868" s="488"/>
      <c r="H868" s="488"/>
    </row>
    <row r="869" spans="2:8" s="785" customFormat="1" ht="15" customHeight="1">
      <c r="B869" s="784"/>
      <c r="C869" s="520"/>
      <c r="D869" s="783"/>
      <c r="E869" s="522"/>
      <c r="F869" s="523"/>
      <c r="G869" s="488"/>
      <c r="H869" s="488"/>
    </row>
    <row r="870" spans="2:8" s="785" customFormat="1" ht="15" customHeight="1">
      <c r="B870" s="784"/>
      <c r="C870" s="520"/>
      <c r="D870" s="783"/>
      <c r="E870" s="522"/>
      <c r="F870" s="523"/>
      <c r="G870" s="488"/>
      <c r="H870" s="488"/>
    </row>
    <row r="871" spans="2:8" s="785" customFormat="1" ht="15" customHeight="1">
      <c r="B871" s="784"/>
      <c r="C871" s="520"/>
      <c r="D871" s="783"/>
      <c r="E871" s="522"/>
      <c r="F871" s="523"/>
      <c r="G871" s="488"/>
      <c r="H871" s="488"/>
    </row>
    <row r="872" spans="2:8" s="785" customFormat="1" ht="15" customHeight="1">
      <c r="B872" s="784"/>
      <c r="C872" s="520"/>
      <c r="D872" s="783"/>
      <c r="E872" s="522"/>
      <c r="F872" s="523"/>
      <c r="G872" s="488"/>
      <c r="H872" s="488"/>
    </row>
    <row r="873" spans="2:8" s="785" customFormat="1" ht="15" customHeight="1">
      <c r="B873" s="784"/>
      <c r="C873" s="520"/>
      <c r="D873" s="783"/>
      <c r="E873" s="522"/>
      <c r="F873" s="523"/>
      <c r="G873" s="488"/>
      <c r="H873" s="488"/>
    </row>
    <row r="874" spans="2:8" s="785" customFormat="1" ht="15" customHeight="1">
      <c r="B874" s="784"/>
      <c r="C874" s="520"/>
      <c r="D874" s="783"/>
      <c r="E874" s="522"/>
      <c r="F874" s="523"/>
      <c r="G874" s="488"/>
      <c r="H874" s="488"/>
    </row>
    <row r="875" spans="2:8" s="785" customFormat="1" ht="15" customHeight="1">
      <c r="B875" s="784"/>
      <c r="C875" s="520"/>
      <c r="D875" s="783"/>
      <c r="E875" s="522"/>
      <c r="F875" s="523"/>
      <c r="G875" s="488"/>
      <c r="H875" s="488"/>
    </row>
    <row r="876" spans="2:8" s="785" customFormat="1" ht="15" customHeight="1">
      <c r="B876" s="784"/>
      <c r="C876" s="520"/>
      <c r="D876" s="783"/>
      <c r="E876" s="522"/>
      <c r="F876" s="523"/>
      <c r="G876" s="488"/>
      <c r="H876" s="488"/>
    </row>
    <row r="877" spans="2:8" s="785" customFormat="1" ht="15" customHeight="1">
      <c r="B877" s="784"/>
      <c r="C877" s="520"/>
      <c r="D877" s="783"/>
      <c r="E877" s="522"/>
      <c r="F877" s="523"/>
      <c r="G877" s="488"/>
      <c r="H877" s="488"/>
    </row>
    <row r="878" spans="2:8" s="785" customFormat="1" ht="15" customHeight="1">
      <c r="B878" s="784"/>
      <c r="C878" s="520"/>
      <c r="D878" s="783"/>
      <c r="E878" s="522"/>
      <c r="F878" s="523"/>
      <c r="G878" s="488"/>
      <c r="H878" s="488"/>
    </row>
    <row r="879" spans="2:8" s="785" customFormat="1" ht="15" customHeight="1">
      <c r="B879" s="784"/>
      <c r="C879" s="520"/>
      <c r="D879" s="783"/>
      <c r="E879" s="522"/>
      <c r="F879" s="523"/>
      <c r="G879" s="488"/>
      <c r="H879" s="488"/>
    </row>
    <row r="880" spans="2:8" s="785" customFormat="1" ht="15" customHeight="1">
      <c r="B880" s="784"/>
      <c r="C880" s="520"/>
      <c r="D880" s="783"/>
      <c r="E880" s="522"/>
      <c r="F880" s="523"/>
      <c r="G880" s="488"/>
      <c r="H880" s="488"/>
    </row>
    <row r="881" spans="2:8" s="785" customFormat="1" ht="15" customHeight="1">
      <c r="B881" s="784"/>
      <c r="C881" s="520"/>
      <c r="D881" s="783"/>
      <c r="E881" s="522"/>
      <c r="F881" s="523"/>
      <c r="G881" s="488"/>
      <c r="H881" s="488"/>
    </row>
    <row r="882" spans="2:8" s="785" customFormat="1" ht="15" customHeight="1">
      <c r="B882" s="784"/>
      <c r="C882" s="520"/>
      <c r="D882" s="783"/>
      <c r="E882" s="522"/>
      <c r="F882" s="523"/>
      <c r="G882" s="488"/>
      <c r="H882" s="488"/>
    </row>
    <row r="883" spans="2:8" s="785" customFormat="1" ht="15" customHeight="1">
      <c r="B883" s="784"/>
      <c r="C883" s="520"/>
      <c r="D883" s="783"/>
      <c r="E883" s="522"/>
      <c r="F883" s="523"/>
      <c r="G883" s="488"/>
      <c r="H883" s="488"/>
    </row>
    <row r="884" spans="2:8" s="785" customFormat="1" ht="15" customHeight="1">
      <c r="B884" s="784"/>
      <c r="C884" s="520"/>
      <c r="D884" s="783"/>
      <c r="E884" s="522"/>
      <c r="F884" s="523"/>
      <c r="G884" s="488"/>
      <c r="H884" s="488"/>
    </row>
    <row r="885" spans="2:8" s="785" customFormat="1" ht="15" customHeight="1">
      <c r="B885" s="784"/>
      <c r="C885" s="520"/>
      <c r="D885" s="783"/>
      <c r="E885" s="522"/>
      <c r="F885" s="523"/>
      <c r="G885" s="488"/>
      <c r="H885" s="488"/>
    </row>
    <row r="886" spans="2:8" s="785" customFormat="1" ht="15" customHeight="1">
      <c r="B886" s="784"/>
      <c r="C886" s="520"/>
      <c r="D886" s="783"/>
      <c r="E886" s="522"/>
      <c r="F886" s="523"/>
      <c r="G886" s="488"/>
      <c r="H886" s="488"/>
    </row>
    <row r="887" spans="2:8" s="785" customFormat="1" ht="15" customHeight="1">
      <c r="B887" s="784"/>
      <c r="C887" s="520"/>
      <c r="D887" s="783"/>
      <c r="E887" s="522"/>
      <c r="F887" s="523"/>
      <c r="G887" s="488"/>
      <c r="H887" s="488"/>
    </row>
    <row r="888" spans="2:8" s="785" customFormat="1" ht="15" customHeight="1">
      <c r="B888" s="784"/>
      <c r="C888" s="520"/>
      <c r="D888" s="783"/>
      <c r="E888" s="522"/>
      <c r="F888" s="523"/>
      <c r="G888" s="488"/>
      <c r="H888" s="488"/>
    </row>
    <row r="889" spans="2:8" s="785" customFormat="1" ht="15" customHeight="1">
      <c r="B889" s="784"/>
      <c r="C889" s="520"/>
      <c r="D889" s="783"/>
      <c r="E889" s="522"/>
      <c r="F889" s="523"/>
      <c r="G889" s="488"/>
      <c r="H889" s="488"/>
    </row>
    <row r="890" spans="2:8" s="785" customFormat="1" ht="15" customHeight="1">
      <c r="B890" s="784"/>
      <c r="C890" s="520"/>
      <c r="D890" s="783"/>
      <c r="E890" s="522"/>
      <c r="F890" s="523"/>
      <c r="G890" s="488"/>
      <c r="H890" s="488"/>
    </row>
    <row r="891" spans="2:8" s="785" customFormat="1" ht="15" customHeight="1">
      <c r="B891" s="784"/>
      <c r="C891" s="520"/>
      <c r="D891" s="783"/>
      <c r="E891" s="522"/>
      <c r="F891" s="523"/>
      <c r="G891" s="488"/>
      <c r="H891" s="488"/>
    </row>
    <row r="892" spans="2:8" s="785" customFormat="1" ht="15" customHeight="1">
      <c r="B892" s="784"/>
      <c r="C892" s="520"/>
      <c r="D892" s="783"/>
      <c r="E892" s="522"/>
      <c r="F892" s="523"/>
      <c r="G892" s="488"/>
      <c r="H892" s="488"/>
    </row>
    <row r="893" spans="2:8" s="785" customFormat="1" ht="15" customHeight="1">
      <c r="B893" s="784"/>
      <c r="C893" s="520"/>
      <c r="D893" s="783"/>
      <c r="E893" s="522"/>
      <c r="F893" s="523"/>
      <c r="G893" s="488"/>
      <c r="H893" s="488"/>
    </row>
    <row r="894" spans="2:8" s="785" customFormat="1" ht="15" customHeight="1">
      <c r="B894" s="784"/>
      <c r="C894" s="520"/>
      <c r="D894" s="783"/>
      <c r="E894" s="522"/>
      <c r="F894" s="523"/>
      <c r="G894" s="488"/>
      <c r="H894" s="488"/>
    </row>
    <row r="895" spans="2:8" s="785" customFormat="1" ht="15" customHeight="1">
      <c r="B895" s="784"/>
      <c r="C895" s="520"/>
      <c r="D895" s="783"/>
      <c r="E895" s="522"/>
      <c r="F895" s="523"/>
      <c r="G895" s="488"/>
      <c r="H895" s="488"/>
    </row>
    <row r="896" spans="2:8" s="785" customFormat="1" ht="15" customHeight="1">
      <c r="B896" s="784"/>
      <c r="C896" s="520"/>
      <c r="D896" s="783"/>
      <c r="E896" s="522"/>
      <c r="F896" s="523"/>
      <c r="G896" s="488"/>
      <c r="H896" s="488"/>
    </row>
    <row r="897" spans="2:8" s="785" customFormat="1" ht="15" customHeight="1">
      <c r="B897" s="784"/>
      <c r="C897" s="520"/>
      <c r="D897" s="783"/>
      <c r="E897" s="522"/>
      <c r="F897" s="523"/>
      <c r="G897" s="488"/>
      <c r="H897" s="488"/>
    </row>
    <row r="898" spans="2:8" s="785" customFormat="1" ht="15" customHeight="1">
      <c r="B898" s="784"/>
      <c r="C898" s="520"/>
      <c r="D898" s="783"/>
      <c r="E898" s="522"/>
      <c r="F898" s="523"/>
      <c r="G898" s="488"/>
      <c r="H898" s="488"/>
    </row>
    <row r="899" spans="2:8" s="785" customFormat="1" ht="15" customHeight="1">
      <c r="B899" s="784"/>
      <c r="C899" s="520"/>
      <c r="D899" s="783"/>
      <c r="E899" s="522"/>
      <c r="F899" s="523"/>
      <c r="G899" s="488"/>
      <c r="H899" s="488"/>
    </row>
    <row r="900" spans="2:8" s="785" customFormat="1" ht="15" customHeight="1">
      <c r="B900" s="784"/>
      <c r="C900" s="520"/>
      <c r="D900" s="783"/>
      <c r="E900" s="522"/>
      <c r="F900" s="523"/>
      <c r="G900" s="488"/>
      <c r="H900" s="488"/>
    </row>
    <row r="901" spans="2:8" s="785" customFormat="1" ht="15" customHeight="1">
      <c r="B901" s="784"/>
      <c r="C901" s="520"/>
      <c r="D901" s="783"/>
      <c r="E901" s="522"/>
      <c r="F901" s="523"/>
      <c r="G901" s="488"/>
      <c r="H901" s="488"/>
    </row>
    <row r="902" spans="2:8" s="785" customFormat="1" ht="15" customHeight="1">
      <c r="B902" s="784"/>
      <c r="C902" s="520"/>
      <c r="D902" s="783"/>
      <c r="E902" s="522"/>
      <c r="F902" s="523"/>
      <c r="G902" s="488"/>
      <c r="H902" s="488"/>
    </row>
    <row r="903" spans="2:8" s="785" customFormat="1" ht="15" customHeight="1">
      <c r="B903" s="784"/>
      <c r="C903" s="520"/>
      <c r="D903" s="783"/>
      <c r="E903" s="522"/>
      <c r="F903" s="523"/>
      <c r="G903" s="488"/>
      <c r="H903" s="488"/>
    </row>
    <row r="904" spans="2:8" s="785" customFormat="1" ht="15" customHeight="1">
      <c r="B904" s="784"/>
      <c r="C904" s="520"/>
      <c r="D904" s="783"/>
      <c r="E904" s="522"/>
      <c r="F904" s="523"/>
      <c r="G904" s="488"/>
      <c r="H904" s="488"/>
    </row>
    <row r="905" spans="2:8" s="785" customFormat="1" ht="15" customHeight="1">
      <c r="B905" s="784"/>
      <c r="C905" s="520"/>
      <c r="D905" s="783"/>
      <c r="E905" s="522"/>
      <c r="F905" s="523"/>
      <c r="G905" s="488"/>
      <c r="H905" s="488"/>
    </row>
    <row r="906" spans="2:8" s="785" customFormat="1" ht="15" customHeight="1">
      <c r="B906" s="784"/>
      <c r="C906" s="520"/>
      <c r="D906" s="783"/>
      <c r="E906" s="522"/>
      <c r="F906" s="523"/>
      <c r="G906" s="488"/>
      <c r="H906" s="488"/>
    </row>
    <row r="907" spans="2:8" s="785" customFormat="1" ht="15" customHeight="1">
      <c r="B907" s="784"/>
      <c r="C907" s="520"/>
      <c r="D907" s="783"/>
      <c r="E907" s="522"/>
      <c r="F907" s="523"/>
      <c r="G907" s="488"/>
      <c r="H907" s="488"/>
    </row>
    <row r="908" spans="2:8" s="785" customFormat="1" ht="15" customHeight="1">
      <c r="B908" s="784"/>
      <c r="C908" s="520"/>
      <c r="D908" s="783"/>
      <c r="E908" s="522"/>
      <c r="F908" s="523"/>
      <c r="G908" s="488"/>
      <c r="H908" s="488"/>
    </row>
    <row r="909" spans="2:8" s="785" customFormat="1" ht="15" customHeight="1">
      <c r="B909" s="784"/>
      <c r="C909" s="520"/>
      <c r="D909" s="783"/>
      <c r="E909" s="522"/>
      <c r="F909" s="523"/>
      <c r="G909" s="488"/>
      <c r="H909" s="488"/>
    </row>
    <row r="910" spans="2:8" s="785" customFormat="1" ht="15" customHeight="1">
      <c r="B910" s="784"/>
      <c r="C910" s="520"/>
      <c r="D910" s="783"/>
      <c r="E910" s="522"/>
      <c r="F910" s="523"/>
      <c r="G910" s="488"/>
      <c r="H910" s="488"/>
    </row>
    <row r="911" spans="2:8" s="785" customFormat="1" ht="15" customHeight="1">
      <c r="B911" s="784"/>
      <c r="C911" s="520"/>
      <c r="D911" s="783"/>
      <c r="E911" s="522"/>
      <c r="F911" s="523"/>
      <c r="G911" s="488"/>
      <c r="H911" s="488"/>
    </row>
    <row r="912" spans="2:8" s="785" customFormat="1" ht="15" customHeight="1">
      <c r="B912" s="784"/>
      <c r="C912" s="520"/>
      <c r="D912" s="783"/>
      <c r="E912" s="522"/>
      <c r="F912" s="523"/>
      <c r="G912" s="488"/>
      <c r="H912" s="488"/>
    </row>
    <row r="913" spans="2:8" s="785" customFormat="1" ht="15" customHeight="1">
      <c r="B913" s="784"/>
      <c r="C913" s="520"/>
      <c r="D913" s="783"/>
      <c r="E913" s="522"/>
      <c r="F913" s="523"/>
      <c r="G913" s="488"/>
      <c r="H913" s="488"/>
    </row>
    <row r="914" spans="2:8" s="785" customFormat="1" ht="15" customHeight="1">
      <c r="B914" s="784"/>
      <c r="C914" s="520"/>
      <c r="D914" s="783"/>
      <c r="E914" s="522"/>
      <c r="F914" s="523"/>
      <c r="G914" s="488"/>
      <c r="H914" s="488"/>
    </row>
    <row r="915" spans="2:8" s="785" customFormat="1" ht="15" customHeight="1">
      <c r="B915" s="784"/>
      <c r="C915" s="520"/>
      <c r="D915" s="783"/>
      <c r="E915" s="522"/>
      <c r="F915" s="523"/>
      <c r="G915" s="488"/>
      <c r="H915" s="488"/>
    </row>
    <row r="916" spans="2:8" s="785" customFormat="1" ht="15" customHeight="1">
      <c r="B916" s="784"/>
      <c r="C916" s="520"/>
      <c r="D916" s="783"/>
      <c r="E916" s="522"/>
      <c r="F916" s="523"/>
      <c r="G916" s="488"/>
      <c r="H916" s="488"/>
    </row>
    <row r="917" spans="2:8" s="785" customFormat="1" ht="15" customHeight="1">
      <c r="B917" s="784"/>
      <c r="C917" s="520"/>
      <c r="D917" s="783"/>
      <c r="E917" s="522"/>
      <c r="F917" s="523"/>
      <c r="G917" s="488"/>
      <c r="H917" s="488"/>
    </row>
    <row r="918" spans="2:8" s="785" customFormat="1" ht="15" customHeight="1">
      <c r="B918" s="784"/>
      <c r="C918" s="520"/>
      <c r="D918" s="783"/>
      <c r="E918" s="522"/>
      <c r="F918" s="523"/>
      <c r="G918" s="488"/>
      <c r="H918" s="488"/>
    </row>
    <row r="919" spans="2:8" s="785" customFormat="1" ht="15" customHeight="1">
      <c r="B919" s="784"/>
      <c r="C919" s="520"/>
      <c r="D919" s="783"/>
      <c r="E919" s="522"/>
      <c r="F919" s="523"/>
      <c r="G919" s="488"/>
      <c r="H919" s="488"/>
    </row>
    <row r="920" spans="2:8" s="785" customFormat="1" ht="15" customHeight="1">
      <c r="B920" s="784"/>
      <c r="C920" s="520"/>
      <c r="D920" s="783"/>
      <c r="E920" s="522"/>
      <c r="F920" s="523"/>
      <c r="G920" s="488"/>
      <c r="H920" s="488"/>
    </row>
    <row r="921" spans="2:8" s="785" customFormat="1" ht="15" customHeight="1">
      <c r="B921" s="784"/>
      <c r="C921" s="520"/>
      <c r="D921" s="783"/>
      <c r="E921" s="522"/>
      <c r="F921" s="523"/>
      <c r="G921" s="488"/>
      <c r="H921" s="488"/>
    </row>
    <row r="922" spans="2:8" s="785" customFormat="1" ht="15" customHeight="1">
      <c r="B922" s="784"/>
      <c r="C922" s="520"/>
      <c r="D922" s="783"/>
      <c r="E922" s="522"/>
      <c r="F922" s="523"/>
      <c r="G922" s="488"/>
      <c r="H922" s="488"/>
    </row>
    <row r="923" spans="2:8" s="785" customFormat="1" ht="15" customHeight="1">
      <c r="B923" s="784"/>
      <c r="C923" s="520"/>
      <c r="D923" s="783"/>
      <c r="E923" s="522"/>
      <c r="F923" s="523"/>
      <c r="G923" s="488"/>
      <c r="H923" s="488"/>
    </row>
    <row r="924" spans="2:8" s="785" customFormat="1" ht="15" customHeight="1">
      <c r="B924" s="784"/>
      <c r="C924" s="520"/>
      <c r="D924" s="783"/>
      <c r="E924" s="522"/>
      <c r="F924" s="523"/>
      <c r="G924" s="488"/>
      <c r="H924" s="488"/>
    </row>
    <row r="925" spans="2:8" s="785" customFormat="1" ht="15" customHeight="1">
      <c r="B925" s="784"/>
      <c r="C925" s="520"/>
      <c r="D925" s="783"/>
      <c r="E925" s="522"/>
      <c r="F925" s="523"/>
      <c r="G925" s="488"/>
      <c r="H925" s="488"/>
    </row>
    <row r="926" spans="2:8" s="785" customFormat="1" ht="15" customHeight="1">
      <c r="B926" s="784"/>
      <c r="C926" s="520"/>
      <c r="D926" s="783"/>
      <c r="E926" s="522"/>
      <c r="F926" s="523"/>
      <c r="G926" s="488"/>
      <c r="H926" s="488"/>
    </row>
    <row r="927" spans="2:8" s="785" customFormat="1" ht="15" customHeight="1">
      <c r="B927" s="784"/>
      <c r="C927" s="520"/>
      <c r="D927" s="783"/>
      <c r="E927" s="522"/>
      <c r="F927" s="523"/>
      <c r="G927" s="488"/>
      <c r="H927" s="488"/>
    </row>
    <row r="928" spans="2:8" s="785" customFormat="1" ht="15" customHeight="1">
      <c r="B928" s="784"/>
      <c r="C928" s="520"/>
      <c r="D928" s="783"/>
      <c r="E928" s="522"/>
      <c r="F928" s="523"/>
      <c r="G928" s="488"/>
      <c r="H928" s="488"/>
    </row>
    <row r="929" spans="2:8" s="785" customFormat="1" ht="15" customHeight="1">
      <c r="B929" s="784"/>
      <c r="C929" s="520"/>
      <c r="D929" s="783"/>
      <c r="E929" s="522"/>
      <c r="F929" s="523"/>
      <c r="G929" s="488"/>
      <c r="H929" s="488"/>
    </row>
    <row r="930" spans="2:8" s="785" customFormat="1" ht="15" customHeight="1">
      <c r="B930" s="784"/>
      <c r="C930" s="520"/>
      <c r="D930" s="783"/>
      <c r="E930" s="522"/>
      <c r="F930" s="523"/>
      <c r="G930" s="488"/>
      <c r="H930" s="488"/>
    </row>
    <row r="931" spans="2:8" s="785" customFormat="1" ht="15" customHeight="1">
      <c r="B931" s="784"/>
      <c r="C931" s="520"/>
      <c r="D931" s="783"/>
      <c r="E931" s="522"/>
      <c r="F931" s="523"/>
      <c r="G931" s="488"/>
      <c r="H931" s="488"/>
    </row>
    <row r="932" spans="2:8" s="785" customFormat="1" ht="15" customHeight="1">
      <c r="B932" s="784"/>
      <c r="C932" s="520"/>
      <c r="D932" s="783"/>
      <c r="E932" s="522"/>
      <c r="F932" s="523"/>
      <c r="G932" s="488"/>
      <c r="H932" s="488"/>
    </row>
    <row r="933" spans="2:8" s="785" customFormat="1" ht="15" customHeight="1">
      <c r="B933" s="784"/>
      <c r="C933" s="520"/>
      <c r="D933" s="783"/>
      <c r="E933" s="522"/>
      <c r="F933" s="523"/>
      <c r="G933" s="488"/>
      <c r="H933" s="488"/>
    </row>
    <row r="934" spans="2:8" s="785" customFormat="1" ht="15" customHeight="1">
      <c r="B934" s="784"/>
      <c r="C934" s="520"/>
      <c r="D934" s="783"/>
      <c r="E934" s="522"/>
      <c r="F934" s="523"/>
      <c r="G934" s="488"/>
      <c r="H934" s="488"/>
    </row>
    <row r="935" spans="2:8" s="785" customFormat="1" ht="15" customHeight="1">
      <c r="B935" s="784"/>
      <c r="C935" s="520"/>
      <c r="D935" s="783"/>
      <c r="E935" s="522"/>
      <c r="F935" s="523"/>
      <c r="G935" s="488"/>
      <c r="H935" s="488"/>
    </row>
    <row r="936" spans="2:8" s="785" customFormat="1" ht="15" customHeight="1">
      <c r="B936" s="784"/>
      <c r="C936" s="520"/>
      <c r="D936" s="783"/>
      <c r="E936" s="522"/>
      <c r="F936" s="523"/>
      <c r="G936" s="488"/>
      <c r="H936" s="488"/>
    </row>
    <row r="937" spans="2:8" s="785" customFormat="1" ht="15" customHeight="1">
      <c r="B937" s="784"/>
      <c r="C937" s="520"/>
      <c r="D937" s="783"/>
      <c r="E937" s="522"/>
      <c r="F937" s="523"/>
      <c r="G937" s="488"/>
      <c r="H937" s="488"/>
    </row>
    <row r="938" spans="2:8" s="785" customFormat="1" ht="15" customHeight="1">
      <c r="B938" s="784"/>
      <c r="C938" s="520"/>
      <c r="D938" s="783"/>
      <c r="E938" s="522"/>
      <c r="F938" s="523"/>
      <c r="G938" s="488"/>
      <c r="H938" s="488"/>
    </row>
    <row r="939" spans="2:8" s="785" customFormat="1" ht="15" customHeight="1">
      <c r="B939" s="784"/>
      <c r="C939" s="520"/>
      <c r="D939" s="783"/>
      <c r="E939" s="522"/>
      <c r="F939" s="523"/>
      <c r="G939" s="488"/>
      <c r="H939" s="488"/>
    </row>
    <row r="940" spans="2:8" s="785" customFormat="1" ht="15" customHeight="1">
      <c r="B940" s="784"/>
      <c r="C940" s="520"/>
      <c r="D940" s="783"/>
      <c r="E940" s="522"/>
      <c r="F940" s="523"/>
      <c r="G940" s="488"/>
      <c r="H940" s="488"/>
    </row>
    <row r="941" spans="2:8" s="785" customFormat="1" ht="15" customHeight="1">
      <c r="B941" s="784"/>
      <c r="C941" s="520"/>
      <c r="D941" s="783"/>
      <c r="E941" s="522"/>
      <c r="F941" s="523"/>
      <c r="G941" s="488"/>
      <c r="H941" s="488"/>
    </row>
    <row r="942" spans="2:8" s="785" customFormat="1" ht="15" customHeight="1">
      <c r="B942" s="784"/>
      <c r="C942" s="520"/>
      <c r="D942" s="783"/>
      <c r="E942" s="522"/>
      <c r="F942" s="523"/>
      <c r="G942" s="488"/>
      <c r="H942" s="488"/>
    </row>
    <row r="943" spans="2:8" s="785" customFormat="1" ht="15" customHeight="1">
      <c r="B943" s="784"/>
      <c r="C943" s="520"/>
      <c r="D943" s="783"/>
      <c r="E943" s="522"/>
      <c r="F943" s="523"/>
      <c r="G943" s="488"/>
      <c r="H943" s="488"/>
    </row>
    <row r="944" spans="2:8" s="785" customFormat="1" ht="15" customHeight="1">
      <c r="B944" s="784"/>
      <c r="C944" s="520"/>
      <c r="D944" s="783"/>
      <c r="E944" s="522"/>
      <c r="F944" s="523"/>
      <c r="G944" s="488"/>
      <c r="H944" s="488"/>
    </row>
    <row r="945" spans="2:8" s="785" customFormat="1" ht="15" customHeight="1">
      <c r="B945" s="784"/>
      <c r="C945" s="520"/>
      <c r="D945" s="783"/>
      <c r="E945" s="522"/>
      <c r="F945" s="523"/>
      <c r="G945" s="488"/>
      <c r="H945" s="488"/>
    </row>
    <row r="946" spans="2:8" s="785" customFormat="1" ht="15" customHeight="1">
      <c r="B946" s="784"/>
      <c r="C946" s="520"/>
      <c r="D946" s="783"/>
      <c r="E946" s="522"/>
      <c r="F946" s="523"/>
      <c r="G946" s="488"/>
      <c r="H946" s="488"/>
    </row>
    <row r="947" spans="2:8" s="785" customFormat="1" ht="15" customHeight="1">
      <c r="B947" s="784"/>
      <c r="C947" s="520"/>
      <c r="D947" s="783"/>
      <c r="E947" s="522"/>
      <c r="F947" s="523"/>
      <c r="G947" s="488"/>
      <c r="H947" s="488"/>
    </row>
    <row r="948" spans="2:8" s="785" customFormat="1" ht="15" customHeight="1">
      <c r="B948" s="784"/>
      <c r="C948" s="520"/>
      <c r="D948" s="783"/>
      <c r="E948" s="522"/>
      <c r="F948" s="523"/>
      <c r="G948" s="488"/>
      <c r="H948" s="488"/>
    </row>
    <row r="949" spans="2:8" s="785" customFormat="1" ht="15" customHeight="1">
      <c r="B949" s="784"/>
      <c r="C949" s="520"/>
      <c r="D949" s="783"/>
      <c r="E949" s="522"/>
      <c r="F949" s="523"/>
      <c r="G949" s="488"/>
      <c r="H949" s="488"/>
    </row>
    <row r="950" spans="2:8" s="785" customFormat="1" ht="15" customHeight="1">
      <c r="B950" s="784"/>
      <c r="C950" s="520"/>
      <c r="D950" s="783"/>
      <c r="E950" s="522"/>
      <c r="F950" s="523"/>
      <c r="G950" s="488"/>
      <c r="H950" s="488"/>
    </row>
    <row r="951" spans="2:8" s="785" customFormat="1" ht="15" customHeight="1">
      <c r="B951" s="784"/>
      <c r="C951" s="520"/>
      <c r="D951" s="783"/>
      <c r="E951" s="522"/>
      <c r="F951" s="523"/>
      <c r="G951" s="488"/>
      <c r="H951" s="488"/>
    </row>
    <row r="952" spans="2:8" s="785" customFormat="1" ht="15" customHeight="1">
      <c r="B952" s="784"/>
      <c r="C952" s="520"/>
      <c r="D952" s="783"/>
      <c r="E952" s="522"/>
      <c r="F952" s="523"/>
      <c r="G952" s="488"/>
      <c r="H952" s="488"/>
    </row>
    <row r="953" spans="2:8" s="785" customFormat="1" ht="15" customHeight="1">
      <c r="B953" s="784"/>
      <c r="C953" s="520"/>
      <c r="D953" s="783"/>
      <c r="E953" s="522"/>
      <c r="F953" s="523"/>
      <c r="G953" s="488"/>
      <c r="H953" s="488"/>
    </row>
    <row r="954" spans="2:8" s="785" customFormat="1" ht="15" customHeight="1">
      <c r="B954" s="784"/>
      <c r="C954" s="520"/>
      <c r="D954" s="783"/>
      <c r="E954" s="522"/>
      <c r="F954" s="523"/>
      <c r="G954" s="488"/>
      <c r="H954" s="488"/>
    </row>
    <row r="955" spans="2:8" s="785" customFormat="1" ht="15" customHeight="1">
      <c r="B955" s="784"/>
      <c r="C955" s="520"/>
      <c r="D955" s="783"/>
      <c r="E955" s="522"/>
      <c r="F955" s="523"/>
      <c r="G955" s="488"/>
      <c r="H955" s="488"/>
    </row>
    <row r="956" spans="2:8" s="785" customFormat="1" ht="15" customHeight="1">
      <c r="B956" s="784"/>
      <c r="C956" s="520"/>
      <c r="D956" s="783"/>
      <c r="E956" s="522"/>
      <c r="F956" s="523"/>
      <c r="G956" s="488"/>
      <c r="H956" s="488"/>
    </row>
    <row r="957" spans="2:8" s="785" customFormat="1" ht="15" customHeight="1">
      <c r="B957" s="784"/>
      <c r="C957" s="520"/>
      <c r="D957" s="783"/>
      <c r="E957" s="522"/>
      <c r="F957" s="523"/>
      <c r="G957" s="488"/>
      <c r="H957" s="488"/>
    </row>
    <row r="958" spans="2:8" s="785" customFormat="1" ht="15" customHeight="1">
      <c r="B958" s="784"/>
      <c r="C958" s="520"/>
      <c r="D958" s="783"/>
      <c r="E958" s="522"/>
      <c r="F958" s="523"/>
      <c r="G958" s="488"/>
      <c r="H958" s="488"/>
    </row>
    <row r="959" spans="2:8" s="785" customFormat="1" ht="15" customHeight="1">
      <c r="B959" s="784"/>
      <c r="C959" s="520"/>
      <c r="D959" s="783"/>
      <c r="E959" s="522"/>
      <c r="F959" s="523"/>
      <c r="G959" s="488"/>
      <c r="H959" s="488"/>
    </row>
    <row r="960" spans="2:8" s="785" customFormat="1" ht="15" customHeight="1">
      <c r="B960" s="784"/>
      <c r="C960" s="520"/>
      <c r="D960" s="783"/>
      <c r="E960" s="522"/>
      <c r="F960" s="523"/>
      <c r="G960" s="488"/>
      <c r="H960" s="488"/>
    </row>
    <row r="961" spans="2:8" s="785" customFormat="1" ht="15" customHeight="1">
      <c r="B961" s="784"/>
      <c r="C961" s="520"/>
      <c r="D961" s="783"/>
      <c r="E961" s="522"/>
      <c r="F961" s="523"/>
      <c r="G961" s="488"/>
      <c r="H961" s="488"/>
    </row>
    <row r="962" spans="2:8" s="785" customFormat="1" ht="15" customHeight="1">
      <c r="B962" s="784"/>
      <c r="C962" s="520"/>
      <c r="D962" s="783"/>
      <c r="E962" s="522"/>
      <c r="F962" s="523"/>
      <c r="G962" s="488"/>
      <c r="H962" s="488"/>
    </row>
    <row r="963" spans="2:8" s="785" customFormat="1" ht="15" customHeight="1">
      <c r="B963" s="784"/>
      <c r="C963" s="520"/>
      <c r="D963" s="783"/>
      <c r="E963" s="522"/>
      <c r="F963" s="523"/>
      <c r="G963" s="488"/>
      <c r="H963" s="488"/>
    </row>
    <row r="964" spans="2:8" s="785" customFormat="1" ht="15" customHeight="1">
      <c r="B964" s="784"/>
      <c r="C964" s="520"/>
      <c r="D964" s="783"/>
      <c r="E964" s="522"/>
      <c r="F964" s="523"/>
      <c r="G964" s="488"/>
      <c r="H964" s="488"/>
    </row>
    <row r="965" spans="2:8" s="785" customFormat="1" ht="15" customHeight="1">
      <c r="B965" s="784"/>
      <c r="C965" s="520"/>
      <c r="D965" s="783"/>
      <c r="E965" s="522"/>
      <c r="F965" s="523"/>
      <c r="G965" s="488"/>
      <c r="H965" s="488"/>
    </row>
    <row r="966" spans="2:8" s="785" customFormat="1" ht="15" customHeight="1">
      <c r="B966" s="784"/>
      <c r="C966" s="520"/>
      <c r="D966" s="783"/>
      <c r="E966" s="522"/>
      <c r="F966" s="523"/>
      <c r="G966" s="488"/>
      <c r="H966" s="488"/>
    </row>
    <row r="967" spans="2:8" s="785" customFormat="1" ht="15" customHeight="1">
      <c r="B967" s="784"/>
      <c r="C967" s="520"/>
      <c r="D967" s="783"/>
      <c r="E967" s="522"/>
      <c r="F967" s="523"/>
      <c r="G967" s="488"/>
      <c r="H967" s="488"/>
    </row>
    <row r="968" spans="2:8" s="785" customFormat="1" ht="15" customHeight="1">
      <c r="B968" s="784"/>
      <c r="C968" s="520"/>
      <c r="D968" s="783"/>
      <c r="E968" s="522"/>
      <c r="F968" s="523"/>
      <c r="G968" s="488"/>
      <c r="H968" s="488"/>
    </row>
    <row r="969" spans="2:8" s="785" customFormat="1" ht="15" customHeight="1">
      <c r="B969" s="784"/>
      <c r="C969" s="520"/>
      <c r="D969" s="783"/>
      <c r="E969" s="522"/>
      <c r="F969" s="523"/>
      <c r="G969" s="488"/>
      <c r="H969" s="488"/>
    </row>
    <row r="970" spans="2:8" s="785" customFormat="1" ht="15" customHeight="1">
      <c r="B970" s="784"/>
      <c r="C970" s="520"/>
      <c r="D970" s="783"/>
      <c r="E970" s="522"/>
      <c r="F970" s="523"/>
      <c r="G970" s="488"/>
      <c r="H970" s="488"/>
    </row>
    <row r="971" spans="2:8" s="785" customFormat="1" ht="15" customHeight="1">
      <c r="B971" s="784"/>
      <c r="C971" s="520"/>
      <c r="D971" s="783"/>
      <c r="E971" s="522"/>
      <c r="F971" s="523"/>
      <c r="G971" s="488"/>
      <c r="H971" s="488"/>
    </row>
    <row r="972" spans="2:8" s="785" customFormat="1" ht="15" customHeight="1">
      <c r="B972" s="784"/>
      <c r="C972" s="520"/>
      <c r="D972" s="783"/>
      <c r="E972" s="522"/>
      <c r="F972" s="523"/>
      <c r="G972" s="488"/>
      <c r="H972" s="488"/>
    </row>
    <row r="973" spans="2:8" s="785" customFormat="1" ht="15" customHeight="1">
      <c r="B973" s="784"/>
      <c r="C973" s="520"/>
      <c r="D973" s="783"/>
      <c r="E973" s="522"/>
      <c r="F973" s="523"/>
      <c r="G973" s="488"/>
      <c r="H973" s="488"/>
    </row>
    <row r="974" spans="2:8" s="785" customFormat="1" ht="15" customHeight="1">
      <c r="B974" s="784"/>
      <c r="C974" s="520"/>
      <c r="D974" s="783"/>
      <c r="E974" s="522"/>
      <c r="F974" s="523"/>
      <c r="G974" s="488"/>
      <c r="H974" s="488"/>
    </row>
    <row r="975" spans="2:8" s="785" customFormat="1" ht="15" customHeight="1">
      <c r="B975" s="784"/>
      <c r="C975" s="520"/>
      <c r="D975" s="783"/>
      <c r="E975" s="522"/>
      <c r="F975" s="523"/>
      <c r="G975" s="488"/>
      <c r="H975" s="488"/>
    </row>
    <row r="976" spans="2:8" s="785" customFormat="1" ht="15" customHeight="1">
      <c r="B976" s="784"/>
      <c r="C976" s="520"/>
      <c r="D976" s="783"/>
      <c r="E976" s="522"/>
      <c r="F976" s="523"/>
      <c r="G976" s="488"/>
      <c r="H976" s="488"/>
    </row>
    <row r="977" spans="2:8" s="785" customFormat="1" ht="15" customHeight="1">
      <c r="B977" s="784"/>
      <c r="C977" s="520"/>
      <c r="D977" s="783"/>
      <c r="E977" s="522"/>
      <c r="F977" s="523"/>
      <c r="G977" s="488"/>
      <c r="H977" s="488"/>
    </row>
    <row r="978" spans="2:8" s="785" customFormat="1" ht="15" customHeight="1">
      <c r="B978" s="784"/>
      <c r="C978" s="520"/>
      <c r="D978" s="783"/>
      <c r="E978" s="522"/>
      <c r="F978" s="523"/>
      <c r="G978" s="488"/>
      <c r="H978" s="488"/>
    </row>
    <row r="979" spans="2:8" s="785" customFormat="1" ht="15" customHeight="1">
      <c r="B979" s="784"/>
      <c r="C979" s="520"/>
      <c r="D979" s="783"/>
      <c r="E979" s="522"/>
      <c r="F979" s="523"/>
      <c r="G979" s="488"/>
      <c r="H979" s="488"/>
    </row>
    <row r="980" spans="2:8" s="785" customFormat="1" ht="15" customHeight="1">
      <c r="B980" s="784"/>
      <c r="C980" s="520"/>
      <c r="D980" s="783"/>
      <c r="E980" s="522"/>
      <c r="F980" s="523"/>
      <c r="G980" s="488"/>
      <c r="H980" s="488"/>
    </row>
    <row r="981" spans="2:8" s="785" customFormat="1" ht="15" customHeight="1">
      <c r="B981" s="784"/>
      <c r="C981" s="520"/>
      <c r="D981" s="783"/>
      <c r="E981" s="522"/>
      <c r="F981" s="523"/>
      <c r="G981" s="488"/>
      <c r="H981" s="488"/>
    </row>
    <row r="982" spans="2:8" s="785" customFormat="1" ht="15" customHeight="1">
      <c r="B982" s="784"/>
      <c r="C982" s="520"/>
      <c r="D982" s="783"/>
      <c r="E982" s="522"/>
      <c r="F982" s="523"/>
      <c r="G982" s="488"/>
      <c r="H982" s="488"/>
    </row>
    <row r="983" spans="2:8" s="785" customFormat="1" ht="15" customHeight="1">
      <c r="B983" s="784"/>
      <c r="C983" s="520"/>
      <c r="D983" s="783"/>
      <c r="E983" s="522"/>
      <c r="F983" s="523"/>
      <c r="G983" s="488"/>
      <c r="H983" s="488"/>
    </row>
    <row r="984" spans="2:8" s="785" customFormat="1" ht="15" customHeight="1">
      <c r="B984" s="784"/>
      <c r="C984" s="520"/>
      <c r="D984" s="783"/>
      <c r="E984" s="522"/>
      <c r="F984" s="523"/>
      <c r="G984" s="488"/>
      <c r="H984" s="488"/>
    </row>
    <row r="985" spans="2:8" s="785" customFormat="1" ht="15" customHeight="1">
      <c r="B985" s="784"/>
      <c r="C985" s="520"/>
      <c r="D985" s="783"/>
      <c r="E985" s="522"/>
      <c r="F985" s="523"/>
      <c r="G985" s="488"/>
      <c r="H985" s="488"/>
    </row>
    <row r="986" spans="2:8" s="785" customFormat="1" ht="15" customHeight="1">
      <c r="B986" s="784"/>
      <c r="C986" s="520"/>
      <c r="D986" s="783"/>
      <c r="E986" s="522"/>
      <c r="F986" s="523"/>
      <c r="G986" s="488"/>
      <c r="H986" s="488"/>
    </row>
    <row r="987" spans="2:8" s="785" customFormat="1" ht="15" customHeight="1">
      <c r="B987" s="784"/>
      <c r="C987" s="520"/>
      <c r="D987" s="783"/>
      <c r="E987" s="522"/>
      <c r="F987" s="523"/>
      <c r="G987" s="488"/>
      <c r="H987" s="488"/>
    </row>
    <row r="988" spans="2:8" s="785" customFormat="1" ht="15" customHeight="1">
      <c r="B988" s="784"/>
      <c r="C988" s="520"/>
      <c r="D988" s="783"/>
      <c r="E988" s="522"/>
      <c r="F988" s="523"/>
      <c r="G988" s="488"/>
      <c r="H988" s="488"/>
    </row>
    <row r="989" spans="2:8" s="785" customFormat="1" ht="15" customHeight="1">
      <c r="B989" s="784"/>
      <c r="C989" s="520"/>
      <c r="D989" s="783"/>
      <c r="E989" s="522"/>
      <c r="F989" s="523"/>
      <c r="G989" s="488"/>
      <c r="H989" s="488"/>
    </row>
    <row r="990" spans="2:8" s="785" customFormat="1" ht="15" customHeight="1">
      <c r="B990" s="784"/>
      <c r="C990" s="520"/>
      <c r="D990" s="783"/>
      <c r="E990" s="522"/>
      <c r="F990" s="523"/>
      <c r="G990" s="488"/>
      <c r="H990" s="488"/>
    </row>
    <row r="991" spans="2:8" s="785" customFormat="1" ht="15" customHeight="1">
      <c r="B991" s="784"/>
      <c r="C991" s="520"/>
      <c r="D991" s="783"/>
      <c r="E991" s="522"/>
      <c r="F991" s="523"/>
      <c r="G991" s="488"/>
      <c r="H991" s="488"/>
    </row>
    <row r="992" spans="2:8" s="785" customFormat="1" ht="15" customHeight="1">
      <c r="B992" s="784"/>
      <c r="C992" s="520"/>
      <c r="D992" s="783"/>
      <c r="E992" s="522"/>
      <c r="F992" s="523"/>
      <c r="G992" s="488"/>
      <c r="H992" s="488"/>
    </row>
    <row r="993" spans="2:8" s="785" customFormat="1" ht="15" customHeight="1">
      <c r="B993" s="784"/>
      <c r="C993" s="520"/>
      <c r="D993" s="783"/>
      <c r="E993" s="522"/>
      <c r="F993" s="523"/>
      <c r="G993" s="488"/>
      <c r="H993" s="488"/>
    </row>
    <row r="994" spans="2:8" s="785" customFormat="1" ht="15" customHeight="1">
      <c r="B994" s="784"/>
      <c r="C994" s="520"/>
      <c r="D994" s="783"/>
      <c r="E994" s="522"/>
      <c r="F994" s="523"/>
      <c r="G994" s="488"/>
      <c r="H994" s="488"/>
    </row>
    <row r="995" spans="2:8" s="785" customFormat="1" ht="15" customHeight="1">
      <c r="B995" s="784"/>
      <c r="C995" s="520"/>
      <c r="D995" s="783"/>
      <c r="E995" s="522"/>
      <c r="F995" s="523"/>
      <c r="G995" s="488"/>
      <c r="H995" s="488"/>
    </row>
    <row r="996" spans="2:8" s="785" customFormat="1" ht="15" customHeight="1">
      <c r="B996" s="784"/>
      <c r="C996" s="520"/>
      <c r="D996" s="783"/>
      <c r="E996" s="522"/>
      <c r="F996" s="523"/>
      <c r="G996" s="488"/>
      <c r="H996" s="488"/>
    </row>
    <row r="997" spans="2:8" s="785" customFormat="1" ht="15" customHeight="1">
      <c r="B997" s="784"/>
      <c r="C997" s="520"/>
      <c r="D997" s="783"/>
      <c r="E997" s="522"/>
      <c r="F997" s="523"/>
      <c r="G997" s="488"/>
      <c r="H997" s="488"/>
    </row>
    <row r="998" spans="2:8" s="785" customFormat="1" ht="15" customHeight="1">
      <c r="B998" s="784"/>
      <c r="C998" s="520"/>
      <c r="D998" s="783"/>
      <c r="E998" s="522"/>
      <c r="F998" s="523"/>
      <c r="G998" s="488"/>
      <c r="H998" s="488"/>
    </row>
    <row r="999" spans="2:8" s="785" customFormat="1" ht="15" customHeight="1">
      <c r="B999" s="784"/>
      <c r="C999" s="520"/>
      <c r="D999" s="783"/>
      <c r="E999" s="522"/>
      <c r="F999" s="523"/>
      <c r="G999" s="488"/>
      <c r="H999" s="488"/>
    </row>
    <row r="1000" spans="2:8" s="785" customFormat="1" ht="15" customHeight="1">
      <c r="B1000" s="784"/>
      <c r="C1000" s="520"/>
      <c r="D1000" s="783"/>
      <c r="E1000" s="522"/>
      <c r="F1000" s="523"/>
      <c r="G1000" s="488"/>
      <c r="H1000" s="488"/>
    </row>
    <row r="1001" spans="2:8" s="785" customFormat="1" ht="15" customHeight="1">
      <c r="B1001" s="784"/>
      <c r="C1001" s="520"/>
      <c r="D1001" s="783"/>
      <c r="E1001" s="522"/>
      <c r="F1001" s="523"/>
      <c r="G1001" s="488"/>
      <c r="H1001" s="488"/>
    </row>
    <row r="1002" spans="2:8" s="785" customFormat="1" ht="15" customHeight="1">
      <c r="B1002" s="784"/>
      <c r="C1002" s="520"/>
      <c r="D1002" s="783"/>
      <c r="E1002" s="522"/>
      <c r="F1002" s="523"/>
      <c r="G1002" s="488"/>
      <c r="H1002" s="488"/>
    </row>
    <row r="1003" spans="2:8" s="785" customFormat="1" ht="15" customHeight="1">
      <c r="B1003" s="784"/>
      <c r="C1003" s="520"/>
      <c r="D1003" s="783"/>
      <c r="E1003" s="522"/>
      <c r="F1003" s="523"/>
      <c r="G1003" s="488"/>
      <c r="H1003" s="488"/>
    </row>
    <row r="1004" spans="2:8" s="785" customFormat="1" ht="15" customHeight="1">
      <c r="B1004" s="784"/>
      <c r="C1004" s="520"/>
      <c r="D1004" s="783"/>
      <c r="E1004" s="522"/>
      <c r="F1004" s="523"/>
      <c r="G1004" s="488"/>
      <c r="H1004" s="488"/>
    </row>
    <row r="1005" spans="2:8" s="785" customFormat="1" ht="15" customHeight="1">
      <c r="B1005" s="784"/>
      <c r="C1005" s="520"/>
      <c r="D1005" s="783"/>
      <c r="E1005" s="522"/>
      <c r="F1005" s="523"/>
      <c r="G1005" s="488"/>
      <c r="H1005" s="488"/>
    </row>
    <row r="1006" spans="2:8" s="785" customFormat="1" ht="15" customHeight="1">
      <c r="B1006" s="784"/>
      <c r="C1006" s="520"/>
      <c r="D1006" s="783"/>
      <c r="E1006" s="522"/>
      <c r="F1006" s="523"/>
      <c r="G1006" s="488"/>
      <c r="H1006" s="488"/>
    </row>
    <row r="1007" spans="2:8" s="785" customFormat="1" ht="15" customHeight="1">
      <c r="B1007" s="784"/>
      <c r="C1007" s="520"/>
      <c r="D1007" s="783"/>
      <c r="E1007" s="522"/>
      <c r="F1007" s="523"/>
      <c r="G1007" s="488"/>
      <c r="H1007" s="488"/>
    </row>
    <row r="1008" spans="2:8" s="785" customFormat="1" ht="15" customHeight="1">
      <c r="B1008" s="784"/>
      <c r="C1008" s="520"/>
      <c r="D1008" s="783"/>
      <c r="E1008" s="522"/>
      <c r="F1008" s="523"/>
      <c r="G1008" s="488"/>
      <c r="H1008" s="488"/>
    </row>
    <row r="1009" spans="2:8" s="785" customFormat="1" ht="15" customHeight="1">
      <c r="B1009" s="784"/>
      <c r="C1009" s="520"/>
      <c r="D1009" s="783"/>
      <c r="E1009" s="522"/>
      <c r="F1009" s="523"/>
      <c r="G1009" s="488"/>
      <c r="H1009" s="488"/>
    </row>
    <row r="1010" spans="2:8" s="785" customFormat="1" ht="15" customHeight="1">
      <c r="B1010" s="784"/>
      <c r="C1010" s="520"/>
      <c r="D1010" s="783"/>
      <c r="E1010" s="522"/>
      <c r="F1010" s="523"/>
      <c r="G1010" s="488"/>
      <c r="H1010" s="488"/>
    </row>
    <row r="1011" spans="2:8" s="785" customFormat="1" ht="15" customHeight="1">
      <c r="B1011" s="784"/>
      <c r="C1011" s="520"/>
      <c r="D1011" s="783"/>
      <c r="E1011" s="522"/>
      <c r="F1011" s="523"/>
      <c r="G1011" s="488"/>
      <c r="H1011" s="488"/>
    </row>
    <row r="1012" spans="2:8" s="785" customFormat="1" ht="15" customHeight="1">
      <c r="B1012" s="784"/>
      <c r="C1012" s="520"/>
      <c r="D1012" s="783"/>
      <c r="E1012" s="522"/>
      <c r="F1012" s="523"/>
      <c r="G1012" s="488"/>
      <c r="H1012" s="488"/>
    </row>
    <row r="1013" spans="2:8" s="785" customFormat="1" ht="15" customHeight="1">
      <c r="B1013" s="784"/>
      <c r="C1013" s="520"/>
      <c r="D1013" s="783"/>
      <c r="E1013" s="522"/>
      <c r="F1013" s="523"/>
      <c r="G1013" s="488"/>
      <c r="H1013" s="488"/>
    </row>
    <row r="1014" spans="2:8" s="785" customFormat="1" ht="15" customHeight="1">
      <c r="B1014" s="784"/>
      <c r="C1014" s="520"/>
      <c r="D1014" s="783"/>
      <c r="E1014" s="522"/>
      <c r="F1014" s="523"/>
      <c r="G1014" s="488"/>
      <c r="H1014" s="488"/>
    </row>
    <row r="1015" spans="2:8" s="785" customFormat="1" ht="15" customHeight="1">
      <c r="B1015" s="784"/>
      <c r="C1015" s="520"/>
      <c r="D1015" s="783"/>
      <c r="E1015" s="522"/>
      <c r="F1015" s="523"/>
      <c r="G1015" s="488"/>
      <c r="H1015" s="488"/>
    </row>
    <row r="1016" spans="2:8" s="785" customFormat="1" ht="15" customHeight="1">
      <c r="B1016" s="784"/>
      <c r="C1016" s="520"/>
      <c r="D1016" s="783"/>
      <c r="E1016" s="522"/>
      <c r="F1016" s="523"/>
      <c r="G1016" s="488"/>
      <c r="H1016" s="488"/>
    </row>
    <row r="1017" spans="2:8" s="785" customFormat="1" ht="15" customHeight="1">
      <c r="B1017" s="784"/>
      <c r="C1017" s="520"/>
      <c r="D1017" s="783"/>
      <c r="E1017" s="522"/>
      <c r="F1017" s="523"/>
      <c r="G1017" s="488"/>
      <c r="H1017" s="488"/>
    </row>
    <row r="1018" spans="2:8" s="785" customFormat="1" ht="15" customHeight="1">
      <c r="B1018" s="784"/>
      <c r="C1018" s="520"/>
      <c r="D1018" s="783"/>
      <c r="E1018" s="522"/>
      <c r="F1018" s="523"/>
      <c r="G1018" s="488"/>
      <c r="H1018" s="488"/>
    </row>
    <row r="1019" spans="2:8" s="785" customFormat="1" ht="15" customHeight="1">
      <c r="B1019" s="784"/>
      <c r="C1019" s="520"/>
      <c r="D1019" s="783"/>
      <c r="E1019" s="522"/>
      <c r="F1019" s="523"/>
      <c r="G1019" s="488"/>
      <c r="H1019" s="488"/>
    </row>
    <row r="1020" spans="2:8" s="785" customFormat="1" ht="15" customHeight="1">
      <c r="B1020" s="784"/>
      <c r="C1020" s="520"/>
      <c r="D1020" s="783"/>
      <c r="E1020" s="522"/>
      <c r="F1020" s="523"/>
      <c r="G1020" s="488"/>
      <c r="H1020" s="488"/>
    </row>
    <row r="1021" spans="2:8" s="785" customFormat="1" ht="15" customHeight="1">
      <c r="B1021" s="784"/>
      <c r="C1021" s="520"/>
      <c r="D1021" s="783"/>
      <c r="E1021" s="522"/>
      <c r="F1021" s="523"/>
      <c r="G1021" s="488"/>
      <c r="H1021" s="488"/>
    </row>
    <row r="1022" spans="2:8" s="785" customFormat="1" ht="15" customHeight="1">
      <c r="B1022" s="784"/>
      <c r="C1022" s="520"/>
      <c r="D1022" s="783"/>
      <c r="E1022" s="522"/>
      <c r="F1022" s="523"/>
      <c r="G1022" s="488"/>
      <c r="H1022" s="488"/>
    </row>
    <row r="1023" spans="2:8" s="785" customFormat="1" ht="15" customHeight="1">
      <c r="B1023" s="784"/>
      <c r="C1023" s="520"/>
      <c r="D1023" s="783"/>
      <c r="E1023" s="522"/>
      <c r="F1023" s="523"/>
      <c r="G1023" s="488"/>
      <c r="H1023" s="488"/>
    </row>
    <row r="1024" spans="2:8" s="785" customFormat="1" ht="15" customHeight="1">
      <c r="B1024" s="784"/>
      <c r="C1024" s="520"/>
      <c r="D1024" s="783"/>
      <c r="E1024" s="522"/>
      <c r="F1024" s="523"/>
      <c r="G1024" s="488"/>
      <c r="H1024" s="488"/>
    </row>
    <row r="1025" spans="2:8" s="785" customFormat="1" ht="15" customHeight="1">
      <c r="B1025" s="784"/>
      <c r="C1025" s="520"/>
      <c r="D1025" s="783"/>
      <c r="E1025" s="522"/>
      <c r="F1025" s="523"/>
      <c r="G1025" s="488"/>
      <c r="H1025" s="488"/>
    </row>
    <row r="1026" spans="2:8" s="785" customFormat="1" ht="15" customHeight="1">
      <c r="B1026" s="784"/>
      <c r="C1026" s="520"/>
      <c r="D1026" s="783"/>
      <c r="E1026" s="522"/>
      <c r="F1026" s="523"/>
      <c r="G1026" s="488"/>
      <c r="H1026" s="488"/>
    </row>
    <row r="1027" spans="2:8" s="785" customFormat="1" ht="15" customHeight="1">
      <c r="B1027" s="784"/>
      <c r="C1027" s="520"/>
      <c r="D1027" s="783"/>
      <c r="E1027" s="522"/>
      <c r="F1027" s="523"/>
      <c r="G1027" s="488"/>
      <c r="H1027" s="488"/>
    </row>
    <row r="1028" spans="2:8" s="785" customFormat="1" ht="15" customHeight="1">
      <c r="B1028" s="784"/>
      <c r="C1028" s="520"/>
      <c r="D1028" s="783"/>
      <c r="E1028" s="522"/>
      <c r="F1028" s="523"/>
      <c r="G1028" s="488"/>
      <c r="H1028" s="488"/>
    </row>
    <row r="1029" spans="2:8" s="785" customFormat="1" ht="15" customHeight="1">
      <c r="B1029" s="784"/>
      <c r="C1029" s="520"/>
      <c r="D1029" s="783"/>
      <c r="E1029" s="522"/>
      <c r="F1029" s="523"/>
      <c r="G1029" s="488"/>
      <c r="H1029" s="488"/>
    </row>
    <row r="1030" spans="2:8" s="785" customFormat="1" ht="15" customHeight="1">
      <c r="B1030" s="784"/>
      <c r="C1030" s="520"/>
      <c r="D1030" s="783"/>
      <c r="E1030" s="522"/>
      <c r="F1030" s="523"/>
      <c r="G1030" s="488"/>
      <c r="H1030" s="488"/>
    </row>
    <row r="1031" spans="2:8" s="785" customFormat="1" ht="15" customHeight="1">
      <c r="B1031" s="784"/>
      <c r="C1031" s="520"/>
      <c r="D1031" s="783"/>
      <c r="E1031" s="522"/>
      <c r="F1031" s="523"/>
      <c r="G1031" s="488"/>
      <c r="H1031" s="488"/>
    </row>
    <row r="1032" spans="2:8" s="785" customFormat="1" ht="15" customHeight="1">
      <c r="B1032" s="784"/>
      <c r="C1032" s="520"/>
      <c r="D1032" s="783"/>
      <c r="E1032" s="522"/>
      <c r="F1032" s="523"/>
      <c r="G1032" s="488"/>
      <c r="H1032" s="488"/>
    </row>
    <row r="1033" spans="2:8" s="785" customFormat="1" ht="15" customHeight="1">
      <c r="B1033" s="784"/>
      <c r="C1033" s="520"/>
      <c r="D1033" s="783"/>
      <c r="E1033" s="522"/>
      <c r="F1033" s="523"/>
      <c r="G1033" s="488"/>
      <c r="H1033" s="488"/>
    </row>
    <row r="1034" spans="2:8" s="785" customFormat="1" ht="15" customHeight="1">
      <c r="B1034" s="784"/>
      <c r="C1034" s="520"/>
      <c r="D1034" s="783"/>
      <c r="E1034" s="522"/>
      <c r="F1034" s="523"/>
      <c r="G1034" s="488"/>
      <c r="H1034" s="488"/>
    </row>
    <row r="1035" spans="2:8" s="785" customFormat="1" ht="15" customHeight="1">
      <c r="B1035" s="784"/>
      <c r="C1035" s="520"/>
      <c r="D1035" s="783"/>
      <c r="E1035" s="522"/>
      <c r="F1035" s="523"/>
      <c r="G1035" s="488"/>
      <c r="H1035" s="488"/>
    </row>
    <row r="1036" spans="2:8" s="785" customFormat="1" ht="15" customHeight="1">
      <c r="B1036" s="784"/>
      <c r="C1036" s="520"/>
      <c r="D1036" s="783"/>
      <c r="E1036" s="522"/>
      <c r="F1036" s="523"/>
      <c r="G1036" s="488"/>
      <c r="H1036" s="488"/>
    </row>
    <row r="1037" spans="2:8" s="785" customFormat="1" ht="15" customHeight="1">
      <c r="B1037" s="784"/>
      <c r="C1037" s="520"/>
      <c r="D1037" s="783"/>
      <c r="E1037" s="522"/>
      <c r="F1037" s="523"/>
      <c r="G1037" s="488"/>
      <c r="H1037" s="488"/>
    </row>
    <row r="1038" spans="2:8" s="785" customFormat="1" ht="15" customHeight="1">
      <c r="B1038" s="784"/>
      <c r="C1038" s="520"/>
      <c r="D1038" s="783"/>
      <c r="E1038" s="522"/>
      <c r="F1038" s="523"/>
      <c r="G1038" s="488"/>
      <c r="H1038" s="488"/>
    </row>
    <row r="1039" spans="2:8" s="785" customFormat="1" ht="15" customHeight="1">
      <c r="B1039" s="784"/>
      <c r="C1039" s="520"/>
      <c r="D1039" s="783"/>
      <c r="E1039" s="522"/>
      <c r="F1039" s="523"/>
      <c r="G1039" s="488"/>
      <c r="H1039" s="488"/>
    </row>
    <row r="1040" spans="2:8" s="785" customFormat="1" ht="15" customHeight="1">
      <c r="B1040" s="784"/>
      <c r="C1040" s="520"/>
      <c r="D1040" s="783"/>
      <c r="E1040" s="522"/>
      <c r="F1040" s="523"/>
      <c r="G1040" s="488"/>
      <c r="H1040" s="488"/>
    </row>
    <row r="1041" spans="2:8" s="785" customFormat="1" ht="15" customHeight="1">
      <c r="B1041" s="784"/>
      <c r="C1041" s="520"/>
      <c r="D1041" s="783"/>
      <c r="E1041" s="522"/>
      <c r="F1041" s="523"/>
      <c r="G1041" s="488"/>
      <c r="H1041" s="488"/>
    </row>
    <row r="1042" spans="2:8" s="785" customFormat="1" ht="15" customHeight="1">
      <c r="B1042" s="784"/>
      <c r="C1042" s="520"/>
      <c r="D1042" s="783"/>
      <c r="E1042" s="522"/>
      <c r="F1042" s="523"/>
      <c r="G1042" s="488"/>
      <c r="H1042" s="488"/>
    </row>
    <row r="1043" spans="2:8" s="785" customFormat="1" ht="15" customHeight="1">
      <c r="B1043" s="784"/>
      <c r="C1043" s="520"/>
      <c r="D1043" s="783"/>
      <c r="E1043" s="522"/>
      <c r="F1043" s="523"/>
      <c r="G1043" s="488"/>
      <c r="H1043" s="488"/>
    </row>
    <row r="1044" spans="2:8" s="785" customFormat="1" ht="15" customHeight="1">
      <c r="B1044" s="784"/>
      <c r="C1044" s="520"/>
      <c r="D1044" s="783"/>
      <c r="E1044" s="522"/>
      <c r="F1044" s="523"/>
      <c r="G1044" s="488"/>
      <c r="H1044" s="488"/>
    </row>
    <row r="1045" spans="2:8" s="785" customFormat="1" ht="15" customHeight="1">
      <c r="B1045" s="784"/>
      <c r="C1045" s="520"/>
      <c r="D1045" s="783"/>
      <c r="E1045" s="522"/>
      <c r="F1045" s="523"/>
      <c r="G1045" s="488"/>
      <c r="H1045" s="488"/>
    </row>
    <row r="1046" spans="2:8" s="785" customFormat="1" ht="15" customHeight="1">
      <c r="B1046" s="784"/>
      <c r="C1046" s="520"/>
      <c r="D1046" s="783"/>
      <c r="E1046" s="522"/>
      <c r="F1046" s="523"/>
      <c r="G1046" s="488"/>
      <c r="H1046" s="488"/>
    </row>
    <row r="1047" spans="2:8" s="785" customFormat="1" ht="15" customHeight="1">
      <c r="B1047" s="784"/>
      <c r="C1047" s="520"/>
      <c r="D1047" s="783"/>
      <c r="E1047" s="522"/>
      <c r="F1047" s="523"/>
      <c r="G1047" s="488"/>
      <c r="H1047" s="488"/>
    </row>
    <row r="1048" spans="2:8" s="785" customFormat="1" ht="15" customHeight="1">
      <c r="B1048" s="784"/>
      <c r="C1048" s="520"/>
      <c r="D1048" s="783"/>
      <c r="E1048" s="522"/>
      <c r="F1048" s="523"/>
      <c r="G1048" s="488"/>
      <c r="H1048" s="488"/>
    </row>
    <row r="1049" spans="2:8" s="785" customFormat="1" ht="15" customHeight="1">
      <c r="B1049" s="784"/>
      <c r="C1049" s="520"/>
      <c r="D1049" s="783"/>
      <c r="E1049" s="522"/>
      <c r="F1049" s="523"/>
      <c r="G1049" s="488"/>
      <c r="H1049" s="488"/>
    </row>
    <row r="1050" spans="2:8" s="785" customFormat="1" ht="15" customHeight="1">
      <c r="B1050" s="784"/>
      <c r="C1050" s="520"/>
      <c r="D1050" s="783"/>
      <c r="E1050" s="522"/>
      <c r="F1050" s="523"/>
      <c r="G1050" s="488"/>
      <c r="H1050" s="488"/>
    </row>
    <row r="1051" spans="2:8" s="785" customFormat="1" ht="15" customHeight="1">
      <c r="B1051" s="784"/>
      <c r="C1051" s="520"/>
      <c r="D1051" s="783"/>
      <c r="E1051" s="522"/>
      <c r="F1051" s="523"/>
      <c r="G1051" s="488"/>
      <c r="H1051" s="488"/>
    </row>
    <row r="1052" spans="2:8" s="785" customFormat="1" ht="15" customHeight="1">
      <c r="B1052" s="784"/>
      <c r="C1052" s="520"/>
      <c r="D1052" s="783"/>
      <c r="E1052" s="522"/>
      <c r="F1052" s="523"/>
      <c r="G1052" s="488"/>
      <c r="H1052" s="488"/>
    </row>
    <row r="1053" spans="2:8" s="785" customFormat="1" ht="15" customHeight="1">
      <c r="B1053" s="784"/>
      <c r="C1053" s="520"/>
      <c r="D1053" s="783"/>
      <c r="E1053" s="522"/>
      <c r="F1053" s="523"/>
      <c r="G1053" s="488"/>
      <c r="H1053" s="488"/>
    </row>
    <row r="1054" spans="2:8" s="785" customFormat="1" ht="15" customHeight="1">
      <c r="B1054" s="784"/>
      <c r="C1054" s="520"/>
      <c r="D1054" s="783"/>
      <c r="E1054" s="522"/>
      <c r="F1054" s="523"/>
      <c r="G1054" s="488"/>
      <c r="H1054" s="488"/>
    </row>
    <row r="1055" spans="2:8" s="785" customFormat="1" ht="15" customHeight="1">
      <c r="B1055" s="784"/>
      <c r="C1055" s="520"/>
      <c r="D1055" s="783"/>
      <c r="E1055" s="522"/>
      <c r="F1055" s="523"/>
      <c r="G1055" s="488"/>
      <c r="H1055" s="488"/>
    </row>
    <row r="1056" spans="2:8" s="785" customFormat="1" ht="15" customHeight="1">
      <c r="B1056" s="784"/>
      <c r="C1056" s="520"/>
      <c r="D1056" s="783"/>
      <c r="E1056" s="522"/>
      <c r="F1056" s="523"/>
      <c r="G1056" s="488"/>
      <c r="H1056" s="488"/>
    </row>
    <row r="1057" spans="2:8" s="785" customFormat="1" ht="15" customHeight="1">
      <c r="B1057" s="784"/>
      <c r="C1057" s="520"/>
      <c r="D1057" s="783"/>
      <c r="E1057" s="522"/>
      <c r="F1057" s="523"/>
      <c r="G1057" s="488"/>
      <c r="H1057" s="488"/>
    </row>
    <row r="1058" spans="2:8" s="785" customFormat="1" ht="15" customHeight="1">
      <c r="B1058" s="784"/>
      <c r="C1058" s="520"/>
      <c r="D1058" s="783"/>
      <c r="E1058" s="522"/>
      <c r="F1058" s="523"/>
      <c r="G1058" s="488"/>
      <c r="H1058" s="488"/>
    </row>
    <row r="1059" spans="2:8" s="785" customFormat="1" ht="15" customHeight="1">
      <c r="B1059" s="784"/>
      <c r="C1059" s="520"/>
      <c r="D1059" s="783"/>
      <c r="E1059" s="522"/>
      <c r="F1059" s="523"/>
      <c r="G1059" s="488"/>
      <c r="H1059" s="488"/>
    </row>
    <row r="1060" spans="2:8" s="785" customFormat="1" ht="15" customHeight="1">
      <c r="B1060" s="784"/>
      <c r="C1060" s="520"/>
      <c r="D1060" s="783"/>
      <c r="E1060" s="522"/>
      <c r="F1060" s="523"/>
      <c r="G1060" s="488"/>
      <c r="H1060" s="488"/>
    </row>
    <row r="1061" spans="2:8" s="785" customFormat="1" ht="15" customHeight="1">
      <c r="B1061" s="784"/>
      <c r="C1061" s="520"/>
      <c r="D1061" s="783"/>
      <c r="E1061" s="522"/>
      <c r="F1061" s="523"/>
      <c r="G1061" s="488"/>
      <c r="H1061" s="488"/>
    </row>
    <row r="1062" spans="2:8" s="785" customFormat="1" ht="15" customHeight="1">
      <c r="B1062" s="784"/>
      <c r="C1062" s="520"/>
      <c r="D1062" s="783"/>
      <c r="E1062" s="522"/>
      <c r="F1062" s="523"/>
      <c r="G1062" s="488"/>
      <c r="H1062" s="488"/>
    </row>
    <row r="1063" spans="2:8" s="785" customFormat="1" ht="15" customHeight="1">
      <c r="B1063" s="784"/>
      <c r="C1063" s="520"/>
      <c r="D1063" s="783"/>
      <c r="E1063" s="522"/>
      <c r="F1063" s="523"/>
      <c r="G1063" s="488"/>
      <c r="H1063" s="488"/>
    </row>
    <row r="1064" spans="2:8" s="785" customFormat="1" ht="15" customHeight="1">
      <c r="B1064" s="784"/>
      <c r="C1064" s="520"/>
      <c r="D1064" s="783"/>
      <c r="E1064" s="522"/>
      <c r="F1064" s="523"/>
      <c r="G1064" s="488"/>
      <c r="H1064" s="488"/>
    </row>
    <row r="1065" spans="2:8" s="785" customFormat="1" ht="15" customHeight="1">
      <c r="B1065" s="784"/>
      <c r="C1065" s="520"/>
      <c r="D1065" s="783"/>
      <c r="E1065" s="522"/>
      <c r="F1065" s="523"/>
      <c r="G1065" s="488"/>
      <c r="H1065" s="488"/>
    </row>
    <row r="1066" spans="2:8" s="785" customFormat="1" ht="15" customHeight="1">
      <c r="B1066" s="784"/>
      <c r="C1066" s="520"/>
      <c r="D1066" s="783"/>
      <c r="E1066" s="522"/>
      <c r="F1066" s="523"/>
      <c r="G1066" s="488"/>
      <c r="H1066" s="488"/>
    </row>
    <row r="1067" spans="2:8" s="785" customFormat="1" ht="15" customHeight="1">
      <c r="B1067" s="784"/>
      <c r="C1067" s="520"/>
      <c r="D1067" s="783"/>
      <c r="E1067" s="522"/>
      <c r="F1067" s="523"/>
      <c r="G1067" s="488"/>
      <c r="H1067" s="488"/>
    </row>
    <row r="1068" spans="2:8" s="785" customFormat="1" ht="15" customHeight="1">
      <c r="B1068" s="784"/>
      <c r="C1068" s="520"/>
      <c r="D1068" s="783"/>
      <c r="E1068" s="522"/>
      <c r="F1068" s="523"/>
      <c r="G1068" s="488"/>
      <c r="H1068" s="488"/>
    </row>
    <row r="1069" spans="2:8" s="785" customFormat="1" ht="15" customHeight="1">
      <c r="B1069" s="784"/>
      <c r="C1069" s="520"/>
      <c r="D1069" s="783"/>
      <c r="E1069" s="522"/>
      <c r="F1069" s="523"/>
      <c r="G1069" s="488"/>
      <c r="H1069" s="488"/>
    </row>
    <row r="1070" spans="2:8" s="785" customFormat="1" ht="15" customHeight="1">
      <c r="B1070" s="784"/>
      <c r="C1070" s="520"/>
      <c r="D1070" s="783"/>
      <c r="E1070" s="522"/>
      <c r="F1070" s="523"/>
      <c r="G1070" s="488"/>
      <c r="H1070" s="488"/>
    </row>
    <row r="1071" spans="2:8" s="785" customFormat="1" ht="15" customHeight="1">
      <c r="B1071" s="784"/>
      <c r="C1071" s="520"/>
      <c r="D1071" s="783"/>
      <c r="E1071" s="522"/>
      <c r="F1071" s="523"/>
      <c r="G1071" s="488"/>
      <c r="H1071" s="488"/>
    </row>
    <row r="1072" spans="2:8" s="785" customFormat="1" ht="15" customHeight="1">
      <c r="B1072" s="784"/>
      <c r="C1072" s="520"/>
      <c r="D1072" s="783"/>
      <c r="E1072" s="522"/>
      <c r="F1072" s="523"/>
      <c r="G1072" s="488"/>
      <c r="H1072" s="488"/>
    </row>
    <row r="1073" spans="2:8" s="785" customFormat="1" ht="15" customHeight="1">
      <c r="B1073" s="784"/>
      <c r="C1073" s="520"/>
      <c r="D1073" s="783"/>
      <c r="E1073" s="522"/>
      <c r="F1073" s="523"/>
      <c r="G1073" s="488"/>
      <c r="H1073" s="488"/>
    </row>
    <row r="1074" spans="2:8" s="785" customFormat="1" ht="15" customHeight="1">
      <c r="B1074" s="784"/>
      <c r="C1074" s="520"/>
      <c r="D1074" s="783"/>
      <c r="E1074" s="522"/>
      <c r="F1074" s="523"/>
      <c r="G1074" s="488"/>
      <c r="H1074" s="488"/>
    </row>
    <row r="1075" spans="2:8" s="785" customFormat="1" ht="15" customHeight="1">
      <c r="B1075" s="784"/>
      <c r="C1075" s="520"/>
      <c r="D1075" s="783"/>
      <c r="E1075" s="522"/>
      <c r="F1075" s="523"/>
      <c r="G1075" s="488"/>
      <c r="H1075" s="488"/>
    </row>
    <row r="1076" spans="2:8" s="785" customFormat="1" ht="15" customHeight="1">
      <c r="B1076" s="784"/>
      <c r="C1076" s="520"/>
      <c r="D1076" s="783"/>
      <c r="E1076" s="522"/>
      <c r="F1076" s="523"/>
      <c r="G1076" s="488"/>
      <c r="H1076" s="488"/>
    </row>
    <row r="1077" spans="2:8" s="785" customFormat="1" ht="15" customHeight="1">
      <c r="B1077" s="784"/>
      <c r="C1077" s="520"/>
      <c r="D1077" s="783"/>
      <c r="E1077" s="522"/>
      <c r="F1077" s="523"/>
      <c r="G1077" s="488"/>
      <c r="H1077" s="488"/>
    </row>
    <row r="1078" spans="2:8" s="785" customFormat="1" ht="15" customHeight="1">
      <c r="B1078" s="784"/>
      <c r="C1078" s="520"/>
      <c r="D1078" s="783"/>
      <c r="E1078" s="522"/>
      <c r="F1078" s="523"/>
      <c r="G1078" s="488"/>
      <c r="H1078" s="488"/>
    </row>
    <row r="1079" spans="2:8" s="785" customFormat="1" ht="15" customHeight="1">
      <c r="B1079" s="784"/>
      <c r="C1079" s="520"/>
      <c r="D1079" s="783"/>
      <c r="E1079" s="522"/>
      <c r="F1079" s="523"/>
      <c r="G1079" s="488"/>
      <c r="H1079" s="488"/>
    </row>
    <row r="1080" spans="2:8" s="785" customFormat="1" ht="15" customHeight="1">
      <c r="B1080" s="784"/>
      <c r="C1080" s="520"/>
      <c r="D1080" s="783"/>
      <c r="E1080" s="522"/>
      <c r="F1080" s="523"/>
      <c r="G1080" s="488"/>
      <c r="H1080" s="488"/>
    </row>
    <row r="1081" spans="2:8" s="785" customFormat="1" ht="15" customHeight="1">
      <c r="B1081" s="784"/>
      <c r="C1081" s="520"/>
      <c r="D1081" s="783"/>
      <c r="E1081" s="522"/>
      <c r="F1081" s="523"/>
      <c r="G1081" s="488"/>
      <c r="H1081" s="488"/>
    </row>
    <row r="1082" spans="2:8" s="785" customFormat="1" ht="15" customHeight="1">
      <c r="B1082" s="784"/>
      <c r="C1082" s="520"/>
      <c r="D1082" s="783"/>
      <c r="E1082" s="522"/>
      <c r="F1082" s="523"/>
      <c r="G1082" s="488"/>
      <c r="H1082" s="488"/>
    </row>
    <row r="1083" spans="2:8" s="785" customFormat="1" ht="15" customHeight="1">
      <c r="B1083" s="784"/>
      <c r="C1083" s="520"/>
      <c r="D1083" s="783"/>
      <c r="E1083" s="522"/>
      <c r="F1083" s="523"/>
      <c r="G1083" s="488"/>
      <c r="H1083" s="488"/>
    </row>
    <row r="1084" spans="2:8" s="785" customFormat="1" ht="15" customHeight="1">
      <c r="B1084" s="784"/>
      <c r="C1084" s="520"/>
      <c r="D1084" s="783"/>
      <c r="E1084" s="522"/>
      <c r="F1084" s="523"/>
      <c r="G1084" s="488"/>
      <c r="H1084" s="488"/>
    </row>
    <row r="1085" spans="2:8" s="785" customFormat="1" ht="15" customHeight="1">
      <c r="B1085" s="784"/>
      <c r="C1085" s="520"/>
      <c r="D1085" s="783"/>
      <c r="E1085" s="522"/>
      <c r="F1085" s="523"/>
      <c r="G1085" s="488"/>
      <c r="H1085" s="488"/>
    </row>
    <row r="1086" spans="2:8" s="785" customFormat="1" ht="15" customHeight="1">
      <c r="B1086" s="784"/>
      <c r="C1086" s="520"/>
      <c r="D1086" s="783"/>
      <c r="E1086" s="522"/>
      <c r="F1086" s="523"/>
      <c r="G1086" s="488"/>
      <c r="H1086" s="488"/>
    </row>
    <row r="1087" spans="2:8" s="785" customFormat="1" ht="15" customHeight="1">
      <c r="B1087" s="784"/>
      <c r="C1087" s="520"/>
      <c r="D1087" s="783"/>
      <c r="E1087" s="522"/>
      <c r="F1087" s="523"/>
      <c r="G1087" s="488"/>
      <c r="H1087" s="488"/>
    </row>
    <row r="1088" spans="2:8" s="785" customFormat="1" ht="15" customHeight="1">
      <c r="B1088" s="784"/>
      <c r="C1088" s="520"/>
      <c r="D1088" s="783"/>
      <c r="E1088" s="522"/>
      <c r="F1088" s="523"/>
      <c r="G1088" s="488"/>
      <c r="H1088" s="488"/>
    </row>
    <row r="1089" spans="2:8" s="785" customFormat="1" ht="15" customHeight="1">
      <c r="B1089" s="784"/>
      <c r="C1089" s="520"/>
      <c r="D1089" s="783"/>
      <c r="E1089" s="522"/>
      <c r="F1089" s="523"/>
      <c r="G1089" s="488"/>
      <c r="H1089" s="488"/>
    </row>
    <row r="1090" spans="2:8" s="785" customFormat="1" ht="15" customHeight="1">
      <c r="B1090" s="784"/>
      <c r="C1090" s="520"/>
      <c r="D1090" s="783"/>
      <c r="E1090" s="522"/>
      <c r="F1090" s="523"/>
      <c r="G1090" s="488"/>
      <c r="H1090" s="488"/>
    </row>
    <row r="1091" spans="2:8" s="785" customFormat="1" ht="15" customHeight="1">
      <c r="B1091" s="784"/>
      <c r="C1091" s="520"/>
      <c r="D1091" s="783"/>
      <c r="E1091" s="522"/>
      <c r="F1091" s="523"/>
      <c r="G1091" s="488"/>
      <c r="H1091" s="488"/>
    </row>
    <row r="1092" spans="2:8" s="785" customFormat="1" ht="15" customHeight="1">
      <c r="B1092" s="784"/>
      <c r="C1092" s="520"/>
      <c r="D1092" s="783"/>
      <c r="E1092" s="522"/>
      <c r="F1092" s="523"/>
      <c r="G1092" s="488"/>
      <c r="H1092" s="488"/>
    </row>
    <row r="1093" spans="2:8" s="785" customFormat="1" ht="15" customHeight="1">
      <c r="B1093" s="784"/>
      <c r="C1093" s="520"/>
      <c r="D1093" s="783"/>
      <c r="E1093" s="522"/>
      <c r="F1093" s="523"/>
      <c r="G1093" s="488"/>
      <c r="H1093" s="488"/>
    </row>
    <row r="1094" spans="2:8" s="785" customFormat="1" ht="15" customHeight="1">
      <c r="B1094" s="784"/>
      <c r="C1094" s="520"/>
      <c r="D1094" s="783"/>
      <c r="E1094" s="522"/>
      <c r="F1094" s="523"/>
      <c r="G1094" s="488"/>
      <c r="H1094" s="488"/>
    </row>
    <row r="1095" spans="2:8" s="785" customFormat="1" ht="15" customHeight="1">
      <c r="B1095" s="784"/>
      <c r="C1095" s="520"/>
      <c r="D1095" s="783"/>
      <c r="E1095" s="522"/>
      <c r="F1095" s="523"/>
      <c r="G1095" s="488"/>
      <c r="H1095" s="488"/>
    </row>
    <row r="1096" spans="2:8" s="785" customFormat="1" ht="15" customHeight="1">
      <c r="B1096" s="784"/>
      <c r="C1096" s="520"/>
      <c r="D1096" s="783"/>
      <c r="E1096" s="522"/>
      <c r="F1096" s="523"/>
      <c r="G1096" s="488"/>
      <c r="H1096" s="488"/>
    </row>
    <row r="1097" spans="2:8" s="785" customFormat="1" ht="15" customHeight="1">
      <c r="B1097" s="784"/>
      <c r="C1097" s="520"/>
      <c r="D1097" s="783"/>
      <c r="E1097" s="522"/>
      <c r="F1097" s="523"/>
      <c r="G1097" s="488"/>
      <c r="H1097" s="488"/>
    </row>
    <row r="1098" spans="2:8" s="785" customFormat="1" ht="15" customHeight="1">
      <c r="B1098" s="784"/>
      <c r="C1098" s="520"/>
      <c r="D1098" s="783"/>
      <c r="E1098" s="522"/>
      <c r="F1098" s="523"/>
      <c r="G1098" s="488"/>
      <c r="H1098" s="488"/>
    </row>
    <row r="1099" spans="2:8" s="785" customFormat="1" ht="15" customHeight="1">
      <c r="B1099" s="784"/>
      <c r="C1099" s="520"/>
      <c r="D1099" s="783"/>
      <c r="E1099" s="522"/>
      <c r="F1099" s="523"/>
      <c r="G1099" s="488"/>
      <c r="H1099" s="488"/>
    </row>
    <row r="1100" spans="2:8" s="785" customFormat="1" ht="15" customHeight="1">
      <c r="B1100" s="784"/>
      <c r="C1100" s="520"/>
      <c r="D1100" s="783"/>
      <c r="E1100" s="522"/>
      <c r="F1100" s="523"/>
      <c r="G1100" s="488"/>
      <c r="H1100" s="488"/>
    </row>
    <row r="1101" spans="2:8" s="785" customFormat="1" ht="15" customHeight="1">
      <c r="B1101" s="784"/>
      <c r="C1101" s="520"/>
      <c r="D1101" s="783"/>
      <c r="E1101" s="522"/>
      <c r="F1101" s="523"/>
      <c r="G1101" s="488"/>
      <c r="H1101" s="488"/>
    </row>
    <row r="1102" spans="2:8" s="785" customFormat="1" ht="15" customHeight="1">
      <c r="B1102" s="784"/>
      <c r="C1102" s="520"/>
      <c r="D1102" s="783"/>
      <c r="E1102" s="522"/>
      <c r="F1102" s="523"/>
      <c r="G1102" s="488"/>
      <c r="H1102" s="488"/>
    </row>
    <row r="1103" spans="2:8" s="785" customFormat="1" ht="15" customHeight="1">
      <c r="B1103" s="784"/>
      <c r="C1103" s="520"/>
      <c r="D1103" s="783"/>
      <c r="E1103" s="522"/>
      <c r="F1103" s="523"/>
      <c r="G1103" s="488"/>
      <c r="H1103" s="488"/>
    </row>
    <row r="1104" spans="2:8" s="785" customFormat="1" ht="15" customHeight="1">
      <c r="B1104" s="784"/>
      <c r="C1104" s="520"/>
      <c r="D1104" s="783"/>
      <c r="E1104" s="522"/>
      <c r="F1104" s="523"/>
      <c r="G1104" s="488"/>
      <c r="H1104" s="488"/>
    </row>
    <row r="1105" spans="2:8" s="785" customFormat="1" ht="15" customHeight="1">
      <c r="B1105" s="784"/>
      <c r="C1105" s="520"/>
      <c r="D1105" s="783"/>
      <c r="E1105" s="522"/>
      <c r="F1105" s="523"/>
      <c r="G1105" s="488"/>
      <c r="H1105" s="488"/>
    </row>
    <row r="1106" spans="2:8" s="785" customFormat="1" ht="15" customHeight="1">
      <c r="B1106" s="784"/>
      <c r="C1106" s="520"/>
      <c r="D1106" s="783"/>
      <c r="E1106" s="522"/>
      <c r="F1106" s="523"/>
      <c r="G1106" s="488"/>
      <c r="H1106" s="488"/>
    </row>
    <row r="1107" spans="2:8" s="785" customFormat="1" ht="15" customHeight="1">
      <c r="B1107" s="784"/>
      <c r="C1107" s="520"/>
      <c r="D1107" s="783"/>
      <c r="E1107" s="522"/>
      <c r="F1107" s="523"/>
      <c r="G1107" s="488"/>
      <c r="H1107" s="488"/>
    </row>
    <row r="1108" spans="2:8" s="785" customFormat="1" ht="15" customHeight="1">
      <c r="B1108" s="784"/>
      <c r="C1108" s="520"/>
      <c r="D1108" s="783"/>
      <c r="E1108" s="522"/>
      <c r="F1108" s="523"/>
      <c r="G1108" s="488"/>
      <c r="H1108" s="488"/>
    </row>
    <row r="1109" spans="2:8" s="785" customFormat="1" ht="15" customHeight="1">
      <c r="B1109" s="784"/>
      <c r="C1109" s="520"/>
      <c r="D1109" s="783"/>
      <c r="E1109" s="522"/>
      <c r="F1109" s="523"/>
      <c r="G1109" s="488"/>
      <c r="H1109" s="488"/>
    </row>
    <row r="1110" spans="2:8" s="785" customFormat="1" ht="15" customHeight="1">
      <c r="B1110" s="784"/>
      <c r="C1110" s="520"/>
      <c r="D1110" s="783"/>
      <c r="E1110" s="522"/>
      <c r="F1110" s="523"/>
      <c r="G1110" s="488"/>
      <c r="H1110" s="488"/>
    </row>
    <row r="1111" spans="2:8" s="785" customFormat="1" ht="15" customHeight="1">
      <c r="B1111" s="784"/>
      <c r="C1111" s="520"/>
      <c r="D1111" s="783"/>
      <c r="E1111" s="522"/>
      <c r="F1111" s="523"/>
      <c r="G1111" s="488"/>
      <c r="H1111" s="488"/>
    </row>
    <row r="1112" spans="2:8" s="785" customFormat="1" ht="15" customHeight="1">
      <c r="B1112" s="784"/>
      <c r="C1112" s="520"/>
      <c r="D1112" s="783"/>
      <c r="E1112" s="522"/>
      <c r="F1112" s="523"/>
      <c r="G1112" s="488"/>
      <c r="H1112" s="488"/>
    </row>
    <row r="1113" spans="2:8" s="785" customFormat="1" ht="15" customHeight="1">
      <c r="B1113" s="784"/>
      <c r="C1113" s="520"/>
      <c r="D1113" s="783"/>
      <c r="E1113" s="522"/>
      <c r="F1113" s="523"/>
      <c r="G1113" s="488"/>
      <c r="H1113" s="488"/>
    </row>
    <row r="1114" spans="2:8" s="785" customFormat="1" ht="15" customHeight="1">
      <c r="B1114" s="784"/>
      <c r="C1114" s="520"/>
      <c r="D1114" s="783"/>
      <c r="E1114" s="522"/>
      <c r="F1114" s="523"/>
      <c r="G1114" s="488"/>
      <c r="H1114" s="488"/>
    </row>
    <row r="1115" spans="2:8" s="785" customFormat="1" ht="15" customHeight="1">
      <c r="B1115" s="784"/>
      <c r="C1115" s="520"/>
      <c r="D1115" s="783"/>
      <c r="E1115" s="522"/>
      <c r="F1115" s="523"/>
      <c r="G1115" s="488"/>
      <c r="H1115" s="488"/>
    </row>
    <row r="1116" spans="2:8" s="785" customFormat="1" ht="15" customHeight="1">
      <c r="B1116" s="784"/>
      <c r="C1116" s="520"/>
      <c r="D1116" s="783"/>
      <c r="E1116" s="522"/>
      <c r="F1116" s="523"/>
      <c r="G1116" s="488"/>
      <c r="H1116" s="488"/>
    </row>
    <row r="1117" spans="2:8" s="785" customFormat="1" ht="15" customHeight="1">
      <c r="B1117" s="784"/>
      <c r="C1117" s="520"/>
      <c r="D1117" s="783"/>
      <c r="E1117" s="522"/>
      <c r="F1117" s="523"/>
      <c r="G1117" s="488"/>
      <c r="H1117" s="488"/>
    </row>
    <row r="1118" spans="2:8" s="785" customFormat="1" ht="15" customHeight="1">
      <c r="B1118" s="784"/>
      <c r="C1118" s="520"/>
      <c r="D1118" s="783"/>
      <c r="E1118" s="522"/>
      <c r="F1118" s="523"/>
      <c r="G1118" s="488"/>
      <c r="H1118" s="488"/>
    </row>
    <row r="1119" spans="2:8" s="785" customFormat="1" ht="15" customHeight="1">
      <c r="B1119" s="784"/>
      <c r="C1119" s="520"/>
      <c r="D1119" s="783"/>
      <c r="E1119" s="522"/>
      <c r="F1119" s="523"/>
      <c r="G1119" s="488"/>
      <c r="H1119" s="488"/>
    </row>
    <row r="1120" spans="2:8" s="785" customFormat="1" ht="15" customHeight="1">
      <c r="B1120" s="784"/>
      <c r="C1120" s="520"/>
      <c r="D1120" s="783"/>
      <c r="E1120" s="522"/>
      <c r="F1120" s="523"/>
      <c r="G1120" s="488"/>
      <c r="H1120" s="488"/>
    </row>
    <row r="1121" spans="2:8" s="785" customFormat="1" ht="15" customHeight="1">
      <c r="B1121" s="784"/>
      <c r="C1121" s="520"/>
      <c r="D1121" s="783"/>
      <c r="E1121" s="522"/>
      <c r="F1121" s="523"/>
      <c r="G1121" s="488"/>
      <c r="H1121" s="488"/>
    </row>
    <row r="1122" spans="2:8" s="785" customFormat="1" ht="15" customHeight="1">
      <c r="B1122" s="784"/>
      <c r="C1122" s="520"/>
      <c r="D1122" s="783"/>
      <c r="E1122" s="522"/>
      <c r="F1122" s="523"/>
      <c r="G1122" s="488"/>
      <c r="H1122" s="488"/>
    </row>
    <row r="1123" spans="2:8" s="785" customFormat="1" ht="15" customHeight="1">
      <c r="B1123" s="784"/>
      <c r="C1123" s="520"/>
      <c r="D1123" s="783"/>
      <c r="E1123" s="522"/>
      <c r="F1123" s="523"/>
      <c r="G1123" s="488"/>
      <c r="H1123" s="488"/>
    </row>
    <row r="1124" spans="2:8" s="785" customFormat="1" ht="15" customHeight="1">
      <c r="B1124" s="784"/>
      <c r="C1124" s="520"/>
      <c r="D1124" s="783"/>
      <c r="E1124" s="522"/>
      <c r="F1124" s="523"/>
      <c r="G1124" s="488"/>
      <c r="H1124" s="488"/>
    </row>
    <row r="1125" spans="2:8" s="785" customFormat="1" ht="15" customHeight="1">
      <c r="B1125" s="784"/>
      <c r="C1125" s="520"/>
      <c r="D1125" s="783"/>
      <c r="E1125" s="522"/>
      <c r="F1125" s="523"/>
      <c r="G1125" s="488"/>
      <c r="H1125" s="488"/>
    </row>
    <row r="1126" spans="2:8" s="785" customFormat="1" ht="15" customHeight="1">
      <c r="B1126" s="784"/>
      <c r="C1126" s="520"/>
      <c r="D1126" s="783"/>
      <c r="E1126" s="522"/>
      <c r="F1126" s="523"/>
      <c r="G1126" s="488"/>
      <c r="H1126" s="488"/>
    </row>
    <row r="1127" spans="2:8" s="785" customFormat="1" ht="15" customHeight="1">
      <c r="B1127" s="784"/>
      <c r="C1127" s="520"/>
      <c r="D1127" s="783"/>
      <c r="E1127" s="522"/>
      <c r="F1127" s="523"/>
      <c r="G1127" s="488"/>
      <c r="H1127" s="488"/>
    </row>
    <row r="1128" spans="2:8" s="785" customFormat="1" ht="15" customHeight="1">
      <c r="B1128" s="784"/>
      <c r="C1128" s="520"/>
      <c r="D1128" s="783"/>
      <c r="E1128" s="522"/>
      <c r="F1128" s="523"/>
      <c r="G1128" s="488"/>
      <c r="H1128" s="488"/>
    </row>
    <row r="1129" spans="2:8" s="785" customFormat="1" ht="15" customHeight="1">
      <c r="B1129" s="784"/>
      <c r="C1129" s="520"/>
      <c r="D1129" s="783"/>
      <c r="E1129" s="522"/>
      <c r="F1129" s="523"/>
      <c r="G1129" s="488"/>
      <c r="H1129" s="488"/>
    </row>
    <row r="1130" spans="2:8" s="785" customFormat="1" ht="15" customHeight="1">
      <c r="B1130" s="784"/>
      <c r="C1130" s="520"/>
      <c r="D1130" s="783"/>
      <c r="E1130" s="522"/>
      <c r="F1130" s="523"/>
      <c r="G1130" s="488"/>
      <c r="H1130" s="488"/>
    </row>
    <row r="1131" spans="2:8" s="785" customFormat="1" ht="15" customHeight="1">
      <c r="B1131" s="784"/>
      <c r="C1131" s="520"/>
      <c r="D1131" s="783"/>
      <c r="E1131" s="522"/>
      <c r="F1131" s="523"/>
      <c r="G1131" s="488"/>
      <c r="H1131" s="488"/>
    </row>
    <row r="1132" spans="2:8" s="785" customFormat="1" ht="15" customHeight="1">
      <c r="B1132" s="784"/>
      <c r="C1132" s="520"/>
      <c r="D1132" s="783"/>
      <c r="E1132" s="522"/>
      <c r="F1132" s="523"/>
      <c r="G1132" s="488"/>
      <c r="H1132" s="488"/>
    </row>
    <row r="1133" spans="2:8" s="785" customFormat="1" ht="15" customHeight="1">
      <c r="B1133" s="784"/>
      <c r="C1133" s="520"/>
      <c r="D1133" s="783"/>
      <c r="E1133" s="522"/>
      <c r="F1133" s="523"/>
      <c r="G1133" s="488"/>
      <c r="H1133" s="488"/>
    </row>
    <row r="1134" spans="2:8" s="785" customFormat="1" ht="15" customHeight="1">
      <c r="B1134" s="784"/>
      <c r="C1134" s="520"/>
      <c r="D1134" s="783"/>
      <c r="E1134" s="522"/>
      <c r="F1134" s="523"/>
      <c r="G1134" s="488"/>
      <c r="H1134" s="488"/>
    </row>
    <row r="1135" spans="2:8" s="785" customFormat="1" ht="15" customHeight="1">
      <c r="B1135" s="784"/>
      <c r="C1135" s="520"/>
      <c r="D1135" s="783"/>
      <c r="E1135" s="522"/>
      <c r="F1135" s="523"/>
      <c r="G1135" s="488"/>
      <c r="H1135" s="488"/>
    </row>
    <row r="1136" spans="2:8" s="785" customFormat="1" ht="15" customHeight="1">
      <c r="B1136" s="784"/>
      <c r="C1136" s="520"/>
      <c r="D1136" s="783"/>
      <c r="E1136" s="522"/>
      <c r="F1136" s="523"/>
      <c r="G1136" s="488"/>
      <c r="H1136" s="488"/>
    </row>
    <row r="1137" spans="2:8" s="785" customFormat="1" ht="15" customHeight="1">
      <c r="B1137" s="784"/>
      <c r="C1137" s="520"/>
      <c r="D1137" s="783"/>
      <c r="E1137" s="522"/>
      <c r="F1137" s="523"/>
      <c r="G1137" s="488"/>
      <c r="H1137" s="488"/>
    </row>
    <row r="1138" spans="2:8" s="785" customFormat="1" ht="15" customHeight="1">
      <c r="B1138" s="784"/>
      <c r="C1138" s="520"/>
      <c r="D1138" s="783"/>
      <c r="E1138" s="522"/>
      <c r="F1138" s="523"/>
      <c r="G1138" s="488"/>
      <c r="H1138" s="488"/>
    </row>
    <row r="1139" spans="2:8" s="785" customFormat="1" ht="15" customHeight="1">
      <c r="B1139" s="784"/>
      <c r="C1139" s="520"/>
      <c r="D1139" s="783"/>
      <c r="E1139" s="522"/>
      <c r="F1139" s="523"/>
      <c r="G1139" s="488"/>
      <c r="H1139" s="488"/>
    </row>
    <row r="1140" spans="2:8" s="785" customFormat="1" ht="15" customHeight="1">
      <c r="B1140" s="784"/>
      <c r="C1140" s="520"/>
      <c r="D1140" s="783"/>
      <c r="E1140" s="522"/>
      <c r="F1140" s="523"/>
      <c r="G1140" s="488"/>
      <c r="H1140" s="488"/>
    </row>
    <row r="1141" spans="2:8" s="785" customFormat="1" ht="15" customHeight="1">
      <c r="B1141" s="784"/>
      <c r="C1141" s="520"/>
      <c r="D1141" s="783"/>
      <c r="E1141" s="522"/>
      <c r="F1141" s="523"/>
      <c r="G1141" s="488"/>
      <c r="H1141" s="488"/>
    </row>
    <row r="1142" spans="2:8" s="785" customFormat="1" ht="15" customHeight="1">
      <c r="B1142" s="784"/>
      <c r="C1142" s="520"/>
      <c r="D1142" s="783"/>
      <c r="E1142" s="522"/>
      <c r="F1142" s="523"/>
      <c r="G1142" s="488"/>
      <c r="H1142" s="488"/>
    </row>
    <row r="1143" spans="2:8" s="785" customFormat="1" ht="15" customHeight="1">
      <c r="B1143" s="784"/>
      <c r="C1143" s="520"/>
      <c r="D1143" s="783"/>
      <c r="E1143" s="522"/>
      <c r="F1143" s="523"/>
      <c r="G1143" s="488"/>
      <c r="H1143" s="488"/>
    </row>
    <row r="1144" spans="2:8" s="785" customFormat="1" ht="15" customHeight="1">
      <c r="B1144" s="784"/>
      <c r="C1144" s="520"/>
      <c r="D1144" s="783"/>
      <c r="E1144" s="522"/>
      <c r="F1144" s="523"/>
      <c r="G1144" s="488"/>
      <c r="H1144" s="488"/>
    </row>
    <row r="1145" spans="2:8" s="785" customFormat="1" ht="15" customHeight="1">
      <c r="B1145" s="784"/>
      <c r="C1145" s="520"/>
      <c r="D1145" s="783"/>
      <c r="E1145" s="522"/>
      <c r="F1145" s="523"/>
      <c r="G1145" s="488"/>
      <c r="H1145" s="488"/>
    </row>
    <row r="1146" spans="2:8" s="785" customFormat="1" ht="15" customHeight="1">
      <c r="B1146" s="784"/>
      <c r="C1146" s="520"/>
      <c r="D1146" s="783"/>
      <c r="E1146" s="522"/>
      <c r="F1146" s="523"/>
      <c r="G1146" s="488"/>
      <c r="H1146" s="488"/>
    </row>
    <row r="1147" spans="2:8" s="785" customFormat="1" ht="15" customHeight="1">
      <c r="B1147" s="784"/>
      <c r="C1147" s="520"/>
      <c r="D1147" s="783"/>
      <c r="E1147" s="522"/>
      <c r="F1147" s="523"/>
      <c r="G1147" s="488"/>
      <c r="H1147" s="488"/>
    </row>
    <row r="1148" spans="2:8" s="785" customFormat="1" ht="15" customHeight="1">
      <c r="B1148" s="784"/>
      <c r="C1148" s="520"/>
      <c r="D1148" s="783"/>
      <c r="E1148" s="522"/>
      <c r="F1148" s="523"/>
      <c r="G1148" s="488"/>
      <c r="H1148" s="488"/>
    </row>
    <row r="1149" spans="2:8" s="785" customFormat="1" ht="15" customHeight="1">
      <c r="B1149" s="784"/>
      <c r="C1149" s="520"/>
      <c r="D1149" s="783"/>
      <c r="E1149" s="522"/>
      <c r="F1149" s="523"/>
      <c r="G1149" s="488"/>
      <c r="H1149" s="488"/>
    </row>
    <row r="1150" spans="2:8" s="785" customFormat="1" ht="15" customHeight="1">
      <c r="B1150" s="784"/>
      <c r="C1150" s="520"/>
      <c r="D1150" s="783"/>
      <c r="E1150" s="522"/>
      <c r="F1150" s="523"/>
      <c r="G1150" s="488"/>
      <c r="H1150" s="488"/>
    </row>
    <row r="1151" spans="2:8" s="785" customFormat="1" ht="15" customHeight="1">
      <c r="B1151" s="784"/>
      <c r="C1151" s="520"/>
      <c r="D1151" s="783"/>
      <c r="E1151" s="522"/>
      <c r="F1151" s="523"/>
      <c r="G1151" s="488"/>
      <c r="H1151" s="488"/>
    </row>
    <row r="1152" spans="2:8" s="785" customFormat="1" ht="15" customHeight="1">
      <c r="B1152" s="784"/>
      <c r="C1152" s="520"/>
      <c r="D1152" s="783"/>
      <c r="E1152" s="522"/>
      <c r="F1152" s="523"/>
      <c r="G1152" s="488"/>
      <c r="H1152" s="488"/>
    </row>
    <row r="1153" spans="2:8" s="785" customFormat="1" ht="15" customHeight="1">
      <c r="B1153" s="784"/>
      <c r="C1153" s="520"/>
      <c r="D1153" s="783"/>
      <c r="E1153" s="522"/>
      <c r="F1153" s="523"/>
      <c r="G1153" s="488"/>
      <c r="H1153" s="488"/>
    </row>
    <row r="1154" spans="2:8" s="785" customFormat="1" ht="15" customHeight="1">
      <c r="B1154" s="784"/>
      <c r="C1154" s="520"/>
      <c r="D1154" s="783"/>
      <c r="E1154" s="522"/>
      <c r="F1154" s="523"/>
      <c r="G1154" s="488"/>
      <c r="H1154" s="488"/>
    </row>
    <row r="1155" spans="2:8" s="785" customFormat="1" ht="15" customHeight="1">
      <c r="B1155" s="784"/>
      <c r="C1155" s="520"/>
      <c r="D1155" s="783"/>
      <c r="E1155" s="522"/>
      <c r="F1155" s="523"/>
      <c r="G1155" s="488"/>
      <c r="H1155" s="488"/>
    </row>
    <row r="1156" spans="2:8" s="785" customFormat="1" ht="15" customHeight="1">
      <c r="B1156" s="784"/>
      <c r="C1156" s="520"/>
      <c r="D1156" s="783"/>
      <c r="E1156" s="522"/>
      <c r="F1156" s="523"/>
      <c r="G1156" s="488"/>
      <c r="H1156" s="488"/>
    </row>
    <row r="1157" spans="2:8" s="785" customFormat="1" ht="15" customHeight="1">
      <c r="B1157" s="784"/>
      <c r="C1157" s="520"/>
      <c r="D1157" s="783"/>
      <c r="E1157" s="522"/>
      <c r="F1157" s="523"/>
      <c r="G1157" s="488"/>
      <c r="H1157" s="488"/>
    </row>
    <row r="1158" spans="2:8" s="785" customFormat="1" ht="15" customHeight="1">
      <c r="B1158" s="784"/>
      <c r="C1158" s="520"/>
      <c r="D1158" s="783"/>
      <c r="E1158" s="522"/>
      <c r="F1158" s="523"/>
      <c r="G1158" s="488"/>
      <c r="H1158" s="488"/>
    </row>
    <row r="1159" spans="2:8" s="785" customFormat="1" ht="15" customHeight="1">
      <c r="B1159" s="784"/>
      <c r="C1159" s="520"/>
      <c r="D1159" s="783"/>
      <c r="E1159" s="522"/>
      <c r="F1159" s="523"/>
      <c r="G1159" s="488"/>
      <c r="H1159" s="488"/>
    </row>
    <row r="1160" spans="2:8" s="785" customFormat="1" ht="15" customHeight="1">
      <c r="B1160" s="784"/>
      <c r="C1160" s="520"/>
      <c r="D1160" s="783"/>
      <c r="E1160" s="522"/>
      <c r="F1160" s="523"/>
      <c r="G1160" s="488"/>
      <c r="H1160" s="488"/>
    </row>
    <row r="1161" spans="2:8" s="785" customFormat="1" ht="15" customHeight="1">
      <c r="B1161" s="784"/>
      <c r="C1161" s="520"/>
      <c r="D1161" s="783"/>
      <c r="E1161" s="522"/>
      <c r="F1161" s="523"/>
      <c r="G1161" s="488"/>
      <c r="H1161" s="488"/>
    </row>
    <row r="1162" spans="2:8" s="785" customFormat="1" ht="15" customHeight="1">
      <c r="B1162" s="784"/>
      <c r="C1162" s="520"/>
      <c r="D1162" s="783"/>
      <c r="E1162" s="522"/>
      <c r="F1162" s="523"/>
      <c r="G1162" s="488"/>
      <c r="H1162" s="488"/>
    </row>
    <row r="1163" spans="2:8" s="785" customFormat="1" ht="15" customHeight="1">
      <c r="B1163" s="784"/>
      <c r="C1163" s="520"/>
      <c r="D1163" s="783"/>
      <c r="E1163" s="522"/>
      <c r="F1163" s="523"/>
      <c r="G1163" s="488"/>
      <c r="H1163" s="488"/>
    </row>
    <row r="1164" spans="2:8" s="785" customFormat="1" ht="15" customHeight="1">
      <c r="B1164" s="784"/>
      <c r="C1164" s="520"/>
      <c r="D1164" s="783"/>
      <c r="E1164" s="522"/>
      <c r="F1164" s="523"/>
      <c r="G1164" s="488"/>
      <c r="H1164" s="488"/>
    </row>
    <row r="1165" spans="2:8" s="785" customFormat="1" ht="15" customHeight="1">
      <c r="B1165" s="784"/>
      <c r="C1165" s="520"/>
      <c r="D1165" s="783"/>
      <c r="E1165" s="522"/>
      <c r="F1165" s="523"/>
      <c r="G1165" s="488"/>
      <c r="H1165" s="488"/>
    </row>
    <row r="1166" spans="2:8" s="785" customFormat="1" ht="15" customHeight="1">
      <c r="B1166" s="784"/>
      <c r="C1166" s="520"/>
      <c r="D1166" s="783"/>
      <c r="E1166" s="522"/>
      <c r="F1166" s="523"/>
      <c r="G1166" s="488"/>
      <c r="H1166" s="488"/>
    </row>
    <row r="1167" spans="2:8" s="785" customFormat="1" ht="15" customHeight="1">
      <c r="B1167" s="784"/>
      <c r="C1167" s="520"/>
      <c r="D1167" s="783"/>
      <c r="E1167" s="522"/>
      <c r="F1167" s="523"/>
      <c r="G1167" s="488"/>
      <c r="H1167" s="488"/>
    </row>
    <row r="1168" spans="2:8" s="785" customFormat="1" ht="15" customHeight="1">
      <c r="B1168" s="784"/>
      <c r="C1168" s="520"/>
      <c r="D1168" s="783"/>
      <c r="E1168" s="522"/>
      <c r="F1168" s="523"/>
      <c r="G1168" s="488"/>
      <c r="H1168" s="488"/>
    </row>
    <row r="1169" spans="2:8" s="785" customFormat="1" ht="15" customHeight="1">
      <c r="B1169" s="784"/>
      <c r="C1169" s="520"/>
      <c r="D1169" s="783"/>
      <c r="E1169" s="522"/>
      <c r="F1169" s="523"/>
      <c r="G1169" s="488"/>
      <c r="H1169" s="488"/>
    </row>
    <row r="1170" spans="2:8" s="785" customFormat="1" ht="15" customHeight="1">
      <c r="B1170" s="784"/>
      <c r="C1170" s="520"/>
      <c r="D1170" s="783"/>
      <c r="E1170" s="522"/>
      <c r="F1170" s="523"/>
      <c r="G1170" s="488"/>
      <c r="H1170" s="488"/>
    </row>
    <row r="1171" spans="2:8" s="785" customFormat="1" ht="15" customHeight="1">
      <c r="B1171" s="784"/>
      <c r="C1171" s="520"/>
      <c r="D1171" s="783"/>
      <c r="E1171" s="522"/>
      <c r="F1171" s="523"/>
      <c r="G1171" s="488"/>
      <c r="H1171" s="488"/>
    </row>
    <row r="1172" spans="2:8" s="785" customFormat="1" ht="15" customHeight="1">
      <c r="B1172" s="784"/>
      <c r="C1172" s="520"/>
      <c r="D1172" s="783"/>
      <c r="E1172" s="522"/>
      <c r="F1172" s="523"/>
      <c r="G1172" s="488"/>
      <c r="H1172" s="488"/>
    </row>
    <row r="1173" spans="2:8" s="785" customFormat="1" ht="15" customHeight="1">
      <c r="B1173" s="784"/>
      <c r="C1173" s="520"/>
      <c r="D1173" s="783"/>
      <c r="E1173" s="522"/>
      <c r="F1173" s="523"/>
      <c r="G1173" s="488"/>
      <c r="H1173" s="488"/>
    </row>
    <row r="1174" spans="2:8" s="785" customFormat="1" ht="15" customHeight="1">
      <c r="B1174" s="784"/>
      <c r="C1174" s="520"/>
      <c r="D1174" s="783"/>
      <c r="E1174" s="522"/>
      <c r="F1174" s="523"/>
      <c r="G1174" s="488"/>
      <c r="H1174" s="488"/>
    </row>
    <row r="1175" spans="2:8" s="785" customFormat="1" ht="15" customHeight="1">
      <c r="B1175" s="784"/>
      <c r="C1175" s="520"/>
      <c r="D1175" s="783"/>
      <c r="E1175" s="522"/>
      <c r="F1175" s="523"/>
      <c r="G1175" s="488"/>
      <c r="H1175" s="488"/>
    </row>
    <row r="1176" spans="2:8" s="785" customFormat="1" ht="15" customHeight="1">
      <c r="B1176" s="784"/>
      <c r="C1176" s="520"/>
      <c r="D1176" s="783"/>
      <c r="E1176" s="522"/>
      <c r="F1176" s="523"/>
      <c r="G1176" s="488"/>
      <c r="H1176" s="488"/>
    </row>
    <row r="1177" spans="2:8" s="785" customFormat="1" ht="15" customHeight="1">
      <c r="B1177" s="784"/>
      <c r="C1177" s="520"/>
      <c r="D1177" s="783"/>
      <c r="E1177" s="522"/>
      <c r="F1177" s="523"/>
      <c r="G1177" s="488"/>
      <c r="H1177" s="488"/>
    </row>
    <row r="1178" spans="2:8" s="785" customFormat="1" ht="15" customHeight="1">
      <c r="B1178" s="784"/>
      <c r="C1178" s="520"/>
      <c r="D1178" s="783"/>
      <c r="E1178" s="522"/>
      <c r="F1178" s="523"/>
      <c r="G1178" s="488"/>
      <c r="H1178" s="488"/>
    </row>
    <row r="1179" spans="2:8" s="785" customFormat="1" ht="15" customHeight="1">
      <c r="B1179" s="784"/>
      <c r="C1179" s="520"/>
      <c r="D1179" s="783"/>
      <c r="E1179" s="522"/>
      <c r="F1179" s="523"/>
      <c r="G1179" s="488"/>
      <c r="H1179" s="488"/>
    </row>
    <row r="1180" spans="2:8" s="785" customFormat="1" ht="15" customHeight="1">
      <c r="B1180" s="784"/>
      <c r="C1180" s="520"/>
      <c r="D1180" s="783"/>
      <c r="E1180" s="522"/>
      <c r="F1180" s="523"/>
      <c r="G1180" s="488"/>
      <c r="H1180" s="488"/>
    </row>
    <row r="1181" spans="2:8" s="785" customFormat="1" ht="15" customHeight="1">
      <c r="B1181" s="784"/>
      <c r="C1181" s="520"/>
      <c r="D1181" s="783"/>
      <c r="E1181" s="522"/>
      <c r="F1181" s="523"/>
      <c r="G1181" s="488"/>
      <c r="H1181" s="488"/>
    </row>
    <row r="1182" spans="2:8" s="785" customFormat="1" ht="15" customHeight="1">
      <c r="B1182" s="784"/>
      <c r="C1182" s="520"/>
      <c r="D1182" s="783"/>
      <c r="E1182" s="522"/>
      <c r="F1182" s="523"/>
      <c r="G1182" s="488"/>
      <c r="H1182" s="488"/>
    </row>
    <row r="1183" spans="2:8" s="785" customFormat="1" ht="15" customHeight="1">
      <c r="B1183" s="784"/>
      <c r="C1183" s="520"/>
      <c r="D1183" s="783"/>
      <c r="E1183" s="522"/>
      <c r="F1183" s="523"/>
      <c r="G1183" s="488"/>
      <c r="H1183" s="488"/>
    </row>
    <row r="1184" spans="2:8" s="785" customFormat="1" ht="15" customHeight="1">
      <c r="B1184" s="784"/>
      <c r="C1184" s="520"/>
      <c r="D1184" s="783"/>
      <c r="E1184" s="522"/>
      <c r="F1184" s="523"/>
      <c r="G1184" s="488"/>
      <c r="H1184" s="488"/>
    </row>
    <row r="1185" spans="2:8" s="785" customFormat="1" ht="15" customHeight="1">
      <c r="B1185" s="784"/>
      <c r="C1185" s="520"/>
      <c r="D1185" s="783"/>
      <c r="E1185" s="522"/>
      <c r="F1185" s="523"/>
      <c r="G1185" s="488"/>
      <c r="H1185" s="488"/>
    </row>
    <row r="1186" spans="2:8" s="785" customFormat="1" ht="15" customHeight="1">
      <c r="B1186" s="784"/>
      <c r="C1186" s="520"/>
      <c r="D1186" s="783"/>
      <c r="E1186" s="522"/>
      <c r="F1186" s="523"/>
      <c r="G1186" s="488"/>
      <c r="H1186" s="488"/>
    </row>
    <row r="1187" spans="2:8" s="785" customFormat="1" ht="15" customHeight="1">
      <c r="B1187" s="784"/>
      <c r="C1187" s="520"/>
      <c r="D1187" s="783"/>
      <c r="E1187" s="522"/>
      <c r="F1187" s="523"/>
      <c r="G1187" s="488"/>
      <c r="H1187" s="488"/>
    </row>
    <row r="1188" spans="2:8" s="785" customFormat="1" ht="15" customHeight="1">
      <c r="B1188" s="784"/>
      <c r="C1188" s="520"/>
      <c r="D1188" s="783"/>
      <c r="E1188" s="522"/>
      <c r="F1188" s="523"/>
      <c r="G1188" s="488"/>
      <c r="H1188" s="488"/>
    </row>
    <row r="1189" spans="2:8" s="785" customFormat="1" ht="15" customHeight="1">
      <c r="B1189" s="784"/>
      <c r="C1189" s="520"/>
      <c r="D1189" s="783"/>
      <c r="E1189" s="522"/>
      <c r="F1189" s="523"/>
      <c r="G1189" s="488"/>
      <c r="H1189" s="488"/>
    </row>
    <row r="1190" spans="2:8" s="785" customFormat="1" ht="15" customHeight="1">
      <c r="B1190" s="784"/>
      <c r="C1190" s="520"/>
      <c r="D1190" s="783"/>
      <c r="E1190" s="522"/>
      <c r="F1190" s="523"/>
      <c r="G1190" s="488"/>
      <c r="H1190" s="488"/>
    </row>
    <row r="1191" spans="2:8" s="785" customFormat="1" ht="15" customHeight="1">
      <c r="B1191" s="784"/>
      <c r="C1191" s="520"/>
      <c r="D1191" s="783"/>
      <c r="E1191" s="522"/>
      <c r="F1191" s="523"/>
      <c r="G1191" s="488"/>
      <c r="H1191" s="488"/>
    </row>
    <row r="1192" spans="2:8" s="785" customFormat="1" ht="15" customHeight="1">
      <c r="B1192" s="784"/>
      <c r="C1192" s="520"/>
      <c r="D1192" s="783"/>
      <c r="E1192" s="522"/>
      <c r="F1192" s="523"/>
      <c r="G1192" s="488"/>
      <c r="H1192" s="488"/>
    </row>
    <row r="1193" spans="2:8" s="785" customFormat="1" ht="15" customHeight="1">
      <c r="B1193" s="784"/>
      <c r="C1193" s="520"/>
      <c r="D1193" s="783"/>
      <c r="E1193" s="522"/>
      <c r="F1193" s="523"/>
      <c r="G1193" s="488"/>
      <c r="H1193" s="488"/>
    </row>
    <row r="1194" spans="2:8" s="785" customFormat="1" ht="15" customHeight="1">
      <c r="B1194" s="784"/>
      <c r="C1194" s="520"/>
      <c r="D1194" s="783"/>
      <c r="E1194" s="522"/>
      <c r="F1194" s="523"/>
      <c r="G1194" s="488"/>
      <c r="H1194" s="488"/>
    </row>
    <row r="1195" spans="2:8" s="785" customFormat="1" ht="15" customHeight="1">
      <c r="B1195" s="784"/>
      <c r="C1195" s="520"/>
      <c r="D1195" s="783"/>
      <c r="E1195" s="522"/>
      <c r="F1195" s="523"/>
      <c r="G1195" s="488"/>
      <c r="H1195" s="488"/>
    </row>
    <row r="1196" spans="2:8" s="785" customFormat="1" ht="15" customHeight="1">
      <c r="B1196" s="784"/>
      <c r="C1196" s="520"/>
      <c r="D1196" s="783"/>
      <c r="E1196" s="522"/>
      <c r="F1196" s="523"/>
      <c r="G1196" s="488"/>
      <c r="H1196" s="488"/>
    </row>
    <row r="1197" spans="2:8" s="785" customFormat="1" ht="15" customHeight="1">
      <c r="B1197" s="784"/>
      <c r="C1197" s="520"/>
      <c r="D1197" s="783"/>
      <c r="E1197" s="522"/>
      <c r="F1197" s="523"/>
      <c r="G1197" s="488"/>
      <c r="H1197" s="488"/>
    </row>
    <row r="1198" spans="2:8" s="785" customFormat="1" ht="15" customHeight="1">
      <c r="B1198" s="784"/>
      <c r="C1198" s="520"/>
      <c r="D1198" s="783"/>
      <c r="E1198" s="522"/>
      <c r="F1198" s="523"/>
      <c r="G1198" s="488"/>
      <c r="H1198" s="488"/>
    </row>
    <row r="1199" spans="2:8" s="785" customFormat="1" ht="15" customHeight="1">
      <c r="B1199" s="784"/>
      <c r="C1199" s="520"/>
      <c r="D1199" s="783"/>
      <c r="E1199" s="522"/>
      <c r="F1199" s="523"/>
      <c r="G1199" s="488"/>
      <c r="H1199" s="488"/>
    </row>
    <row r="1200" spans="2:8" s="785" customFormat="1" ht="15" customHeight="1">
      <c r="B1200" s="784"/>
      <c r="C1200" s="520"/>
      <c r="D1200" s="783"/>
      <c r="E1200" s="522"/>
      <c r="F1200" s="523"/>
      <c r="G1200" s="488"/>
      <c r="H1200" s="488"/>
    </row>
    <row r="1201" spans="2:8" s="785" customFormat="1" ht="15" customHeight="1">
      <c r="B1201" s="784"/>
      <c r="C1201" s="520"/>
      <c r="D1201" s="783"/>
      <c r="E1201" s="522"/>
      <c r="F1201" s="523"/>
      <c r="G1201" s="488"/>
      <c r="H1201" s="488"/>
    </row>
    <row r="1202" spans="2:8" s="785" customFormat="1" ht="15" customHeight="1">
      <c r="B1202" s="784"/>
      <c r="C1202" s="520"/>
      <c r="D1202" s="783"/>
      <c r="E1202" s="522"/>
      <c r="F1202" s="523"/>
      <c r="G1202" s="488"/>
      <c r="H1202" s="488"/>
    </row>
    <row r="1203" spans="2:8" s="785" customFormat="1" ht="15" customHeight="1">
      <c r="B1203" s="784"/>
      <c r="C1203" s="520"/>
      <c r="D1203" s="783"/>
      <c r="E1203" s="522"/>
      <c r="F1203" s="523"/>
      <c r="G1203" s="488"/>
      <c r="H1203" s="488"/>
    </row>
    <row r="1204" spans="2:8" s="785" customFormat="1" ht="15" customHeight="1">
      <c r="B1204" s="784"/>
      <c r="C1204" s="520"/>
      <c r="D1204" s="783"/>
      <c r="E1204" s="522"/>
      <c r="F1204" s="523"/>
      <c r="G1204" s="488"/>
      <c r="H1204" s="488"/>
    </row>
    <row r="1205" spans="2:8" s="785" customFormat="1" ht="15" customHeight="1">
      <c r="B1205" s="784"/>
      <c r="C1205" s="520"/>
      <c r="D1205" s="783"/>
      <c r="E1205" s="522"/>
      <c r="F1205" s="523"/>
      <c r="G1205" s="488"/>
      <c r="H1205" s="488"/>
    </row>
    <row r="1206" spans="2:8" s="785" customFormat="1" ht="15" customHeight="1">
      <c r="B1206" s="784"/>
      <c r="C1206" s="520"/>
      <c r="D1206" s="783"/>
      <c r="E1206" s="522"/>
      <c r="F1206" s="523"/>
      <c r="G1206" s="488"/>
      <c r="H1206" s="488"/>
    </row>
    <row r="1207" spans="2:8" s="785" customFormat="1" ht="15" customHeight="1">
      <c r="B1207" s="784"/>
      <c r="C1207" s="520"/>
      <c r="D1207" s="783"/>
      <c r="E1207" s="522"/>
      <c r="F1207" s="523"/>
      <c r="G1207" s="488"/>
      <c r="H1207" s="488"/>
    </row>
    <row r="1208" spans="2:8" s="785" customFormat="1" ht="15" customHeight="1">
      <c r="B1208" s="784"/>
      <c r="C1208" s="520"/>
      <c r="D1208" s="783"/>
      <c r="E1208" s="522"/>
      <c r="F1208" s="523"/>
      <c r="G1208" s="488"/>
      <c r="H1208" s="488"/>
    </row>
    <row r="1209" spans="2:8" s="785" customFormat="1" ht="15" customHeight="1">
      <c r="B1209" s="784"/>
      <c r="C1209" s="520"/>
      <c r="D1209" s="783"/>
      <c r="E1209" s="522"/>
      <c r="F1209" s="523"/>
      <c r="G1209" s="488"/>
      <c r="H1209" s="488"/>
    </row>
    <row r="1210" spans="2:8" s="785" customFormat="1" ht="15" customHeight="1">
      <c r="B1210" s="784"/>
      <c r="C1210" s="520"/>
      <c r="D1210" s="783"/>
      <c r="E1210" s="522"/>
      <c r="F1210" s="523"/>
      <c r="G1210" s="488"/>
      <c r="H1210" s="488"/>
    </row>
    <row r="1211" spans="2:8" s="785" customFormat="1" ht="15" customHeight="1">
      <c r="B1211" s="784"/>
      <c r="C1211" s="520"/>
      <c r="D1211" s="783"/>
      <c r="E1211" s="522"/>
      <c r="F1211" s="523"/>
      <c r="G1211" s="488"/>
      <c r="H1211" s="488"/>
    </row>
    <row r="1212" spans="2:8" s="785" customFormat="1" ht="15" customHeight="1">
      <c r="B1212" s="784"/>
      <c r="C1212" s="520"/>
      <c r="D1212" s="783"/>
      <c r="E1212" s="522"/>
      <c r="F1212" s="523"/>
      <c r="G1212" s="488"/>
      <c r="H1212" s="488"/>
    </row>
    <row r="1213" spans="2:8" s="785" customFormat="1" ht="15" customHeight="1">
      <c r="B1213" s="784"/>
      <c r="C1213" s="520"/>
      <c r="D1213" s="783"/>
      <c r="E1213" s="522"/>
      <c r="F1213" s="523"/>
      <c r="G1213" s="488"/>
      <c r="H1213" s="488"/>
    </row>
    <row r="1214" spans="2:8" s="785" customFormat="1" ht="15" customHeight="1">
      <c r="B1214" s="784"/>
      <c r="C1214" s="520"/>
      <c r="D1214" s="783"/>
      <c r="E1214" s="522"/>
      <c r="F1214" s="523"/>
      <c r="G1214" s="488"/>
      <c r="H1214" s="488"/>
    </row>
    <row r="1215" spans="2:8" s="785" customFormat="1" ht="15" customHeight="1">
      <c r="B1215" s="784"/>
      <c r="C1215" s="520"/>
      <c r="D1215" s="783"/>
      <c r="E1215" s="522"/>
      <c r="F1215" s="523"/>
      <c r="G1215" s="488"/>
      <c r="H1215" s="488"/>
    </row>
    <row r="1216" spans="2:8" s="785" customFormat="1" ht="15" customHeight="1">
      <c r="B1216" s="784"/>
      <c r="C1216" s="520"/>
      <c r="D1216" s="783"/>
      <c r="E1216" s="522"/>
      <c r="F1216" s="523"/>
      <c r="G1216" s="488"/>
      <c r="H1216" s="488"/>
    </row>
    <row r="1217" spans="2:8" s="785" customFormat="1" ht="15" customHeight="1">
      <c r="B1217" s="784"/>
      <c r="C1217" s="520"/>
      <c r="D1217" s="783"/>
      <c r="E1217" s="522"/>
      <c r="F1217" s="523"/>
      <c r="G1217" s="488"/>
      <c r="H1217" s="488"/>
    </row>
    <row r="1218" spans="2:8" s="785" customFormat="1" ht="15" customHeight="1">
      <c r="B1218" s="784"/>
      <c r="C1218" s="520"/>
      <c r="D1218" s="783"/>
      <c r="E1218" s="522"/>
      <c r="F1218" s="523"/>
      <c r="G1218" s="488"/>
      <c r="H1218" s="488"/>
    </row>
    <row r="1219" spans="2:8" s="785" customFormat="1" ht="15" customHeight="1">
      <c r="B1219" s="784"/>
      <c r="C1219" s="520"/>
      <c r="D1219" s="783"/>
      <c r="E1219" s="522"/>
      <c r="F1219" s="523"/>
      <c r="G1219" s="488"/>
      <c r="H1219" s="488"/>
    </row>
    <row r="1220" spans="2:8" s="785" customFormat="1" ht="15" customHeight="1">
      <c r="B1220" s="784"/>
      <c r="C1220" s="520"/>
      <c r="D1220" s="783"/>
      <c r="E1220" s="522"/>
      <c r="F1220" s="523"/>
      <c r="G1220" s="488"/>
      <c r="H1220" s="488"/>
    </row>
    <row r="1221" spans="2:8" s="785" customFormat="1" ht="15" customHeight="1">
      <c r="B1221" s="784"/>
      <c r="C1221" s="520"/>
      <c r="D1221" s="783"/>
      <c r="E1221" s="522"/>
      <c r="F1221" s="523"/>
      <c r="G1221" s="488"/>
      <c r="H1221" s="488"/>
    </row>
    <row r="1222" spans="2:8" s="785" customFormat="1" ht="15" customHeight="1">
      <c r="B1222" s="784"/>
      <c r="C1222" s="520"/>
      <c r="D1222" s="783"/>
      <c r="E1222" s="522"/>
      <c r="F1222" s="523"/>
      <c r="G1222" s="488"/>
      <c r="H1222" s="488"/>
    </row>
    <row r="1223" spans="2:8" s="785" customFormat="1" ht="15" customHeight="1">
      <c r="B1223" s="784"/>
      <c r="C1223" s="520"/>
      <c r="D1223" s="783"/>
      <c r="E1223" s="522"/>
      <c r="F1223" s="523"/>
      <c r="G1223" s="488"/>
      <c r="H1223" s="488"/>
    </row>
    <row r="1224" spans="2:8" s="785" customFormat="1" ht="15" customHeight="1">
      <c r="B1224" s="784"/>
      <c r="C1224" s="520"/>
      <c r="D1224" s="783"/>
      <c r="E1224" s="522"/>
      <c r="F1224" s="523"/>
      <c r="G1224" s="488"/>
      <c r="H1224" s="488"/>
    </row>
    <row r="1225" spans="2:8" s="785" customFormat="1" ht="15" customHeight="1">
      <c r="B1225" s="784"/>
      <c r="C1225" s="520"/>
      <c r="D1225" s="783"/>
      <c r="E1225" s="522"/>
      <c r="F1225" s="523"/>
      <c r="G1225" s="488"/>
      <c r="H1225" s="488"/>
    </row>
    <row r="1226" spans="2:8" s="785" customFormat="1" ht="15" customHeight="1">
      <c r="B1226" s="784"/>
      <c r="C1226" s="520"/>
      <c r="D1226" s="783"/>
      <c r="E1226" s="522"/>
      <c r="F1226" s="523"/>
      <c r="G1226" s="488"/>
      <c r="H1226" s="488"/>
    </row>
    <row r="1227" spans="2:8" s="785" customFormat="1" ht="15" customHeight="1">
      <c r="B1227" s="784"/>
      <c r="C1227" s="520"/>
      <c r="D1227" s="783"/>
      <c r="E1227" s="522"/>
      <c r="F1227" s="523"/>
      <c r="G1227" s="488"/>
      <c r="H1227" s="488"/>
    </row>
    <row r="1228" spans="2:8" s="785" customFormat="1" ht="15" customHeight="1">
      <c r="B1228" s="784"/>
      <c r="C1228" s="520"/>
      <c r="D1228" s="783"/>
      <c r="E1228" s="522"/>
      <c r="F1228" s="523"/>
      <c r="G1228" s="488"/>
      <c r="H1228" s="488"/>
    </row>
    <row r="1229" spans="2:8" s="785" customFormat="1" ht="15" customHeight="1">
      <c r="B1229" s="784"/>
      <c r="C1229" s="520"/>
      <c r="D1229" s="783"/>
      <c r="E1229" s="522"/>
      <c r="F1229" s="523"/>
      <c r="G1229" s="488"/>
      <c r="H1229" s="488"/>
    </row>
    <row r="1230" spans="2:8" s="785" customFormat="1" ht="15" customHeight="1">
      <c r="B1230" s="784"/>
      <c r="C1230" s="520"/>
      <c r="D1230" s="783"/>
      <c r="E1230" s="522"/>
      <c r="F1230" s="523"/>
      <c r="G1230" s="488"/>
      <c r="H1230" s="488"/>
    </row>
    <row r="1231" spans="2:8" s="785" customFormat="1" ht="15" customHeight="1">
      <c r="B1231" s="784"/>
      <c r="C1231" s="520"/>
      <c r="D1231" s="783"/>
      <c r="E1231" s="522"/>
      <c r="F1231" s="523"/>
      <c r="G1231" s="488"/>
      <c r="H1231" s="488"/>
    </row>
    <row r="1232" spans="2:8" s="785" customFormat="1" ht="15" customHeight="1">
      <c r="B1232" s="784"/>
      <c r="C1232" s="520"/>
      <c r="D1232" s="783"/>
      <c r="E1232" s="522"/>
      <c r="F1232" s="523"/>
      <c r="G1232" s="488"/>
      <c r="H1232" s="488"/>
    </row>
    <row r="1233" spans="2:8" s="785" customFormat="1" ht="15" customHeight="1">
      <c r="B1233" s="784"/>
      <c r="C1233" s="520"/>
      <c r="D1233" s="783"/>
      <c r="E1233" s="522"/>
      <c r="F1233" s="523"/>
      <c r="G1233" s="488"/>
      <c r="H1233" s="488"/>
    </row>
    <row r="1234" spans="2:8" s="785" customFormat="1" ht="15" customHeight="1">
      <c r="B1234" s="784"/>
      <c r="C1234" s="520"/>
      <c r="D1234" s="783"/>
      <c r="E1234" s="522"/>
      <c r="F1234" s="523"/>
      <c r="G1234" s="488"/>
      <c r="H1234" s="488"/>
    </row>
    <row r="1235" spans="2:8" s="785" customFormat="1" ht="15" customHeight="1">
      <c r="B1235" s="784"/>
      <c r="C1235" s="520"/>
      <c r="D1235" s="783"/>
      <c r="E1235" s="522"/>
      <c r="F1235" s="523"/>
      <c r="G1235" s="488"/>
      <c r="H1235" s="488"/>
    </row>
    <row r="1236" spans="2:8" s="785" customFormat="1" ht="15" customHeight="1">
      <c r="B1236" s="784"/>
      <c r="C1236" s="520"/>
      <c r="D1236" s="783"/>
      <c r="E1236" s="522"/>
      <c r="F1236" s="523"/>
      <c r="G1236" s="488"/>
      <c r="H1236" s="488"/>
    </row>
    <row r="1237" spans="2:8" s="785" customFormat="1" ht="15" customHeight="1">
      <c r="B1237" s="784"/>
      <c r="C1237" s="520"/>
      <c r="D1237" s="783"/>
      <c r="E1237" s="522"/>
      <c r="F1237" s="523"/>
      <c r="G1237" s="488"/>
      <c r="H1237" s="488"/>
    </row>
    <row r="1238" spans="2:8" s="785" customFormat="1" ht="15" customHeight="1">
      <c r="B1238" s="784"/>
      <c r="C1238" s="520"/>
      <c r="D1238" s="783"/>
      <c r="E1238" s="522"/>
      <c r="F1238" s="523"/>
      <c r="G1238" s="488"/>
      <c r="H1238" s="488"/>
    </row>
    <row r="1239" spans="2:8" s="785" customFormat="1" ht="15" customHeight="1">
      <c r="B1239" s="784"/>
      <c r="C1239" s="520"/>
      <c r="D1239" s="783"/>
      <c r="E1239" s="522"/>
      <c r="F1239" s="523"/>
      <c r="G1239" s="488"/>
      <c r="H1239" s="488"/>
    </row>
    <row r="1240" spans="2:8" s="785" customFormat="1" ht="15" customHeight="1">
      <c r="B1240" s="784"/>
      <c r="C1240" s="520"/>
      <c r="D1240" s="783"/>
      <c r="E1240" s="522"/>
      <c r="F1240" s="523"/>
      <c r="G1240" s="488"/>
      <c r="H1240" s="488"/>
    </row>
    <row r="1241" spans="2:8" s="785" customFormat="1" ht="15" customHeight="1">
      <c r="B1241" s="784"/>
      <c r="C1241" s="520"/>
      <c r="D1241" s="783"/>
      <c r="E1241" s="522"/>
      <c r="F1241" s="523"/>
      <c r="G1241" s="488"/>
      <c r="H1241" s="488"/>
    </row>
    <row r="1242" spans="2:8" s="785" customFormat="1" ht="15" customHeight="1">
      <c r="B1242" s="784"/>
      <c r="C1242" s="520"/>
      <c r="D1242" s="783"/>
      <c r="E1242" s="522"/>
      <c r="F1242" s="523"/>
      <c r="G1242" s="488"/>
      <c r="H1242" s="488"/>
    </row>
    <row r="1243" spans="2:8" s="785" customFormat="1" ht="15" customHeight="1">
      <c r="B1243" s="784"/>
      <c r="C1243" s="520"/>
      <c r="D1243" s="783"/>
      <c r="E1243" s="522"/>
      <c r="F1243" s="523"/>
      <c r="G1243" s="488"/>
      <c r="H1243" s="488"/>
    </row>
    <row r="1244" spans="2:8" s="785" customFormat="1" ht="15" customHeight="1">
      <c r="B1244" s="784"/>
      <c r="C1244" s="520"/>
      <c r="D1244" s="783"/>
      <c r="E1244" s="522"/>
      <c r="F1244" s="523"/>
      <c r="G1244" s="488"/>
      <c r="H1244" s="488"/>
    </row>
    <row r="1245" spans="2:8" s="785" customFormat="1" ht="15" customHeight="1">
      <c r="B1245" s="784"/>
      <c r="C1245" s="520"/>
      <c r="D1245" s="783"/>
      <c r="E1245" s="522"/>
      <c r="F1245" s="523"/>
      <c r="G1245" s="488"/>
      <c r="H1245" s="488"/>
    </row>
    <row r="1246" spans="2:8" s="785" customFormat="1" ht="15" customHeight="1">
      <c r="B1246" s="784"/>
      <c r="C1246" s="520"/>
      <c r="D1246" s="783"/>
      <c r="E1246" s="522"/>
      <c r="F1246" s="523"/>
      <c r="G1246" s="488"/>
      <c r="H1246" s="488"/>
    </row>
    <row r="1247" spans="2:8" s="785" customFormat="1" ht="15" customHeight="1">
      <c r="B1247" s="784"/>
      <c r="C1247" s="520"/>
      <c r="D1247" s="783"/>
      <c r="E1247" s="522"/>
      <c r="F1247" s="523"/>
      <c r="G1247" s="488"/>
      <c r="H1247" s="488"/>
    </row>
    <row r="1248" spans="2:8" s="785" customFormat="1" ht="15" customHeight="1">
      <c r="B1248" s="784"/>
      <c r="C1248" s="520"/>
      <c r="D1248" s="783"/>
      <c r="E1248" s="522"/>
      <c r="F1248" s="523"/>
      <c r="G1248" s="488"/>
      <c r="H1248" s="488"/>
    </row>
    <row r="1249" spans="2:8" s="785" customFormat="1" ht="15" customHeight="1">
      <c r="B1249" s="784"/>
      <c r="C1249" s="520"/>
      <c r="D1249" s="783"/>
      <c r="E1249" s="522"/>
      <c r="F1249" s="523"/>
      <c r="G1249" s="488"/>
      <c r="H1249" s="488"/>
    </row>
    <row r="1250" spans="2:8" s="785" customFormat="1" ht="15" customHeight="1">
      <c r="B1250" s="784"/>
      <c r="C1250" s="520"/>
      <c r="D1250" s="783"/>
      <c r="E1250" s="522"/>
      <c r="F1250" s="523"/>
      <c r="G1250" s="488"/>
      <c r="H1250" s="488"/>
    </row>
    <row r="1251" spans="2:8" s="785" customFormat="1" ht="15" customHeight="1">
      <c r="B1251" s="784"/>
      <c r="C1251" s="520"/>
      <c r="D1251" s="783"/>
      <c r="E1251" s="522"/>
      <c r="F1251" s="523"/>
      <c r="G1251" s="488"/>
      <c r="H1251" s="488"/>
    </row>
    <row r="1252" spans="2:8" s="785" customFormat="1" ht="15" customHeight="1">
      <c r="B1252" s="784"/>
      <c r="C1252" s="520"/>
      <c r="D1252" s="783"/>
      <c r="E1252" s="522"/>
      <c r="F1252" s="523"/>
      <c r="G1252" s="488"/>
      <c r="H1252" s="488"/>
    </row>
    <row r="1253" spans="2:8" s="785" customFormat="1" ht="15" customHeight="1">
      <c r="B1253" s="784"/>
      <c r="C1253" s="520"/>
      <c r="D1253" s="783"/>
      <c r="E1253" s="522"/>
      <c r="F1253" s="523"/>
      <c r="G1253" s="488"/>
      <c r="H1253" s="488"/>
    </row>
    <row r="1254" spans="2:8" s="785" customFormat="1" ht="15" customHeight="1">
      <c r="B1254" s="784"/>
      <c r="C1254" s="520"/>
      <c r="D1254" s="783"/>
      <c r="E1254" s="522"/>
      <c r="F1254" s="523"/>
      <c r="G1254" s="488"/>
      <c r="H1254" s="488"/>
    </row>
    <row r="1255" spans="2:8" s="785" customFormat="1" ht="15" customHeight="1">
      <c r="B1255" s="784"/>
      <c r="C1255" s="520"/>
      <c r="D1255" s="783"/>
      <c r="E1255" s="522"/>
      <c r="F1255" s="523"/>
      <c r="G1255" s="488"/>
      <c r="H1255" s="488"/>
    </row>
    <row r="1256" spans="2:8" s="785" customFormat="1" ht="15" customHeight="1">
      <c r="B1256" s="784"/>
      <c r="C1256" s="520"/>
      <c r="D1256" s="783"/>
      <c r="E1256" s="522"/>
      <c r="F1256" s="523"/>
      <c r="G1256" s="488"/>
      <c r="H1256" s="488"/>
    </row>
    <row r="1257" spans="2:8" s="785" customFormat="1" ht="15" customHeight="1">
      <c r="B1257" s="784"/>
      <c r="C1257" s="520"/>
      <c r="D1257" s="783"/>
      <c r="E1257" s="522"/>
      <c r="F1257" s="523"/>
      <c r="G1257" s="488"/>
      <c r="H1257" s="488"/>
    </row>
    <row r="1258" spans="2:8" s="785" customFormat="1" ht="15" customHeight="1">
      <c r="B1258" s="784"/>
      <c r="C1258" s="520"/>
      <c r="D1258" s="783"/>
      <c r="E1258" s="522"/>
      <c r="F1258" s="523"/>
      <c r="G1258" s="488"/>
      <c r="H1258" s="488"/>
    </row>
    <row r="1259" spans="2:8" s="785" customFormat="1" ht="15" customHeight="1">
      <c r="B1259" s="784"/>
      <c r="C1259" s="520"/>
      <c r="D1259" s="783"/>
      <c r="E1259" s="522"/>
      <c r="F1259" s="523"/>
      <c r="G1259" s="488"/>
      <c r="H1259" s="488"/>
    </row>
    <row r="1260" spans="2:8" s="785" customFormat="1" ht="15" customHeight="1">
      <c r="B1260" s="784"/>
      <c r="C1260" s="520"/>
      <c r="D1260" s="783"/>
      <c r="E1260" s="522"/>
      <c r="F1260" s="523"/>
      <c r="G1260" s="488"/>
      <c r="H1260" s="488"/>
    </row>
    <row r="1261" spans="2:8" s="785" customFormat="1" ht="15" customHeight="1">
      <c r="B1261" s="784"/>
      <c r="C1261" s="520"/>
      <c r="D1261" s="783"/>
      <c r="E1261" s="522"/>
      <c r="F1261" s="523"/>
      <c r="G1261" s="488"/>
      <c r="H1261" s="488"/>
    </row>
    <row r="1262" spans="2:8" s="785" customFormat="1" ht="15" customHeight="1">
      <c r="B1262" s="784"/>
      <c r="C1262" s="520"/>
      <c r="D1262" s="783"/>
      <c r="E1262" s="522"/>
      <c r="F1262" s="523"/>
      <c r="G1262" s="488"/>
      <c r="H1262" s="488"/>
    </row>
    <row r="1263" spans="2:8" s="785" customFormat="1" ht="15" customHeight="1">
      <c r="B1263" s="784"/>
      <c r="C1263" s="520"/>
      <c r="D1263" s="783"/>
      <c r="E1263" s="522"/>
      <c r="F1263" s="523"/>
      <c r="G1263" s="488"/>
      <c r="H1263" s="488"/>
    </row>
    <row r="1264" spans="2:8" s="785" customFormat="1" ht="15" customHeight="1">
      <c r="B1264" s="784"/>
      <c r="C1264" s="520"/>
      <c r="D1264" s="783"/>
      <c r="E1264" s="522"/>
      <c r="F1264" s="523"/>
      <c r="G1264" s="488"/>
      <c r="H1264" s="488"/>
    </row>
    <row r="1265" spans="2:8" s="785" customFormat="1" ht="15" customHeight="1">
      <c r="B1265" s="784"/>
      <c r="C1265" s="520"/>
      <c r="D1265" s="783"/>
      <c r="E1265" s="522"/>
      <c r="F1265" s="523"/>
      <c r="G1265" s="488"/>
      <c r="H1265" s="488"/>
    </row>
    <row r="1266" spans="2:8" s="785" customFormat="1" ht="15" customHeight="1">
      <c r="B1266" s="784"/>
      <c r="C1266" s="520"/>
      <c r="D1266" s="783"/>
      <c r="E1266" s="522"/>
      <c r="F1266" s="523"/>
      <c r="G1266" s="488"/>
      <c r="H1266" s="488"/>
    </row>
    <row r="1267" spans="2:8" s="785" customFormat="1" ht="15" customHeight="1">
      <c r="B1267" s="784"/>
      <c r="C1267" s="520"/>
      <c r="D1267" s="783"/>
      <c r="E1267" s="522"/>
      <c r="F1267" s="523"/>
      <c r="G1267" s="488"/>
      <c r="H1267" s="488"/>
    </row>
    <row r="1268" spans="2:8" s="785" customFormat="1" ht="15" customHeight="1">
      <c r="B1268" s="784"/>
      <c r="C1268" s="520"/>
      <c r="D1268" s="783"/>
      <c r="E1268" s="522"/>
      <c r="F1268" s="523"/>
      <c r="G1268" s="488"/>
      <c r="H1268" s="488"/>
    </row>
    <row r="1269" spans="2:8" s="785" customFormat="1" ht="15" customHeight="1">
      <c r="B1269" s="784"/>
      <c r="C1269" s="520"/>
      <c r="D1269" s="783"/>
      <c r="E1269" s="522"/>
      <c r="F1269" s="523"/>
      <c r="G1269" s="488"/>
      <c r="H1269" s="488"/>
    </row>
    <row r="1270" spans="2:8" s="785" customFormat="1" ht="15" customHeight="1">
      <c r="B1270" s="784"/>
      <c r="C1270" s="520"/>
      <c r="D1270" s="783"/>
      <c r="E1270" s="522"/>
      <c r="F1270" s="523"/>
      <c r="G1270" s="488"/>
      <c r="H1270" s="488"/>
    </row>
    <row r="1271" spans="2:8" s="785" customFormat="1" ht="15" customHeight="1">
      <c r="B1271" s="784"/>
      <c r="C1271" s="520"/>
      <c r="D1271" s="783"/>
      <c r="E1271" s="522"/>
      <c r="F1271" s="523"/>
      <c r="G1271" s="488"/>
      <c r="H1271" s="488"/>
    </row>
    <row r="1272" spans="2:8" s="785" customFormat="1" ht="15" customHeight="1">
      <c r="B1272" s="784"/>
      <c r="C1272" s="520"/>
      <c r="D1272" s="783"/>
      <c r="E1272" s="522"/>
      <c r="F1272" s="523"/>
      <c r="G1272" s="488"/>
      <c r="H1272" s="488"/>
    </row>
    <row r="1273" spans="2:8" s="785" customFormat="1" ht="15" customHeight="1">
      <c r="B1273" s="784"/>
      <c r="C1273" s="520"/>
      <c r="D1273" s="783"/>
      <c r="E1273" s="522"/>
      <c r="F1273" s="523"/>
      <c r="G1273" s="488"/>
      <c r="H1273" s="488"/>
    </row>
    <row r="1274" spans="2:8" s="785" customFormat="1" ht="15" customHeight="1">
      <c r="B1274" s="784"/>
      <c r="C1274" s="520"/>
      <c r="D1274" s="783"/>
      <c r="E1274" s="522"/>
      <c r="F1274" s="523"/>
      <c r="G1274" s="488"/>
      <c r="H1274" s="488"/>
    </row>
    <row r="1275" spans="2:8" s="785" customFormat="1" ht="15" customHeight="1">
      <c r="B1275" s="784"/>
      <c r="C1275" s="520"/>
      <c r="D1275" s="783"/>
      <c r="E1275" s="522"/>
      <c r="F1275" s="523"/>
      <c r="G1275" s="488"/>
      <c r="H1275" s="488"/>
    </row>
    <row r="1276" spans="2:8" s="785" customFormat="1" ht="15" customHeight="1">
      <c r="B1276" s="784"/>
      <c r="C1276" s="520"/>
      <c r="D1276" s="783"/>
      <c r="E1276" s="522"/>
      <c r="F1276" s="523"/>
      <c r="G1276" s="488"/>
      <c r="H1276" s="488"/>
    </row>
    <row r="1277" spans="2:8" s="785" customFormat="1" ht="15" customHeight="1">
      <c r="B1277" s="784"/>
      <c r="C1277" s="520"/>
      <c r="D1277" s="783"/>
      <c r="E1277" s="522"/>
      <c r="F1277" s="523"/>
      <c r="G1277" s="488"/>
      <c r="H1277" s="488"/>
    </row>
    <row r="1278" spans="2:8" s="785" customFormat="1" ht="15" customHeight="1">
      <c r="B1278" s="784"/>
      <c r="C1278" s="520"/>
      <c r="D1278" s="783"/>
      <c r="E1278" s="522"/>
      <c r="F1278" s="523"/>
      <c r="G1278" s="488"/>
      <c r="H1278" s="488"/>
    </row>
    <row r="1279" spans="2:8" s="785" customFormat="1" ht="15" customHeight="1">
      <c r="B1279" s="784"/>
      <c r="C1279" s="520"/>
      <c r="D1279" s="783"/>
      <c r="E1279" s="522"/>
      <c r="F1279" s="523"/>
      <c r="G1279" s="488"/>
      <c r="H1279" s="488"/>
    </row>
    <row r="1280" spans="2:8" s="785" customFormat="1" ht="15" customHeight="1">
      <c r="B1280" s="784"/>
      <c r="C1280" s="520"/>
      <c r="D1280" s="783"/>
      <c r="E1280" s="522"/>
      <c r="F1280" s="523"/>
      <c r="G1280" s="488"/>
      <c r="H1280" s="488"/>
    </row>
    <row r="1281" spans="2:8" s="785" customFormat="1" ht="15" customHeight="1">
      <c r="B1281" s="784"/>
      <c r="C1281" s="520"/>
      <c r="D1281" s="783"/>
      <c r="E1281" s="522"/>
      <c r="F1281" s="523"/>
      <c r="G1281" s="488"/>
      <c r="H1281" s="488"/>
    </row>
    <row r="1282" spans="2:8" s="785" customFormat="1" ht="15" customHeight="1">
      <c r="B1282" s="784"/>
      <c r="C1282" s="520"/>
      <c r="D1282" s="783"/>
      <c r="E1282" s="522"/>
      <c r="F1282" s="523"/>
      <c r="G1282" s="488"/>
      <c r="H1282" s="488"/>
    </row>
    <row r="1283" spans="2:8" s="785" customFormat="1" ht="15" customHeight="1">
      <c r="B1283" s="784"/>
      <c r="C1283" s="520"/>
      <c r="D1283" s="783"/>
      <c r="E1283" s="522"/>
      <c r="F1283" s="523"/>
      <c r="G1283" s="488"/>
      <c r="H1283" s="488"/>
    </row>
    <row r="1284" spans="2:8" s="785" customFormat="1" ht="15" customHeight="1">
      <c r="B1284" s="784"/>
      <c r="C1284" s="520"/>
      <c r="D1284" s="783"/>
      <c r="E1284" s="522"/>
      <c r="F1284" s="523"/>
      <c r="G1284" s="488"/>
      <c r="H1284" s="488"/>
    </row>
    <row r="1285" spans="2:8" s="785" customFormat="1" ht="15" customHeight="1">
      <c r="B1285" s="784"/>
      <c r="C1285" s="520"/>
      <c r="D1285" s="783"/>
      <c r="E1285" s="522"/>
      <c r="F1285" s="523"/>
      <c r="G1285" s="488"/>
      <c r="H1285" s="488"/>
    </row>
    <row r="1286" spans="2:8" s="785" customFormat="1" ht="15" customHeight="1">
      <c r="B1286" s="784"/>
      <c r="C1286" s="520"/>
      <c r="D1286" s="783"/>
      <c r="E1286" s="522"/>
      <c r="F1286" s="523"/>
      <c r="G1286" s="488"/>
      <c r="H1286" s="488"/>
    </row>
    <row r="1287" spans="2:8" s="785" customFormat="1" ht="15" customHeight="1">
      <c r="B1287" s="784"/>
      <c r="C1287" s="520"/>
      <c r="D1287" s="783"/>
      <c r="E1287" s="522"/>
      <c r="F1287" s="523"/>
      <c r="G1287" s="488"/>
      <c r="H1287" s="488"/>
    </row>
    <row r="1288" spans="2:8" s="785" customFormat="1" ht="15" customHeight="1">
      <c r="B1288" s="784"/>
      <c r="C1288" s="520"/>
      <c r="D1288" s="783"/>
      <c r="E1288" s="522"/>
      <c r="F1288" s="523"/>
      <c r="G1288" s="488"/>
      <c r="H1288" s="488"/>
    </row>
    <row r="1289" spans="2:8" s="785" customFormat="1" ht="15" customHeight="1">
      <c r="B1289" s="784"/>
      <c r="C1289" s="520"/>
      <c r="D1289" s="783"/>
      <c r="E1289" s="522"/>
      <c r="F1289" s="523"/>
      <c r="G1289" s="488"/>
      <c r="H1289" s="488"/>
    </row>
    <row r="1290" spans="2:8" s="785" customFormat="1" ht="15" customHeight="1">
      <c r="B1290" s="784"/>
      <c r="C1290" s="520"/>
      <c r="D1290" s="783"/>
      <c r="E1290" s="522"/>
      <c r="F1290" s="523"/>
      <c r="G1290" s="488"/>
      <c r="H1290" s="488"/>
    </row>
    <row r="1291" spans="2:8" s="785" customFormat="1" ht="15" customHeight="1">
      <c r="B1291" s="784"/>
      <c r="C1291" s="520"/>
      <c r="D1291" s="783"/>
      <c r="E1291" s="522"/>
      <c r="F1291" s="523"/>
      <c r="G1291" s="488"/>
      <c r="H1291" s="488"/>
    </row>
    <row r="1292" spans="2:8" s="785" customFormat="1" ht="15" customHeight="1">
      <c r="B1292" s="784"/>
      <c r="C1292" s="520"/>
      <c r="D1292" s="783"/>
      <c r="E1292" s="522"/>
      <c r="F1292" s="523"/>
      <c r="G1292" s="488"/>
      <c r="H1292" s="488"/>
    </row>
    <row r="1293" spans="2:8" s="785" customFormat="1" ht="15" customHeight="1">
      <c r="B1293" s="784"/>
      <c r="C1293" s="520"/>
      <c r="D1293" s="783"/>
      <c r="E1293" s="522"/>
      <c r="F1293" s="523"/>
      <c r="G1293" s="488"/>
      <c r="H1293" s="488"/>
    </row>
    <row r="1294" spans="2:8" s="785" customFormat="1" ht="15" customHeight="1">
      <c r="B1294" s="784"/>
      <c r="C1294" s="520"/>
      <c r="D1294" s="783"/>
      <c r="E1294" s="522"/>
      <c r="F1294" s="523"/>
      <c r="G1294" s="488"/>
      <c r="H1294" s="488"/>
    </row>
    <row r="1295" spans="2:8" s="785" customFormat="1" ht="15" customHeight="1">
      <c r="B1295" s="784"/>
      <c r="C1295" s="520"/>
      <c r="D1295" s="783"/>
      <c r="E1295" s="522"/>
      <c r="F1295" s="523"/>
      <c r="G1295" s="488"/>
      <c r="H1295" s="488"/>
    </row>
    <row r="1296" spans="2:8" s="785" customFormat="1" ht="15" customHeight="1">
      <c r="B1296" s="784"/>
      <c r="C1296" s="520"/>
      <c r="D1296" s="783"/>
      <c r="E1296" s="522"/>
      <c r="F1296" s="523"/>
      <c r="G1296" s="488"/>
      <c r="H1296" s="488"/>
    </row>
    <row r="1297" spans="2:8" s="785" customFormat="1" ht="15" customHeight="1">
      <c r="B1297" s="784"/>
      <c r="C1297" s="520"/>
      <c r="D1297" s="783"/>
      <c r="E1297" s="522"/>
      <c r="F1297" s="523"/>
      <c r="G1297" s="488"/>
      <c r="H1297" s="488"/>
    </row>
    <row r="1298" spans="2:8" s="785" customFormat="1" ht="15" customHeight="1">
      <c r="B1298" s="784"/>
      <c r="C1298" s="520"/>
      <c r="D1298" s="783"/>
      <c r="E1298" s="522"/>
      <c r="F1298" s="523"/>
      <c r="G1298" s="488"/>
      <c r="H1298" s="488"/>
    </row>
    <row r="1299" spans="2:8" s="785" customFormat="1" ht="15" customHeight="1">
      <c r="B1299" s="784"/>
      <c r="C1299" s="520"/>
      <c r="D1299" s="783"/>
      <c r="E1299" s="522"/>
      <c r="F1299" s="523"/>
      <c r="G1299" s="488"/>
      <c r="H1299" s="488"/>
    </row>
    <row r="1300" spans="2:8" s="785" customFormat="1" ht="15" customHeight="1">
      <c r="B1300" s="784"/>
      <c r="C1300" s="520"/>
      <c r="D1300" s="783"/>
      <c r="E1300" s="522"/>
      <c r="F1300" s="523"/>
      <c r="G1300" s="488"/>
      <c r="H1300" s="488"/>
    </row>
    <row r="1301" spans="2:8" s="785" customFormat="1" ht="15" customHeight="1">
      <c r="B1301" s="784"/>
      <c r="C1301" s="520"/>
      <c r="D1301" s="783"/>
      <c r="E1301" s="522"/>
      <c r="F1301" s="523"/>
      <c r="G1301" s="488"/>
      <c r="H1301" s="488"/>
    </row>
    <row r="1302" spans="2:8" s="785" customFormat="1" ht="15" customHeight="1">
      <c r="B1302" s="784"/>
      <c r="C1302" s="520"/>
      <c r="D1302" s="783"/>
      <c r="E1302" s="522"/>
      <c r="F1302" s="523"/>
      <c r="G1302" s="488"/>
      <c r="H1302" s="488"/>
    </row>
    <row r="1303" spans="2:8" s="785" customFormat="1" ht="15" customHeight="1">
      <c r="B1303" s="784"/>
      <c r="C1303" s="520"/>
      <c r="D1303" s="783"/>
      <c r="E1303" s="522"/>
      <c r="F1303" s="523"/>
      <c r="G1303" s="488"/>
      <c r="H1303" s="488"/>
    </row>
    <row r="1304" spans="2:8" s="785" customFormat="1" ht="15" customHeight="1">
      <c r="B1304" s="784"/>
      <c r="C1304" s="520"/>
      <c r="D1304" s="783"/>
      <c r="E1304" s="522"/>
      <c r="F1304" s="523"/>
      <c r="G1304" s="488"/>
      <c r="H1304" s="488"/>
    </row>
    <row r="1305" spans="2:8" s="785" customFormat="1" ht="15" customHeight="1">
      <c r="B1305" s="784"/>
      <c r="C1305" s="520"/>
      <c r="D1305" s="783"/>
      <c r="E1305" s="522"/>
      <c r="F1305" s="523"/>
      <c r="G1305" s="488"/>
      <c r="H1305" s="488"/>
    </row>
    <row r="1306" spans="2:8" s="785" customFormat="1" ht="15" customHeight="1">
      <c r="B1306" s="784"/>
      <c r="C1306" s="520"/>
      <c r="D1306" s="783"/>
      <c r="E1306" s="522"/>
      <c r="F1306" s="523"/>
      <c r="G1306" s="488"/>
      <c r="H1306" s="488"/>
    </row>
    <row r="1307" spans="2:8" s="785" customFormat="1" ht="15" customHeight="1">
      <c r="B1307" s="784"/>
      <c r="C1307" s="520"/>
      <c r="D1307" s="783"/>
      <c r="E1307" s="522"/>
      <c r="F1307" s="523"/>
      <c r="G1307" s="488"/>
      <c r="H1307" s="488"/>
    </row>
    <row r="1308" spans="2:8" s="785" customFormat="1" ht="15" customHeight="1">
      <c r="B1308" s="784"/>
      <c r="C1308" s="520"/>
      <c r="D1308" s="783"/>
      <c r="E1308" s="522"/>
      <c r="F1308" s="523"/>
      <c r="G1308" s="488"/>
      <c r="H1308" s="488"/>
    </row>
    <row r="1309" spans="2:8" s="785" customFormat="1" ht="15" customHeight="1">
      <c r="B1309" s="784"/>
      <c r="C1309" s="520"/>
      <c r="D1309" s="783"/>
      <c r="E1309" s="522"/>
      <c r="F1309" s="523"/>
      <c r="G1309" s="488"/>
      <c r="H1309" s="488"/>
    </row>
    <row r="1310" spans="2:8" s="785" customFormat="1" ht="15" customHeight="1">
      <c r="B1310" s="784"/>
      <c r="C1310" s="520"/>
      <c r="D1310" s="783"/>
      <c r="E1310" s="522"/>
      <c r="F1310" s="523"/>
      <c r="G1310" s="488"/>
      <c r="H1310" s="488"/>
    </row>
    <row r="1311" spans="2:8" s="785" customFormat="1" ht="15" customHeight="1">
      <c r="B1311" s="784"/>
      <c r="C1311" s="520"/>
      <c r="D1311" s="783"/>
      <c r="E1311" s="522"/>
      <c r="F1311" s="523"/>
      <c r="G1311" s="488"/>
      <c r="H1311" s="488"/>
    </row>
    <row r="1312" spans="2:8" s="785" customFormat="1" ht="15" customHeight="1">
      <c r="B1312" s="784"/>
      <c r="C1312" s="520"/>
      <c r="D1312" s="783"/>
      <c r="E1312" s="522"/>
      <c r="F1312" s="523"/>
      <c r="G1312" s="488"/>
      <c r="H1312" s="488"/>
    </row>
    <row r="1313" spans="2:8" s="785" customFormat="1" ht="15" customHeight="1">
      <c r="B1313" s="784"/>
      <c r="C1313" s="520"/>
      <c r="D1313" s="783"/>
      <c r="E1313" s="522"/>
      <c r="F1313" s="523"/>
      <c r="G1313" s="488"/>
      <c r="H1313" s="488"/>
    </row>
    <row r="1314" spans="2:8" s="785" customFormat="1" ht="15" customHeight="1">
      <c r="B1314" s="784"/>
      <c r="C1314" s="520"/>
      <c r="D1314" s="783"/>
      <c r="E1314" s="522"/>
      <c r="F1314" s="523"/>
      <c r="G1314" s="488"/>
      <c r="H1314" s="488"/>
    </row>
    <row r="1315" spans="2:8" s="785" customFormat="1" ht="15" customHeight="1">
      <c r="B1315" s="784"/>
      <c r="C1315" s="520"/>
      <c r="D1315" s="783"/>
      <c r="E1315" s="522"/>
      <c r="F1315" s="523"/>
      <c r="G1315" s="488"/>
      <c r="H1315" s="488"/>
    </row>
    <row r="1316" spans="2:8" s="785" customFormat="1" ht="15" customHeight="1">
      <c r="B1316" s="784"/>
      <c r="C1316" s="520"/>
      <c r="D1316" s="783"/>
      <c r="E1316" s="522"/>
      <c r="F1316" s="523"/>
      <c r="G1316" s="488"/>
      <c r="H1316" s="488"/>
    </row>
    <row r="1317" spans="2:8" s="785" customFormat="1" ht="15" customHeight="1">
      <c r="B1317" s="784"/>
      <c r="C1317" s="520"/>
      <c r="D1317" s="783"/>
      <c r="E1317" s="522"/>
      <c r="F1317" s="523"/>
      <c r="G1317" s="488"/>
      <c r="H1317" s="488"/>
    </row>
    <row r="1318" spans="2:8" s="785" customFormat="1" ht="15" customHeight="1">
      <c r="B1318" s="784"/>
      <c r="C1318" s="520"/>
      <c r="D1318" s="783"/>
      <c r="E1318" s="522"/>
      <c r="F1318" s="523"/>
      <c r="G1318" s="488"/>
      <c r="H1318" s="488"/>
    </row>
    <row r="1319" spans="2:8" s="785" customFormat="1" ht="15" customHeight="1">
      <c r="B1319" s="784"/>
      <c r="C1319" s="520"/>
      <c r="D1319" s="783"/>
      <c r="E1319" s="522"/>
      <c r="F1319" s="523"/>
      <c r="G1319" s="488"/>
      <c r="H1319" s="488"/>
    </row>
    <row r="1320" spans="2:8" s="785" customFormat="1" ht="15" customHeight="1">
      <c r="B1320" s="784"/>
      <c r="C1320" s="520"/>
      <c r="D1320" s="783"/>
      <c r="E1320" s="522"/>
      <c r="F1320" s="523"/>
      <c r="G1320" s="488"/>
      <c r="H1320" s="488"/>
    </row>
    <row r="1321" spans="2:8" s="785" customFormat="1" ht="15" customHeight="1">
      <c r="B1321" s="784"/>
      <c r="C1321" s="520"/>
      <c r="D1321" s="783"/>
      <c r="E1321" s="522"/>
      <c r="F1321" s="523"/>
      <c r="G1321" s="488"/>
      <c r="H1321" s="488"/>
    </row>
    <row r="1322" spans="2:8" s="785" customFormat="1" ht="15" customHeight="1">
      <c r="B1322" s="784"/>
      <c r="C1322" s="520"/>
      <c r="D1322" s="783"/>
      <c r="E1322" s="522"/>
      <c r="F1322" s="523"/>
      <c r="G1322" s="488"/>
      <c r="H1322" s="488"/>
    </row>
    <row r="1323" spans="2:8" s="785" customFormat="1" ht="15" customHeight="1">
      <c r="B1323" s="784"/>
      <c r="C1323" s="520"/>
      <c r="D1323" s="783"/>
      <c r="E1323" s="522"/>
      <c r="F1323" s="523"/>
      <c r="G1323" s="488"/>
      <c r="H1323" s="488"/>
    </row>
    <row r="1324" spans="2:8" s="785" customFormat="1" ht="15" customHeight="1">
      <c r="B1324" s="784"/>
      <c r="C1324" s="520"/>
      <c r="D1324" s="783"/>
      <c r="E1324" s="522"/>
      <c r="F1324" s="523"/>
      <c r="G1324" s="488"/>
      <c r="H1324" s="488"/>
    </row>
    <row r="1325" spans="2:8" s="785" customFormat="1" ht="15" customHeight="1">
      <c r="B1325" s="784"/>
      <c r="C1325" s="520"/>
      <c r="D1325" s="783"/>
      <c r="E1325" s="522"/>
      <c r="F1325" s="523"/>
      <c r="G1325" s="488"/>
      <c r="H1325" s="488"/>
    </row>
    <row r="1326" spans="2:8" s="785" customFormat="1" ht="15" customHeight="1">
      <c r="B1326" s="784"/>
      <c r="C1326" s="520"/>
      <c r="D1326" s="783"/>
      <c r="E1326" s="522"/>
      <c r="F1326" s="523"/>
      <c r="G1326" s="488"/>
      <c r="H1326" s="488"/>
    </row>
    <row r="1327" spans="2:8" s="785" customFormat="1" ht="15" customHeight="1">
      <c r="B1327" s="784"/>
      <c r="C1327" s="520"/>
      <c r="D1327" s="783"/>
      <c r="E1327" s="522"/>
      <c r="F1327" s="523"/>
      <c r="G1327" s="488"/>
      <c r="H1327" s="488"/>
    </row>
    <row r="1328" spans="2:8" s="785" customFormat="1" ht="15" customHeight="1">
      <c r="B1328" s="784"/>
      <c r="C1328" s="520"/>
      <c r="D1328" s="783"/>
      <c r="E1328" s="522"/>
      <c r="F1328" s="523"/>
      <c r="G1328" s="488"/>
      <c r="H1328" s="488"/>
    </row>
    <row r="1329" spans="2:8" s="785" customFormat="1" ht="15" customHeight="1">
      <c r="B1329" s="784"/>
      <c r="C1329" s="520"/>
      <c r="D1329" s="783"/>
      <c r="E1329" s="522"/>
      <c r="F1329" s="523"/>
      <c r="G1329" s="488"/>
      <c r="H1329" s="488"/>
    </row>
    <row r="1330" spans="2:8" s="785" customFormat="1" ht="15" customHeight="1">
      <c r="B1330" s="784"/>
      <c r="C1330" s="520"/>
      <c r="D1330" s="783"/>
      <c r="E1330" s="522"/>
      <c r="F1330" s="523"/>
      <c r="G1330" s="488"/>
      <c r="H1330" s="488"/>
    </row>
    <row r="1331" spans="2:8" s="785" customFormat="1" ht="15" customHeight="1">
      <c r="B1331" s="784"/>
      <c r="C1331" s="520"/>
      <c r="D1331" s="783"/>
      <c r="E1331" s="522"/>
      <c r="F1331" s="523"/>
      <c r="G1331" s="488"/>
      <c r="H1331" s="488"/>
    </row>
    <row r="1332" spans="2:8" s="785" customFormat="1" ht="15" customHeight="1">
      <c r="B1332" s="784"/>
      <c r="C1332" s="520"/>
      <c r="D1332" s="783"/>
      <c r="E1332" s="522"/>
      <c r="F1332" s="523"/>
      <c r="G1332" s="488"/>
      <c r="H1332" s="488"/>
    </row>
    <row r="1333" spans="2:8" s="785" customFormat="1" ht="15" customHeight="1">
      <c r="B1333" s="784"/>
      <c r="C1333" s="520"/>
      <c r="D1333" s="783"/>
      <c r="E1333" s="522"/>
      <c r="F1333" s="523"/>
      <c r="G1333" s="488"/>
      <c r="H1333" s="488"/>
    </row>
    <row r="1334" spans="2:8" s="785" customFormat="1" ht="15" customHeight="1">
      <c r="B1334" s="784"/>
      <c r="C1334" s="520"/>
      <c r="D1334" s="783"/>
      <c r="E1334" s="522"/>
      <c r="F1334" s="523"/>
      <c r="G1334" s="488"/>
      <c r="H1334" s="488"/>
    </row>
    <row r="1335" spans="2:8" s="785" customFormat="1" ht="15" customHeight="1">
      <c r="B1335" s="784"/>
      <c r="C1335" s="520"/>
      <c r="D1335" s="783"/>
      <c r="E1335" s="522"/>
      <c r="F1335" s="523"/>
      <c r="G1335" s="488"/>
      <c r="H1335" s="488"/>
    </row>
    <row r="1336" spans="2:8" s="785" customFormat="1" ht="15" customHeight="1">
      <c r="B1336" s="784"/>
      <c r="C1336" s="520"/>
      <c r="D1336" s="783"/>
      <c r="E1336" s="522"/>
      <c r="F1336" s="523"/>
      <c r="G1336" s="488"/>
      <c r="H1336" s="488"/>
    </row>
    <row r="1337" spans="2:8" s="785" customFormat="1" ht="15" customHeight="1">
      <c r="B1337" s="784"/>
      <c r="C1337" s="520"/>
      <c r="D1337" s="783"/>
      <c r="E1337" s="522"/>
      <c r="F1337" s="523"/>
      <c r="G1337" s="488"/>
      <c r="H1337" s="488"/>
    </row>
    <row r="1338" spans="2:8" s="785" customFormat="1" ht="15" customHeight="1">
      <c r="B1338" s="784"/>
      <c r="C1338" s="520"/>
      <c r="D1338" s="783"/>
      <c r="E1338" s="522"/>
      <c r="F1338" s="523"/>
      <c r="G1338" s="488"/>
      <c r="H1338" s="488"/>
    </row>
    <row r="1339" spans="2:8" s="785" customFormat="1" ht="15" customHeight="1">
      <c r="B1339" s="784"/>
      <c r="C1339" s="520"/>
      <c r="D1339" s="783"/>
      <c r="E1339" s="522"/>
      <c r="F1339" s="523"/>
      <c r="G1339" s="488"/>
      <c r="H1339" s="488"/>
    </row>
    <row r="1340" spans="2:8" s="785" customFormat="1" ht="15" customHeight="1">
      <c r="B1340" s="784"/>
      <c r="C1340" s="520"/>
      <c r="D1340" s="783"/>
      <c r="E1340" s="522"/>
      <c r="F1340" s="523"/>
      <c r="G1340" s="488"/>
      <c r="H1340" s="488"/>
    </row>
    <row r="1341" spans="2:8" s="785" customFormat="1" ht="15" customHeight="1">
      <c r="B1341" s="784"/>
      <c r="C1341" s="520"/>
      <c r="D1341" s="783"/>
      <c r="E1341" s="522"/>
      <c r="F1341" s="523"/>
      <c r="G1341" s="488"/>
      <c r="H1341" s="488"/>
    </row>
    <row r="1342" spans="2:8" s="785" customFormat="1" ht="15" customHeight="1">
      <c r="B1342" s="784"/>
      <c r="C1342" s="520"/>
      <c r="D1342" s="783"/>
      <c r="E1342" s="522"/>
      <c r="F1342" s="523"/>
      <c r="G1342" s="488"/>
      <c r="H1342" s="488"/>
    </row>
    <row r="1343" spans="2:8" s="785" customFormat="1" ht="15" customHeight="1">
      <c r="B1343" s="784"/>
      <c r="C1343" s="520"/>
      <c r="D1343" s="783"/>
      <c r="E1343" s="522"/>
      <c r="F1343" s="523"/>
      <c r="G1343" s="488"/>
      <c r="H1343" s="488"/>
    </row>
    <row r="1344" spans="2:8" s="785" customFormat="1" ht="15" customHeight="1">
      <c r="B1344" s="784"/>
      <c r="C1344" s="520"/>
      <c r="D1344" s="783"/>
      <c r="E1344" s="522"/>
      <c r="F1344" s="523"/>
      <c r="G1344" s="488"/>
      <c r="H1344" s="488"/>
    </row>
    <row r="1345" spans="2:8" s="785" customFormat="1" ht="15" customHeight="1">
      <c r="B1345" s="784"/>
      <c r="C1345" s="520"/>
      <c r="D1345" s="783"/>
      <c r="E1345" s="522"/>
      <c r="F1345" s="523"/>
      <c r="G1345" s="488"/>
      <c r="H1345" s="488"/>
    </row>
    <row r="1346" spans="2:8" s="785" customFormat="1" ht="15" customHeight="1">
      <c r="B1346" s="784"/>
      <c r="C1346" s="520"/>
      <c r="D1346" s="783"/>
      <c r="E1346" s="522"/>
      <c r="F1346" s="523"/>
      <c r="G1346" s="488"/>
      <c r="H1346" s="488"/>
    </row>
    <row r="1347" spans="2:8" s="785" customFormat="1" ht="15" customHeight="1">
      <c r="B1347" s="784"/>
      <c r="C1347" s="520"/>
      <c r="D1347" s="783"/>
      <c r="E1347" s="522"/>
      <c r="F1347" s="523"/>
      <c r="G1347" s="488"/>
      <c r="H1347" s="488"/>
    </row>
    <row r="1348" spans="2:8" s="785" customFormat="1" ht="15" customHeight="1">
      <c r="B1348" s="784"/>
      <c r="C1348" s="520"/>
      <c r="D1348" s="783"/>
      <c r="E1348" s="522"/>
      <c r="F1348" s="523"/>
      <c r="G1348" s="488"/>
      <c r="H1348" s="488"/>
    </row>
    <row r="1349" spans="2:8" s="785" customFormat="1" ht="15" customHeight="1">
      <c r="B1349" s="784"/>
      <c r="C1349" s="520"/>
      <c r="D1349" s="783"/>
      <c r="E1349" s="522"/>
      <c r="F1349" s="523"/>
      <c r="G1349" s="488"/>
      <c r="H1349" s="488"/>
    </row>
    <row r="1350" spans="2:8" s="785" customFormat="1" ht="15" customHeight="1">
      <c r="B1350" s="784"/>
      <c r="C1350" s="520"/>
      <c r="D1350" s="783"/>
      <c r="E1350" s="522"/>
      <c r="F1350" s="523"/>
      <c r="G1350" s="488"/>
      <c r="H1350" s="488"/>
    </row>
    <row r="1351" spans="2:8" s="785" customFormat="1" ht="15" customHeight="1">
      <c r="B1351" s="784"/>
      <c r="C1351" s="520"/>
      <c r="D1351" s="783"/>
      <c r="E1351" s="522"/>
      <c r="F1351" s="523"/>
      <c r="G1351" s="488"/>
      <c r="H1351" s="488"/>
    </row>
    <row r="1352" spans="2:8" s="785" customFormat="1" ht="15" customHeight="1">
      <c r="B1352" s="784"/>
      <c r="C1352" s="520"/>
      <c r="D1352" s="783"/>
      <c r="E1352" s="522"/>
      <c r="F1352" s="523"/>
      <c r="G1352" s="488"/>
      <c r="H1352" s="488"/>
    </row>
    <row r="1353" spans="2:8" s="785" customFormat="1" ht="15" customHeight="1">
      <c r="B1353" s="784"/>
      <c r="C1353" s="520"/>
      <c r="D1353" s="783"/>
      <c r="E1353" s="522"/>
      <c r="F1353" s="523"/>
      <c r="G1353" s="488"/>
      <c r="H1353" s="488"/>
    </row>
    <row r="1354" spans="2:8" s="785" customFormat="1" ht="15" customHeight="1">
      <c r="B1354" s="784"/>
      <c r="C1354" s="520"/>
      <c r="D1354" s="783"/>
      <c r="E1354" s="522"/>
      <c r="F1354" s="523"/>
      <c r="G1354" s="488"/>
      <c r="H1354" s="488"/>
    </row>
    <row r="1355" spans="2:8" s="785" customFormat="1" ht="15" customHeight="1">
      <c r="B1355" s="784"/>
      <c r="C1355" s="520"/>
      <c r="D1355" s="783"/>
      <c r="E1355" s="522"/>
      <c r="F1355" s="523"/>
      <c r="G1355" s="488"/>
      <c r="H1355" s="488"/>
    </row>
    <row r="1356" spans="2:8" s="785" customFormat="1" ht="15" customHeight="1">
      <c r="B1356" s="784"/>
      <c r="C1356" s="520"/>
      <c r="D1356" s="783"/>
      <c r="E1356" s="522"/>
      <c r="F1356" s="523"/>
      <c r="G1356" s="488"/>
      <c r="H1356" s="488"/>
    </row>
    <row r="1357" spans="2:8" s="785" customFormat="1" ht="15" customHeight="1">
      <c r="B1357" s="784"/>
      <c r="C1357" s="520"/>
      <c r="D1357" s="783"/>
      <c r="E1357" s="522"/>
      <c r="F1357" s="523"/>
      <c r="G1357" s="488"/>
      <c r="H1357" s="488"/>
    </row>
    <row r="1358" spans="2:8" s="785" customFormat="1" ht="15" customHeight="1">
      <c r="B1358" s="784"/>
      <c r="C1358" s="520"/>
      <c r="D1358" s="783"/>
      <c r="E1358" s="522"/>
      <c r="F1358" s="523"/>
      <c r="G1358" s="488"/>
      <c r="H1358" s="488"/>
    </row>
    <row r="1359" spans="2:8" s="785" customFormat="1" ht="15" customHeight="1">
      <c r="B1359" s="784"/>
      <c r="C1359" s="520"/>
      <c r="D1359" s="783"/>
      <c r="E1359" s="522"/>
      <c r="F1359" s="523"/>
      <c r="G1359" s="488"/>
      <c r="H1359" s="488"/>
    </row>
    <row r="1360" spans="2:8" s="785" customFormat="1" ht="15" customHeight="1">
      <c r="B1360" s="784"/>
      <c r="C1360" s="520"/>
      <c r="D1360" s="783"/>
      <c r="E1360" s="522"/>
      <c r="F1360" s="523"/>
      <c r="G1360" s="488"/>
      <c r="H1360" s="488"/>
    </row>
    <row r="1361" spans="2:8" s="785" customFormat="1" ht="15" customHeight="1">
      <c r="B1361" s="784"/>
      <c r="C1361" s="520"/>
      <c r="D1361" s="783"/>
      <c r="E1361" s="522"/>
      <c r="F1361" s="523"/>
      <c r="G1361" s="488"/>
      <c r="H1361" s="488"/>
    </row>
    <row r="1362" spans="2:8" s="785" customFormat="1" ht="15" customHeight="1">
      <c r="B1362" s="784"/>
      <c r="C1362" s="520"/>
      <c r="D1362" s="783"/>
      <c r="E1362" s="522"/>
      <c r="F1362" s="523"/>
      <c r="G1362" s="488"/>
      <c r="H1362" s="488"/>
    </row>
    <row r="1363" spans="2:8" s="785" customFormat="1" ht="15" customHeight="1">
      <c r="B1363" s="784"/>
      <c r="C1363" s="520"/>
      <c r="D1363" s="783"/>
      <c r="E1363" s="522"/>
      <c r="F1363" s="523"/>
      <c r="G1363" s="488"/>
      <c r="H1363" s="488"/>
    </row>
    <row r="1364" spans="2:8" s="785" customFormat="1" ht="15" customHeight="1">
      <c r="B1364" s="784"/>
      <c r="C1364" s="520"/>
      <c r="D1364" s="783"/>
      <c r="E1364" s="522"/>
      <c r="F1364" s="523"/>
      <c r="G1364" s="488"/>
      <c r="H1364" s="488"/>
    </row>
    <row r="1365" spans="2:8" s="785" customFormat="1" ht="15" customHeight="1">
      <c r="B1365" s="784"/>
      <c r="C1365" s="520"/>
      <c r="D1365" s="783"/>
      <c r="E1365" s="522"/>
      <c r="F1365" s="523"/>
      <c r="G1365" s="488"/>
      <c r="H1365" s="488"/>
    </row>
    <row r="1366" spans="2:8" s="785" customFormat="1" ht="15" customHeight="1">
      <c r="B1366" s="784"/>
      <c r="C1366" s="520"/>
      <c r="D1366" s="783"/>
      <c r="E1366" s="522"/>
      <c r="F1366" s="523"/>
      <c r="G1366" s="488"/>
      <c r="H1366" s="488"/>
    </row>
    <row r="1367" spans="2:8" s="785" customFormat="1" ht="15" customHeight="1">
      <c r="B1367" s="784"/>
      <c r="C1367" s="520"/>
      <c r="D1367" s="783"/>
      <c r="E1367" s="522"/>
      <c r="F1367" s="523"/>
      <c r="G1367" s="488"/>
      <c r="H1367" s="488"/>
    </row>
    <row r="1368" spans="2:8" s="785" customFormat="1" ht="15" customHeight="1">
      <c r="B1368" s="784"/>
      <c r="C1368" s="520"/>
      <c r="D1368" s="783"/>
      <c r="E1368" s="522"/>
      <c r="F1368" s="523"/>
      <c r="G1368" s="488"/>
      <c r="H1368" s="488"/>
    </row>
    <row r="1369" spans="2:8" s="785" customFormat="1" ht="15" customHeight="1">
      <c r="B1369" s="784"/>
      <c r="C1369" s="520"/>
      <c r="D1369" s="783"/>
      <c r="E1369" s="522"/>
      <c r="F1369" s="523"/>
      <c r="G1369" s="488"/>
      <c r="H1369" s="488"/>
    </row>
    <row r="1370" spans="2:8" s="785" customFormat="1" ht="15" customHeight="1">
      <c r="B1370" s="784"/>
      <c r="C1370" s="520"/>
      <c r="D1370" s="783"/>
      <c r="E1370" s="522"/>
      <c r="F1370" s="523"/>
      <c r="G1370" s="488"/>
      <c r="H1370" s="488"/>
    </row>
    <row r="1371" spans="2:8" s="785" customFormat="1" ht="15" customHeight="1">
      <c r="B1371" s="784"/>
      <c r="C1371" s="520"/>
      <c r="D1371" s="783"/>
      <c r="E1371" s="522"/>
      <c r="F1371" s="523"/>
      <c r="G1371" s="488"/>
      <c r="H1371" s="488"/>
    </row>
    <row r="1372" spans="2:8" s="785" customFormat="1" ht="15" customHeight="1">
      <c r="B1372" s="784"/>
      <c r="C1372" s="520"/>
      <c r="D1372" s="783"/>
      <c r="E1372" s="522"/>
      <c r="F1372" s="523"/>
      <c r="G1372" s="488"/>
      <c r="H1372" s="488"/>
    </row>
    <row r="1373" spans="2:8" s="785" customFormat="1" ht="15" customHeight="1">
      <c r="B1373" s="784"/>
      <c r="C1373" s="520"/>
      <c r="D1373" s="783"/>
      <c r="E1373" s="522"/>
      <c r="F1373" s="523"/>
      <c r="G1373" s="488"/>
      <c r="H1373" s="488"/>
    </row>
    <row r="1374" spans="2:8" s="785" customFormat="1" ht="15" customHeight="1">
      <c r="B1374" s="784"/>
      <c r="C1374" s="520"/>
      <c r="D1374" s="783"/>
      <c r="E1374" s="522"/>
      <c r="F1374" s="523"/>
      <c r="G1374" s="488"/>
      <c r="H1374" s="488"/>
    </row>
    <row r="1375" spans="2:8" s="785" customFormat="1" ht="15" customHeight="1">
      <c r="B1375" s="784"/>
      <c r="C1375" s="520"/>
      <c r="D1375" s="783"/>
      <c r="E1375" s="522"/>
      <c r="F1375" s="523"/>
      <c r="G1375" s="488"/>
      <c r="H1375" s="488"/>
    </row>
    <row r="1376" spans="2:8" s="785" customFormat="1" ht="15" customHeight="1">
      <c r="B1376" s="784"/>
      <c r="C1376" s="520"/>
      <c r="D1376" s="783"/>
      <c r="E1376" s="522"/>
      <c r="F1376" s="523"/>
      <c r="G1376" s="488"/>
      <c r="H1376" s="488"/>
    </row>
    <row r="1377" spans="2:8" s="785" customFormat="1" ht="15" customHeight="1">
      <c r="B1377" s="784"/>
      <c r="C1377" s="520"/>
      <c r="D1377" s="783"/>
      <c r="E1377" s="522"/>
      <c r="F1377" s="523"/>
      <c r="G1377" s="488"/>
      <c r="H1377" s="488"/>
    </row>
    <row r="1378" spans="2:8" s="785" customFormat="1" ht="15" customHeight="1">
      <c r="B1378" s="784"/>
      <c r="C1378" s="520"/>
      <c r="D1378" s="783"/>
      <c r="E1378" s="522"/>
      <c r="F1378" s="523"/>
      <c r="G1378" s="488"/>
      <c r="H1378" s="488"/>
    </row>
    <row r="1379" spans="2:8" s="785" customFormat="1" ht="15" customHeight="1">
      <c r="B1379" s="784"/>
      <c r="C1379" s="520"/>
      <c r="D1379" s="783"/>
      <c r="E1379" s="522"/>
      <c r="F1379" s="523"/>
      <c r="G1379" s="488"/>
      <c r="H1379" s="488"/>
    </row>
    <row r="1380" spans="2:8" s="785" customFormat="1" ht="15" customHeight="1">
      <c r="B1380" s="784"/>
      <c r="C1380" s="520"/>
      <c r="D1380" s="783"/>
      <c r="E1380" s="522"/>
      <c r="F1380" s="523"/>
      <c r="G1380" s="488"/>
      <c r="H1380" s="488"/>
    </row>
    <row r="1381" spans="2:8" s="785" customFormat="1" ht="15" customHeight="1">
      <c r="B1381" s="784"/>
      <c r="C1381" s="520"/>
      <c r="D1381" s="783"/>
      <c r="E1381" s="522"/>
      <c r="F1381" s="523"/>
      <c r="G1381" s="488"/>
      <c r="H1381" s="488"/>
    </row>
    <row r="1382" spans="2:8" s="785" customFormat="1" ht="15" customHeight="1">
      <c r="B1382" s="784"/>
      <c r="C1382" s="520"/>
      <c r="D1382" s="783"/>
      <c r="E1382" s="522"/>
      <c r="F1382" s="523"/>
      <c r="G1382" s="488"/>
      <c r="H1382" s="488"/>
    </row>
    <row r="1383" spans="2:8" s="785" customFormat="1" ht="15" customHeight="1">
      <c r="B1383" s="784"/>
      <c r="C1383" s="520"/>
      <c r="D1383" s="783"/>
      <c r="E1383" s="522"/>
      <c r="F1383" s="523"/>
      <c r="G1383" s="488"/>
      <c r="H1383" s="488"/>
    </row>
    <row r="1384" spans="2:8" s="785" customFormat="1" ht="15" customHeight="1">
      <c r="B1384" s="784"/>
      <c r="C1384" s="520"/>
      <c r="D1384" s="783"/>
      <c r="E1384" s="522"/>
      <c r="F1384" s="523"/>
      <c r="G1384" s="488"/>
      <c r="H1384" s="488"/>
    </row>
    <row r="1385" spans="2:8" s="785" customFormat="1" ht="15" customHeight="1">
      <c r="B1385" s="784"/>
      <c r="C1385" s="520"/>
      <c r="D1385" s="783"/>
      <c r="E1385" s="522"/>
      <c r="F1385" s="523"/>
      <c r="G1385" s="488"/>
      <c r="H1385" s="488"/>
    </row>
    <row r="1386" spans="2:8" s="785" customFormat="1" ht="15" customHeight="1">
      <c r="B1386" s="784"/>
      <c r="C1386" s="520"/>
      <c r="D1386" s="783"/>
      <c r="E1386" s="522"/>
      <c r="F1386" s="523"/>
      <c r="G1386" s="488"/>
      <c r="H1386" s="488"/>
    </row>
    <row r="1387" spans="2:8" s="785" customFormat="1" ht="15" customHeight="1">
      <c r="B1387" s="784"/>
      <c r="C1387" s="520"/>
      <c r="D1387" s="783"/>
      <c r="E1387" s="522"/>
      <c r="F1387" s="523"/>
      <c r="G1387" s="488"/>
      <c r="H1387" s="488"/>
    </row>
    <row r="1388" spans="2:8" s="785" customFormat="1" ht="15" customHeight="1">
      <c r="B1388" s="784"/>
      <c r="C1388" s="520"/>
      <c r="D1388" s="783"/>
      <c r="E1388" s="522"/>
      <c r="F1388" s="523"/>
      <c r="G1388" s="488"/>
      <c r="H1388" s="488"/>
    </row>
    <row r="1389" spans="2:8" s="785" customFormat="1" ht="15" customHeight="1">
      <c r="B1389" s="784"/>
      <c r="C1389" s="520"/>
      <c r="D1389" s="783"/>
      <c r="E1389" s="522"/>
      <c r="F1389" s="523"/>
      <c r="G1389" s="488"/>
      <c r="H1389" s="488"/>
    </row>
    <row r="1390" spans="2:8" s="785" customFormat="1" ht="15" customHeight="1">
      <c r="B1390" s="784"/>
      <c r="C1390" s="520"/>
      <c r="D1390" s="783"/>
      <c r="E1390" s="522"/>
      <c r="F1390" s="523"/>
      <c r="G1390" s="488"/>
      <c r="H1390" s="488"/>
    </row>
    <row r="1391" spans="2:8" s="785" customFormat="1" ht="15" customHeight="1">
      <c r="B1391" s="784"/>
      <c r="C1391" s="520"/>
      <c r="D1391" s="783"/>
      <c r="E1391" s="522"/>
      <c r="F1391" s="523"/>
      <c r="G1391" s="488"/>
      <c r="H1391" s="488"/>
    </row>
    <row r="1392" spans="2:8" s="785" customFormat="1" ht="15" customHeight="1">
      <c r="B1392" s="784"/>
      <c r="C1392" s="520"/>
      <c r="D1392" s="783"/>
      <c r="E1392" s="522"/>
      <c r="F1392" s="523"/>
      <c r="G1392" s="488"/>
      <c r="H1392" s="488"/>
    </row>
    <row r="1393" spans="2:8" s="785" customFormat="1" ht="15" customHeight="1">
      <c r="B1393" s="784"/>
      <c r="C1393" s="520"/>
      <c r="D1393" s="783"/>
      <c r="E1393" s="522"/>
      <c r="F1393" s="523"/>
      <c r="G1393" s="488"/>
      <c r="H1393" s="488"/>
    </row>
    <row r="1394" spans="2:8" s="785" customFormat="1" ht="15" customHeight="1">
      <c r="B1394" s="784"/>
      <c r="C1394" s="520"/>
      <c r="D1394" s="783"/>
      <c r="E1394" s="522"/>
      <c r="F1394" s="523"/>
      <c r="G1394" s="488"/>
      <c r="H1394" s="488"/>
    </row>
    <row r="1395" spans="2:8" s="785" customFormat="1" ht="15" customHeight="1">
      <c r="B1395" s="784"/>
      <c r="C1395" s="520"/>
      <c r="D1395" s="783"/>
      <c r="E1395" s="522"/>
      <c r="F1395" s="523"/>
      <c r="G1395" s="488"/>
      <c r="H1395" s="488"/>
    </row>
    <row r="1396" spans="2:8" s="785" customFormat="1" ht="15" customHeight="1">
      <c r="B1396" s="784"/>
      <c r="C1396" s="520"/>
      <c r="D1396" s="783"/>
      <c r="E1396" s="522"/>
      <c r="F1396" s="523"/>
      <c r="G1396" s="488"/>
      <c r="H1396" s="488"/>
    </row>
    <row r="1397" spans="2:8" s="785" customFormat="1" ht="15" customHeight="1">
      <c r="B1397" s="784"/>
      <c r="C1397" s="520"/>
      <c r="D1397" s="783"/>
      <c r="E1397" s="522"/>
      <c r="F1397" s="523"/>
      <c r="G1397" s="488"/>
      <c r="H1397" s="488"/>
    </row>
    <row r="1398" spans="2:8" s="785" customFormat="1" ht="15" customHeight="1">
      <c r="B1398" s="784"/>
      <c r="C1398" s="520"/>
      <c r="D1398" s="783"/>
      <c r="E1398" s="522"/>
      <c r="F1398" s="523"/>
      <c r="G1398" s="488"/>
      <c r="H1398" s="488"/>
    </row>
    <row r="1399" spans="2:8" s="785" customFormat="1" ht="15" customHeight="1">
      <c r="B1399" s="784"/>
      <c r="C1399" s="520"/>
      <c r="D1399" s="783"/>
      <c r="E1399" s="522"/>
      <c r="F1399" s="523"/>
      <c r="G1399" s="488"/>
      <c r="H1399" s="488"/>
    </row>
    <row r="1400" spans="2:8" s="785" customFormat="1" ht="15" customHeight="1">
      <c r="B1400" s="784"/>
      <c r="C1400" s="520"/>
      <c r="D1400" s="783"/>
      <c r="E1400" s="522"/>
      <c r="F1400" s="523"/>
      <c r="G1400" s="488"/>
      <c r="H1400" s="488"/>
    </row>
    <row r="1401" spans="2:8" s="785" customFormat="1" ht="15" customHeight="1">
      <c r="B1401" s="784"/>
      <c r="C1401" s="520"/>
      <c r="D1401" s="783"/>
      <c r="E1401" s="522"/>
      <c r="F1401" s="523"/>
      <c r="G1401" s="488"/>
      <c r="H1401" s="488"/>
    </row>
    <row r="1402" spans="2:8" s="785" customFormat="1" ht="15" customHeight="1">
      <c r="B1402" s="784"/>
      <c r="C1402" s="520"/>
      <c r="D1402" s="783"/>
      <c r="E1402" s="522"/>
      <c r="F1402" s="523"/>
      <c r="G1402" s="488"/>
      <c r="H1402" s="488"/>
    </row>
    <row r="1403" spans="2:8" s="785" customFormat="1" ht="15" customHeight="1">
      <c r="B1403" s="784"/>
      <c r="C1403" s="520"/>
      <c r="D1403" s="783"/>
      <c r="E1403" s="522"/>
      <c r="F1403" s="523"/>
      <c r="G1403" s="488"/>
      <c r="H1403" s="488"/>
    </row>
    <row r="1404" spans="2:8" s="785" customFormat="1" ht="15" customHeight="1">
      <c r="B1404" s="784"/>
      <c r="C1404" s="520"/>
      <c r="D1404" s="783"/>
      <c r="E1404" s="522"/>
      <c r="F1404" s="523"/>
      <c r="G1404" s="488"/>
      <c r="H1404" s="488"/>
    </row>
    <row r="1405" spans="2:8" s="785" customFormat="1" ht="15" customHeight="1">
      <c r="B1405" s="784"/>
      <c r="C1405" s="520"/>
      <c r="D1405" s="783"/>
      <c r="E1405" s="522"/>
      <c r="F1405" s="523"/>
      <c r="G1405" s="488"/>
      <c r="H1405" s="488"/>
    </row>
    <row r="1406" spans="2:8" s="785" customFormat="1" ht="15" customHeight="1">
      <c r="B1406" s="784"/>
      <c r="C1406" s="520"/>
      <c r="D1406" s="783"/>
      <c r="E1406" s="522"/>
      <c r="F1406" s="523"/>
      <c r="G1406" s="488"/>
      <c r="H1406" s="488"/>
    </row>
    <row r="1407" spans="2:8" s="785" customFormat="1" ht="15" customHeight="1">
      <c r="B1407" s="784"/>
      <c r="C1407" s="520"/>
      <c r="D1407" s="783"/>
      <c r="E1407" s="522"/>
      <c r="F1407" s="523"/>
      <c r="G1407" s="488"/>
      <c r="H1407" s="488"/>
    </row>
    <row r="1408" spans="2:8" s="785" customFormat="1" ht="15" customHeight="1">
      <c r="B1408" s="784"/>
      <c r="C1408" s="520"/>
      <c r="D1408" s="783"/>
      <c r="E1408" s="522"/>
      <c r="F1408" s="523"/>
      <c r="G1408" s="488"/>
      <c r="H1408" s="488"/>
    </row>
    <row r="1409" spans="2:8" s="785" customFormat="1" ht="15" customHeight="1">
      <c r="B1409" s="784"/>
      <c r="C1409" s="520"/>
      <c r="D1409" s="783"/>
      <c r="E1409" s="522"/>
      <c r="F1409" s="523"/>
      <c r="G1409" s="488"/>
      <c r="H1409" s="488"/>
    </row>
    <row r="1410" spans="2:8" s="785" customFormat="1" ht="15" customHeight="1">
      <c r="B1410" s="784"/>
      <c r="C1410" s="520"/>
      <c r="D1410" s="783"/>
      <c r="E1410" s="522"/>
      <c r="F1410" s="523"/>
      <c r="G1410" s="488"/>
      <c r="H1410" s="488"/>
    </row>
    <row r="1411" spans="2:8" s="785" customFormat="1" ht="15" customHeight="1">
      <c r="B1411" s="784"/>
      <c r="C1411" s="520"/>
      <c r="D1411" s="783"/>
      <c r="E1411" s="522"/>
      <c r="F1411" s="523"/>
      <c r="G1411" s="488"/>
      <c r="H1411" s="488"/>
    </row>
    <row r="1412" spans="2:8" s="785" customFormat="1" ht="15" customHeight="1">
      <c r="B1412" s="784"/>
      <c r="C1412" s="520"/>
      <c r="D1412" s="783"/>
      <c r="E1412" s="522"/>
      <c r="F1412" s="523"/>
      <c r="G1412" s="488"/>
      <c r="H1412" s="488"/>
    </row>
    <row r="1413" spans="2:8" s="785" customFormat="1" ht="15" customHeight="1">
      <c r="B1413" s="784"/>
      <c r="C1413" s="520"/>
      <c r="D1413" s="783"/>
      <c r="E1413" s="522"/>
      <c r="F1413" s="523"/>
      <c r="G1413" s="488"/>
      <c r="H1413" s="488"/>
    </row>
    <row r="1414" spans="2:8" s="785" customFormat="1" ht="15" customHeight="1">
      <c r="B1414" s="784"/>
      <c r="C1414" s="520"/>
      <c r="D1414" s="783"/>
      <c r="E1414" s="522"/>
      <c r="F1414" s="523"/>
      <c r="G1414" s="488"/>
      <c r="H1414" s="488"/>
    </row>
    <row r="1415" spans="2:8" s="785" customFormat="1" ht="15" customHeight="1">
      <c r="B1415" s="784"/>
      <c r="C1415" s="520"/>
      <c r="D1415" s="783"/>
      <c r="E1415" s="522"/>
      <c r="F1415" s="523"/>
      <c r="G1415" s="488"/>
      <c r="H1415" s="488"/>
    </row>
    <row r="1416" spans="2:8" s="785" customFormat="1" ht="15" customHeight="1">
      <c r="B1416" s="784"/>
      <c r="C1416" s="520"/>
      <c r="D1416" s="783"/>
      <c r="E1416" s="522"/>
      <c r="F1416" s="523"/>
      <c r="G1416" s="488"/>
      <c r="H1416" s="488"/>
    </row>
    <row r="1417" spans="2:8" s="785" customFormat="1" ht="15" customHeight="1">
      <c r="B1417" s="784"/>
      <c r="C1417" s="520"/>
      <c r="D1417" s="783"/>
      <c r="E1417" s="522"/>
      <c r="F1417" s="523"/>
      <c r="G1417" s="488"/>
      <c r="H1417" s="488"/>
    </row>
    <row r="1418" spans="2:8" s="785" customFormat="1" ht="15" customHeight="1">
      <c r="B1418" s="784"/>
      <c r="C1418" s="520"/>
      <c r="D1418" s="783"/>
      <c r="E1418" s="522"/>
      <c r="F1418" s="523"/>
      <c r="G1418" s="488"/>
      <c r="H1418" s="488"/>
    </row>
    <row r="1419" spans="2:8" s="785" customFormat="1" ht="15" customHeight="1">
      <c r="B1419" s="784"/>
      <c r="C1419" s="520"/>
      <c r="D1419" s="783"/>
      <c r="E1419" s="522"/>
      <c r="F1419" s="523"/>
      <c r="G1419" s="488"/>
      <c r="H1419" s="488"/>
    </row>
    <row r="1420" spans="2:8" s="785" customFormat="1" ht="15" customHeight="1">
      <c r="B1420" s="784"/>
      <c r="C1420" s="520"/>
      <c r="D1420" s="783"/>
      <c r="E1420" s="522"/>
      <c r="F1420" s="523"/>
      <c r="G1420" s="488"/>
      <c r="H1420" s="488"/>
    </row>
    <row r="1421" spans="2:8" s="785" customFormat="1" ht="15" customHeight="1">
      <c r="B1421" s="784"/>
      <c r="C1421" s="520"/>
      <c r="D1421" s="783"/>
      <c r="E1421" s="522"/>
      <c r="F1421" s="523"/>
      <c r="G1421" s="488"/>
      <c r="H1421" s="488"/>
    </row>
    <row r="1422" spans="2:8" s="785" customFormat="1" ht="15" customHeight="1">
      <c r="B1422" s="784"/>
      <c r="C1422" s="520"/>
      <c r="D1422" s="783"/>
      <c r="E1422" s="522"/>
      <c r="F1422" s="523"/>
      <c r="G1422" s="488"/>
      <c r="H1422" s="488"/>
    </row>
    <row r="1423" spans="2:8" s="785" customFormat="1" ht="15" customHeight="1">
      <c r="B1423" s="784"/>
      <c r="C1423" s="520"/>
      <c r="D1423" s="783"/>
      <c r="E1423" s="522"/>
      <c r="F1423" s="523"/>
      <c r="G1423" s="488"/>
      <c r="H1423" s="488"/>
    </row>
    <row r="1424" spans="2:8" s="785" customFormat="1" ht="15" customHeight="1">
      <c r="B1424" s="784"/>
      <c r="C1424" s="520"/>
      <c r="D1424" s="783"/>
      <c r="E1424" s="522"/>
      <c r="F1424" s="523"/>
      <c r="G1424" s="488"/>
      <c r="H1424" s="488"/>
    </row>
    <row r="1425" spans="2:8" s="785" customFormat="1" ht="15" customHeight="1">
      <c r="B1425" s="784"/>
      <c r="C1425" s="520"/>
      <c r="D1425" s="783"/>
      <c r="E1425" s="522"/>
      <c r="F1425" s="523"/>
      <c r="G1425" s="488"/>
      <c r="H1425" s="488"/>
    </row>
    <row r="1426" spans="2:8" s="785" customFormat="1" ht="15" customHeight="1">
      <c r="B1426" s="784"/>
      <c r="C1426" s="520"/>
      <c r="D1426" s="783"/>
      <c r="E1426" s="522"/>
      <c r="F1426" s="523"/>
      <c r="G1426" s="488"/>
      <c r="H1426" s="488"/>
    </row>
    <row r="1427" spans="2:8" s="785" customFormat="1" ht="15" customHeight="1">
      <c r="B1427" s="784"/>
      <c r="C1427" s="520"/>
      <c r="D1427" s="783"/>
      <c r="E1427" s="522"/>
      <c r="F1427" s="523"/>
      <c r="G1427" s="488"/>
      <c r="H1427" s="488"/>
    </row>
    <row r="1428" spans="2:8" s="785" customFormat="1" ht="15" customHeight="1">
      <c r="B1428" s="784"/>
      <c r="C1428" s="520"/>
      <c r="D1428" s="783"/>
      <c r="E1428" s="522"/>
      <c r="F1428" s="523"/>
      <c r="G1428" s="488"/>
      <c r="H1428" s="488"/>
    </row>
    <row r="1429" spans="2:8" s="785" customFormat="1" ht="15" customHeight="1">
      <c r="B1429" s="784"/>
      <c r="C1429" s="520"/>
      <c r="D1429" s="783"/>
      <c r="E1429" s="522"/>
      <c r="F1429" s="523"/>
      <c r="G1429" s="488"/>
      <c r="H1429" s="488"/>
    </row>
    <row r="1430" spans="2:8" s="785" customFormat="1" ht="15" customHeight="1">
      <c r="B1430" s="784"/>
      <c r="C1430" s="520"/>
      <c r="D1430" s="783"/>
      <c r="E1430" s="522"/>
      <c r="F1430" s="523"/>
      <c r="G1430" s="488"/>
      <c r="H1430" s="488"/>
    </row>
    <row r="1431" spans="2:8" s="785" customFormat="1" ht="15" customHeight="1">
      <c r="B1431" s="784"/>
      <c r="C1431" s="520"/>
      <c r="D1431" s="783"/>
      <c r="E1431" s="522"/>
      <c r="F1431" s="523"/>
      <c r="G1431" s="488"/>
      <c r="H1431" s="488"/>
    </row>
    <row r="1432" spans="2:8" s="785" customFormat="1" ht="15" customHeight="1">
      <c r="B1432" s="784"/>
      <c r="C1432" s="520"/>
      <c r="D1432" s="783"/>
      <c r="E1432" s="522"/>
      <c r="F1432" s="523"/>
      <c r="G1432" s="488"/>
      <c r="H1432" s="488"/>
    </row>
    <row r="1433" spans="2:8" s="785" customFormat="1" ht="15" customHeight="1">
      <c r="B1433" s="784"/>
      <c r="C1433" s="520"/>
      <c r="D1433" s="783"/>
      <c r="E1433" s="522"/>
      <c r="F1433" s="523"/>
      <c r="G1433" s="488"/>
      <c r="H1433" s="488"/>
    </row>
    <row r="1434" spans="2:8" s="785" customFormat="1" ht="15" customHeight="1">
      <c r="B1434" s="784"/>
      <c r="C1434" s="520"/>
      <c r="D1434" s="783"/>
      <c r="E1434" s="522"/>
      <c r="F1434" s="523"/>
      <c r="G1434" s="488"/>
      <c r="H1434" s="488"/>
    </row>
    <row r="1435" spans="2:8" s="785" customFormat="1" ht="15" customHeight="1">
      <c r="B1435" s="784"/>
      <c r="C1435" s="520"/>
      <c r="D1435" s="783"/>
      <c r="E1435" s="522"/>
      <c r="F1435" s="523"/>
      <c r="G1435" s="488"/>
      <c r="H1435" s="488"/>
    </row>
    <row r="1436" spans="2:8" s="785" customFormat="1" ht="15" customHeight="1">
      <c r="B1436" s="784"/>
      <c r="C1436" s="520"/>
      <c r="D1436" s="783"/>
      <c r="E1436" s="522"/>
      <c r="F1436" s="523"/>
      <c r="G1436" s="488"/>
      <c r="H1436" s="488"/>
    </row>
    <row r="1437" spans="2:8" s="785" customFormat="1" ht="15" customHeight="1">
      <c r="B1437" s="784"/>
      <c r="C1437" s="520"/>
      <c r="D1437" s="783"/>
      <c r="E1437" s="522"/>
      <c r="F1437" s="523"/>
      <c r="G1437" s="488"/>
      <c r="H1437" s="488"/>
    </row>
    <row r="1438" spans="2:8" s="785" customFormat="1" ht="15" customHeight="1">
      <c r="B1438" s="784"/>
      <c r="C1438" s="520"/>
      <c r="D1438" s="783"/>
      <c r="E1438" s="522"/>
      <c r="F1438" s="523"/>
      <c r="G1438" s="488"/>
      <c r="H1438" s="488"/>
    </row>
    <row r="1439" spans="2:8" s="785" customFormat="1" ht="15" customHeight="1">
      <c r="B1439" s="784"/>
      <c r="C1439" s="520"/>
      <c r="D1439" s="783"/>
      <c r="E1439" s="522"/>
      <c r="F1439" s="523"/>
      <c r="G1439" s="488"/>
      <c r="H1439" s="488"/>
    </row>
    <row r="1440" spans="2:8" s="785" customFormat="1" ht="15" customHeight="1">
      <c r="B1440" s="784"/>
      <c r="C1440" s="520"/>
      <c r="D1440" s="783"/>
      <c r="E1440" s="522"/>
      <c r="F1440" s="523"/>
      <c r="G1440" s="488"/>
      <c r="H1440" s="488"/>
    </row>
    <row r="1441" spans="2:8" s="785" customFormat="1" ht="15" customHeight="1">
      <c r="B1441" s="784"/>
      <c r="C1441" s="520"/>
      <c r="D1441" s="783"/>
      <c r="E1441" s="522"/>
      <c r="F1441" s="523"/>
      <c r="G1441" s="488"/>
      <c r="H1441" s="488"/>
    </row>
    <row r="1442" spans="2:8" s="785" customFormat="1" ht="15" customHeight="1">
      <c r="B1442" s="784"/>
      <c r="C1442" s="520"/>
      <c r="D1442" s="783"/>
      <c r="E1442" s="522"/>
      <c r="F1442" s="523"/>
      <c r="G1442" s="488"/>
      <c r="H1442" s="488"/>
    </row>
    <row r="1443" spans="2:8" s="785" customFormat="1" ht="15" customHeight="1">
      <c r="B1443" s="784"/>
      <c r="C1443" s="520"/>
      <c r="D1443" s="783"/>
      <c r="E1443" s="522"/>
      <c r="F1443" s="523"/>
      <c r="G1443" s="488"/>
      <c r="H1443" s="488"/>
    </row>
    <row r="1444" spans="2:8" s="785" customFormat="1" ht="15" customHeight="1">
      <c r="B1444" s="784"/>
      <c r="C1444" s="520"/>
      <c r="D1444" s="783"/>
      <c r="E1444" s="522"/>
      <c r="F1444" s="523"/>
      <c r="G1444" s="488"/>
      <c r="H1444" s="488"/>
    </row>
    <row r="1445" spans="2:8" s="785" customFormat="1" ht="15" customHeight="1">
      <c r="B1445" s="784"/>
      <c r="C1445" s="520"/>
      <c r="D1445" s="783"/>
      <c r="E1445" s="522"/>
      <c r="F1445" s="523"/>
      <c r="G1445" s="488"/>
      <c r="H1445" s="488"/>
    </row>
    <row r="1446" spans="2:8" s="785" customFormat="1" ht="15" customHeight="1">
      <c r="B1446" s="784"/>
      <c r="C1446" s="520"/>
      <c r="D1446" s="783"/>
      <c r="E1446" s="522"/>
      <c r="F1446" s="523"/>
      <c r="G1446" s="488"/>
      <c r="H1446" s="488"/>
    </row>
    <row r="1447" spans="2:8" s="785" customFormat="1" ht="15" customHeight="1">
      <c r="B1447" s="784"/>
      <c r="C1447" s="520"/>
      <c r="D1447" s="783"/>
      <c r="E1447" s="522"/>
      <c r="F1447" s="523"/>
      <c r="G1447" s="488"/>
      <c r="H1447" s="488"/>
    </row>
    <row r="1448" spans="2:8" s="785" customFormat="1" ht="15" customHeight="1">
      <c r="B1448" s="784"/>
      <c r="C1448" s="520"/>
      <c r="D1448" s="783"/>
      <c r="E1448" s="522"/>
      <c r="F1448" s="523"/>
      <c r="G1448" s="488"/>
      <c r="H1448" s="488"/>
    </row>
    <row r="1449" spans="2:8" s="785" customFormat="1" ht="15" customHeight="1">
      <c r="B1449" s="784"/>
      <c r="C1449" s="520"/>
      <c r="D1449" s="783"/>
      <c r="E1449" s="522"/>
      <c r="F1449" s="523"/>
      <c r="G1449" s="488"/>
      <c r="H1449" s="488"/>
    </row>
    <row r="1450" spans="2:8" s="785" customFormat="1" ht="15" customHeight="1">
      <c r="B1450" s="784"/>
      <c r="C1450" s="520"/>
      <c r="D1450" s="783"/>
      <c r="E1450" s="522"/>
      <c r="F1450" s="523"/>
      <c r="G1450" s="488"/>
      <c r="H1450" s="488"/>
    </row>
    <row r="1451" spans="2:8" s="785" customFormat="1" ht="15" customHeight="1">
      <c r="B1451" s="784"/>
      <c r="C1451" s="520"/>
      <c r="D1451" s="783"/>
      <c r="E1451" s="522"/>
      <c r="F1451" s="523"/>
      <c r="G1451" s="488"/>
      <c r="H1451" s="488"/>
    </row>
    <row r="1452" spans="2:8" s="785" customFormat="1" ht="15" customHeight="1">
      <c r="B1452" s="784"/>
      <c r="C1452" s="520"/>
      <c r="D1452" s="783"/>
      <c r="E1452" s="522"/>
      <c r="F1452" s="523"/>
      <c r="G1452" s="488"/>
      <c r="H1452" s="488"/>
    </row>
    <row r="1453" spans="2:8" s="785" customFormat="1" ht="15" customHeight="1">
      <c r="B1453" s="784"/>
      <c r="C1453" s="520"/>
      <c r="D1453" s="783"/>
      <c r="E1453" s="522"/>
      <c r="F1453" s="523"/>
      <c r="G1453" s="488"/>
      <c r="H1453" s="488"/>
    </row>
    <row r="1454" spans="2:8" s="785" customFormat="1" ht="15" customHeight="1">
      <c r="B1454" s="784"/>
      <c r="C1454" s="520"/>
      <c r="D1454" s="783"/>
      <c r="E1454" s="522"/>
      <c r="F1454" s="523"/>
      <c r="G1454" s="488"/>
      <c r="H1454" s="488"/>
    </row>
    <row r="1455" spans="2:8" s="785" customFormat="1" ht="15" customHeight="1">
      <c r="B1455" s="784"/>
      <c r="C1455" s="520"/>
      <c r="D1455" s="783"/>
      <c r="E1455" s="522"/>
      <c r="F1455" s="523"/>
      <c r="G1455" s="488"/>
      <c r="H1455" s="488"/>
    </row>
    <row r="1456" spans="2:8" s="785" customFormat="1" ht="15" customHeight="1">
      <c r="B1456" s="784"/>
      <c r="C1456" s="520"/>
      <c r="D1456" s="783"/>
      <c r="E1456" s="522"/>
      <c r="F1456" s="523"/>
      <c r="G1456" s="488"/>
      <c r="H1456" s="488"/>
    </row>
    <row r="1457" spans="2:8" s="785" customFormat="1" ht="15" customHeight="1">
      <c r="B1457" s="784"/>
      <c r="C1457" s="520"/>
      <c r="D1457" s="783"/>
      <c r="E1457" s="522"/>
      <c r="F1457" s="523"/>
      <c r="G1457" s="488"/>
      <c r="H1457" s="488"/>
    </row>
    <row r="1458" spans="2:8" s="785" customFormat="1" ht="15" customHeight="1">
      <c r="B1458" s="784"/>
      <c r="C1458" s="520"/>
      <c r="D1458" s="783"/>
      <c r="E1458" s="522"/>
      <c r="F1458" s="523"/>
      <c r="G1458" s="488"/>
      <c r="H1458" s="488"/>
    </row>
    <row r="1459" spans="2:8" s="785" customFormat="1" ht="15" customHeight="1">
      <c r="B1459" s="784"/>
      <c r="C1459" s="520"/>
      <c r="D1459" s="783"/>
      <c r="E1459" s="522"/>
      <c r="F1459" s="523"/>
      <c r="G1459" s="488"/>
      <c r="H1459" s="488"/>
    </row>
    <row r="1460" spans="2:8" s="785" customFormat="1" ht="15" customHeight="1">
      <c r="B1460" s="784"/>
      <c r="C1460" s="520"/>
      <c r="D1460" s="783"/>
      <c r="E1460" s="522"/>
      <c r="F1460" s="523"/>
      <c r="G1460" s="488"/>
      <c r="H1460" s="488"/>
    </row>
    <row r="1461" spans="2:8" s="785" customFormat="1" ht="15" customHeight="1">
      <c r="B1461" s="784"/>
      <c r="C1461" s="520"/>
      <c r="D1461" s="783"/>
      <c r="E1461" s="522"/>
      <c r="F1461" s="523"/>
      <c r="G1461" s="488"/>
      <c r="H1461" s="488"/>
    </row>
    <row r="1462" spans="2:8" s="785" customFormat="1" ht="15" customHeight="1">
      <c r="B1462" s="784"/>
      <c r="C1462" s="520"/>
      <c r="D1462" s="783"/>
      <c r="E1462" s="522"/>
      <c r="F1462" s="523"/>
      <c r="G1462" s="488"/>
      <c r="H1462" s="488"/>
    </row>
    <row r="1463" spans="2:8" s="785" customFormat="1" ht="15" customHeight="1">
      <c r="B1463" s="784"/>
      <c r="C1463" s="520"/>
      <c r="D1463" s="783"/>
      <c r="E1463" s="522"/>
      <c r="F1463" s="523"/>
      <c r="G1463" s="488"/>
      <c r="H1463" s="488"/>
    </row>
    <row r="1464" spans="2:8" s="785" customFormat="1" ht="15" customHeight="1">
      <c r="B1464" s="784"/>
      <c r="C1464" s="520"/>
      <c r="D1464" s="783"/>
      <c r="E1464" s="522"/>
      <c r="F1464" s="523"/>
      <c r="G1464" s="488"/>
      <c r="H1464" s="488"/>
    </row>
    <row r="1465" spans="2:8" s="785" customFormat="1" ht="15" customHeight="1">
      <c r="B1465" s="784"/>
      <c r="C1465" s="520"/>
      <c r="D1465" s="783"/>
      <c r="E1465" s="522"/>
      <c r="F1465" s="523"/>
      <c r="G1465" s="488"/>
      <c r="H1465" s="488"/>
    </row>
    <row r="1466" spans="2:8" s="785" customFormat="1" ht="15" customHeight="1">
      <c r="B1466" s="784"/>
      <c r="C1466" s="520"/>
      <c r="D1466" s="783"/>
      <c r="E1466" s="522"/>
      <c r="F1466" s="523"/>
      <c r="G1466" s="488"/>
      <c r="H1466" s="488"/>
    </row>
    <row r="1467" spans="2:8" s="785" customFormat="1" ht="15" customHeight="1">
      <c r="B1467" s="784"/>
      <c r="C1467" s="520"/>
      <c r="D1467" s="783"/>
      <c r="E1467" s="522"/>
      <c r="F1467" s="523"/>
      <c r="G1467" s="488"/>
      <c r="H1467" s="488"/>
    </row>
    <row r="1468" spans="2:8" s="785" customFormat="1" ht="15" customHeight="1">
      <c r="B1468" s="784"/>
      <c r="C1468" s="520"/>
      <c r="D1468" s="783"/>
      <c r="E1468" s="522"/>
      <c r="F1468" s="523"/>
      <c r="G1468" s="488"/>
      <c r="H1468" s="488"/>
    </row>
    <row r="1469" spans="2:8" s="785" customFormat="1" ht="15" customHeight="1">
      <c r="B1469" s="784"/>
      <c r="C1469" s="520"/>
      <c r="D1469" s="783"/>
      <c r="E1469" s="522"/>
      <c r="F1469" s="523"/>
      <c r="G1469" s="488"/>
      <c r="H1469" s="488"/>
    </row>
    <row r="1470" spans="2:8" s="785" customFormat="1" ht="15" customHeight="1">
      <c r="B1470" s="784"/>
      <c r="C1470" s="520"/>
      <c r="D1470" s="783"/>
      <c r="E1470" s="522"/>
      <c r="F1470" s="523"/>
      <c r="G1470" s="488"/>
      <c r="H1470" s="488"/>
    </row>
    <row r="1471" spans="2:8" s="785" customFormat="1" ht="15" customHeight="1">
      <c r="B1471" s="784"/>
      <c r="C1471" s="520"/>
      <c r="D1471" s="783"/>
      <c r="E1471" s="522"/>
      <c r="F1471" s="523"/>
      <c r="G1471" s="488"/>
      <c r="H1471" s="488"/>
    </row>
    <row r="1472" spans="2:8" s="785" customFormat="1" ht="15" customHeight="1">
      <c r="B1472" s="784"/>
      <c r="C1472" s="520"/>
      <c r="D1472" s="783"/>
      <c r="E1472" s="522"/>
      <c r="F1472" s="523"/>
      <c r="G1472" s="488"/>
      <c r="H1472" s="488"/>
    </row>
    <row r="1473" spans="2:8" s="785" customFormat="1" ht="15" customHeight="1">
      <c r="B1473" s="784"/>
      <c r="C1473" s="520"/>
      <c r="D1473" s="783"/>
      <c r="E1473" s="522"/>
      <c r="F1473" s="523"/>
      <c r="G1473" s="488"/>
      <c r="H1473" s="488"/>
    </row>
    <row r="1474" spans="2:8" s="785" customFormat="1" ht="15" customHeight="1">
      <c r="B1474" s="784"/>
      <c r="C1474" s="520"/>
      <c r="D1474" s="783"/>
      <c r="E1474" s="522"/>
      <c r="F1474" s="523"/>
      <c r="G1474" s="488"/>
      <c r="H1474" s="488"/>
    </row>
    <row r="1475" spans="2:8" s="785" customFormat="1" ht="15" customHeight="1">
      <c r="B1475" s="784"/>
      <c r="C1475" s="520"/>
      <c r="D1475" s="783"/>
      <c r="E1475" s="522"/>
      <c r="F1475" s="523"/>
      <c r="G1475" s="488"/>
      <c r="H1475" s="488"/>
    </row>
    <row r="1476" spans="2:8" s="785" customFormat="1" ht="15" customHeight="1">
      <c r="B1476" s="784"/>
      <c r="C1476" s="520"/>
      <c r="D1476" s="783"/>
      <c r="E1476" s="522"/>
      <c r="F1476" s="523"/>
      <c r="G1476" s="488"/>
      <c r="H1476" s="488"/>
    </row>
    <row r="1477" spans="2:8" s="785" customFormat="1" ht="15" customHeight="1">
      <c r="B1477" s="784"/>
      <c r="C1477" s="520"/>
      <c r="D1477" s="783"/>
      <c r="E1477" s="522"/>
      <c r="F1477" s="523"/>
      <c r="G1477" s="488"/>
      <c r="H1477" s="488"/>
    </row>
    <row r="1478" spans="2:8" s="785" customFormat="1" ht="15" customHeight="1">
      <c r="B1478" s="784"/>
      <c r="C1478" s="520"/>
      <c r="D1478" s="783"/>
      <c r="E1478" s="522"/>
      <c r="F1478" s="523"/>
      <c r="G1478" s="488"/>
      <c r="H1478" s="488"/>
    </row>
    <row r="1479" spans="2:8" s="785" customFormat="1" ht="15" customHeight="1">
      <c r="B1479" s="784"/>
      <c r="C1479" s="520"/>
      <c r="D1479" s="783"/>
      <c r="E1479" s="522"/>
      <c r="F1479" s="523"/>
      <c r="G1479" s="488"/>
      <c r="H1479" s="488"/>
    </row>
    <row r="1480" spans="2:8" s="785" customFormat="1" ht="15" customHeight="1">
      <c r="B1480" s="784"/>
      <c r="C1480" s="520"/>
      <c r="D1480" s="783"/>
      <c r="E1480" s="522"/>
      <c r="F1480" s="523"/>
      <c r="G1480" s="488"/>
      <c r="H1480" s="488"/>
    </row>
    <row r="1481" spans="2:8" s="785" customFormat="1" ht="15" customHeight="1">
      <c r="B1481" s="784"/>
      <c r="C1481" s="520"/>
      <c r="D1481" s="783"/>
      <c r="E1481" s="522"/>
      <c r="F1481" s="523"/>
      <c r="G1481" s="488"/>
      <c r="H1481" s="488"/>
    </row>
    <row r="1482" spans="2:8" s="785" customFormat="1" ht="15" customHeight="1">
      <c r="B1482" s="784"/>
      <c r="C1482" s="520"/>
      <c r="D1482" s="783"/>
      <c r="E1482" s="522"/>
      <c r="F1482" s="523"/>
      <c r="G1482" s="488"/>
      <c r="H1482" s="488"/>
    </row>
    <row r="1483" spans="2:8" s="785" customFormat="1" ht="15" customHeight="1">
      <c r="B1483" s="784"/>
      <c r="C1483" s="520"/>
      <c r="D1483" s="783"/>
      <c r="E1483" s="522"/>
      <c r="F1483" s="523"/>
      <c r="G1483" s="488"/>
      <c r="H1483" s="488"/>
    </row>
    <row r="1484" spans="2:8" s="785" customFormat="1" ht="15" customHeight="1">
      <c r="B1484" s="784"/>
      <c r="C1484" s="520"/>
      <c r="D1484" s="783"/>
      <c r="E1484" s="522"/>
      <c r="F1484" s="523"/>
      <c r="G1484" s="488"/>
      <c r="H1484" s="488"/>
    </row>
    <row r="1485" spans="2:8" s="785" customFormat="1" ht="15" customHeight="1">
      <c r="B1485" s="784"/>
      <c r="C1485" s="520"/>
      <c r="D1485" s="783"/>
      <c r="E1485" s="522"/>
      <c r="F1485" s="523"/>
      <c r="G1485" s="488"/>
      <c r="H1485" s="488"/>
    </row>
    <row r="1486" spans="2:8" s="785" customFormat="1" ht="15" customHeight="1">
      <c r="B1486" s="784"/>
      <c r="C1486" s="520"/>
      <c r="D1486" s="783"/>
      <c r="E1486" s="522"/>
      <c r="F1486" s="523"/>
      <c r="G1486" s="488"/>
      <c r="H1486" s="488"/>
    </row>
    <row r="1487" spans="2:8" s="785" customFormat="1" ht="15" customHeight="1">
      <c r="B1487" s="784"/>
      <c r="C1487" s="520"/>
      <c r="D1487" s="783"/>
      <c r="E1487" s="522"/>
      <c r="F1487" s="523"/>
      <c r="G1487" s="488"/>
      <c r="H1487" s="488"/>
    </row>
    <row r="1488" spans="2:8" s="785" customFormat="1" ht="15" customHeight="1">
      <c r="B1488" s="784"/>
      <c r="C1488" s="520"/>
      <c r="D1488" s="783"/>
      <c r="E1488" s="522"/>
      <c r="F1488" s="523"/>
      <c r="G1488" s="488"/>
      <c r="H1488" s="488"/>
    </row>
    <row r="1489" spans="2:8" s="785" customFormat="1" ht="15" customHeight="1">
      <c r="B1489" s="784"/>
      <c r="C1489" s="520"/>
      <c r="D1489" s="783"/>
      <c r="E1489" s="522"/>
      <c r="F1489" s="523"/>
      <c r="G1489" s="488"/>
      <c r="H1489" s="488"/>
    </row>
    <row r="1490" spans="2:8" s="785" customFormat="1" ht="15" customHeight="1">
      <c r="B1490" s="784"/>
      <c r="C1490" s="520"/>
      <c r="D1490" s="783"/>
      <c r="E1490" s="522"/>
      <c r="F1490" s="523"/>
      <c r="G1490" s="488"/>
      <c r="H1490" s="488"/>
    </row>
    <row r="1491" spans="2:8" s="785" customFormat="1" ht="15" customHeight="1">
      <c r="B1491" s="784"/>
      <c r="C1491" s="520"/>
      <c r="D1491" s="783"/>
      <c r="E1491" s="522"/>
      <c r="F1491" s="523"/>
      <c r="G1491" s="488"/>
      <c r="H1491" s="488"/>
    </row>
    <row r="1492" spans="2:8" s="785" customFormat="1" ht="15" customHeight="1">
      <c r="B1492" s="784"/>
      <c r="C1492" s="520"/>
      <c r="D1492" s="783"/>
      <c r="E1492" s="522"/>
      <c r="F1492" s="523"/>
      <c r="G1492" s="488"/>
      <c r="H1492" s="488"/>
    </row>
    <row r="1493" spans="2:8" s="785" customFormat="1" ht="15" customHeight="1">
      <c r="B1493" s="784"/>
      <c r="C1493" s="520"/>
      <c r="D1493" s="783"/>
      <c r="E1493" s="522"/>
      <c r="F1493" s="523"/>
      <c r="G1493" s="488"/>
      <c r="H1493" s="488"/>
    </row>
    <row r="1494" spans="2:8" s="785" customFormat="1" ht="15" customHeight="1">
      <c r="B1494" s="784"/>
      <c r="C1494" s="520"/>
      <c r="D1494" s="783"/>
      <c r="E1494" s="522"/>
      <c r="F1494" s="523"/>
      <c r="G1494" s="488"/>
      <c r="H1494" s="488"/>
    </row>
    <row r="1495" spans="2:8" s="785" customFormat="1" ht="15" customHeight="1">
      <c r="B1495" s="784"/>
      <c r="C1495" s="520"/>
      <c r="D1495" s="783"/>
      <c r="E1495" s="522"/>
      <c r="F1495" s="523"/>
      <c r="G1495" s="488"/>
      <c r="H1495" s="488"/>
    </row>
    <row r="1496" spans="2:8" s="785" customFormat="1" ht="15" customHeight="1">
      <c r="B1496" s="784"/>
      <c r="C1496" s="520"/>
      <c r="D1496" s="783"/>
      <c r="E1496" s="522"/>
      <c r="F1496" s="523"/>
      <c r="G1496" s="488"/>
      <c r="H1496" s="488"/>
    </row>
    <row r="1497" spans="2:8" s="785" customFormat="1" ht="15" customHeight="1">
      <c r="B1497" s="784"/>
      <c r="C1497" s="520"/>
      <c r="D1497" s="783"/>
      <c r="E1497" s="522"/>
      <c r="F1497" s="523"/>
      <c r="G1497" s="488"/>
      <c r="H1497" s="488"/>
    </row>
    <row r="1498" spans="2:8" s="785" customFormat="1" ht="15" customHeight="1">
      <c r="B1498" s="784"/>
      <c r="C1498" s="520"/>
      <c r="D1498" s="783"/>
      <c r="E1498" s="522"/>
      <c r="F1498" s="523"/>
      <c r="G1498" s="488"/>
      <c r="H1498" s="488"/>
    </row>
    <row r="1499" spans="2:8" s="785" customFormat="1" ht="15" customHeight="1">
      <c r="B1499" s="784"/>
      <c r="C1499" s="520"/>
      <c r="D1499" s="783"/>
      <c r="E1499" s="522"/>
      <c r="F1499" s="523"/>
      <c r="G1499" s="488"/>
      <c r="H1499" s="488"/>
    </row>
    <row r="1500" spans="2:8" s="785" customFormat="1" ht="15" customHeight="1">
      <c r="B1500" s="784"/>
      <c r="C1500" s="520"/>
      <c r="D1500" s="783"/>
      <c r="E1500" s="522"/>
      <c r="F1500" s="523"/>
      <c r="G1500" s="488"/>
      <c r="H1500" s="488"/>
    </row>
    <row r="1501" spans="2:8" s="785" customFormat="1" ht="15" customHeight="1">
      <c r="B1501" s="784"/>
      <c r="C1501" s="520"/>
      <c r="D1501" s="783"/>
      <c r="E1501" s="522"/>
      <c r="F1501" s="523"/>
      <c r="G1501" s="488"/>
      <c r="H1501" s="488"/>
    </row>
    <row r="1502" spans="2:8" s="785" customFormat="1" ht="15" customHeight="1">
      <c r="B1502" s="784"/>
      <c r="C1502" s="520"/>
      <c r="D1502" s="783"/>
      <c r="E1502" s="522"/>
      <c r="F1502" s="523"/>
      <c r="G1502" s="488"/>
      <c r="H1502" s="488"/>
    </row>
    <row r="1503" spans="2:8" s="785" customFormat="1" ht="15" customHeight="1">
      <c r="B1503" s="784"/>
      <c r="C1503" s="520"/>
      <c r="D1503" s="783"/>
      <c r="E1503" s="522"/>
      <c r="F1503" s="523"/>
      <c r="G1503" s="488"/>
      <c r="H1503" s="488"/>
    </row>
    <row r="1504" spans="2:8" s="785" customFormat="1" ht="15" customHeight="1">
      <c r="B1504" s="784"/>
      <c r="C1504" s="520"/>
      <c r="D1504" s="783"/>
      <c r="E1504" s="522"/>
      <c r="F1504" s="523"/>
      <c r="G1504" s="488"/>
      <c r="H1504" s="488"/>
    </row>
    <row r="1505" spans="2:8" s="785" customFormat="1" ht="15" customHeight="1">
      <c r="B1505" s="784"/>
      <c r="C1505" s="520"/>
      <c r="D1505" s="783"/>
      <c r="E1505" s="522"/>
      <c r="F1505" s="523"/>
      <c r="G1505" s="488"/>
      <c r="H1505" s="488"/>
    </row>
    <row r="1506" spans="2:8" s="785" customFormat="1" ht="15" customHeight="1">
      <c r="B1506" s="784"/>
      <c r="C1506" s="520"/>
      <c r="D1506" s="783"/>
      <c r="E1506" s="522"/>
      <c r="F1506" s="523"/>
      <c r="G1506" s="488"/>
      <c r="H1506" s="488"/>
    </row>
    <row r="1507" spans="2:8" s="785" customFormat="1" ht="15" customHeight="1">
      <c r="B1507" s="784"/>
      <c r="C1507" s="520"/>
      <c r="D1507" s="783"/>
      <c r="E1507" s="522"/>
      <c r="F1507" s="523"/>
      <c r="G1507" s="488"/>
      <c r="H1507" s="488"/>
    </row>
    <row r="1508" spans="2:8" s="785" customFormat="1" ht="15" customHeight="1">
      <c r="B1508" s="784"/>
      <c r="C1508" s="520"/>
      <c r="D1508" s="783"/>
      <c r="E1508" s="522"/>
      <c r="F1508" s="523"/>
      <c r="G1508" s="488"/>
      <c r="H1508" s="488"/>
    </row>
    <row r="1509" spans="2:8" s="785" customFormat="1" ht="15" customHeight="1">
      <c r="B1509" s="784"/>
      <c r="C1509" s="520"/>
      <c r="D1509" s="783"/>
      <c r="E1509" s="522"/>
      <c r="F1509" s="523"/>
      <c r="G1509" s="488"/>
      <c r="H1509" s="488"/>
    </row>
    <row r="1510" spans="2:8" s="785" customFormat="1" ht="15" customHeight="1">
      <c r="B1510" s="784"/>
      <c r="C1510" s="520"/>
      <c r="D1510" s="783"/>
      <c r="E1510" s="522"/>
      <c r="F1510" s="523"/>
      <c r="G1510" s="488"/>
      <c r="H1510" s="488"/>
    </row>
    <row r="1511" spans="2:8" s="785" customFormat="1" ht="15" customHeight="1">
      <c r="B1511" s="784"/>
      <c r="C1511" s="520"/>
      <c r="D1511" s="783"/>
      <c r="E1511" s="522"/>
      <c r="F1511" s="523"/>
      <c r="G1511" s="488"/>
      <c r="H1511" s="488"/>
    </row>
    <row r="1512" spans="2:8" s="785" customFormat="1" ht="15" customHeight="1">
      <c r="B1512" s="784"/>
      <c r="C1512" s="520"/>
      <c r="D1512" s="783"/>
      <c r="E1512" s="522"/>
      <c r="F1512" s="523"/>
      <c r="G1512" s="488"/>
      <c r="H1512" s="488"/>
    </row>
    <row r="1513" spans="2:8" s="785" customFormat="1" ht="15" customHeight="1">
      <c r="B1513" s="784"/>
      <c r="C1513" s="520"/>
      <c r="D1513" s="783"/>
      <c r="E1513" s="522"/>
      <c r="F1513" s="523"/>
      <c r="G1513" s="488"/>
      <c r="H1513" s="488"/>
    </row>
    <row r="1514" spans="2:8" s="785" customFormat="1" ht="15" customHeight="1">
      <c r="B1514" s="784"/>
      <c r="C1514" s="520"/>
      <c r="D1514" s="783"/>
      <c r="E1514" s="522"/>
      <c r="F1514" s="523"/>
      <c r="G1514" s="488"/>
      <c r="H1514" s="488"/>
    </row>
    <row r="1515" spans="2:8" s="785" customFormat="1" ht="15" customHeight="1">
      <c r="B1515" s="784"/>
      <c r="C1515" s="520"/>
      <c r="D1515" s="783"/>
      <c r="E1515" s="522"/>
      <c r="F1515" s="523"/>
      <c r="G1515" s="488"/>
      <c r="H1515" s="488"/>
    </row>
    <row r="1516" spans="2:8" s="785" customFormat="1" ht="15" customHeight="1">
      <c r="B1516" s="784"/>
      <c r="C1516" s="520"/>
      <c r="D1516" s="783"/>
      <c r="E1516" s="522"/>
      <c r="F1516" s="523"/>
      <c r="G1516" s="488"/>
      <c r="H1516" s="488"/>
    </row>
    <row r="1517" spans="2:8" s="785" customFormat="1" ht="15" customHeight="1">
      <c r="B1517" s="784"/>
      <c r="C1517" s="520"/>
      <c r="D1517" s="783"/>
      <c r="E1517" s="522"/>
      <c r="F1517" s="523"/>
      <c r="G1517" s="488"/>
      <c r="H1517" s="488"/>
    </row>
    <row r="1518" spans="2:8" s="785" customFormat="1" ht="15" customHeight="1">
      <c r="B1518" s="784"/>
      <c r="C1518" s="520"/>
      <c r="D1518" s="783"/>
      <c r="E1518" s="522"/>
      <c r="F1518" s="523"/>
      <c r="G1518" s="488"/>
      <c r="H1518" s="488"/>
    </row>
    <row r="1519" spans="2:8" s="785" customFormat="1" ht="15" customHeight="1">
      <c r="B1519" s="784"/>
      <c r="C1519" s="520"/>
      <c r="D1519" s="783"/>
      <c r="E1519" s="522"/>
      <c r="F1519" s="523"/>
      <c r="G1519" s="488"/>
      <c r="H1519" s="488"/>
    </row>
    <row r="1520" spans="2:8" s="785" customFormat="1" ht="15" customHeight="1">
      <c r="B1520" s="784"/>
      <c r="C1520" s="520"/>
      <c r="D1520" s="783"/>
      <c r="E1520" s="522"/>
      <c r="F1520" s="523"/>
      <c r="G1520" s="488"/>
      <c r="H1520" s="488"/>
    </row>
    <row r="1521" spans="2:8" s="785" customFormat="1" ht="15" customHeight="1">
      <c r="B1521" s="784"/>
      <c r="C1521" s="520"/>
      <c r="D1521" s="783"/>
      <c r="E1521" s="522"/>
      <c r="F1521" s="523"/>
      <c r="G1521" s="488"/>
      <c r="H1521" s="488"/>
    </row>
    <row r="1522" spans="2:8" s="785" customFormat="1" ht="15" customHeight="1">
      <c r="B1522" s="784"/>
      <c r="C1522" s="520"/>
      <c r="D1522" s="783"/>
      <c r="E1522" s="522"/>
      <c r="F1522" s="523"/>
      <c r="G1522" s="488"/>
      <c r="H1522" s="488"/>
    </row>
    <row r="1523" spans="2:8" s="785" customFormat="1" ht="15" customHeight="1">
      <c r="B1523" s="784"/>
      <c r="C1523" s="520"/>
      <c r="D1523" s="783"/>
      <c r="E1523" s="522"/>
      <c r="F1523" s="523"/>
      <c r="G1523" s="488"/>
      <c r="H1523" s="488"/>
    </row>
    <row r="1524" spans="2:8" s="785" customFormat="1" ht="15" customHeight="1">
      <c r="B1524" s="784"/>
      <c r="C1524" s="520"/>
      <c r="D1524" s="783"/>
      <c r="E1524" s="522"/>
      <c r="F1524" s="523"/>
      <c r="G1524" s="488"/>
      <c r="H1524" s="488"/>
    </row>
    <row r="1525" spans="2:8" s="785" customFormat="1" ht="15" customHeight="1">
      <c r="B1525" s="784"/>
      <c r="C1525" s="520"/>
      <c r="D1525" s="783"/>
      <c r="E1525" s="522"/>
      <c r="F1525" s="523"/>
      <c r="G1525" s="488"/>
      <c r="H1525" s="488"/>
    </row>
    <row r="1526" spans="2:8" s="785" customFormat="1" ht="15" customHeight="1">
      <c r="B1526" s="784"/>
      <c r="C1526" s="520"/>
      <c r="D1526" s="783"/>
      <c r="E1526" s="522"/>
      <c r="F1526" s="523"/>
      <c r="G1526" s="488"/>
      <c r="H1526" s="488"/>
    </row>
    <row r="1527" spans="2:8" s="785" customFormat="1" ht="15" customHeight="1">
      <c r="B1527" s="784"/>
      <c r="C1527" s="520"/>
      <c r="D1527" s="783"/>
      <c r="E1527" s="522"/>
      <c r="F1527" s="523"/>
      <c r="G1527" s="488"/>
      <c r="H1527" s="488"/>
    </row>
    <row r="1528" spans="2:8" s="785" customFormat="1" ht="15" customHeight="1">
      <c r="B1528" s="784"/>
      <c r="C1528" s="520"/>
      <c r="D1528" s="783"/>
      <c r="E1528" s="522"/>
      <c r="F1528" s="523"/>
      <c r="G1528" s="488"/>
      <c r="H1528" s="488"/>
    </row>
    <row r="1529" spans="2:8" s="785" customFormat="1" ht="15" customHeight="1">
      <c r="B1529" s="784"/>
      <c r="C1529" s="520"/>
      <c r="D1529" s="783"/>
      <c r="E1529" s="522"/>
      <c r="F1529" s="523"/>
      <c r="G1529" s="488"/>
      <c r="H1529" s="488"/>
    </row>
    <row r="1530" spans="2:8" s="785" customFormat="1" ht="15" customHeight="1">
      <c r="B1530" s="784"/>
      <c r="C1530" s="520"/>
      <c r="D1530" s="783"/>
      <c r="E1530" s="522"/>
      <c r="F1530" s="523"/>
      <c r="G1530" s="488"/>
      <c r="H1530" s="488"/>
    </row>
    <row r="1531" spans="2:8" s="785" customFormat="1" ht="15" customHeight="1">
      <c r="B1531" s="784"/>
      <c r="C1531" s="520"/>
      <c r="D1531" s="783"/>
      <c r="E1531" s="522"/>
      <c r="F1531" s="523"/>
      <c r="G1531" s="488"/>
      <c r="H1531" s="488"/>
    </row>
    <row r="1532" spans="2:8" s="785" customFormat="1" ht="15" customHeight="1">
      <c r="B1532" s="784"/>
      <c r="C1532" s="520"/>
      <c r="D1532" s="783"/>
      <c r="E1532" s="522"/>
      <c r="F1532" s="523"/>
      <c r="G1532" s="488"/>
      <c r="H1532" s="488"/>
    </row>
    <row r="1533" spans="2:8" s="785" customFormat="1" ht="15" customHeight="1">
      <c r="B1533" s="784"/>
      <c r="C1533" s="520"/>
      <c r="D1533" s="783"/>
      <c r="E1533" s="522"/>
      <c r="F1533" s="523"/>
      <c r="G1533" s="488"/>
      <c r="H1533" s="488"/>
    </row>
    <row r="1534" spans="2:8" s="785" customFormat="1" ht="15" customHeight="1">
      <c r="B1534" s="784"/>
      <c r="C1534" s="520"/>
      <c r="D1534" s="783"/>
      <c r="E1534" s="522"/>
      <c r="F1534" s="523"/>
      <c r="G1534" s="488"/>
      <c r="H1534" s="488"/>
    </row>
    <row r="1535" spans="2:8" s="785" customFormat="1" ht="15" customHeight="1">
      <c r="B1535" s="784"/>
      <c r="C1535" s="520"/>
      <c r="D1535" s="783"/>
      <c r="E1535" s="522"/>
      <c r="F1535" s="523"/>
      <c r="G1535" s="488"/>
      <c r="H1535" s="488"/>
    </row>
    <row r="1536" spans="2:8" s="785" customFormat="1" ht="15" customHeight="1">
      <c r="B1536" s="784"/>
      <c r="C1536" s="520"/>
      <c r="D1536" s="783"/>
      <c r="E1536" s="522"/>
      <c r="F1536" s="523"/>
      <c r="G1536" s="488"/>
      <c r="H1536" s="488"/>
    </row>
    <row r="1537" spans="2:8" s="785" customFormat="1" ht="15" customHeight="1">
      <c r="B1537" s="784"/>
      <c r="C1537" s="520"/>
      <c r="D1537" s="783"/>
      <c r="E1537" s="522"/>
      <c r="F1537" s="523"/>
      <c r="G1537" s="488"/>
      <c r="H1537" s="488"/>
    </row>
    <row r="1538" spans="2:8" s="785" customFormat="1" ht="15" customHeight="1">
      <c r="B1538" s="784"/>
      <c r="C1538" s="520"/>
      <c r="D1538" s="783"/>
      <c r="E1538" s="522"/>
      <c r="F1538" s="523"/>
      <c r="G1538" s="488"/>
      <c r="H1538" s="488"/>
    </row>
    <row r="1539" spans="2:8" s="785" customFormat="1" ht="15" customHeight="1">
      <c r="B1539" s="784"/>
      <c r="C1539" s="520"/>
      <c r="D1539" s="783"/>
      <c r="E1539" s="522"/>
      <c r="F1539" s="523"/>
      <c r="G1539" s="488"/>
      <c r="H1539" s="488"/>
    </row>
    <row r="1540" spans="2:8" s="785" customFormat="1" ht="15" customHeight="1">
      <c r="B1540" s="784"/>
      <c r="C1540" s="520"/>
      <c r="D1540" s="783"/>
      <c r="E1540" s="522"/>
      <c r="F1540" s="523"/>
      <c r="G1540" s="488"/>
      <c r="H1540" s="488"/>
    </row>
    <row r="1541" spans="2:8" s="785" customFormat="1" ht="15" customHeight="1">
      <c r="B1541" s="784"/>
      <c r="C1541" s="520"/>
      <c r="D1541" s="783"/>
      <c r="E1541" s="522"/>
      <c r="F1541" s="523"/>
      <c r="G1541" s="488"/>
      <c r="H1541" s="488"/>
    </row>
    <row r="1542" spans="2:8" s="785" customFormat="1" ht="15" customHeight="1">
      <c r="B1542" s="784"/>
      <c r="C1542" s="520"/>
      <c r="D1542" s="783"/>
      <c r="E1542" s="522"/>
      <c r="F1542" s="523"/>
      <c r="G1542" s="488"/>
      <c r="H1542" s="488"/>
    </row>
    <row r="1543" spans="2:8" s="785" customFormat="1" ht="15" customHeight="1">
      <c r="B1543" s="784"/>
      <c r="C1543" s="520"/>
      <c r="D1543" s="783"/>
      <c r="E1543" s="522"/>
      <c r="F1543" s="523"/>
      <c r="G1543" s="488"/>
      <c r="H1543" s="488"/>
    </row>
    <row r="1544" spans="2:8" s="785" customFormat="1" ht="15" customHeight="1">
      <c r="B1544" s="784"/>
      <c r="C1544" s="520"/>
      <c r="D1544" s="783"/>
      <c r="E1544" s="522"/>
      <c r="F1544" s="523"/>
      <c r="G1544" s="488"/>
      <c r="H1544" s="488"/>
    </row>
    <row r="1545" spans="2:8" s="785" customFormat="1" ht="15" customHeight="1">
      <c r="B1545" s="784"/>
      <c r="C1545" s="520"/>
      <c r="D1545" s="783"/>
      <c r="E1545" s="522"/>
      <c r="F1545" s="523"/>
      <c r="G1545" s="488"/>
      <c r="H1545" s="488"/>
    </row>
    <row r="1546" spans="2:8" s="785" customFormat="1" ht="15" customHeight="1">
      <c r="B1546" s="784"/>
      <c r="C1546" s="520"/>
      <c r="D1546" s="783"/>
      <c r="E1546" s="522"/>
      <c r="F1546" s="523"/>
      <c r="G1546" s="488"/>
      <c r="H1546" s="488"/>
    </row>
    <row r="1547" spans="2:8" s="785" customFormat="1" ht="15" customHeight="1">
      <c r="B1547" s="784"/>
      <c r="C1547" s="520"/>
      <c r="D1547" s="783"/>
      <c r="E1547" s="522"/>
      <c r="F1547" s="523"/>
      <c r="G1547" s="488"/>
      <c r="H1547" s="488"/>
    </row>
    <row r="1548" spans="2:8" s="785" customFormat="1" ht="15" customHeight="1">
      <c r="B1548" s="784"/>
      <c r="C1548" s="520"/>
      <c r="D1548" s="783"/>
      <c r="E1548" s="522"/>
      <c r="F1548" s="523"/>
      <c r="G1548" s="488"/>
      <c r="H1548" s="488"/>
    </row>
    <row r="1549" spans="2:8" s="785" customFormat="1" ht="15" customHeight="1">
      <c r="B1549" s="784"/>
      <c r="C1549" s="520"/>
      <c r="D1549" s="783"/>
      <c r="E1549" s="522"/>
      <c r="F1549" s="523"/>
      <c r="G1549" s="488"/>
      <c r="H1549" s="488"/>
    </row>
    <row r="1550" spans="2:8" s="785" customFormat="1" ht="15" customHeight="1">
      <c r="B1550" s="784"/>
      <c r="C1550" s="520"/>
      <c r="D1550" s="783"/>
      <c r="E1550" s="522"/>
      <c r="F1550" s="523"/>
      <c r="G1550" s="488"/>
      <c r="H1550" s="488"/>
    </row>
    <row r="1551" spans="2:8" s="785" customFormat="1" ht="15" customHeight="1">
      <c r="B1551" s="784"/>
      <c r="C1551" s="520"/>
      <c r="D1551" s="783"/>
      <c r="E1551" s="522"/>
      <c r="F1551" s="523"/>
      <c r="G1551" s="488"/>
      <c r="H1551" s="488"/>
    </row>
    <row r="1552" spans="2:8" s="785" customFormat="1" ht="15" customHeight="1">
      <c r="B1552" s="784"/>
      <c r="C1552" s="520"/>
      <c r="D1552" s="783"/>
      <c r="E1552" s="522"/>
      <c r="F1552" s="523"/>
      <c r="G1552" s="488"/>
      <c r="H1552" s="488"/>
    </row>
    <row r="1553" spans="2:8" s="785" customFormat="1" ht="15" customHeight="1">
      <c r="B1553" s="784"/>
      <c r="C1553" s="520"/>
      <c r="D1553" s="783"/>
      <c r="E1553" s="522"/>
      <c r="F1553" s="523"/>
      <c r="G1553" s="488"/>
      <c r="H1553" s="488"/>
    </row>
    <row r="1554" spans="2:8" s="785" customFormat="1" ht="15" customHeight="1">
      <c r="B1554" s="784"/>
      <c r="C1554" s="520"/>
      <c r="D1554" s="783"/>
      <c r="E1554" s="522"/>
      <c r="F1554" s="523"/>
      <c r="G1554" s="488"/>
      <c r="H1554" s="488"/>
    </row>
    <row r="1555" spans="2:8" s="785" customFormat="1" ht="15" customHeight="1">
      <c r="B1555" s="784"/>
      <c r="C1555" s="520"/>
      <c r="D1555" s="783"/>
      <c r="E1555" s="522"/>
      <c r="F1555" s="523"/>
      <c r="G1555" s="488"/>
      <c r="H1555" s="488"/>
    </row>
    <row r="1556" spans="2:8" s="785" customFormat="1" ht="15" customHeight="1">
      <c r="B1556" s="784"/>
      <c r="C1556" s="520"/>
      <c r="D1556" s="783"/>
      <c r="E1556" s="522"/>
      <c r="F1556" s="523"/>
      <c r="G1556" s="488"/>
      <c r="H1556" s="488"/>
    </row>
    <row r="1557" spans="2:8" s="785" customFormat="1" ht="15" customHeight="1">
      <c r="B1557" s="784"/>
      <c r="C1557" s="520"/>
      <c r="D1557" s="783"/>
      <c r="E1557" s="522"/>
      <c r="F1557" s="523"/>
      <c r="G1557" s="488"/>
      <c r="H1557" s="488"/>
    </row>
    <row r="1558" spans="2:8" s="785" customFormat="1" ht="15" customHeight="1">
      <c r="B1558" s="784"/>
      <c r="C1558" s="520"/>
      <c r="D1558" s="783"/>
      <c r="E1558" s="522"/>
      <c r="F1558" s="523"/>
      <c r="G1558" s="488"/>
      <c r="H1558" s="488"/>
    </row>
    <row r="1559" spans="2:8" s="785" customFormat="1" ht="15" customHeight="1">
      <c r="B1559" s="784"/>
      <c r="C1559" s="520"/>
      <c r="D1559" s="783"/>
      <c r="E1559" s="522"/>
      <c r="F1559" s="523"/>
      <c r="G1559" s="488"/>
      <c r="H1559" s="488"/>
    </row>
    <row r="1560" spans="2:8" s="785" customFormat="1" ht="15" customHeight="1">
      <c r="B1560" s="784"/>
      <c r="C1560" s="520"/>
      <c r="D1560" s="783"/>
      <c r="E1560" s="522"/>
      <c r="F1560" s="523"/>
      <c r="G1560" s="488"/>
      <c r="H1560" s="488"/>
    </row>
    <row r="1561" spans="2:8" s="785" customFormat="1" ht="15" customHeight="1">
      <c r="B1561" s="784"/>
      <c r="C1561" s="520"/>
      <c r="D1561" s="783"/>
      <c r="E1561" s="522"/>
      <c r="F1561" s="523"/>
      <c r="G1561" s="488"/>
      <c r="H1561" s="488"/>
    </row>
    <row r="1562" spans="2:8" s="785" customFormat="1" ht="15" customHeight="1">
      <c r="B1562" s="784"/>
      <c r="C1562" s="520"/>
      <c r="D1562" s="783"/>
      <c r="E1562" s="522"/>
      <c r="F1562" s="523"/>
      <c r="G1562" s="488"/>
      <c r="H1562" s="488"/>
    </row>
    <row r="1563" spans="2:8" s="785" customFormat="1" ht="15" customHeight="1">
      <c r="B1563" s="784"/>
      <c r="C1563" s="520"/>
      <c r="D1563" s="783"/>
      <c r="E1563" s="522"/>
      <c r="F1563" s="523"/>
      <c r="G1563" s="488"/>
      <c r="H1563" s="488"/>
    </row>
    <row r="1564" spans="2:8" s="785" customFormat="1" ht="15" customHeight="1">
      <c r="B1564" s="784"/>
      <c r="C1564" s="520"/>
      <c r="D1564" s="783"/>
      <c r="E1564" s="522"/>
      <c r="F1564" s="523"/>
      <c r="G1564" s="488"/>
      <c r="H1564" s="488"/>
    </row>
    <row r="1565" spans="2:8" s="785" customFormat="1" ht="15" customHeight="1">
      <c r="B1565" s="784"/>
      <c r="C1565" s="520"/>
      <c r="D1565" s="783"/>
      <c r="E1565" s="522"/>
      <c r="F1565" s="523"/>
      <c r="G1565" s="488"/>
      <c r="H1565" s="488"/>
    </row>
    <row r="1566" spans="2:8" s="785" customFormat="1" ht="15" customHeight="1">
      <c r="B1566" s="784"/>
      <c r="C1566" s="520"/>
      <c r="D1566" s="783"/>
      <c r="E1566" s="522"/>
      <c r="F1566" s="523"/>
      <c r="G1566" s="488"/>
      <c r="H1566" s="488"/>
    </row>
    <row r="1567" spans="2:8" s="785" customFormat="1" ht="15" customHeight="1">
      <c r="B1567" s="784"/>
      <c r="C1567" s="520"/>
      <c r="D1567" s="783"/>
      <c r="E1567" s="522"/>
      <c r="F1567" s="523"/>
      <c r="G1567" s="488"/>
      <c r="H1567" s="488"/>
    </row>
    <row r="1568" spans="2:8" s="785" customFormat="1" ht="15" customHeight="1">
      <c r="B1568" s="784"/>
      <c r="C1568" s="520"/>
      <c r="D1568" s="783"/>
      <c r="E1568" s="522"/>
      <c r="F1568" s="523"/>
      <c r="G1568" s="488"/>
      <c r="H1568" s="488"/>
    </row>
    <row r="1569" spans="2:8" s="785" customFormat="1" ht="15" customHeight="1">
      <c r="B1569" s="784"/>
      <c r="C1569" s="520"/>
      <c r="D1569" s="783"/>
      <c r="E1569" s="522"/>
      <c r="F1569" s="523"/>
      <c r="G1569" s="488"/>
      <c r="H1569" s="488"/>
    </row>
    <row r="1570" spans="2:8" s="785" customFormat="1" ht="15" customHeight="1">
      <c r="B1570" s="784"/>
      <c r="C1570" s="520"/>
      <c r="D1570" s="783"/>
      <c r="E1570" s="522"/>
      <c r="F1570" s="523"/>
      <c r="G1570" s="488"/>
      <c r="H1570" s="488"/>
    </row>
    <row r="1571" spans="2:8" s="785" customFormat="1" ht="15" customHeight="1">
      <c r="B1571" s="784"/>
      <c r="C1571" s="520"/>
      <c r="D1571" s="783"/>
      <c r="E1571" s="522"/>
      <c r="F1571" s="523"/>
      <c r="G1571" s="488"/>
      <c r="H1571" s="488"/>
    </row>
    <row r="1572" spans="2:8" s="785" customFormat="1" ht="15" customHeight="1">
      <c r="B1572" s="784"/>
      <c r="C1572" s="520"/>
      <c r="D1572" s="783"/>
      <c r="E1572" s="522"/>
      <c r="F1572" s="523"/>
      <c r="G1572" s="488"/>
      <c r="H1572" s="488"/>
    </row>
    <row r="1573" spans="2:8" s="785" customFormat="1" ht="15" customHeight="1">
      <c r="B1573" s="784"/>
      <c r="C1573" s="520"/>
      <c r="D1573" s="783"/>
      <c r="E1573" s="522"/>
      <c r="F1573" s="523"/>
      <c r="G1573" s="488"/>
      <c r="H1573" s="488"/>
    </row>
    <row r="1574" spans="2:8" s="785" customFormat="1" ht="15" customHeight="1">
      <c r="B1574" s="784"/>
      <c r="C1574" s="520"/>
      <c r="D1574" s="783"/>
      <c r="E1574" s="522"/>
      <c r="F1574" s="523"/>
      <c r="G1574" s="488"/>
      <c r="H1574" s="488"/>
    </row>
    <row r="1575" spans="2:8" s="785" customFormat="1" ht="15" customHeight="1">
      <c r="B1575" s="784"/>
      <c r="C1575" s="520"/>
      <c r="D1575" s="783"/>
      <c r="E1575" s="522"/>
      <c r="F1575" s="523"/>
      <c r="G1575" s="488"/>
      <c r="H1575" s="488"/>
    </row>
    <row r="1576" spans="2:8" s="785" customFormat="1" ht="15" customHeight="1">
      <c r="B1576" s="784"/>
      <c r="C1576" s="520"/>
      <c r="D1576" s="783"/>
      <c r="E1576" s="522"/>
      <c r="F1576" s="523"/>
      <c r="G1576" s="488"/>
      <c r="H1576" s="488"/>
    </row>
    <row r="1577" spans="2:8" s="785" customFormat="1" ht="15" customHeight="1">
      <c r="B1577" s="784"/>
      <c r="C1577" s="520"/>
      <c r="D1577" s="783"/>
      <c r="E1577" s="522"/>
      <c r="F1577" s="523"/>
      <c r="G1577" s="488"/>
      <c r="H1577" s="488"/>
    </row>
    <row r="1578" spans="2:8" s="785" customFormat="1" ht="15" customHeight="1">
      <c r="B1578" s="784"/>
      <c r="C1578" s="520"/>
      <c r="D1578" s="783"/>
      <c r="E1578" s="522"/>
      <c r="F1578" s="523"/>
      <c r="G1578" s="488"/>
      <c r="H1578" s="488"/>
    </row>
    <row r="1579" spans="2:8" s="785" customFormat="1" ht="15" customHeight="1">
      <c r="B1579" s="784"/>
      <c r="C1579" s="520"/>
      <c r="D1579" s="783"/>
      <c r="E1579" s="522"/>
      <c r="F1579" s="523"/>
      <c r="G1579" s="488"/>
      <c r="H1579" s="488"/>
    </row>
    <row r="1580" spans="2:8" s="785" customFormat="1" ht="15" customHeight="1">
      <c r="B1580" s="784"/>
      <c r="C1580" s="520"/>
      <c r="D1580" s="783"/>
      <c r="E1580" s="522"/>
      <c r="F1580" s="523"/>
      <c r="G1580" s="488"/>
      <c r="H1580" s="488"/>
    </row>
    <row r="1581" spans="2:8" s="785" customFormat="1" ht="15" customHeight="1">
      <c r="B1581" s="784"/>
      <c r="C1581" s="520"/>
      <c r="D1581" s="783"/>
      <c r="E1581" s="522"/>
      <c r="F1581" s="523"/>
      <c r="G1581" s="488"/>
      <c r="H1581" s="488"/>
    </row>
    <row r="1582" spans="2:8" s="785" customFormat="1" ht="15" customHeight="1">
      <c r="B1582" s="784"/>
      <c r="C1582" s="520"/>
      <c r="D1582" s="783"/>
      <c r="E1582" s="522"/>
      <c r="F1582" s="523"/>
      <c r="G1582" s="488"/>
      <c r="H1582" s="488"/>
    </row>
    <row r="1583" spans="2:8" s="785" customFormat="1" ht="15" customHeight="1">
      <c r="B1583" s="784"/>
      <c r="C1583" s="520"/>
      <c r="D1583" s="783"/>
      <c r="E1583" s="522"/>
      <c r="F1583" s="523"/>
      <c r="G1583" s="488"/>
      <c r="H1583" s="488"/>
    </row>
    <row r="1584" spans="2:8" s="785" customFormat="1" ht="15" customHeight="1">
      <c r="B1584" s="784"/>
      <c r="C1584" s="520"/>
      <c r="D1584" s="783"/>
      <c r="E1584" s="522"/>
      <c r="F1584" s="523"/>
      <c r="G1584" s="488"/>
      <c r="H1584" s="488"/>
    </row>
    <row r="1585" spans="2:8" s="785" customFormat="1" ht="15" customHeight="1">
      <c r="B1585" s="784"/>
      <c r="C1585" s="520"/>
      <c r="D1585" s="783"/>
      <c r="E1585" s="522"/>
      <c r="F1585" s="523"/>
      <c r="G1585" s="488"/>
      <c r="H1585" s="488"/>
    </row>
    <row r="1586" spans="2:8" s="785" customFormat="1" ht="15" customHeight="1">
      <c r="B1586" s="784"/>
      <c r="C1586" s="520"/>
      <c r="D1586" s="783"/>
      <c r="E1586" s="522"/>
      <c r="F1586" s="523"/>
      <c r="G1586" s="488"/>
      <c r="H1586" s="488"/>
    </row>
    <row r="1587" spans="2:8" s="785" customFormat="1" ht="15" customHeight="1">
      <c r="B1587" s="784"/>
      <c r="C1587" s="520"/>
      <c r="D1587" s="783"/>
      <c r="E1587" s="522"/>
      <c r="F1587" s="523"/>
      <c r="G1587" s="488"/>
      <c r="H1587" s="488"/>
    </row>
    <row r="1588" spans="2:8" s="785" customFormat="1" ht="15" customHeight="1">
      <c r="B1588" s="784"/>
      <c r="C1588" s="520"/>
      <c r="D1588" s="783"/>
      <c r="E1588" s="522"/>
      <c r="F1588" s="523"/>
      <c r="G1588" s="488"/>
      <c r="H1588" s="488"/>
    </row>
    <row r="1589" spans="2:8" s="785" customFormat="1" ht="15" customHeight="1">
      <c r="B1589" s="784"/>
      <c r="C1589" s="520"/>
      <c r="D1589" s="783"/>
      <c r="E1589" s="522"/>
      <c r="F1589" s="523"/>
      <c r="G1589" s="488"/>
      <c r="H1589" s="488"/>
    </row>
    <row r="1590" spans="2:8" s="785" customFormat="1" ht="15" customHeight="1">
      <c r="B1590" s="784"/>
      <c r="C1590" s="520"/>
      <c r="D1590" s="783"/>
      <c r="E1590" s="522"/>
      <c r="F1590" s="523"/>
      <c r="G1590" s="488"/>
      <c r="H1590" s="488"/>
    </row>
    <row r="1591" spans="2:8" s="785" customFormat="1" ht="15" customHeight="1">
      <c r="B1591" s="784"/>
      <c r="C1591" s="520"/>
      <c r="D1591" s="783"/>
      <c r="E1591" s="522"/>
      <c r="F1591" s="523"/>
      <c r="G1591" s="488"/>
      <c r="H1591" s="488"/>
    </row>
    <row r="1592" spans="2:8" s="785" customFormat="1" ht="15" customHeight="1">
      <c r="B1592" s="784"/>
      <c r="C1592" s="520"/>
      <c r="D1592" s="783"/>
      <c r="E1592" s="522"/>
      <c r="F1592" s="523"/>
      <c r="G1592" s="488"/>
      <c r="H1592" s="488"/>
    </row>
    <row r="1593" spans="2:8" s="785" customFormat="1" ht="15" customHeight="1">
      <c r="B1593" s="784"/>
      <c r="C1593" s="520"/>
      <c r="D1593" s="783"/>
      <c r="E1593" s="522"/>
      <c r="F1593" s="523"/>
      <c r="G1593" s="488"/>
      <c r="H1593" s="488"/>
    </row>
    <row r="1594" spans="2:8" s="785" customFormat="1" ht="15" customHeight="1">
      <c r="B1594" s="784"/>
      <c r="C1594" s="520"/>
      <c r="D1594" s="783"/>
      <c r="E1594" s="522"/>
      <c r="F1594" s="523"/>
      <c r="G1594" s="488"/>
      <c r="H1594" s="488"/>
    </row>
    <row r="1595" spans="2:8" s="785" customFormat="1" ht="15" customHeight="1">
      <c r="B1595" s="784"/>
      <c r="C1595" s="520"/>
      <c r="D1595" s="783"/>
      <c r="E1595" s="522"/>
      <c r="F1595" s="523"/>
      <c r="G1595" s="488"/>
      <c r="H1595" s="488"/>
    </row>
    <row r="1596" spans="2:8" s="785" customFormat="1" ht="15" customHeight="1">
      <c r="B1596" s="784"/>
      <c r="C1596" s="520"/>
      <c r="D1596" s="783"/>
      <c r="E1596" s="522"/>
      <c r="F1596" s="523"/>
      <c r="G1596" s="488"/>
      <c r="H1596" s="488"/>
    </row>
    <row r="1597" spans="2:8" s="785" customFormat="1" ht="15" customHeight="1">
      <c r="B1597" s="784"/>
      <c r="C1597" s="520"/>
      <c r="D1597" s="783"/>
      <c r="E1597" s="522"/>
      <c r="F1597" s="523"/>
      <c r="G1597" s="488"/>
      <c r="H1597" s="488"/>
    </row>
    <row r="1598" spans="2:8" s="785" customFormat="1" ht="15" customHeight="1">
      <c r="B1598" s="784"/>
      <c r="C1598" s="520"/>
      <c r="D1598" s="783"/>
      <c r="E1598" s="522"/>
      <c r="F1598" s="523"/>
      <c r="G1598" s="488"/>
      <c r="H1598" s="488"/>
    </row>
    <row r="1599" spans="2:8" s="785" customFormat="1" ht="15" customHeight="1">
      <c r="B1599" s="784"/>
      <c r="C1599" s="520"/>
      <c r="D1599" s="783"/>
      <c r="E1599" s="522"/>
      <c r="F1599" s="523"/>
      <c r="G1599" s="488"/>
      <c r="H1599" s="488"/>
    </row>
    <row r="1600" spans="2:8" s="785" customFormat="1" ht="15" customHeight="1">
      <c r="B1600" s="784"/>
      <c r="C1600" s="520"/>
      <c r="D1600" s="783"/>
      <c r="E1600" s="522"/>
      <c r="F1600" s="523"/>
      <c r="G1600" s="488"/>
      <c r="H1600" s="488"/>
    </row>
    <row r="1601" spans="2:8" s="785" customFormat="1" ht="15" customHeight="1">
      <c r="B1601" s="784"/>
      <c r="C1601" s="520"/>
      <c r="D1601" s="783"/>
      <c r="E1601" s="522"/>
      <c r="F1601" s="523"/>
      <c r="G1601" s="488"/>
      <c r="H1601" s="488"/>
    </row>
    <row r="1602" spans="2:8" s="785" customFormat="1" ht="15" customHeight="1">
      <c r="B1602" s="784"/>
      <c r="C1602" s="520"/>
      <c r="D1602" s="783"/>
      <c r="E1602" s="522"/>
      <c r="F1602" s="523"/>
      <c r="G1602" s="488"/>
      <c r="H1602" s="488"/>
    </row>
    <row r="1603" spans="2:8" s="785" customFormat="1" ht="15" customHeight="1">
      <c r="B1603" s="784"/>
      <c r="C1603" s="520"/>
      <c r="D1603" s="783"/>
      <c r="E1603" s="522"/>
      <c r="F1603" s="523"/>
      <c r="G1603" s="488"/>
      <c r="H1603" s="488"/>
    </row>
    <row r="1604" spans="2:8" s="785" customFormat="1" ht="15" customHeight="1">
      <c r="B1604" s="784"/>
      <c r="C1604" s="520"/>
      <c r="D1604" s="783"/>
      <c r="E1604" s="522"/>
      <c r="F1604" s="523"/>
      <c r="G1604" s="488"/>
      <c r="H1604" s="488"/>
    </row>
    <row r="1605" spans="2:8" s="785" customFormat="1" ht="15" customHeight="1">
      <c r="B1605" s="784"/>
      <c r="C1605" s="520"/>
      <c r="D1605" s="783"/>
      <c r="E1605" s="522"/>
      <c r="F1605" s="523"/>
      <c r="G1605" s="488"/>
      <c r="H1605" s="488"/>
    </row>
    <row r="1606" spans="2:8" s="785" customFormat="1" ht="15" customHeight="1">
      <c r="B1606" s="784"/>
      <c r="C1606" s="520"/>
      <c r="D1606" s="783"/>
      <c r="E1606" s="522"/>
      <c r="F1606" s="523"/>
      <c r="G1606" s="488"/>
      <c r="H1606" s="488"/>
    </row>
    <row r="1607" spans="2:8" s="785" customFormat="1" ht="15" customHeight="1">
      <c r="B1607" s="784"/>
      <c r="C1607" s="520"/>
      <c r="D1607" s="783"/>
      <c r="E1607" s="522"/>
      <c r="F1607" s="523"/>
      <c r="G1607" s="488"/>
      <c r="H1607" s="488"/>
    </row>
    <row r="1608" spans="2:8" s="785" customFormat="1" ht="15" customHeight="1">
      <c r="B1608" s="784"/>
      <c r="C1608" s="520"/>
      <c r="D1608" s="783"/>
      <c r="E1608" s="522"/>
      <c r="F1608" s="523"/>
      <c r="G1608" s="488"/>
      <c r="H1608" s="488"/>
    </row>
    <row r="1609" spans="2:8" s="785" customFormat="1" ht="15" customHeight="1">
      <c r="B1609" s="784"/>
      <c r="C1609" s="520"/>
      <c r="D1609" s="783"/>
      <c r="E1609" s="522"/>
      <c r="F1609" s="523"/>
      <c r="G1609" s="488"/>
      <c r="H1609" s="488"/>
    </row>
    <row r="1610" spans="2:8" s="785" customFormat="1" ht="15" customHeight="1">
      <c r="B1610" s="784"/>
      <c r="C1610" s="520"/>
      <c r="D1610" s="783"/>
      <c r="E1610" s="522"/>
      <c r="F1610" s="523"/>
      <c r="G1610" s="488"/>
      <c r="H1610" s="488"/>
    </row>
    <row r="1611" spans="2:8" s="785" customFormat="1" ht="15" customHeight="1">
      <c r="B1611" s="784"/>
      <c r="C1611" s="520"/>
      <c r="D1611" s="783"/>
      <c r="E1611" s="522"/>
      <c r="F1611" s="523"/>
      <c r="G1611" s="488"/>
      <c r="H1611" s="488"/>
    </row>
    <row r="1612" spans="2:8" s="785" customFormat="1" ht="15" customHeight="1">
      <c r="B1612" s="784"/>
      <c r="C1612" s="520"/>
      <c r="D1612" s="783"/>
      <c r="E1612" s="522"/>
      <c r="F1612" s="523"/>
      <c r="G1612" s="488"/>
      <c r="H1612" s="488"/>
    </row>
    <row r="1613" spans="2:8" s="785" customFormat="1" ht="15" customHeight="1">
      <c r="B1613" s="784"/>
      <c r="C1613" s="520"/>
      <c r="D1613" s="783"/>
      <c r="E1613" s="522"/>
      <c r="F1613" s="523"/>
      <c r="G1613" s="488"/>
      <c r="H1613" s="488"/>
    </row>
    <row r="1614" spans="2:8" s="785" customFormat="1" ht="15" customHeight="1">
      <c r="B1614" s="784"/>
      <c r="C1614" s="520"/>
      <c r="D1614" s="783"/>
      <c r="E1614" s="522"/>
      <c r="F1614" s="523"/>
      <c r="G1614" s="488"/>
      <c r="H1614" s="488"/>
    </row>
    <row r="1615" spans="2:8" s="785" customFormat="1" ht="15" customHeight="1">
      <c r="B1615" s="784"/>
      <c r="C1615" s="520"/>
      <c r="D1615" s="783"/>
      <c r="E1615" s="522"/>
      <c r="F1615" s="523"/>
      <c r="G1615" s="488"/>
      <c r="H1615" s="488"/>
    </row>
    <row r="1616" spans="2:8" s="785" customFormat="1" ht="15" customHeight="1">
      <c r="B1616" s="784"/>
      <c r="C1616" s="520"/>
      <c r="D1616" s="783"/>
      <c r="E1616" s="522"/>
      <c r="F1616" s="523"/>
      <c r="G1616" s="488"/>
      <c r="H1616" s="488"/>
    </row>
    <row r="1617" spans="2:8" s="785" customFormat="1" ht="15" customHeight="1">
      <c r="B1617" s="784"/>
      <c r="C1617" s="520"/>
      <c r="D1617" s="783"/>
      <c r="E1617" s="522"/>
      <c r="F1617" s="523"/>
      <c r="G1617" s="488"/>
      <c r="H1617" s="488"/>
    </row>
    <row r="1618" spans="2:8" s="785" customFormat="1" ht="15" customHeight="1">
      <c r="B1618" s="784"/>
      <c r="C1618" s="520"/>
      <c r="D1618" s="783"/>
      <c r="E1618" s="522"/>
      <c r="F1618" s="523"/>
      <c r="G1618" s="488"/>
      <c r="H1618" s="488"/>
    </row>
    <row r="1619" spans="2:8" s="785" customFormat="1" ht="15" customHeight="1">
      <c r="B1619" s="784"/>
      <c r="C1619" s="520"/>
      <c r="D1619" s="783"/>
      <c r="E1619" s="522"/>
      <c r="F1619" s="523"/>
      <c r="G1619" s="488"/>
      <c r="H1619" s="488"/>
    </row>
    <row r="1620" spans="2:8" s="785" customFormat="1" ht="15" customHeight="1">
      <c r="B1620" s="784"/>
      <c r="C1620" s="520"/>
      <c r="D1620" s="783"/>
      <c r="E1620" s="522"/>
      <c r="F1620" s="523"/>
      <c r="G1620" s="488"/>
      <c r="H1620" s="488"/>
    </row>
    <row r="1621" spans="2:8" s="785" customFormat="1" ht="15" customHeight="1">
      <c r="B1621" s="784"/>
      <c r="C1621" s="520"/>
      <c r="D1621" s="783"/>
      <c r="E1621" s="522"/>
      <c r="F1621" s="523"/>
      <c r="G1621" s="488"/>
      <c r="H1621" s="488"/>
    </row>
    <row r="1622" spans="2:8" s="785" customFormat="1" ht="15" customHeight="1">
      <c r="B1622" s="784"/>
      <c r="C1622" s="520"/>
      <c r="D1622" s="783"/>
      <c r="E1622" s="522"/>
      <c r="F1622" s="523"/>
      <c r="G1622" s="488"/>
      <c r="H1622" s="488"/>
    </row>
    <row r="1623" spans="2:8" s="785" customFormat="1" ht="15" customHeight="1">
      <c r="B1623" s="784"/>
      <c r="C1623" s="520"/>
      <c r="D1623" s="783"/>
      <c r="E1623" s="522"/>
      <c r="F1623" s="523"/>
      <c r="G1623" s="488"/>
      <c r="H1623" s="488"/>
    </row>
    <row r="1624" spans="2:8" s="785" customFormat="1" ht="15" customHeight="1">
      <c r="B1624" s="784"/>
      <c r="C1624" s="520"/>
      <c r="D1624" s="783"/>
      <c r="E1624" s="522"/>
      <c r="F1624" s="523"/>
      <c r="G1624" s="488"/>
      <c r="H1624" s="488"/>
    </row>
    <row r="1625" spans="2:8" s="785" customFormat="1" ht="15" customHeight="1">
      <c r="B1625" s="784"/>
      <c r="C1625" s="520"/>
      <c r="D1625" s="783"/>
      <c r="E1625" s="522"/>
      <c r="F1625" s="523"/>
      <c r="G1625" s="488"/>
      <c r="H1625" s="488"/>
    </row>
    <row r="1626" spans="2:8" s="785" customFormat="1" ht="15" customHeight="1">
      <c r="B1626" s="784"/>
      <c r="C1626" s="520"/>
      <c r="D1626" s="783"/>
      <c r="E1626" s="522"/>
      <c r="F1626" s="523"/>
      <c r="G1626" s="488"/>
      <c r="H1626" s="488"/>
    </row>
    <row r="1627" spans="2:8" s="785" customFormat="1" ht="15" customHeight="1">
      <c r="B1627" s="784"/>
      <c r="C1627" s="520"/>
      <c r="D1627" s="783"/>
      <c r="E1627" s="522"/>
      <c r="F1627" s="523"/>
      <c r="G1627" s="488"/>
      <c r="H1627" s="488"/>
    </row>
    <row r="1628" spans="2:8" s="785" customFormat="1" ht="15" customHeight="1">
      <c r="B1628" s="784"/>
      <c r="C1628" s="520"/>
      <c r="D1628" s="783"/>
      <c r="E1628" s="522"/>
      <c r="F1628" s="523"/>
      <c r="G1628" s="488"/>
      <c r="H1628" s="488"/>
    </row>
    <row r="1629" spans="2:8" s="785" customFormat="1" ht="15" customHeight="1">
      <c r="B1629" s="784"/>
      <c r="C1629" s="520"/>
      <c r="D1629" s="783"/>
      <c r="E1629" s="522"/>
      <c r="F1629" s="523"/>
      <c r="G1629" s="488"/>
      <c r="H1629" s="488"/>
    </row>
    <row r="1630" spans="2:8" s="785" customFormat="1" ht="15" customHeight="1">
      <c r="B1630" s="784"/>
      <c r="C1630" s="520"/>
      <c r="D1630" s="783"/>
      <c r="E1630" s="522"/>
      <c r="F1630" s="523"/>
      <c r="G1630" s="488"/>
      <c r="H1630" s="488"/>
    </row>
    <row r="1631" spans="2:8" s="785" customFormat="1" ht="15" customHeight="1">
      <c r="B1631" s="784"/>
      <c r="C1631" s="520"/>
      <c r="D1631" s="783"/>
      <c r="E1631" s="522"/>
      <c r="F1631" s="523"/>
      <c r="G1631" s="488"/>
      <c r="H1631" s="488"/>
    </row>
    <row r="1632" spans="2:8" s="785" customFormat="1" ht="15" customHeight="1">
      <c r="B1632" s="784"/>
      <c r="C1632" s="520"/>
      <c r="D1632" s="783"/>
      <c r="E1632" s="522"/>
      <c r="F1632" s="523"/>
      <c r="G1632" s="488"/>
      <c r="H1632" s="488"/>
    </row>
    <row r="1633" spans="2:8" s="785" customFormat="1" ht="15" customHeight="1">
      <c r="B1633" s="784"/>
      <c r="C1633" s="520"/>
      <c r="D1633" s="783"/>
      <c r="E1633" s="522"/>
      <c r="F1633" s="523"/>
      <c r="G1633" s="488"/>
      <c r="H1633" s="488"/>
    </row>
    <row r="1634" spans="2:8" s="785" customFormat="1" ht="15" customHeight="1">
      <c r="B1634" s="784"/>
      <c r="C1634" s="520"/>
      <c r="D1634" s="783"/>
      <c r="E1634" s="522"/>
      <c r="F1634" s="523"/>
      <c r="G1634" s="488"/>
      <c r="H1634" s="488"/>
    </row>
    <row r="1635" spans="2:8" s="785" customFormat="1" ht="15" customHeight="1">
      <c r="B1635" s="784"/>
      <c r="C1635" s="520"/>
      <c r="D1635" s="783"/>
      <c r="E1635" s="522"/>
      <c r="F1635" s="523"/>
      <c r="G1635" s="488"/>
      <c r="H1635" s="488"/>
    </row>
    <row r="1636" spans="2:8" s="785" customFormat="1" ht="15" customHeight="1">
      <c r="B1636" s="784"/>
      <c r="C1636" s="520"/>
      <c r="D1636" s="783"/>
      <c r="E1636" s="522"/>
      <c r="F1636" s="523"/>
      <c r="G1636" s="488"/>
      <c r="H1636" s="488"/>
    </row>
    <row r="1637" spans="2:8" s="785" customFormat="1" ht="15" customHeight="1">
      <c r="B1637" s="784"/>
      <c r="C1637" s="520"/>
      <c r="D1637" s="783"/>
      <c r="E1637" s="522"/>
      <c r="F1637" s="523"/>
      <c r="G1637" s="488"/>
      <c r="H1637" s="488"/>
    </row>
    <row r="1638" spans="2:8" s="785" customFormat="1" ht="15" customHeight="1">
      <c r="B1638" s="784"/>
      <c r="C1638" s="520"/>
      <c r="D1638" s="783"/>
      <c r="E1638" s="522"/>
      <c r="F1638" s="523"/>
      <c r="G1638" s="488"/>
      <c r="H1638" s="488"/>
    </row>
    <row r="1639" spans="2:8" s="785" customFormat="1" ht="15" customHeight="1">
      <c r="B1639" s="784"/>
      <c r="C1639" s="520"/>
      <c r="D1639" s="783"/>
      <c r="E1639" s="522"/>
      <c r="F1639" s="523"/>
      <c r="G1639" s="488"/>
      <c r="H1639" s="488"/>
    </row>
    <row r="1640" spans="2:8" s="785" customFormat="1" ht="15" customHeight="1">
      <c r="B1640" s="784"/>
      <c r="C1640" s="520"/>
      <c r="D1640" s="783"/>
      <c r="E1640" s="522"/>
      <c r="F1640" s="523"/>
      <c r="G1640" s="488"/>
      <c r="H1640" s="488"/>
    </row>
    <row r="1641" spans="2:8" s="785" customFormat="1" ht="15" customHeight="1">
      <c r="B1641" s="784"/>
      <c r="C1641" s="520"/>
      <c r="D1641" s="783"/>
      <c r="E1641" s="522"/>
      <c r="F1641" s="523"/>
      <c r="G1641" s="488"/>
      <c r="H1641" s="488"/>
    </row>
    <row r="1642" spans="2:8" s="785" customFormat="1" ht="15" customHeight="1">
      <c r="B1642" s="784"/>
      <c r="C1642" s="520"/>
      <c r="D1642" s="783"/>
      <c r="E1642" s="522"/>
      <c r="F1642" s="523"/>
      <c r="G1642" s="488"/>
      <c r="H1642" s="488"/>
    </row>
    <row r="1643" spans="2:8" s="785" customFormat="1" ht="15" customHeight="1">
      <c r="B1643" s="784"/>
      <c r="C1643" s="520"/>
      <c r="D1643" s="783"/>
      <c r="E1643" s="522"/>
      <c r="F1643" s="523"/>
      <c r="G1643" s="488"/>
      <c r="H1643" s="488"/>
    </row>
    <row r="1644" spans="2:8" s="785" customFormat="1" ht="15" customHeight="1">
      <c r="B1644" s="784"/>
      <c r="C1644" s="520"/>
      <c r="D1644" s="783"/>
      <c r="E1644" s="522"/>
      <c r="F1644" s="523"/>
      <c r="G1644" s="488"/>
      <c r="H1644" s="488"/>
    </row>
    <row r="1645" spans="2:8" s="785" customFormat="1" ht="15" customHeight="1">
      <c r="B1645" s="784"/>
      <c r="C1645" s="520"/>
      <c r="D1645" s="783"/>
      <c r="E1645" s="522"/>
      <c r="F1645" s="523"/>
      <c r="G1645" s="488"/>
      <c r="H1645" s="488"/>
    </row>
    <row r="1646" spans="2:8" s="785" customFormat="1" ht="15" customHeight="1">
      <c r="B1646" s="784"/>
      <c r="C1646" s="520"/>
      <c r="D1646" s="783"/>
      <c r="E1646" s="522"/>
      <c r="F1646" s="523"/>
      <c r="G1646" s="488"/>
      <c r="H1646" s="488"/>
    </row>
    <row r="1647" spans="2:8" s="785" customFormat="1" ht="15" customHeight="1">
      <c r="B1647" s="784"/>
      <c r="C1647" s="520"/>
      <c r="D1647" s="783"/>
      <c r="E1647" s="522"/>
      <c r="F1647" s="523"/>
      <c r="G1647" s="488"/>
      <c r="H1647" s="488"/>
    </row>
    <row r="1648" spans="2:8" s="785" customFormat="1" ht="15" customHeight="1">
      <c r="B1648" s="784"/>
      <c r="C1648" s="520"/>
      <c r="D1648" s="783"/>
      <c r="E1648" s="522"/>
      <c r="F1648" s="523"/>
      <c r="G1648" s="488"/>
      <c r="H1648" s="488"/>
    </row>
    <row r="1649" spans="2:8" s="785" customFormat="1" ht="15" customHeight="1">
      <c r="B1649" s="784"/>
      <c r="C1649" s="520"/>
      <c r="D1649" s="783"/>
      <c r="E1649" s="522"/>
      <c r="F1649" s="523"/>
      <c r="G1649" s="488"/>
      <c r="H1649" s="488"/>
    </row>
    <row r="1650" spans="2:8" s="785" customFormat="1" ht="15" customHeight="1">
      <c r="B1650" s="784"/>
      <c r="C1650" s="520"/>
      <c r="D1650" s="783"/>
      <c r="E1650" s="522"/>
      <c r="F1650" s="523"/>
      <c r="G1650" s="488"/>
      <c r="H1650" s="488"/>
    </row>
    <row r="1651" spans="2:8" s="785" customFormat="1" ht="15" customHeight="1">
      <c r="B1651" s="784"/>
      <c r="C1651" s="520"/>
      <c r="D1651" s="783"/>
      <c r="E1651" s="522"/>
      <c r="F1651" s="523"/>
      <c r="G1651" s="488"/>
      <c r="H1651" s="488"/>
    </row>
    <row r="1652" spans="2:8" s="785" customFormat="1" ht="15" customHeight="1">
      <c r="B1652" s="784"/>
      <c r="C1652" s="520"/>
      <c r="D1652" s="783"/>
      <c r="E1652" s="522"/>
      <c r="F1652" s="523"/>
      <c r="G1652" s="488"/>
      <c r="H1652" s="488"/>
    </row>
    <row r="1653" spans="2:8" s="785" customFormat="1" ht="15" customHeight="1">
      <c r="B1653" s="784"/>
      <c r="C1653" s="520"/>
      <c r="D1653" s="783"/>
      <c r="E1653" s="522"/>
      <c r="F1653" s="523"/>
      <c r="G1653" s="488"/>
      <c r="H1653" s="488"/>
    </row>
    <row r="1654" spans="2:8" s="785" customFormat="1" ht="15" customHeight="1">
      <c r="B1654" s="784"/>
      <c r="C1654" s="520"/>
      <c r="D1654" s="783"/>
      <c r="E1654" s="522"/>
      <c r="F1654" s="523"/>
      <c r="G1654" s="488"/>
      <c r="H1654" s="488"/>
    </row>
    <row r="1655" spans="2:8" s="785" customFormat="1" ht="15" customHeight="1">
      <c r="B1655" s="784"/>
      <c r="C1655" s="520"/>
      <c r="D1655" s="783"/>
      <c r="E1655" s="522"/>
      <c r="F1655" s="523"/>
      <c r="G1655" s="488"/>
      <c r="H1655" s="488"/>
    </row>
    <row r="1656" spans="2:8" s="785" customFormat="1" ht="15" customHeight="1">
      <c r="B1656" s="784"/>
      <c r="C1656" s="520"/>
      <c r="D1656" s="783"/>
      <c r="E1656" s="522"/>
      <c r="F1656" s="523"/>
      <c r="G1656" s="488"/>
      <c r="H1656" s="488"/>
    </row>
    <row r="1657" spans="2:8" s="785" customFormat="1" ht="15" customHeight="1">
      <c r="B1657" s="784"/>
      <c r="C1657" s="520"/>
      <c r="D1657" s="783"/>
      <c r="E1657" s="522"/>
      <c r="F1657" s="523"/>
      <c r="G1657" s="488"/>
      <c r="H1657" s="488"/>
    </row>
    <row r="1658" spans="2:8" s="785" customFormat="1" ht="15" customHeight="1">
      <c r="B1658" s="784"/>
      <c r="C1658" s="520"/>
      <c r="D1658" s="783"/>
      <c r="E1658" s="522"/>
      <c r="F1658" s="523"/>
      <c r="G1658" s="488"/>
      <c r="H1658" s="488"/>
    </row>
    <row r="1659" spans="2:8" s="785" customFormat="1" ht="15" customHeight="1">
      <c r="B1659" s="784"/>
      <c r="C1659" s="520"/>
      <c r="D1659" s="783"/>
      <c r="E1659" s="522"/>
      <c r="F1659" s="523"/>
      <c r="G1659" s="488"/>
      <c r="H1659" s="488"/>
    </row>
    <row r="1660" spans="2:8" s="785" customFormat="1" ht="15" customHeight="1">
      <c r="B1660" s="784"/>
      <c r="C1660" s="520"/>
      <c r="D1660" s="783"/>
      <c r="E1660" s="522"/>
      <c r="F1660" s="523"/>
      <c r="G1660" s="488"/>
      <c r="H1660" s="488"/>
    </row>
    <row r="1661" spans="2:8" s="785" customFormat="1" ht="15" customHeight="1">
      <c r="B1661" s="784"/>
      <c r="C1661" s="520"/>
      <c r="D1661" s="783"/>
      <c r="E1661" s="522"/>
      <c r="F1661" s="523"/>
      <c r="G1661" s="488"/>
      <c r="H1661" s="488"/>
    </row>
    <row r="1662" spans="2:8" s="785" customFormat="1" ht="15" customHeight="1">
      <c r="B1662" s="784"/>
      <c r="C1662" s="520"/>
      <c r="D1662" s="783"/>
      <c r="E1662" s="522"/>
      <c r="F1662" s="523"/>
      <c r="G1662" s="488"/>
      <c r="H1662" s="488"/>
    </row>
    <row r="1663" spans="2:8" s="785" customFormat="1" ht="15" customHeight="1">
      <c r="B1663" s="784"/>
      <c r="C1663" s="520"/>
      <c r="D1663" s="783"/>
      <c r="E1663" s="522"/>
      <c r="F1663" s="523"/>
      <c r="G1663" s="488"/>
      <c r="H1663" s="488"/>
    </row>
    <row r="1664" spans="2:8" s="785" customFormat="1" ht="15" customHeight="1">
      <c r="B1664" s="784"/>
      <c r="C1664" s="520"/>
      <c r="D1664" s="783"/>
      <c r="E1664" s="522"/>
      <c r="F1664" s="523"/>
      <c r="G1664" s="488"/>
      <c r="H1664" s="488"/>
    </row>
    <row r="1665" spans="2:8" s="785" customFormat="1" ht="15" customHeight="1">
      <c r="B1665" s="784"/>
      <c r="C1665" s="520"/>
      <c r="D1665" s="783"/>
      <c r="E1665" s="522"/>
      <c r="F1665" s="523"/>
      <c r="G1665" s="488"/>
      <c r="H1665" s="488"/>
    </row>
    <row r="1666" spans="2:8" s="785" customFormat="1" ht="15" customHeight="1">
      <c r="B1666" s="784"/>
      <c r="C1666" s="520"/>
      <c r="D1666" s="783"/>
      <c r="E1666" s="522"/>
      <c r="F1666" s="523"/>
      <c r="G1666" s="488"/>
      <c r="H1666" s="488"/>
    </row>
    <row r="1667" spans="2:8" s="785" customFormat="1" ht="15" customHeight="1">
      <c r="B1667" s="784"/>
      <c r="C1667" s="520"/>
      <c r="D1667" s="783"/>
      <c r="E1667" s="522"/>
      <c r="F1667" s="523"/>
      <c r="G1667" s="488"/>
      <c r="H1667" s="488"/>
    </row>
    <row r="1668" spans="2:8" s="785" customFormat="1" ht="15" customHeight="1">
      <c r="B1668" s="784"/>
      <c r="C1668" s="520"/>
      <c r="D1668" s="783"/>
      <c r="E1668" s="522"/>
      <c r="F1668" s="523"/>
      <c r="G1668" s="488"/>
      <c r="H1668" s="488"/>
    </row>
    <row r="1669" spans="2:8" s="785" customFormat="1" ht="15" customHeight="1">
      <c r="B1669" s="784"/>
      <c r="C1669" s="520"/>
      <c r="D1669" s="783"/>
      <c r="E1669" s="522"/>
      <c r="F1669" s="523"/>
      <c r="G1669" s="488"/>
      <c r="H1669" s="488"/>
    </row>
    <row r="1670" spans="2:8" s="785" customFormat="1" ht="15" customHeight="1">
      <c r="B1670" s="784"/>
      <c r="C1670" s="520"/>
      <c r="D1670" s="783"/>
      <c r="E1670" s="522"/>
      <c r="F1670" s="523"/>
      <c r="G1670" s="488"/>
      <c r="H1670" s="488"/>
    </row>
    <row r="1671" spans="2:8" s="785" customFormat="1" ht="15" customHeight="1">
      <c r="B1671" s="784"/>
      <c r="C1671" s="520"/>
      <c r="D1671" s="783"/>
      <c r="E1671" s="522"/>
      <c r="F1671" s="523"/>
      <c r="G1671" s="488"/>
      <c r="H1671" s="488"/>
    </row>
    <row r="1672" spans="2:8" s="785" customFormat="1" ht="15" customHeight="1">
      <c r="B1672" s="784"/>
      <c r="C1672" s="520"/>
      <c r="D1672" s="783"/>
      <c r="E1672" s="522"/>
      <c r="F1672" s="523"/>
      <c r="G1672" s="488"/>
      <c r="H1672" s="488"/>
    </row>
    <row r="1673" spans="2:8" s="785" customFormat="1" ht="15" customHeight="1">
      <c r="B1673" s="784"/>
      <c r="C1673" s="520"/>
      <c r="D1673" s="783"/>
      <c r="E1673" s="522"/>
      <c r="F1673" s="523"/>
      <c r="G1673" s="488"/>
      <c r="H1673" s="488"/>
    </row>
    <row r="1674" spans="2:8" s="785" customFormat="1" ht="15" customHeight="1">
      <c r="B1674" s="784"/>
      <c r="C1674" s="520"/>
      <c r="D1674" s="783"/>
      <c r="E1674" s="522"/>
      <c r="F1674" s="523"/>
      <c r="G1674" s="488"/>
      <c r="H1674" s="488"/>
    </row>
    <row r="1675" spans="2:8" s="785" customFormat="1" ht="15" customHeight="1">
      <c r="B1675" s="784"/>
      <c r="C1675" s="520"/>
      <c r="D1675" s="783"/>
      <c r="E1675" s="522"/>
      <c r="F1675" s="523"/>
      <c r="G1675" s="488"/>
      <c r="H1675" s="488"/>
    </row>
    <row r="1676" spans="2:8" s="785" customFormat="1" ht="15" customHeight="1">
      <c r="B1676" s="784"/>
      <c r="C1676" s="520"/>
      <c r="D1676" s="783"/>
      <c r="E1676" s="522"/>
      <c r="F1676" s="523"/>
      <c r="G1676" s="488"/>
      <c r="H1676" s="488"/>
    </row>
    <row r="1677" spans="2:8" s="785" customFormat="1" ht="15" customHeight="1">
      <c r="B1677" s="784"/>
      <c r="C1677" s="520"/>
      <c r="D1677" s="783"/>
      <c r="E1677" s="522"/>
      <c r="F1677" s="523"/>
      <c r="G1677" s="488"/>
      <c r="H1677" s="488"/>
    </row>
    <row r="1678" spans="2:8" s="785" customFormat="1" ht="15" customHeight="1">
      <c r="B1678" s="784"/>
      <c r="C1678" s="520"/>
      <c r="D1678" s="783"/>
      <c r="E1678" s="522"/>
      <c r="F1678" s="523"/>
      <c r="G1678" s="488"/>
      <c r="H1678" s="488"/>
    </row>
    <row r="1679" spans="2:8" s="785" customFormat="1" ht="15" customHeight="1">
      <c r="B1679" s="784"/>
      <c r="C1679" s="520"/>
      <c r="D1679" s="783"/>
      <c r="E1679" s="522"/>
      <c r="F1679" s="523"/>
      <c r="G1679" s="488"/>
      <c r="H1679" s="488"/>
    </row>
    <row r="1680" spans="2:8" s="785" customFormat="1" ht="15" customHeight="1">
      <c r="B1680" s="784"/>
      <c r="C1680" s="520"/>
      <c r="D1680" s="783"/>
      <c r="E1680" s="522"/>
      <c r="F1680" s="523"/>
      <c r="G1680" s="488"/>
      <c r="H1680" s="488"/>
    </row>
    <row r="1681" spans="2:8" s="785" customFormat="1" ht="15" customHeight="1">
      <c r="B1681" s="784"/>
      <c r="C1681" s="520"/>
      <c r="D1681" s="783"/>
      <c r="E1681" s="522"/>
      <c r="F1681" s="523"/>
      <c r="G1681" s="488"/>
      <c r="H1681" s="488"/>
    </row>
    <row r="1682" spans="2:8" s="785" customFormat="1" ht="15" customHeight="1">
      <c r="B1682" s="784"/>
      <c r="C1682" s="520"/>
      <c r="D1682" s="783"/>
      <c r="E1682" s="522"/>
      <c r="F1682" s="523"/>
      <c r="G1682" s="488"/>
      <c r="H1682" s="488"/>
    </row>
    <row r="1683" spans="2:8" s="785" customFormat="1" ht="15" customHeight="1">
      <c r="B1683" s="784"/>
      <c r="C1683" s="520"/>
      <c r="D1683" s="783"/>
      <c r="E1683" s="522"/>
      <c r="F1683" s="523"/>
      <c r="G1683" s="488"/>
      <c r="H1683" s="488"/>
    </row>
    <row r="1684" spans="2:8" s="785" customFormat="1" ht="15" customHeight="1">
      <c r="B1684" s="784"/>
      <c r="C1684" s="520"/>
      <c r="D1684" s="783"/>
      <c r="E1684" s="522"/>
      <c r="F1684" s="523"/>
      <c r="G1684" s="488"/>
      <c r="H1684" s="488"/>
    </row>
    <row r="1685" spans="2:8" s="785" customFormat="1" ht="15" customHeight="1">
      <c r="B1685" s="784"/>
      <c r="C1685" s="520"/>
      <c r="D1685" s="783"/>
      <c r="E1685" s="522"/>
      <c r="F1685" s="523"/>
      <c r="G1685" s="488"/>
      <c r="H1685" s="488"/>
    </row>
    <row r="1686" spans="2:8" s="785" customFormat="1" ht="15" customHeight="1">
      <c r="B1686" s="784"/>
      <c r="C1686" s="520"/>
      <c r="D1686" s="783"/>
      <c r="E1686" s="522"/>
      <c r="F1686" s="523"/>
      <c r="G1686" s="488"/>
      <c r="H1686" s="488"/>
    </row>
    <row r="1687" spans="2:8" s="785" customFormat="1" ht="15" customHeight="1">
      <c r="B1687" s="784"/>
      <c r="C1687" s="520"/>
      <c r="D1687" s="783"/>
      <c r="E1687" s="522"/>
      <c r="F1687" s="523"/>
      <c r="G1687" s="488"/>
      <c r="H1687" s="488"/>
    </row>
    <row r="1688" spans="2:8" s="785" customFormat="1" ht="15" customHeight="1">
      <c r="B1688" s="784"/>
      <c r="C1688" s="520"/>
      <c r="D1688" s="783"/>
      <c r="E1688" s="522"/>
      <c r="F1688" s="523"/>
      <c r="G1688" s="488"/>
      <c r="H1688" s="488"/>
    </row>
    <row r="1689" spans="2:8" s="785" customFormat="1" ht="15" customHeight="1">
      <c r="B1689" s="784"/>
      <c r="C1689" s="520"/>
      <c r="D1689" s="783"/>
      <c r="E1689" s="522"/>
      <c r="F1689" s="523"/>
      <c r="G1689" s="488"/>
      <c r="H1689" s="488"/>
    </row>
    <row r="1690" spans="2:8" s="785" customFormat="1" ht="15" customHeight="1">
      <c r="B1690" s="784"/>
      <c r="C1690" s="520"/>
      <c r="D1690" s="783"/>
      <c r="E1690" s="522"/>
      <c r="F1690" s="523"/>
      <c r="G1690" s="488"/>
      <c r="H1690" s="488"/>
    </row>
    <row r="1691" spans="2:8" s="785" customFormat="1" ht="15" customHeight="1">
      <c r="B1691" s="784"/>
      <c r="C1691" s="520"/>
      <c r="D1691" s="783"/>
      <c r="E1691" s="522"/>
      <c r="F1691" s="523"/>
      <c r="G1691" s="488"/>
      <c r="H1691" s="488"/>
    </row>
    <row r="1692" spans="2:8" s="785" customFormat="1" ht="15" customHeight="1">
      <c r="B1692" s="784"/>
      <c r="C1692" s="520"/>
      <c r="D1692" s="783"/>
      <c r="E1692" s="522"/>
      <c r="F1692" s="523"/>
      <c r="G1692" s="488"/>
      <c r="H1692" s="488"/>
    </row>
    <row r="1693" spans="2:8" s="785" customFormat="1" ht="15" customHeight="1">
      <c r="B1693" s="784"/>
      <c r="C1693" s="520"/>
      <c r="D1693" s="783"/>
      <c r="E1693" s="522"/>
      <c r="F1693" s="523"/>
      <c r="G1693" s="488"/>
      <c r="H1693" s="488"/>
    </row>
    <row r="1694" spans="2:8" s="785" customFormat="1" ht="15" customHeight="1">
      <c r="B1694" s="784"/>
      <c r="C1694" s="520"/>
      <c r="D1694" s="783"/>
      <c r="E1694" s="522"/>
      <c r="F1694" s="523"/>
      <c r="G1694" s="488"/>
      <c r="H1694" s="488"/>
    </row>
    <row r="1695" spans="2:8" s="785" customFormat="1" ht="15" customHeight="1">
      <c r="B1695" s="784"/>
      <c r="C1695" s="520"/>
      <c r="D1695" s="783"/>
      <c r="E1695" s="522"/>
      <c r="F1695" s="523"/>
      <c r="G1695" s="488"/>
      <c r="H1695" s="488"/>
    </row>
    <row r="1696" spans="2:8" s="785" customFormat="1" ht="15" customHeight="1">
      <c r="B1696" s="784"/>
      <c r="C1696" s="520"/>
      <c r="D1696" s="783"/>
      <c r="E1696" s="522"/>
      <c r="F1696" s="523"/>
      <c r="G1696" s="488"/>
      <c r="H1696" s="488"/>
    </row>
    <row r="1697" spans="2:8" s="785" customFormat="1" ht="15" customHeight="1">
      <c r="B1697" s="784"/>
      <c r="C1697" s="520"/>
      <c r="D1697" s="783"/>
      <c r="E1697" s="522"/>
      <c r="F1697" s="523"/>
      <c r="G1697" s="488"/>
      <c r="H1697" s="488"/>
    </row>
    <row r="1698" spans="2:8" s="785" customFormat="1" ht="15" customHeight="1">
      <c r="B1698" s="784"/>
      <c r="C1698" s="520"/>
      <c r="D1698" s="783"/>
      <c r="E1698" s="522"/>
      <c r="F1698" s="523"/>
      <c r="G1698" s="488"/>
      <c r="H1698" s="488"/>
    </row>
    <row r="1699" spans="2:8" s="785" customFormat="1" ht="15" customHeight="1">
      <c r="B1699" s="784"/>
      <c r="C1699" s="520"/>
      <c r="D1699" s="783"/>
      <c r="E1699" s="522"/>
      <c r="F1699" s="523"/>
      <c r="G1699" s="488"/>
      <c r="H1699" s="488"/>
    </row>
    <row r="1700" spans="2:8" s="785" customFormat="1" ht="15" customHeight="1">
      <c r="B1700" s="784"/>
      <c r="C1700" s="520"/>
      <c r="D1700" s="783"/>
      <c r="E1700" s="522"/>
      <c r="F1700" s="523"/>
      <c r="G1700" s="488"/>
      <c r="H1700" s="488"/>
    </row>
    <row r="1701" spans="2:8" s="785" customFormat="1" ht="15" customHeight="1">
      <c r="B1701" s="784"/>
      <c r="C1701" s="520"/>
      <c r="D1701" s="783"/>
      <c r="E1701" s="522"/>
      <c r="F1701" s="523"/>
      <c r="G1701" s="488"/>
      <c r="H1701" s="488"/>
    </row>
    <row r="1702" spans="2:8" s="785" customFormat="1" ht="15" customHeight="1">
      <c r="B1702" s="784"/>
      <c r="C1702" s="520"/>
      <c r="D1702" s="783"/>
      <c r="E1702" s="522"/>
      <c r="F1702" s="523"/>
      <c r="G1702" s="488"/>
      <c r="H1702" s="488"/>
    </row>
    <row r="1703" spans="2:8" s="785" customFormat="1" ht="15" customHeight="1">
      <c r="B1703" s="784"/>
      <c r="C1703" s="520"/>
      <c r="D1703" s="783"/>
      <c r="E1703" s="522"/>
      <c r="F1703" s="523"/>
      <c r="G1703" s="488"/>
      <c r="H1703" s="488"/>
    </row>
    <row r="1704" spans="2:8" s="785" customFormat="1" ht="15" customHeight="1">
      <c r="B1704" s="784"/>
      <c r="C1704" s="520"/>
      <c r="D1704" s="783"/>
      <c r="E1704" s="522"/>
      <c r="F1704" s="523"/>
      <c r="G1704" s="488"/>
      <c r="H1704" s="488"/>
    </row>
    <row r="1705" spans="2:8" s="785" customFormat="1" ht="15" customHeight="1">
      <c r="B1705" s="784"/>
      <c r="C1705" s="520"/>
      <c r="D1705" s="783"/>
      <c r="E1705" s="522"/>
      <c r="F1705" s="523"/>
      <c r="G1705" s="488"/>
      <c r="H1705" s="488"/>
    </row>
    <row r="1706" spans="2:8" s="785" customFormat="1" ht="15" customHeight="1">
      <c r="B1706" s="784"/>
      <c r="C1706" s="520"/>
      <c r="D1706" s="783"/>
      <c r="E1706" s="522"/>
      <c r="F1706" s="523"/>
      <c r="G1706" s="488"/>
      <c r="H1706" s="488"/>
    </row>
    <row r="1707" spans="2:8" s="785" customFormat="1" ht="15" customHeight="1">
      <c r="B1707" s="784"/>
      <c r="C1707" s="520"/>
      <c r="D1707" s="783"/>
      <c r="E1707" s="522"/>
      <c r="F1707" s="523"/>
      <c r="G1707" s="488"/>
      <c r="H1707" s="488"/>
    </row>
    <row r="1708" spans="2:8" s="785" customFormat="1" ht="15" customHeight="1">
      <c r="B1708" s="784"/>
      <c r="C1708" s="520"/>
      <c r="D1708" s="783"/>
      <c r="E1708" s="522"/>
      <c r="F1708" s="523"/>
      <c r="G1708" s="488"/>
      <c r="H1708" s="488"/>
    </row>
    <row r="1709" spans="2:8" s="785" customFormat="1" ht="15" customHeight="1">
      <c r="B1709" s="784"/>
      <c r="C1709" s="520"/>
      <c r="D1709" s="783"/>
      <c r="E1709" s="522"/>
      <c r="F1709" s="523"/>
      <c r="G1709" s="488"/>
      <c r="H1709" s="488"/>
    </row>
    <row r="1710" spans="2:8" s="785" customFormat="1" ht="15" customHeight="1">
      <c r="B1710" s="784"/>
      <c r="C1710" s="520"/>
      <c r="D1710" s="783"/>
      <c r="E1710" s="522"/>
      <c r="F1710" s="523"/>
      <c r="G1710" s="488"/>
      <c r="H1710" s="488"/>
    </row>
    <row r="1711" spans="2:8" s="785" customFormat="1" ht="15" customHeight="1">
      <c r="B1711" s="784"/>
      <c r="C1711" s="520"/>
      <c r="D1711" s="783"/>
      <c r="E1711" s="522"/>
      <c r="F1711" s="523"/>
      <c r="G1711" s="488"/>
      <c r="H1711" s="488"/>
    </row>
    <row r="1712" spans="2:8" s="785" customFormat="1" ht="15" customHeight="1">
      <c r="B1712" s="784"/>
      <c r="C1712" s="520"/>
      <c r="D1712" s="783"/>
      <c r="E1712" s="522"/>
      <c r="F1712" s="523"/>
      <c r="G1712" s="488"/>
      <c r="H1712" s="488"/>
    </row>
    <row r="1713" spans="2:8" s="785" customFormat="1" ht="15" customHeight="1">
      <c r="B1713" s="784"/>
      <c r="C1713" s="520"/>
      <c r="D1713" s="783"/>
      <c r="E1713" s="522"/>
      <c r="F1713" s="523"/>
      <c r="G1713" s="488"/>
      <c r="H1713" s="488"/>
    </row>
    <row r="1714" spans="2:8" s="785" customFormat="1" ht="15" customHeight="1">
      <c r="B1714" s="784"/>
      <c r="C1714" s="520"/>
      <c r="D1714" s="783"/>
      <c r="E1714" s="522"/>
      <c r="F1714" s="523"/>
      <c r="G1714" s="488"/>
      <c r="H1714" s="488"/>
    </row>
    <row r="1715" spans="2:8" s="785" customFormat="1" ht="15" customHeight="1">
      <c r="B1715" s="784"/>
      <c r="C1715" s="520"/>
      <c r="D1715" s="783"/>
      <c r="E1715" s="522"/>
      <c r="F1715" s="523"/>
      <c r="G1715" s="488"/>
      <c r="H1715" s="488"/>
    </row>
    <row r="1716" spans="2:8" s="785" customFormat="1" ht="15" customHeight="1">
      <c r="B1716" s="784"/>
      <c r="C1716" s="520"/>
      <c r="D1716" s="783"/>
      <c r="E1716" s="522"/>
      <c r="F1716" s="523"/>
      <c r="G1716" s="488"/>
      <c r="H1716" s="488"/>
    </row>
    <row r="1717" spans="2:8" s="785" customFormat="1" ht="15" customHeight="1">
      <c r="B1717" s="784"/>
      <c r="C1717" s="520"/>
      <c r="D1717" s="783"/>
      <c r="E1717" s="522"/>
      <c r="F1717" s="523"/>
      <c r="G1717" s="488"/>
      <c r="H1717" s="488"/>
    </row>
    <row r="1718" spans="2:8" s="785" customFormat="1" ht="15" customHeight="1">
      <c r="B1718" s="784"/>
      <c r="C1718" s="520"/>
      <c r="D1718" s="783"/>
      <c r="E1718" s="522"/>
      <c r="F1718" s="523"/>
      <c r="G1718" s="488"/>
      <c r="H1718" s="488"/>
    </row>
    <row r="1719" spans="2:8" s="785" customFormat="1" ht="15" customHeight="1">
      <c r="B1719" s="784"/>
      <c r="C1719" s="520"/>
      <c r="D1719" s="783"/>
      <c r="E1719" s="522"/>
      <c r="F1719" s="523"/>
      <c r="G1719" s="488"/>
      <c r="H1719" s="488"/>
    </row>
    <row r="1720" spans="2:8" s="785" customFormat="1" ht="15" customHeight="1">
      <c r="B1720" s="784"/>
      <c r="C1720" s="520"/>
      <c r="D1720" s="783"/>
      <c r="E1720" s="522"/>
      <c r="F1720" s="523"/>
      <c r="G1720" s="488"/>
      <c r="H1720" s="488"/>
    </row>
    <row r="1721" spans="2:8" s="785" customFormat="1" ht="15" customHeight="1">
      <c r="B1721" s="784"/>
      <c r="C1721" s="520"/>
      <c r="D1721" s="783"/>
      <c r="E1721" s="522"/>
      <c r="F1721" s="523"/>
      <c r="G1721" s="488"/>
      <c r="H1721" s="488"/>
    </row>
    <row r="1722" spans="2:8" s="785" customFormat="1" ht="15" customHeight="1">
      <c r="B1722" s="784"/>
      <c r="C1722" s="520"/>
      <c r="D1722" s="783"/>
      <c r="E1722" s="522"/>
      <c r="F1722" s="523"/>
      <c r="G1722" s="488"/>
      <c r="H1722" s="488"/>
    </row>
    <row r="1723" spans="2:8" s="785" customFormat="1" ht="15" customHeight="1">
      <c r="B1723" s="784"/>
      <c r="C1723" s="520"/>
      <c r="D1723" s="783"/>
      <c r="E1723" s="522"/>
      <c r="F1723" s="523"/>
      <c r="G1723" s="488"/>
      <c r="H1723" s="488"/>
    </row>
    <row r="1724" spans="2:8" s="785" customFormat="1" ht="15" customHeight="1">
      <c r="B1724" s="784"/>
      <c r="C1724" s="520"/>
      <c r="D1724" s="783"/>
      <c r="E1724" s="522"/>
      <c r="F1724" s="523"/>
      <c r="G1724" s="488"/>
      <c r="H1724" s="488"/>
    </row>
    <row r="1725" spans="2:8" s="785" customFormat="1" ht="15" customHeight="1">
      <c r="B1725" s="784"/>
      <c r="C1725" s="520"/>
      <c r="D1725" s="783"/>
      <c r="E1725" s="522"/>
      <c r="F1725" s="523"/>
      <c r="G1725" s="488"/>
      <c r="H1725" s="488"/>
    </row>
    <row r="1726" spans="2:8" s="785" customFormat="1" ht="15" customHeight="1">
      <c r="B1726" s="784"/>
      <c r="C1726" s="520"/>
      <c r="D1726" s="783"/>
      <c r="E1726" s="522"/>
      <c r="F1726" s="523"/>
      <c r="G1726" s="488"/>
      <c r="H1726" s="488"/>
    </row>
    <row r="1727" spans="2:8" s="785" customFormat="1" ht="15" customHeight="1">
      <c r="B1727" s="784"/>
      <c r="C1727" s="520"/>
      <c r="D1727" s="783"/>
      <c r="E1727" s="522"/>
      <c r="F1727" s="523"/>
      <c r="G1727" s="488"/>
      <c r="H1727" s="488"/>
    </row>
    <row r="1728" spans="2:8" s="785" customFormat="1" ht="15" customHeight="1">
      <c r="B1728" s="784"/>
      <c r="C1728" s="520"/>
      <c r="D1728" s="783"/>
      <c r="E1728" s="522"/>
      <c r="F1728" s="523"/>
      <c r="G1728" s="488"/>
      <c r="H1728" s="488"/>
    </row>
    <row r="1729" spans="2:8" s="785" customFormat="1" ht="15" customHeight="1">
      <c r="B1729" s="784"/>
      <c r="C1729" s="520"/>
      <c r="D1729" s="783"/>
      <c r="E1729" s="522"/>
      <c r="F1729" s="523"/>
      <c r="G1729" s="488"/>
      <c r="H1729" s="488"/>
    </row>
    <row r="1730" spans="2:8" s="785" customFormat="1" ht="15" customHeight="1">
      <c r="B1730" s="784"/>
      <c r="C1730" s="520"/>
      <c r="D1730" s="783"/>
      <c r="E1730" s="522"/>
      <c r="F1730" s="523"/>
      <c r="G1730" s="488"/>
      <c r="H1730" s="488"/>
    </row>
    <row r="1731" spans="2:8" s="785" customFormat="1" ht="15" customHeight="1">
      <c r="B1731" s="784"/>
      <c r="C1731" s="520"/>
      <c r="D1731" s="783"/>
      <c r="E1731" s="522"/>
      <c r="F1731" s="523"/>
      <c r="G1731" s="488"/>
      <c r="H1731" s="488"/>
    </row>
    <row r="1732" spans="2:8" s="785" customFormat="1" ht="15" customHeight="1">
      <c r="B1732" s="784"/>
      <c r="C1732" s="520"/>
      <c r="D1732" s="783"/>
      <c r="E1732" s="522"/>
      <c r="F1732" s="523"/>
      <c r="G1732" s="488"/>
      <c r="H1732" s="488"/>
    </row>
    <row r="1733" spans="2:8" s="785" customFormat="1" ht="15" customHeight="1">
      <c r="B1733" s="784"/>
      <c r="C1733" s="520"/>
      <c r="D1733" s="783"/>
      <c r="E1733" s="522"/>
      <c r="F1733" s="523"/>
      <c r="G1733" s="488"/>
      <c r="H1733" s="488"/>
    </row>
    <row r="1734" spans="2:8" s="785" customFormat="1" ht="15" customHeight="1">
      <c r="B1734" s="784"/>
      <c r="C1734" s="520"/>
      <c r="D1734" s="783"/>
      <c r="E1734" s="522"/>
      <c r="F1734" s="523"/>
      <c r="G1734" s="488"/>
      <c r="H1734" s="488"/>
    </row>
    <row r="1735" spans="2:8" s="785" customFormat="1" ht="15" customHeight="1">
      <c r="B1735" s="784"/>
      <c r="C1735" s="520"/>
      <c r="D1735" s="783"/>
      <c r="E1735" s="522"/>
      <c r="F1735" s="523"/>
      <c r="G1735" s="488"/>
      <c r="H1735" s="488"/>
    </row>
    <row r="1736" spans="2:8" s="785" customFormat="1" ht="15" customHeight="1">
      <c r="B1736" s="784"/>
      <c r="C1736" s="520"/>
      <c r="D1736" s="783"/>
      <c r="E1736" s="522"/>
      <c r="F1736" s="523"/>
      <c r="G1736" s="488"/>
      <c r="H1736" s="488"/>
    </row>
    <row r="1737" spans="2:8" s="785" customFormat="1" ht="15" customHeight="1">
      <c r="B1737" s="784"/>
      <c r="C1737" s="520"/>
      <c r="D1737" s="783"/>
      <c r="E1737" s="522"/>
      <c r="F1737" s="523"/>
      <c r="G1737" s="488"/>
      <c r="H1737" s="488"/>
    </row>
    <row r="1738" spans="2:8" s="785" customFormat="1" ht="15" customHeight="1">
      <c r="B1738" s="784"/>
      <c r="C1738" s="520"/>
      <c r="D1738" s="783"/>
      <c r="E1738" s="522"/>
      <c r="F1738" s="523"/>
      <c r="G1738" s="488"/>
      <c r="H1738" s="488"/>
    </row>
    <row r="1739" spans="2:8" s="785" customFormat="1" ht="15" customHeight="1">
      <c r="B1739" s="784"/>
      <c r="C1739" s="520"/>
      <c r="D1739" s="783"/>
      <c r="E1739" s="522"/>
      <c r="F1739" s="523"/>
      <c r="G1739" s="488"/>
      <c r="H1739" s="488"/>
    </row>
    <row r="1740" spans="2:8" s="785" customFormat="1" ht="15" customHeight="1">
      <c r="B1740" s="784"/>
      <c r="C1740" s="520"/>
      <c r="D1740" s="783"/>
      <c r="E1740" s="522"/>
      <c r="F1740" s="523"/>
      <c r="G1740" s="488"/>
      <c r="H1740" s="488"/>
    </row>
    <row r="1741" spans="2:8" s="785" customFormat="1" ht="15" customHeight="1">
      <c r="B1741" s="784"/>
      <c r="C1741" s="520"/>
      <c r="D1741" s="783"/>
      <c r="E1741" s="522"/>
      <c r="F1741" s="523"/>
      <c r="G1741" s="488"/>
      <c r="H1741" s="488"/>
    </row>
    <row r="1742" spans="2:8" s="785" customFormat="1" ht="15" customHeight="1">
      <c r="B1742" s="784"/>
      <c r="C1742" s="520"/>
      <c r="D1742" s="783"/>
      <c r="E1742" s="522"/>
      <c r="F1742" s="523"/>
      <c r="G1742" s="488"/>
      <c r="H1742" s="488"/>
    </row>
    <row r="1743" spans="2:8" s="785" customFormat="1" ht="15" customHeight="1">
      <c r="B1743" s="784"/>
      <c r="C1743" s="520"/>
      <c r="D1743" s="783"/>
      <c r="E1743" s="522"/>
      <c r="F1743" s="523"/>
      <c r="G1743" s="488"/>
      <c r="H1743" s="488"/>
    </row>
    <row r="1744" spans="2:8" s="785" customFormat="1" ht="15" customHeight="1">
      <c r="B1744" s="784"/>
      <c r="C1744" s="520"/>
      <c r="D1744" s="783"/>
      <c r="E1744" s="522"/>
      <c r="F1744" s="523"/>
      <c r="G1744" s="488"/>
      <c r="H1744" s="488"/>
    </row>
    <row r="1745" spans="2:8" s="785" customFormat="1" ht="15" customHeight="1">
      <c r="B1745" s="784"/>
      <c r="C1745" s="520"/>
      <c r="D1745" s="783"/>
      <c r="E1745" s="522"/>
      <c r="F1745" s="523"/>
      <c r="G1745" s="488"/>
      <c r="H1745" s="488"/>
    </row>
    <row r="1746" spans="2:8" s="785" customFormat="1" ht="15" customHeight="1">
      <c r="B1746" s="784"/>
      <c r="C1746" s="520"/>
      <c r="D1746" s="783"/>
      <c r="E1746" s="522"/>
      <c r="F1746" s="523"/>
      <c r="G1746" s="488"/>
      <c r="H1746" s="488"/>
    </row>
    <row r="1747" spans="2:8" s="785" customFormat="1" ht="15" customHeight="1">
      <c r="B1747" s="784"/>
      <c r="C1747" s="520"/>
      <c r="D1747" s="783"/>
      <c r="E1747" s="522"/>
      <c r="F1747" s="523"/>
      <c r="G1747" s="488"/>
      <c r="H1747" s="488"/>
    </row>
    <row r="1748" spans="2:8" s="785" customFormat="1" ht="15" customHeight="1">
      <c r="B1748" s="784"/>
      <c r="C1748" s="520"/>
      <c r="D1748" s="783"/>
      <c r="E1748" s="522"/>
      <c r="F1748" s="523"/>
      <c r="G1748" s="488"/>
      <c r="H1748" s="488"/>
    </row>
    <row r="1749" spans="2:8" s="785" customFormat="1" ht="15" customHeight="1">
      <c r="B1749" s="784"/>
      <c r="C1749" s="520"/>
      <c r="D1749" s="783"/>
      <c r="E1749" s="522"/>
      <c r="F1749" s="523"/>
      <c r="G1749" s="488"/>
      <c r="H1749" s="488"/>
    </row>
    <row r="1750" spans="2:8" s="785" customFormat="1" ht="15" customHeight="1">
      <c r="B1750" s="784"/>
      <c r="C1750" s="520"/>
      <c r="D1750" s="783"/>
      <c r="E1750" s="522"/>
      <c r="F1750" s="523"/>
      <c r="G1750" s="488"/>
      <c r="H1750" s="488"/>
    </row>
    <row r="1751" spans="2:8" s="785" customFormat="1" ht="15" customHeight="1">
      <c r="B1751" s="784"/>
      <c r="C1751" s="520"/>
      <c r="D1751" s="783"/>
      <c r="E1751" s="522"/>
      <c r="F1751" s="523"/>
      <c r="G1751" s="488"/>
      <c r="H1751" s="488"/>
    </row>
    <row r="1752" spans="2:8" s="785" customFormat="1" ht="15" customHeight="1">
      <c r="B1752" s="784"/>
      <c r="C1752" s="520"/>
      <c r="D1752" s="783"/>
      <c r="E1752" s="522"/>
      <c r="F1752" s="523"/>
      <c r="G1752" s="488"/>
      <c r="H1752" s="488"/>
    </row>
    <row r="1753" spans="2:8" s="785" customFormat="1" ht="15" customHeight="1">
      <c r="B1753" s="784"/>
      <c r="C1753" s="520"/>
      <c r="D1753" s="783"/>
      <c r="E1753" s="522"/>
      <c r="F1753" s="523"/>
      <c r="G1753" s="488"/>
      <c r="H1753" s="488"/>
    </row>
    <row r="1754" spans="2:8" s="785" customFormat="1" ht="15" customHeight="1">
      <c r="B1754" s="784"/>
      <c r="C1754" s="520"/>
      <c r="D1754" s="783"/>
      <c r="E1754" s="522"/>
      <c r="F1754" s="523"/>
      <c r="G1754" s="488"/>
      <c r="H1754" s="488"/>
    </row>
    <row r="1755" spans="2:8" s="785" customFormat="1" ht="15" customHeight="1">
      <c r="B1755" s="784"/>
      <c r="C1755" s="520"/>
      <c r="D1755" s="783"/>
      <c r="E1755" s="522"/>
      <c r="F1755" s="523"/>
      <c r="G1755" s="488"/>
      <c r="H1755" s="488"/>
    </row>
    <row r="1756" spans="2:8" s="785" customFormat="1" ht="15" customHeight="1">
      <c r="B1756" s="784"/>
      <c r="C1756" s="520"/>
      <c r="D1756" s="783"/>
      <c r="E1756" s="522"/>
      <c r="F1756" s="523"/>
      <c r="G1756" s="488"/>
      <c r="H1756" s="488"/>
    </row>
    <row r="1757" spans="2:8" s="785" customFormat="1" ht="15" customHeight="1">
      <c r="B1757" s="784"/>
      <c r="C1757" s="520"/>
      <c r="D1757" s="783"/>
      <c r="E1757" s="522"/>
      <c r="F1757" s="523"/>
      <c r="G1757" s="488"/>
      <c r="H1757" s="488"/>
    </row>
    <row r="1758" spans="2:8" s="785" customFormat="1" ht="15" customHeight="1">
      <c r="B1758" s="784"/>
      <c r="C1758" s="520"/>
      <c r="D1758" s="783"/>
      <c r="E1758" s="522"/>
      <c r="F1758" s="523"/>
      <c r="G1758" s="488"/>
      <c r="H1758" s="488"/>
    </row>
    <row r="1759" spans="2:8" s="785" customFormat="1" ht="15" customHeight="1">
      <c r="B1759" s="784"/>
      <c r="C1759" s="520"/>
      <c r="D1759" s="783"/>
      <c r="E1759" s="522"/>
      <c r="F1759" s="523"/>
      <c r="G1759" s="488"/>
      <c r="H1759" s="488"/>
    </row>
    <row r="1760" spans="2:8" s="785" customFormat="1" ht="15" customHeight="1">
      <c r="B1760" s="784"/>
      <c r="C1760" s="520"/>
      <c r="D1760" s="783"/>
      <c r="E1760" s="522"/>
      <c r="F1760" s="523"/>
      <c r="G1760" s="488"/>
      <c r="H1760" s="488"/>
    </row>
    <row r="1761" spans="2:8" s="785" customFormat="1" ht="15" customHeight="1">
      <c r="B1761" s="784"/>
      <c r="C1761" s="520"/>
      <c r="D1761" s="783"/>
      <c r="E1761" s="522"/>
      <c r="F1761" s="523"/>
      <c r="G1761" s="488"/>
      <c r="H1761" s="488"/>
    </row>
    <row r="1762" spans="2:8" s="785" customFormat="1" ht="15" customHeight="1">
      <c r="B1762" s="784"/>
      <c r="C1762" s="520"/>
      <c r="D1762" s="783"/>
      <c r="E1762" s="522"/>
      <c r="F1762" s="523"/>
      <c r="G1762" s="488"/>
      <c r="H1762" s="488"/>
    </row>
    <row r="1763" spans="2:8" s="785" customFormat="1" ht="15" customHeight="1">
      <c r="B1763" s="784"/>
      <c r="C1763" s="520"/>
      <c r="D1763" s="783"/>
      <c r="E1763" s="522"/>
      <c r="F1763" s="523"/>
      <c r="G1763" s="488"/>
      <c r="H1763" s="488"/>
    </row>
    <row r="1764" spans="2:8" s="785" customFormat="1" ht="15" customHeight="1">
      <c r="B1764" s="784"/>
      <c r="C1764" s="520"/>
      <c r="D1764" s="783"/>
      <c r="E1764" s="522"/>
      <c r="F1764" s="523"/>
      <c r="G1764" s="488"/>
      <c r="H1764" s="488"/>
    </row>
    <row r="1765" spans="2:8" s="785" customFormat="1" ht="15" customHeight="1">
      <c r="B1765" s="784"/>
      <c r="C1765" s="520"/>
      <c r="D1765" s="783"/>
      <c r="E1765" s="522"/>
      <c r="F1765" s="523"/>
      <c r="G1765" s="488"/>
      <c r="H1765" s="488"/>
    </row>
    <row r="1766" spans="2:8" s="785" customFormat="1" ht="15" customHeight="1">
      <c r="B1766" s="784"/>
      <c r="C1766" s="520"/>
      <c r="D1766" s="783"/>
      <c r="E1766" s="522"/>
      <c r="F1766" s="523"/>
      <c r="G1766" s="488"/>
      <c r="H1766" s="488"/>
    </row>
    <row r="1767" spans="2:8" s="785" customFormat="1" ht="15" customHeight="1">
      <c r="B1767" s="784"/>
      <c r="C1767" s="520"/>
      <c r="D1767" s="783"/>
      <c r="E1767" s="522"/>
      <c r="F1767" s="523"/>
      <c r="G1767" s="488"/>
      <c r="H1767" s="488"/>
    </row>
    <row r="1768" spans="2:8" s="785" customFormat="1" ht="15" customHeight="1">
      <c r="B1768" s="784"/>
      <c r="C1768" s="520"/>
      <c r="D1768" s="783"/>
      <c r="E1768" s="522"/>
      <c r="F1768" s="523"/>
      <c r="G1768" s="488"/>
      <c r="H1768" s="488"/>
    </row>
    <row r="1769" spans="2:8" s="785" customFormat="1" ht="15" customHeight="1">
      <c r="B1769" s="784"/>
      <c r="C1769" s="520"/>
      <c r="D1769" s="783"/>
      <c r="E1769" s="522"/>
      <c r="F1769" s="523"/>
      <c r="G1769" s="488"/>
      <c r="H1769" s="488"/>
    </row>
    <row r="1770" spans="2:8" s="785" customFormat="1" ht="15" customHeight="1">
      <c r="B1770" s="784"/>
      <c r="C1770" s="520"/>
      <c r="D1770" s="783"/>
      <c r="E1770" s="522"/>
      <c r="F1770" s="523"/>
      <c r="G1770" s="488"/>
      <c r="H1770" s="488"/>
    </row>
    <row r="1771" spans="2:8" s="785" customFormat="1" ht="15" customHeight="1">
      <c r="B1771" s="784"/>
      <c r="C1771" s="520"/>
      <c r="D1771" s="783"/>
      <c r="E1771" s="522"/>
      <c r="F1771" s="523"/>
      <c r="G1771" s="488"/>
      <c r="H1771" s="488"/>
    </row>
    <row r="1772" spans="2:8" s="785" customFormat="1" ht="15" customHeight="1">
      <c r="B1772" s="784"/>
      <c r="C1772" s="520"/>
      <c r="D1772" s="783"/>
      <c r="E1772" s="522"/>
      <c r="F1772" s="523"/>
      <c r="G1772" s="488"/>
      <c r="H1772" s="488"/>
    </row>
    <row r="1773" spans="2:8" s="785" customFormat="1" ht="15" customHeight="1">
      <c r="B1773" s="784"/>
      <c r="C1773" s="520"/>
      <c r="D1773" s="783"/>
      <c r="E1773" s="522"/>
      <c r="F1773" s="523"/>
      <c r="G1773" s="488"/>
      <c r="H1773" s="488"/>
    </row>
    <row r="1774" spans="2:8" s="785" customFormat="1" ht="15" customHeight="1">
      <c r="B1774" s="784"/>
      <c r="C1774" s="520"/>
      <c r="D1774" s="783"/>
      <c r="E1774" s="522"/>
      <c r="F1774" s="523"/>
      <c r="G1774" s="488"/>
      <c r="H1774" s="488"/>
    </row>
    <row r="1775" spans="2:8" s="785" customFormat="1" ht="15" customHeight="1">
      <c r="B1775" s="784"/>
      <c r="C1775" s="520"/>
      <c r="D1775" s="783"/>
      <c r="E1775" s="522"/>
      <c r="F1775" s="523"/>
      <c r="G1775" s="488"/>
      <c r="H1775" s="488"/>
    </row>
    <row r="1776" spans="2:8" s="785" customFormat="1" ht="15" customHeight="1">
      <c r="B1776" s="784"/>
      <c r="C1776" s="520"/>
      <c r="D1776" s="783"/>
      <c r="E1776" s="522"/>
      <c r="F1776" s="523"/>
      <c r="G1776" s="488"/>
      <c r="H1776" s="488"/>
    </row>
    <row r="1777" spans="2:8" s="785" customFormat="1" ht="15" customHeight="1">
      <c r="B1777" s="784"/>
      <c r="C1777" s="520"/>
      <c r="D1777" s="783"/>
      <c r="E1777" s="522"/>
      <c r="F1777" s="523"/>
      <c r="G1777" s="488"/>
      <c r="H1777" s="488"/>
    </row>
    <row r="1778" spans="2:8" s="785" customFormat="1" ht="15" customHeight="1">
      <c r="B1778" s="784"/>
      <c r="C1778" s="520"/>
      <c r="D1778" s="783"/>
      <c r="E1778" s="522"/>
      <c r="F1778" s="523"/>
      <c r="G1778" s="488"/>
      <c r="H1778" s="488"/>
    </row>
    <row r="1779" spans="2:8" s="785" customFormat="1" ht="15" customHeight="1">
      <c r="B1779" s="784"/>
      <c r="C1779" s="520"/>
      <c r="D1779" s="783"/>
      <c r="E1779" s="522"/>
      <c r="F1779" s="523"/>
      <c r="G1779" s="488"/>
      <c r="H1779" s="488"/>
    </row>
    <row r="1780" spans="2:8" s="785" customFormat="1" ht="15" customHeight="1">
      <c r="B1780" s="784"/>
      <c r="C1780" s="520"/>
      <c r="D1780" s="783"/>
      <c r="E1780" s="522"/>
      <c r="F1780" s="523"/>
      <c r="G1780" s="488"/>
      <c r="H1780" s="488"/>
    </row>
    <row r="1781" spans="2:8" s="785" customFormat="1" ht="15" customHeight="1">
      <c r="B1781" s="784"/>
      <c r="C1781" s="520"/>
      <c r="D1781" s="783"/>
      <c r="E1781" s="522"/>
      <c r="F1781" s="523"/>
      <c r="G1781" s="488"/>
      <c r="H1781" s="488"/>
    </row>
    <row r="1782" spans="2:8" s="785" customFormat="1" ht="15" customHeight="1">
      <c r="B1782" s="784"/>
      <c r="C1782" s="520"/>
      <c r="D1782" s="783"/>
      <c r="E1782" s="522"/>
      <c r="F1782" s="523"/>
      <c r="G1782" s="488"/>
      <c r="H1782" s="488"/>
    </row>
    <row r="1783" spans="2:8" s="785" customFormat="1" ht="15" customHeight="1">
      <c r="B1783" s="784"/>
      <c r="C1783" s="520"/>
      <c r="D1783" s="783"/>
      <c r="E1783" s="522"/>
      <c r="F1783" s="523"/>
      <c r="G1783" s="488"/>
      <c r="H1783" s="488"/>
    </row>
    <row r="1784" spans="2:8" s="785" customFormat="1" ht="15" customHeight="1">
      <c r="B1784" s="784"/>
      <c r="C1784" s="520"/>
      <c r="D1784" s="783"/>
      <c r="E1784" s="522"/>
      <c r="F1784" s="523"/>
      <c r="G1784" s="488"/>
      <c r="H1784" s="488"/>
    </row>
    <row r="1785" spans="2:8" s="785" customFormat="1" ht="15" customHeight="1">
      <c r="B1785" s="784"/>
      <c r="C1785" s="520"/>
      <c r="D1785" s="783"/>
      <c r="E1785" s="522"/>
      <c r="F1785" s="523"/>
      <c r="G1785" s="488"/>
      <c r="H1785" s="488"/>
    </row>
    <row r="1786" spans="2:8" s="785" customFormat="1" ht="15" customHeight="1">
      <c r="B1786" s="784"/>
      <c r="C1786" s="520"/>
      <c r="D1786" s="783"/>
      <c r="E1786" s="522"/>
      <c r="F1786" s="523"/>
      <c r="G1786" s="488"/>
      <c r="H1786" s="488"/>
    </row>
    <row r="1787" spans="2:8" s="785" customFormat="1" ht="15" customHeight="1">
      <c r="B1787" s="784"/>
      <c r="C1787" s="520"/>
      <c r="D1787" s="783"/>
      <c r="E1787" s="522"/>
      <c r="F1787" s="523"/>
      <c r="G1787" s="488"/>
      <c r="H1787" s="488"/>
    </row>
    <row r="1788" spans="2:8" s="785" customFormat="1" ht="15" customHeight="1">
      <c r="B1788" s="784"/>
      <c r="C1788" s="520"/>
      <c r="D1788" s="783"/>
      <c r="E1788" s="522"/>
      <c r="F1788" s="523"/>
      <c r="G1788" s="488"/>
      <c r="H1788" s="488"/>
    </row>
    <row r="1789" spans="2:8" s="785" customFormat="1" ht="15" customHeight="1">
      <c r="B1789" s="784"/>
      <c r="C1789" s="520"/>
      <c r="D1789" s="783"/>
      <c r="E1789" s="522"/>
      <c r="F1789" s="523"/>
      <c r="G1789" s="488"/>
      <c r="H1789" s="488"/>
    </row>
    <row r="1790" spans="2:8" s="785" customFormat="1" ht="15" customHeight="1">
      <c r="B1790" s="784"/>
      <c r="C1790" s="520"/>
      <c r="D1790" s="783"/>
      <c r="E1790" s="522"/>
      <c r="F1790" s="523"/>
      <c r="G1790" s="488"/>
      <c r="H1790" s="488"/>
    </row>
    <row r="1791" spans="2:8" s="785" customFormat="1" ht="15" customHeight="1">
      <c r="B1791" s="784"/>
      <c r="C1791" s="520"/>
      <c r="D1791" s="783"/>
      <c r="E1791" s="522"/>
      <c r="F1791" s="523"/>
      <c r="G1791" s="488"/>
      <c r="H1791" s="488"/>
    </row>
    <row r="1792" spans="2:8" s="785" customFormat="1" ht="15" customHeight="1">
      <c r="B1792" s="784"/>
      <c r="C1792" s="520"/>
      <c r="D1792" s="783"/>
      <c r="E1792" s="522"/>
      <c r="F1792" s="523"/>
      <c r="G1792" s="488"/>
      <c r="H1792" s="488"/>
    </row>
    <row r="1793" spans="2:8" s="785" customFormat="1" ht="15" customHeight="1">
      <c r="B1793" s="784"/>
      <c r="C1793" s="520"/>
      <c r="D1793" s="783"/>
      <c r="E1793" s="522"/>
      <c r="F1793" s="523"/>
      <c r="G1793" s="488"/>
      <c r="H1793" s="488"/>
    </row>
    <row r="1794" spans="2:8" s="785" customFormat="1" ht="15" customHeight="1">
      <c r="B1794" s="784"/>
      <c r="C1794" s="520"/>
      <c r="D1794" s="783"/>
      <c r="E1794" s="522"/>
      <c r="F1794" s="523"/>
      <c r="G1794" s="488"/>
      <c r="H1794" s="488"/>
    </row>
    <row r="1795" spans="2:8" s="785" customFormat="1" ht="15" customHeight="1">
      <c r="B1795" s="784"/>
      <c r="C1795" s="520"/>
      <c r="D1795" s="783"/>
      <c r="E1795" s="522"/>
      <c r="F1795" s="523"/>
      <c r="G1795" s="488"/>
      <c r="H1795" s="488"/>
    </row>
    <row r="1796" spans="2:8" s="785" customFormat="1" ht="15" customHeight="1">
      <c r="B1796" s="784"/>
      <c r="C1796" s="520"/>
      <c r="D1796" s="783"/>
      <c r="E1796" s="522"/>
      <c r="F1796" s="523"/>
      <c r="G1796" s="488"/>
      <c r="H1796" s="488"/>
    </row>
    <row r="1797" spans="2:8" s="785" customFormat="1" ht="15" customHeight="1">
      <c r="B1797" s="784"/>
      <c r="C1797" s="520"/>
      <c r="D1797" s="783"/>
      <c r="E1797" s="522"/>
      <c r="F1797" s="523"/>
      <c r="G1797" s="488"/>
      <c r="H1797" s="488"/>
    </row>
    <row r="1798" spans="2:8" s="785" customFormat="1" ht="15" customHeight="1">
      <c r="B1798" s="784"/>
      <c r="C1798" s="520"/>
      <c r="D1798" s="783"/>
      <c r="E1798" s="522"/>
      <c r="F1798" s="523"/>
      <c r="G1798" s="488"/>
      <c r="H1798" s="488"/>
    </row>
    <row r="1799" spans="2:8" s="785" customFormat="1" ht="15" customHeight="1">
      <c r="B1799" s="784"/>
      <c r="C1799" s="520"/>
      <c r="D1799" s="783"/>
      <c r="E1799" s="522"/>
      <c r="F1799" s="523"/>
      <c r="G1799" s="488"/>
      <c r="H1799" s="488"/>
    </row>
    <row r="1800" spans="2:8" s="785" customFormat="1" ht="15" customHeight="1">
      <c r="B1800" s="784"/>
      <c r="C1800" s="520"/>
      <c r="D1800" s="783"/>
      <c r="E1800" s="522"/>
      <c r="F1800" s="523"/>
      <c r="G1800" s="488"/>
      <c r="H1800" s="488"/>
    </row>
    <row r="1801" spans="2:8" s="785" customFormat="1" ht="15" customHeight="1">
      <c r="B1801" s="784"/>
      <c r="C1801" s="520"/>
      <c r="D1801" s="783"/>
      <c r="E1801" s="522"/>
      <c r="F1801" s="523"/>
      <c r="G1801" s="488"/>
      <c r="H1801" s="488"/>
    </row>
    <row r="1802" spans="2:8" s="785" customFormat="1" ht="15" customHeight="1">
      <c r="B1802" s="784"/>
      <c r="C1802" s="520"/>
      <c r="D1802" s="783"/>
      <c r="E1802" s="522"/>
      <c r="F1802" s="523"/>
      <c r="G1802" s="488"/>
      <c r="H1802" s="488"/>
    </row>
    <row r="1803" spans="2:8" s="785" customFormat="1" ht="15" customHeight="1">
      <c r="B1803" s="784"/>
      <c r="C1803" s="520"/>
      <c r="D1803" s="783"/>
      <c r="E1803" s="522"/>
      <c r="F1803" s="523"/>
      <c r="G1803" s="488"/>
      <c r="H1803" s="488"/>
    </row>
    <row r="1804" spans="2:8" s="785" customFormat="1" ht="15" customHeight="1">
      <c r="B1804" s="784"/>
      <c r="C1804" s="520"/>
      <c r="D1804" s="783"/>
      <c r="E1804" s="522"/>
      <c r="F1804" s="523"/>
      <c r="G1804" s="488"/>
      <c r="H1804" s="488"/>
    </row>
    <row r="1805" spans="2:8" s="785" customFormat="1" ht="15" customHeight="1">
      <c r="B1805" s="784"/>
      <c r="C1805" s="520"/>
      <c r="D1805" s="783"/>
      <c r="E1805" s="522"/>
      <c r="F1805" s="523"/>
      <c r="G1805" s="488"/>
      <c r="H1805" s="488"/>
    </row>
    <row r="1806" spans="2:8" s="785" customFormat="1" ht="15" customHeight="1">
      <c r="B1806" s="784"/>
      <c r="C1806" s="520"/>
      <c r="D1806" s="783"/>
      <c r="E1806" s="522"/>
      <c r="F1806" s="523"/>
      <c r="G1806" s="488"/>
      <c r="H1806" s="488"/>
    </row>
    <row r="1807" spans="2:8" s="785" customFormat="1" ht="15" customHeight="1">
      <c r="B1807" s="784"/>
      <c r="C1807" s="520"/>
      <c r="D1807" s="783"/>
      <c r="E1807" s="522"/>
      <c r="F1807" s="523"/>
      <c r="G1807" s="488"/>
      <c r="H1807" s="488"/>
    </row>
    <row r="1808" spans="2:8" s="785" customFormat="1" ht="15" customHeight="1">
      <c r="B1808" s="784"/>
      <c r="C1808" s="520"/>
      <c r="D1808" s="783"/>
      <c r="E1808" s="522"/>
      <c r="F1808" s="523"/>
      <c r="G1808" s="488"/>
      <c r="H1808" s="488"/>
    </row>
    <row r="1809" spans="2:8" s="785" customFormat="1" ht="15" customHeight="1">
      <c r="B1809" s="784"/>
      <c r="C1809" s="520"/>
      <c r="D1809" s="783"/>
      <c r="E1809" s="522"/>
      <c r="F1809" s="523"/>
      <c r="G1809" s="488"/>
      <c r="H1809" s="488"/>
    </row>
    <row r="1810" spans="2:8" s="785" customFormat="1" ht="15" customHeight="1">
      <c r="B1810" s="784"/>
      <c r="C1810" s="520"/>
      <c r="D1810" s="783"/>
      <c r="E1810" s="522"/>
      <c r="F1810" s="523"/>
      <c r="G1810" s="488"/>
      <c r="H1810" s="488"/>
    </row>
    <row r="1811" spans="2:8" s="785" customFormat="1" ht="15" customHeight="1">
      <c r="B1811" s="784"/>
      <c r="C1811" s="520"/>
      <c r="D1811" s="783"/>
      <c r="E1811" s="522"/>
      <c r="F1811" s="523"/>
      <c r="G1811" s="488"/>
      <c r="H1811" s="488"/>
    </row>
    <row r="1812" spans="2:8" s="785" customFormat="1" ht="15" customHeight="1">
      <c r="B1812" s="784"/>
      <c r="C1812" s="520"/>
      <c r="D1812" s="783"/>
      <c r="E1812" s="522"/>
      <c r="F1812" s="523"/>
      <c r="G1812" s="488"/>
      <c r="H1812" s="488"/>
    </row>
    <row r="1813" spans="2:8" s="785" customFormat="1" ht="15" customHeight="1">
      <c r="B1813" s="784"/>
      <c r="C1813" s="520"/>
      <c r="D1813" s="783"/>
      <c r="E1813" s="522"/>
      <c r="F1813" s="523"/>
      <c r="G1813" s="488"/>
      <c r="H1813" s="488"/>
    </row>
    <row r="1814" spans="2:8" s="785" customFormat="1" ht="15" customHeight="1">
      <c r="B1814" s="784"/>
      <c r="C1814" s="520"/>
      <c r="D1814" s="783"/>
      <c r="E1814" s="522"/>
      <c r="F1814" s="523"/>
      <c r="G1814" s="488"/>
      <c r="H1814" s="488"/>
    </row>
    <row r="1815" spans="2:8" s="785" customFormat="1" ht="15" customHeight="1">
      <c r="B1815" s="784"/>
      <c r="C1815" s="520"/>
      <c r="D1815" s="783"/>
      <c r="E1815" s="522"/>
      <c r="F1815" s="523"/>
      <c r="G1815" s="488"/>
      <c r="H1815" s="488"/>
    </row>
    <row r="1816" spans="2:8" s="785" customFormat="1" ht="15" customHeight="1">
      <c r="B1816" s="784"/>
      <c r="C1816" s="520"/>
      <c r="D1816" s="783"/>
      <c r="E1816" s="522"/>
      <c r="F1816" s="523"/>
      <c r="G1816" s="488"/>
      <c r="H1816" s="488"/>
    </row>
    <row r="1817" spans="2:8" s="785" customFormat="1" ht="15" customHeight="1">
      <c r="B1817" s="784"/>
      <c r="C1817" s="520"/>
      <c r="D1817" s="783"/>
      <c r="E1817" s="522"/>
      <c r="F1817" s="523"/>
      <c r="G1817" s="488"/>
      <c r="H1817" s="488"/>
    </row>
    <row r="1818" spans="2:8" s="785" customFormat="1" ht="15" customHeight="1">
      <c r="B1818" s="784"/>
      <c r="C1818" s="520"/>
      <c r="D1818" s="783"/>
      <c r="E1818" s="522"/>
      <c r="F1818" s="523"/>
      <c r="G1818" s="488"/>
      <c r="H1818" s="488"/>
    </row>
    <row r="1819" spans="2:8" s="785" customFormat="1" ht="15" customHeight="1">
      <c r="B1819" s="784"/>
      <c r="C1819" s="520"/>
      <c r="D1819" s="783"/>
      <c r="E1819" s="522"/>
      <c r="F1819" s="523"/>
      <c r="G1819" s="488"/>
      <c r="H1819" s="488"/>
    </row>
    <row r="1820" spans="2:8" s="785" customFormat="1" ht="15" customHeight="1">
      <c r="B1820" s="784"/>
      <c r="C1820" s="520"/>
      <c r="D1820" s="783"/>
      <c r="E1820" s="522"/>
      <c r="F1820" s="523"/>
      <c r="G1820" s="488"/>
      <c r="H1820" s="488"/>
    </row>
    <row r="1821" spans="2:8" s="785" customFormat="1" ht="15" customHeight="1">
      <c r="B1821" s="784"/>
      <c r="C1821" s="520"/>
      <c r="D1821" s="783"/>
      <c r="E1821" s="522"/>
      <c r="F1821" s="523"/>
      <c r="G1821" s="488"/>
      <c r="H1821" s="488"/>
    </row>
    <row r="1822" spans="2:8" s="785" customFormat="1" ht="15" customHeight="1">
      <c r="B1822" s="784"/>
      <c r="C1822" s="520"/>
      <c r="D1822" s="783"/>
      <c r="E1822" s="522"/>
      <c r="F1822" s="523"/>
      <c r="G1822" s="488"/>
      <c r="H1822" s="488"/>
    </row>
    <row r="1823" spans="2:8" s="785" customFormat="1" ht="15" customHeight="1">
      <c r="B1823" s="784"/>
      <c r="C1823" s="520"/>
      <c r="D1823" s="783"/>
      <c r="E1823" s="522"/>
      <c r="F1823" s="523"/>
      <c r="G1823" s="488"/>
      <c r="H1823" s="488"/>
    </row>
    <row r="1824" spans="2:8" s="785" customFormat="1" ht="15" customHeight="1">
      <c r="B1824" s="784"/>
      <c r="C1824" s="520"/>
      <c r="D1824" s="783"/>
      <c r="E1824" s="522"/>
      <c r="F1824" s="523"/>
      <c r="G1824" s="488"/>
      <c r="H1824" s="488"/>
    </row>
    <row r="1825" spans="2:8" s="785" customFormat="1" ht="15" customHeight="1">
      <c r="B1825" s="784"/>
      <c r="C1825" s="520"/>
      <c r="D1825" s="783"/>
      <c r="E1825" s="522"/>
      <c r="F1825" s="523"/>
      <c r="G1825" s="488"/>
      <c r="H1825" s="488"/>
    </row>
    <row r="1826" spans="2:8" s="785" customFormat="1" ht="15" customHeight="1">
      <c r="B1826" s="784"/>
      <c r="C1826" s="520"/>
      <c r="D1826" s="783"/>
      <c r="E1826" s="522"/>
      <c r="F1826" s="523"/>
      <c r="G1826" s="488"/>
      <c r="H1826" s="488"/>
    </row>
    <row r="1827" spans="2:8" s="785" customFormat="1" ht="15" customHeight="1">
      <c r="B1827" s="784"/>
      <c r="C1827" s="520"/>
      <c r="D1827" s="783"/>
      <c r="E1827" s="522"/>
      <c r="F1827" s="523"/>
      <c r="G1827" s="488"/>
      <c r="H1827" s="488"/>
    </row>
    <row r="1828" spans="2:8" s="785" customFormat="1" ht="15" customHeight="1">
      <c r="B1828" s="784"/>
      <c r="C1828" s="520"/>
      <c r="D1828" s="783"/>
      <c r="E1828" s="522"/>
      <c r="F1828" s="523"/>
      <c r="G1828" s="488"/>
      <c r="H1828" s="488"/>
    </row>
    <row r="1829" spans="2:8" s="785" customFormat="1" ht="15" customHeight="1">
      <c r="B1829" s="784"/>
      <c r="C1829" s="520"/>
      <c r="D1829" s="783"/>
      <c r="E1829" s="522"/>
      <c r="F1829" s="523"/>
      <c r="G1829" s="488"/>
      <c r="H1829" s="488"/>
    </row>
    <row r="1830" spans="2:8" s="785" customFormat="1" ht="15" customHeight="1">
      <c r="B1830" s="784"/>
      <c r="C1830" s="520"/>
      <c r="D1830" s="783"/>
      <c r="E1830" s="522"/>
      <c r="F1830" s="523"/>
      <c r="G1830" s="488"/>
      <c r="H1830" s="488"/>
    </row>
    <row r="1831" spans="2:8" s="785" customFormat="1" ht="15" customHeight="1">
      <c r="B1831" s="784"/>
      <c r="C1831" s="520"/>
      <c r="D1831" s="783"/>
      <c r="E1831" s="522"/>
      <c r="F1831" s="523"/>
      <c r="G1831" s="488"/>
      <c r="H1831" s="488"/>
    </row>
    <row r="1832" spans="2:8" s="785" customFormat="1" ht="15" customHeight="1">
      <c r="B1832" s="784"/>
      <c r="C1832" s="520"/>
      <c r="D1832" s="783"/>
      <c r="E1832" s="522"/>
      <c r="F1832" s="523"/>
      <c r="G1832" s="488"/>
      <c r="H1832" s="488"/>
    </row>
    <row r="1833" spans="2:8" s="785" customFormat="1" ht="15" customHeight="1">
      <c r="B1833" s="784"/>
      <c r="C1833" s="520"/>
      <c r="D1833" s="783"/>
      <c r="E1833" s="522"/>
      <c r="F1833" s="523"/>
      <c r="G1833" s="488"/>
      <c r="H1833" s="488"/>
    </row>
    <row r="1834" spans="2:8" s="785" customFormat="1" ht="15" customHeight="1">
      <c r="B1834" s="784"/>
      <c r="C1834" s="520"/>
      <c r="D1834" s="783"/>
      <c r="E1834" s="522"/>
      <c r="F1834" s="523"/>
      <c r="G1834" s="488"/>
      <c r="H1834" s="488"/>
    </row>
    <row r="1835" spans="2:8" s="785" customFormat="1" ht="15" customHeight="1">
      <c r="B1835" s="784"/>
      <c r="C1835" s="520"/>
      <c r="D1835" s="783"/>
      <c r="E1835" s="522"/>
      <c r="F1835" s="523"/>
      <c r="G1835" s="488"/>
      <c r="H1835" s="488"/>
    </row>
    <row r="1836" spans="2:8" s="785" customFormat="1" ht="15" customHeight="1">
      <c r="B1836" s="784"/>
      <c r="C1836" s="520"/>
      <c r="D1836" s="783"/>
      <c r="E1836" s="522"/>
      <c r="F1836" s="523"/>
      <c r="G1836" s="488"/>
      <c r="H1836" s="488"/>
    </row>
    <row r="1837" spans="2:8" s="785" customFormat="1" ht="15" customHeight="1">
      <c r="B1837" s="784"/>
      <c r="C1837" s="520"/>
      <c r="D1837" s="783"/>
      <c r="E1837" s="522"/>
      <c r="F1837" s="523"/>
      <c r="G1837" s="488"/>
      <c r="H1837" s="488"/>
    </row>
    <row r="1838" spans="2:8" s="785" customFormat="1" ht="15" customHeight="1">
      <c r="B1838" s="784"/>
      <c r="C1838" s="520"/>
      <c r="D1838" s="783"/>
      <c r="E1838" s="522"/>
      <c r="F1838" s="523"/>
      <c r="G1838" s="488"/>
      <c r="H1838" s="488"/>
    </row>
    <row r="1839" spans="2:8" s="785" customFormat="1" ht="15" customHeight="1">
      <c r="B1839" s="784"/>
      <c r="C1839" s="520"/>
      <c r="D1839" s="783"/>
      <c r="E1839" s="522"/>
      <c r="F1839" s="523"/>
      <c r="G1839" s="488"/>
      <c r="H1839" s="488"/>
    </row>
    <row r="1840" spans="2:8" s="785" customFormat="1" ht="15" customHeight="1">
      <c r="B1840" s="784"/>
      <c r="C1840" s="520"/>
      <c r="D1840" s="783"/>
      <c r="E1840" s="522"/>
      <c r="F1840" s="523"/>
      <c r="G1840" s="488"/>
      <c r="H1840" s="488"/>
    </row>
    <row r="1841" spans="2:8" s="785" customFormat="1" ht="15" customHeight="1">
      <c r="B1841" s="784"/>
      <c r="C1841" s="520"/>
      <c r="D1841" s="783"/>
      <c r="E1841" s="522"/>
      <c r="F1841" s="523"/>
      <c r="G1841" s="488"/>
      <c r="H1841" s="488"/>
    </row>
    <row r="1842" spans="2:8" s="785" customFormat="1" ht="15" customHeight="1">
      <c r="B1842" s="784"/>
      <c r="C1842" s="520"/>
      <c r="D1842" s="783"/>
      <c r="E1842" s="522"/>
      <c r="F1842" s="523"/>
      <c r="G1842" s="488"/>
      <c r="H1842" s="488"/>
    </row>
    <row r="1843" spans="2:8" s="785" customFormat="1" ht="15" customHeight="1">
      <c r="B1843" s="784"/>
      <c r="C1843" s="520"/>
      <c r="D1843" s="783"/>
      <c r="E1843" s="522"/>
      <c r="F1843" s="523"/>
      <c r="G1843" s="488"/>
      <c r="H1843" s="488"/>
    </row>
    <row r="1844" spans="2:8" s="785" customFormat="1" ht="15" customHeight="1">
      <c r="B1844" s="784"/>
      <c r="C1844" s="520"/>
      <c r="D1844" s="783"/>
      <c r="E1844" s="522"/>
      <c r="F1844" s="523"/>
      <c r="G1844" s="488"/>
      <c r="H1844" s="488"/>
    </row>
    <row r="1845" spans="2:8" s="785" customFormat="1" ht="15" customHeight="1">
      <c r="B1845" s="784"/>
      <c r="C1845" s="520"/>
      <c r="D1845" s="783"/>
      <c r="E1845" s="522"/>
      <c r="F1845" s="523"/>
      <c r="G1845" s="488"/>
      <c r="H1845" s="488"/>
    </row>
    <row r="1846" spans="2:8" s="785" customFormat="1" ht="15" customHeight="1">
      <c r="B1846" s="784"/>
      <c r="C1846" s="520"/>
      <c r="D1846" s="783"/>
      <c r="E1846" s="522"/>
      <c r="F1846" s="523"/>
      <c r="G1846" s="488"/>
      <c r="H1846" s="488"/>
    </row>
    <row r="1847" spans="2:8" s="785" customFormat="1" ht="15" customHeight="1">
      <c r="B1847" s="784"/>
      <c r="C1847" s="520"/>
      <c r="D1847" s="783"/>
      <c r="E1847" s="522"/>
      <c r="F1847" s="523"/>
      <c r="G1847" s="488"/>
      <c r="H1847" s="488"/>
    </row>
    <row r="1848" spans="2:8" s="785" customFormat="1" ht="15" customHeight="1">
      <c r="B1848" s="784"/>
      <c r="C1848" s="520"/>
      <c r="D1848" s="783"/>
      <c r="E1848" s="522"/>
      <c r="F1848" s="523"/>
      <c r="G1848" s="488"/>
      <c r="H1848" s="488"/>
    </row>
    <row r="1849" spans="2:8" s="785" customFormat="1" ht="15" customHeight="1">
      <c r="B1849" s="784"/>
      <c r="C1849" s="520"/>
      <c r="D1849" s="783"/>
      <c r="E1849" s="522"/>
      <c r="F1849" s="523"/>
      <c r="G1849" s="488"/>
      <c r="H1849" s="488"/>
    </row>
    <row r="1850" spans="2:8" s="785" customFormat="1" ht="15" customHeight="1">
      <c r="B1850" s="784"/>
      <c r="C1850" s="520"/>
      <c r="D1850" s="783"/>
      <c r="E1850" s="522"/>
      <c r="F1850" s="523"/>
      <c r="G1850" s="488"/>
      <c r="H1850" s="488"/>
    </row>
    <row r="1851" spans="2:8" s="785" customFormat="1" ht="15" customHeight="1">
      <c r="B1851" s="784"/>
      <c r="C1851" s="520"/>
      <c r="D1851" s="783"/>
      <c r="E1851" s="522"/>
      <c r="F1851" s="523"/>
      <c r="G1851" s="488"/>
      <c r="H1851" s="488"/>
    </row>
    <row r="1852" spans="2:8" s="785" customFormat="1" ht="15" customHeight="1">
      <c r="B1852" s="784"/>
      <c r="C1852" s="520"/>
      <c r="D1852" s="783"/>
      <c r="E1852" s="522"/>
      <c r="F1852" s="523"/>
      <c r="G1852" s="488"/>
      <c r="H1852" s="488"/>
    </row>
    <row r="1853" spans="2:8" s="785" customFormat="1" ht="15" customHeight="1">
      <c r="B1853" s="784"/>
      <c r="C1853" s="520"/>
      <c r="D1853" s="783"/>
      <c r="E1853" s="522"/>
      <c r="F1853" s="523"/>
      <c r="G1853" s="488"/>
      <c r="H1853" s="488"/>
    </row>
    <row r="1854" spans="2:8" s="785" customFormat="1" ht="15" customHeight="1">
      <c r="B1854" s="784"/>
      <c r="C1854" s="520"/>
      <c r="D1854" s="783"/>
      <c r="E1854" s="522"/>
      <c r="F1854" s="523"/>
      <c r="G1854" s="488"/>
      <c r="H1854" s="488"/>
    </row>
    <row r="1855" spans="2:8" s="785" customFormat="1" ht="15" customHeight="1">
      <c r="B1855" s="784"/>
      <c r="C1855" s="520"/>
      <c r="D1855" s="783"/>
      <c r="E1855" s="522"/>
      <c r="F1855" s="523"/>
      <c r="G1855" s="488"/>
      <c r="H1855" s="488"/>
    </row>
    <row r="1856" spans="2:8" s="785" customFormat="1" ht="15" customHeight="1">
      <c r="B1856" s="784"/>
      <c r="C1856" s="520"/>
      <c r="D1856" s="783"/>
      <c r="E1856" s="522"/>
      <c r="F1856" s="523"/>
      <c r="G1856" s="488"/>
      <c r="H1856" s="488"/>
    </row>
    <row r="1857" spans="2:8" s="785" customFormat="1" ht="15" customHeight="1">
      <c r="B1857" s="784"/>
      <c r="C1857" s="520"/>
      <c r="D1857" s="783"/>
      <c r="E1857" s="522"/>
      <c r="F1857" s="523"/>
      <c r="G1857" s="488"/>
      <c r="H1857" s="488"/>
    </row>
    <row r="1858" spans="2:8" s="785" customFormat="1" ht="15" customHeight="1">
      <c r="B1858" s="784"/>
      <c r="C1858" s="520"/>
      <c r="D1858" s="783"/>
      <c r="E1858" s="522"/>
      <c r="F1858" s="523"/>
      <c r="G1858" s="488"/>
      <c r="H1858" s="488"/>
    </row>
    <row r="1859" spans="2:8" s="785" customFormat="1" ht="15" customHeight="1">
      <c r="B1859" s="784"/>
      <c r="C1859" s="520"/>
      <c r="D1859" s="783"/>
      <c r="E1859" s="522"/>
      <c r="F1859" s="523"/>
      <c r="G1859" s="488"/>
      <c r="H1859" s="488"/>
    </row>
    <row r="1860" spans="2:8" s="785" customFormat="1" ht="15" customHeight="1">
      <c r="B1860" s="784"/>
      <c r="C1860" s="520"/>
      <c r="D1860" s="783"/>
      <c r="E1860" s="522"/>
      <c r="F1860" s="523"/>
      <c r="G1860" s="488"/>
      <c r="H1860" s="488"/>
    </row>
    <row r="1861" spans="2:8" s="785" customFormat="1" ht="15" customHeight="1">
      <c r="B1861" s="784"/>
      <c r="C1861" s="520"/>
      <c r="D1861" s="783"/>
      <c r="E1861" s="522"/>
      <c r="F1861" s="523"/>
      <c r="G1861" s="488"/>
      <c r="H1861" s="488"/>
    </row>
    <row r="1862" spans="2:8" s="785" customFormat="1" ht="15" customHeight="1">
      <c r="B1862" s="784"/>
      <c r="C1862" s="520"/>
      <c r="D1862" s="783"/>
      <c r="E1862" s="522"/>
      <c r="F1862" s="523"/>
      <c r="G1862" s="488"/>
      <c r="H1862" s="488"/>
    </row>
    <row r="1863" spans="2:8" s="785" customFormat="1" ht="15" customHeight="1">
      <c r="B1863" s="784"/>
      <c r="C1863" s="520"/>
      <c r="D1863" s="783"/>
      <c r="E1863" s="522"/>
      <c r="F1863" s="523"/>
      <c r="G1863" s="488"/>
      <c r="H1863" s="488"/>
    </row>
    <row r="1864" spans="2:8" s="785" customFormat="1" ht="15" customHeight="1">
      <c r="B1864" s="784"/>
      <c r="C1864" s="520"/>
      <c r="D1864" s="783"/>
      <c r="E1864" s="522"/>
      <c r="F1864" s="523"/>
      <c r="G1864" s="488"/>
      <c r="H1864" s="488"/>
    </row>
    <row r="1865" spans="2:8" s="785" customFormat="1" ht="15" customHeight="1">
      <c r="B1865" s="784"/>
      <c r="C1865" s="520"/>
      <c r="D1865" s="783"/>
      <c r="E1865" s="522"/>
      <c r="F1865" s="523"/>
      <c r="G1865" s="488"/>
      <c r="H1865" s="488"/>
    </row>
    <row r="1866" spans="2:8" s="785" customFormat="1" ht="15" customHeight="1">
      <c r="B1866" s="784"/>
      <c r="C1866" s="520"/>
      <c r="D1866" s="783"/>
      <c r="E1866" s="522"/>
      <c r="F1866" s="523"/>
      <c r="G1866" s="488"/>
      <c r="H1866" s="488"/>
    </row>
    <row r="1867" spans="2:8" s="785" customFormat="1" ht="15" customHeight="1">
      <c r="B1867" s="784"/>
      <c r="C1867" s="520"/>
      <c r="D1867" s="783"/>
      <c r="E1867" s="522"/>
      <c r="F1867" s="523"/>
      <c r="G1867" s="488"/>
      <c r="H1867" s="488"/>
    </row>
    <row r="1868" spans="2:8" s="785" customFormat="1" ht="15" customHeight="1">
      <c r="B1868" s="784"/>
      <c r="C1868" s="520"/>
      <c r="D1868" s="783"/>
      <c r="E1868" s="522"/>
      <c r="F1868" s="523"/>
      <c r="G1868" s="488"/>
      <c r="H1868" s="488"/>
    </row>
    <row r="1869" spans="2:8" s="785" customFormat="1" ht="15" customHeight="1">
      <c r="B1869" s="784"/>
      <c r="C1869" s="520"/>
      <c r="D1869" s="783"/>
      <c r="E1869" s="522"/>
      <c r="F1869" s="523"/>
      <c r="G1869" s="488"/>
      <c r="H1869" s="488"/>
    </row>
    <row r="1870" spans="2:8" s="785" customFormat="1" ht="15" customHeight="1">
      <c r="B1870" s="784"/>
      <c r="C1870" s="520"/>
      <c r="D1870" s="783"/>
      <c r="E1870" s="522"/>
      <c r="F1870" s="523"/>
      <c r="G1870" s="488"/>
      <c r="H1870" s="488"/>
    </row>
    <row r="1871" spans="2:8" s="785" customFormat="1" ht="15" customHeight="1">
      <c r="B1871" s="784"/>
      <c r="C1871" s="520"/>
      <c r="D1871" s="783"/>
      <c r="E1871" s="522"/>
      <c r="F1871" s="523"/>
      <c r="G1871" s="488"/>
      <c r="H1871" s="488"/>
    </row>
    <row r="1872" spans="2:8" s="785" customFormat="1" ht="15" customHeight="1">
      <c r="B1872" s="784"/>
      <c r="C1872" s="520"/>
      <c r="D1872" s="783"/>
      <c r="E1872" s="522"/>
      <c r="F1872" s="523"/>
      <c r="G1872" s="488"/>
      <c r="H1872" s="488"/>
    </row>
    <row r="1873" spans="2:8" s="785" customFormat="1" ht="15" customHeight="1">
      <c r="B1873" s="784"/>
      <c r="C1873" s="520"/>
      <c r="D1873" s="783"/>
      <c r="E1873" s="522"/>
      <c r="F1873" s="523"/>
      <c r="G1873" s="488"/>
      <c r="H1873" s="488"/>
    </row>
    <row r="1874" spans="2:8" s="785" customFormat="1" ht="15" customHeight="1">
      <c r="B1874" s="784"/>
      <c r="C1874" s="520"/>
      <c r="D1874" s="783"/>
      <c r="E1874" s="522"/>
      <c r="F1874" s="523"/>
      <c r="G1874" s="488"/>
      <c r="H1874" s="488"/>
    </row>
    <row r="1875" spans="2:8" s="785" customFormat="1" ht="15" customHeight="1">
      <c r="B1875" s="784"/>
      <c r="C1875" s="520"/>
      <c r="D1875" s="783"/>
      <c r="E1875" s="522"/>
      <c r="F1875" s="523"/>
      <c r="G1875" s="488"/>
      <c r="H1875" s="488"/>
    </row>
    <row r="1876" spans="2:8" s="785" customFormat="1" ht="15" customHeight="1">
      <c r="B1876" s="784"/>
      <c r="C1876" s="520"/>
      <c r="D1876" s="783"/>
      <c r="E1876" s="522"/>
      <c r="F1876" s="523"/>
      <c r="G1876" s="488"/>
      <c r="H1876" s="488"/>
    </row>
    <row r="1877" spans="2:8" s="785" customFormat="1" ht="15" customHeight="1">
      <c r="B1877" s="784"/>
      <c r="C1877" s="520"/>
      <c r="D1877" s="783"/>
      <c r="E1877" s="522"/>
      <c r="F1877" s="523"/>
      <c r="G1877" s="488"/>
      <c r="H1877" s="488"/>
    </row>
    <row r="1878" spans="2:8" s="785" customFormat="1" ht="15" customHeight="1">
      <c r="B1878" s="784"/>
      <c r="C1878" s="520"/>
      <c r="D1878" s="783"/>
      <c r="E1878" s="522"/>
      <c r="F1878" s="523"/>
      <c r="G1878" s="488"/>
      <c r="H1878" s="488"/>
    </row>
    <row r="1879" spans="2:8" s="785" customFormat="1" ht="15" customHeight="1">
      <c r="B1879" s="784"/>
      <c r="C1879" s="520"/>
      <c r="D1879" s="783"/>
      <c r="E1879" s="522"/>
      <c r="F1879" s="523"/>
      <c r="G1879" s="488"/>
      <c r="H1879" s="488"/>
    </row>
    <row r="1880" spans="2:8" s="785" customFormat="1" ht="15" customHeight="1">
      <c r="B1880" s="784"/>
      <c r="C1880" s="520"/>
      <c r="D1880" s="783"/>
      <c r="E1880" s="522"/>
      <c r="F1880" s="523"/>
      <c r="G1880" s="488"/>
      <c r="H1880" s="488"/>
    </row>
    <row r="1881" spans="2:8" s="785" customFormat="1" ht="15" customHeight="1">
      <c r="B1881" s="784"/>
      <c r="C1881" s="520"/>
      <c r="D1881" s="783"/>
      <c r="E1881" s="522"/>
      <c r="F1881" s="523"/>
      <c r="G1881" s="488"/>
      <c r="H1881" s="488"/>
    </row>
    <row r="1882" spans="2:8" s="785" customFormat="1" ht="15" customHeight="1">
      <c r="B1882" s="784"/>
      <c r="C1882" s="520"/>
      <c r="D1882" s="783"/>
      <c r="E1882" s="522"/>
      <c r="F1882" s="523"/>
      <c r="G1882" s="488"/>
      <c r="H1882" s="488"/>
    </row>
    <row r="1883" spans="2:8" s="785" customFormat="1" ht="15" customHeight="1">
      <c r="B1883" s="784"/>
      <c r="C1883" s="520"/>
      <c r="D1883" s="783"/>
      <c r="E1883" s="522"/>
      <c r="F1883" s="523"/>
      <c r="G1883" s="488"/>
      <c r="H1883" s="488"/>
    </row>
    <row r="1884" spans="2:8" s="785" customFormat="1" ht="15" customHeight="1">
      <c r="B1884" s="784"/>
      <c r="C1884" s="520"/>
      <c r="D1884" s="783"/>
      <c r="E1884" s="522"/>
      <c r="F1884" s="523"/>
      <c r="G1884" s="488"/>
      <c r="H1884" s="488"/>
    </row>
    <row r="1885" spans="2:8" s="785" customFormat="1" ht="15" customHeight="1">
      <c r="B1885" s="784"/>
      <c r="C1885" s="520"/>
      <c r="D1885" s="783"/>
      <c r="E1885" s="522"/>
      <c r="F1885" s="523"/>
      <c r="G1885" s="488"/>
      <c r="H1885" s="488"/>
    </row>
    <row r="1886" spans="2:8" s="785" customFormat="1" ht="15" customHeight="1">
      <c r="B1886" s="784"/>
      <c r="C1886" s="520"/>
      <c r="D1886" s="783"/>
      <c r="E1886" s="522"/>
      <c r="F1886" s="523"/>
      <c r="G1886" s="488"/>
      <c r="H1886" s="488"/>
    </row>
    <row r="1887" spans="2:8" s="785" customFormat="1" ht="15" customHeight="1">
      <c r="B1887" s="784"/>
      <c r="C1887" s="520"/>
      <c r="D1887" s="783"/>
      <c r="E1887" s="522"/>
      <c r="F1887" s="523"/>
      <c r="G1887" s="488"/>
      <c r="H1887" s="488"/>
    </row>
    <row r="1888" spans="2:8" s="785" customFormat="1" ht="15" customHeight="1">
      <c r="B1888" s="784"/>
      <c r="C1888" s="520"/>
      <c r="D1888" s="783"/>
      <c r="E1888" s="522"/>
      <c r="F1888" s="523"/>
      <c r="G1888" s="488"/>
      <c r="H1888" s="488"/>
    </row>
    <row r="1889" spans="2:8" s="785" customFormat="1" ht="15" customHeight="1">
      <c r="B1889" s="784"/>
      <c r="C1889" s="520"/>
      <c r="D1889" s="783"/>
      <c r="E1889" s="522"/>
      <c r="F1889" s="523"/>
      <c r="G1889" s="488"/>
      <c r="H1889" s="488"/>
    </row>
    <row r="1890" spans="2:8" s="785" customFormat="1" ht="15" customHeight="1">
      <c r="B1890" s="784"/>
      <c r="C1890" s="520"/>
      <c r="D1890" s="783"/>
      <c r="E1890" s="522"/>
      <c r="F1890" s="523"/>
      <c r="G1890" s="488"/>
      <c r="H1890" s="488"/>
    </row>
    <row r="1891" spans="2:8" s="785" customFormat="1" ht="15" customHeight="1">
      <c r="B1891" s="784"/>
      <c r="C1891" s="520"/>
      <c r="D1891" s="783"/>
      <c r="E1891" s="522"/>
      <c r="F1891" s="523"/>
      <c r="G1891" s="488"/>
      <c r="H1891" s="488"/>
    </row>
    <row r="1892" spans="2:8" s="785" customFormat="1" ht="15" customHeight="1">
      <c r="B1892" s="784"/>
      <c r="C1892" s="520"/>
      <c r="D1892" s="783"/>
      <c r="E1892" s="522"/>
      <c r="F1892" s="523"/>
      <c r="G1892" s="488"/>
      <c r="H1892" s="488"/>
    </row>
    <row r="1893" spans="2:8" s="785" customFormat="1" ht="15" customHeight="1">
      <c r="B1893" s="784"/>
      <c r="C1893" s="520"/>
      <c r="D1893" s="783"/>
      <c r="E1893" s="522"/>
      <c r="F1893" s="523"/>
      <c r="G1893" s="488"/>
      <c r="H1893" s="488"/>
    </row>
    <row r="1894" spans="2:8" s="785" customFormat="1" ht="15" customHeight="1">
      <c r="B1894" s="784"/>
      <c r="C1894" s="520"/>
      <c r="D1894" s="783"/>
      <c r="E1894" s="522"/>
      <c r="F1894" s="523"/>
      <c r="G1894" s="488"/>
      <c r="H1894" s="488"/>
    </row>
    <row r="1895" spans="2:8" s="785" customFormat="1" ht="15" customHeight="1">
      <c r="B1895" s="784"/>
      <c r="C1895" s="520"/>
      <c r="D1895" s="783"/>
      <c r="E1895" s="522"/>
      <c r="F1895" s="523"/>
      <c r="G1895" s="488"/>
      <c r="H1895" s="488"/>
    </row>
    <row r="1896" spans="2:8" s="785" customFormat="1" ht="15" customHeight="1">
      <c r="B1896" s="784"/>
      <c r="C1896" s="520"/>
      <c r="D1896" s="783"/>
      <c r="E1896" s="522"/>
      <c r="F1896" s="523"/>
      <c r="G1896" s="488"/>
      <c r="H1896" s="488"/>
    </row>
    <row r="1897" spans="2:8" s="785" customFormat="1" ht="15" customHeight="1">
      <c r="B1897" s="784"/>
      <c r="C1897" s="520"/>
      <c r="D1897" s="783"/>
      <c r="E1897" s="522"/>
      <c r="F1897" s="523"/>
      <c r="G1897" s="488"/>
      <c r="H1897" s="488"/>
    </row>
    <row r="1898" spans="2:8" s="785" customFormat="1" ht="15" customHeight="1">
      <c r="B1898" s="784"/>
      <c r="C1898" s="520"/>
      <c r="D1898" s="783"/>
      <c r="E1898" s="522"/>
      <c r="F1898" s="523"/>
      <c r="G1898" s="488"/>
      <c r="H1898" s="488"/>
    </row>
    <row r="1899" spans="2:8" s="785" customFormat="1" ht="15" customHeight="1">
      <c r="B1899" s="784"/>
      <c r="C1899" s="520"/>
      <c r="D1899" s="783"/>
      <c r="E1899" s="522"/>
      <c r="F1899" s="523"/>
      <c r="G1899" s="488"/>
      <c r="H1899" s="488"/>
    </row>
    <row r="1900" spans="2:8" s="785" customFormat="1" ht="15" customHeight="1">
      <c r="B1900" s="784"/>
      <c r="C1900" s="520"/>
      <c r="D1900" s="783"/>
      <c r="E1900" s="522"/>
      <c r="F1900" s="523"/>
      <c r="G1900" s="488"/>
      <c r="H1900" s="488"/>
    </row>
    <row r="1901" spans="2:8" s="785" customFormat="1" ht="15" customHeight="1">
      <c r="B1901" s="784"/>
      <c r="C1901" s="520"/>
      <c r="D1901" s="783"/>
      <c r="E1901" s="522"/>
      <c r="F1901" s="523"/>
      <c r="G1901" s="488"/>
      <c r="H1901" s="488"/>
    </row>
    <row r="1902" spans="2:8" s="785" customFormat="1" ht="15" customHeight="1">
      <c r="B1902" s="784"/>
      <c r="C1902" s="520"/>
      <c r="D1902" s="783"/>
      <c r="E1902" s="522"/>
      <c r="F1902" s="523"/>
      <c r="G1902" s="488"/>
      <c r="H1902" s="488"/>
    </row>
    <row r="1903" spans="2:8" s="785" customFormat="1" ht="15" customHeight="1">
      <c r="B1903" s="784"/>
      <c r="C1903" s="520"/>
      <c r="D1903" s="783"/>
      <c r="E1903" s="522"/>
      <c r="F1903" s="523"/>
      <c r="G1903" s="488"/>
      <c r="H1903" s="488"/>
    </row>
    <row r="1904" spans="2:8" s="785" customFormat="1" ht="15" customHeight="1">
      <c r="B1904" s="784"/>
      <c r="C1904" s="520"/>
      <c r="D1904" s="783"/>
      <c r="E1904" s="522"/>
      <c r="F1904" s="523"/>
      <c r="G1904" s="488"/>
      <c r="H1904" s="488"/>
    </row>
    <row r="1905" spans="2:8" s="785" customFormat="1" ht="15" customHeight="1">
      <c r="B1905" s="784"/>
      <c r="C1905" s="520"/>
      <c r="D1905" s="783"/>
      <c r="E1905" s="522"/>
      <c r="F1905" s="523"/>
      <c r="G1905" s="488"/>
      <c r="H1905" s="488"/>
    </row>
    <row r="1906" spans="2:8" s="785" customFormat="1" ht="15" customHeight="1">
      <c r="B1906" s="784"/>
      <c r="C1906" s="520"/>
      <c r="D1906" s="783"/>
      <c r="E1906" s="522"/>
      <c r="F1906" s="523"/>
      <c r="G1906" s="488"/>
      <c r="H1906" s="488"/>
    </row>
    <row r="1907" spans="2:8" s="785" customFormat="1" ht="15" customHeight="1">
      <c r="B1907" s="784"/>
      <c r="C1907" s="520"/>
      <c r="D1907" s="783"/>
      <c r="E1907" s="522"/>
      <c r="F1907" s="523"/>
      <c r="G1907" s="488"/>
      <c r="H1907" s="488"/>
    </row>
    <row r="1908" spans="2:8" s="785" customFormat="1" ht="15" customHeight="1">
      <c r="B1908" s="784"/>
      <c r="C1908" s="520"/>
      <c r="D1908" s="783"/>
      <c r="E1908" s="522"/>
      <c r="F1908" s="523"/>
      <c r="G1908" s="488"/>
      <c r="H1908" s="488"/>
    </row>
    <row r="1909" spans="2:8" s="785" customFormat="1" ht="15" customHeight="1">
      <c r="B1909" s="784"/>
      <c r="C1909" s="520"/>
      <c r="D1909" s="783"/>
      <c r="E1909" s="522"/>
      <c r="F1909" s="523"/>
      <c r="G1909" s="488"/>
      <c r="H1909" s="488"/>
    </row>
    <row r="1910" spans="2:8" s="785" customFormat="1" ht="15" customHeight="1">
      <c r="B1910" s="784"/>
      <c r="C1910" s="520"/>
      <c r="D1910" s="783"/>
      <c r="E1910" s="522"/>
      <c r="F1910" s="523"/>
      <c r="G1910" s="488"/>
      <c r="H1910" s="488"/>
    </row>
    <row r="1911" spans="2:8" s="785" customFormat="1" ht="15" customHeight="1">
      <c r="B1911" s="784"/>
      <c r="C1911" s="520"/>
      <c r="D1911" s="783"/>
      <c r="E1911" s="522"/>
      <c r="F1911" s="523"/>
      <c r="G1911" s="488"/>
      <c r="H1911" s="488"/>
    </row>
    <row r="1912" spans="2:8" s="785" customFormat="1" ht="15" customHeight="1">
      <c r="B1912" s="784"/>
      <c r="C1912" s="520"/>
      <c r="D1912" s="783"/>
      <c r="E1912" s="522"/>
      <c r="F1912" s="523"/>
      <c r="G1912" s="488"/>
      <c r="H1912" s="488"/>
    </row>
    <row r="1913" spans="2:8" s="785" customFormat="1" ht="15" customHeight="1">
      <c r="B1913" s="784"/>
      <c r="C1913" s="520"/>
      <c r="D1913" s="783"/>
      <c r="E1913" s="522"/>
      <c r="F1913" s="523"/>
      <c r="G1913" s="488"/>
      <c r="H1913" s="488"/>
    </row>
    <row r="1914" spans="2:8" s="785" customFormat="1" ht="15" customHeight="1">
      <c r="B1914" s="784"/>
      <c r="C1914" s="520"/>
      <c r="D1914" s="783"/>
      <c r="E1914" s="522"/>
      <c r="F1914" s="523"/>
      <c r="G1914" s="488"/>
      <c r="H1914" s="488"/>
    </row>
    <row r="1915" spans="2:8" s="785" customFormat="1" ht="15" customHeight="1">
      <c r="B1915" s="784"/>
      <c r="C1915" s="520"/>
      <c r="D1915" s="783"/>
      <c r="E1915" s="522"/>
      <c r="F1915" s="523"/>
      <c r="G1915" s="488"/>
      <c r="H1915" s="488"/>
    </row>
    <row r="1916" spans="2:8" s="785" customFormat="1" ht="15" customHeight="1">
      <c r="B1916" s="784"/>
      <c r="C1916" s="520"/>
      <c r="D1916" s="783"/>
      <c r="E1916" s="522"/>
      <c r="F1916" s="523"/>
      <c r="G1916" s="488"/>
      <c r="H1916" s="488"/>
    </row>
    <row r="1917" spans="2:8" s="785" customFormat="1" ht="15" customHeight="1">
      <c r="B1917" s="784"/>
      <c r="C1917" s="520"/>
      <c r="D1917" s="783"/>
      <c r="E1917" s="522"/>
      <c r="F1917" s="523"/>
      <c r="G1917" s="488"/>
      <c r="H1917" s="488"/>
    </row>
    <row r="1918" spans="2:8" s="785" customFormat="1" ht="15" customHeight="1">
      <c r="B1918" s="784"/>
      <c r="C1918" s="520"/>
      <c r="D1918" s="783"/>
      <c r="E1918" s="522"/>
      <c r="F1918" s="523"/>
      <c r="G1918" s="488"/>
      <c r="H1918" s="488"/>
    </row>
    <row r="1919" spans="2:8" s="785" customFormat="1" ht="15" customHeight="1">
      <c r="B1919" s="784"/>
      <c r="C1919" s="520"/>
      <c r="D1919" s="783"/>
      <c r="E1919" s="522"/>
      <c r="F1919" s="523"/>
      <c r="G1919" s="488"/>
      <c r="H1919" s="488"/>
    </row>
    <row r="1920" spans="2:8" s="785" customFormat="1" ht="15" customHeight="1">
      <c r="B1920" s="784"/>
      <c r="C1920" s="520"/>
      <c r="D1920" s="783"/>
      <c r="E1920" s="522"/>
      <c r="F1920" s="523"/>
      <c r="G1920" s="488"/>
      <c r="H1920" s="488"/>
    </row>
    <row r="1921" spans="2:8" s="785" customFormat="1" ht="15" customHeight="1">
      <c r="B1921" s="784"/>
      <c r="C1921" s="520"/>
      <c r="D1921" s="783"/>
      <c r="E1921" s="522"/>
      <c r="F1921" s="523"/>
      <c r="G1921" s="488"/>
      <c r="H1921" s="488"/>
    </row>
    <row r="1922" spans="2:8" s="785" customFormat="1" ht="15" customHeight="1">
      <c r="B1922" s="784"/>
      <c r="C1922" s="520"/>
      <c r="D1922" s="783"/>
      <c r="E1922" s="522"/>
      <c r="F1922" s="523"/>
      <c r="G1922" s="488"/>
      <c r="H1922" s="488"/>
    </row>
    <row r="1923" spans="2:8" s="785" customFormat="1" ht="15" customHeight="1">
      <c r="B1923" s="784"/>
      <c r="C1923" s="520"/>
      <c r="D1923" s="783"/>
      <c r="E1923" s="522"/>
      <c r="F1923" s="523"/>
      <c r="G1923" s="488"/>
      <c r="H1923" s="488"/>
    </row>
    <row r="1924" spans="2:8" s="785" customFormat="1" ht="15" customHeight="1">
      <c r="B1924" s="784"/>
      <c r="C1924" s="520"/>
      <c r="D1924" s="783"/>
      <c r="E1924" s="522"/>
      <c r="F1924" s="523"/>
      <c r="G1924" s="488"/>
      <c r="H1924" s="488"/>
    </row>
    <row r="1925" spans="2:8" s="785" customFormat="1" ht="15" customHeight="1">
      <c r="B1925" s="784"/>
      <c r="C1925" s="520"/>
      <c r="D1925" s="783"/>
      <c r="E1925" s="522"/>
      <c r="F1925" s="523"/>
      <c r="G1925" s="488"/>
      <c r="H1925" s="488"/>
    </row>
    <row r="1926" spans="2:8" s="785" customFormat="1" ht="15" customHeight="1">
      <c r="B1926" s="784"/>
      <c r="C1926" s="520"/>
      <c r="D1926" s="783"/>
      <c r="E1926" s="522"/>
      <c r="F1926" s="523"/>
      <c r="G1926" s="488"/>
      <c r="H1926" s="488"/>
    </row>
    <row r="1927" spans="2:8" s="785" customFormat="1" ht="15" customHeight="1">
      <c r="B1927" s="784"/>
      <c r="C1927" s="520"/>
      <c r="D1927" s="783"/>
      <c r="E1927" s="522"/>
      <c r="F1927" s="523"/>
      <c r="G1927" s="488"/>
      <c r="H1927" s="488"/>
    </row>
    <row r="1928" spans="2:8" s="785" customFormat="1" ht="15" customHeight="1">
      <c r="B1928" s="784"/>
      <c r="C1928" s="520"/>
      <c r="D1928" s="783"/>
      <c r="E1928" s="522"/>
      <c r="F1928" s="523"/>
      <c r="G1928" s="488"/>
      <c r="H1928" s="488"/>
    </row>
    <row r="1929" spans="2:8" s="785" customFormat="1" ht="15" customHeight="1">
      <c r="B1929" s="784"/>
      <c r="C1929" s="520"/>
      <c r="D1929" s="783"/>
      <c r="E1929" s="522"/>
      <c r="F1929" s="523"/>
      <c r="G1929" s="488"/>
      <c r="H1929" s="488"/>
    </row>
    <row r="1930" spans="2:8" s="785" customFormat="1" ht="15" customHeight="1">
      <c r="B1930" s="784"/>
      <c r="C1930" s="520"/>
      <c r="D1930" s="783"/>
      <c r="E1930" s="522"/>
      <c r="F1930" s="523"/>
      <c r="G1930" s="488"/>
      <c r="H1930" s="488"/>
    </row>
    <row r="1931" spans="2:8" s="785" customFormat="1" ht="15" customHeight="1">
      <c r="B1931" s="784"/>
      <c r="C1931" s="520"/>
      <c r="D1931" s="783"/>
      <c r="E1931" s="522"/>
      <c r="F1931" s="523"/>
      <c r="G1931" s="488"/>
      <c r="H1931" s="488"/>
    </row>
    <row r="1932" spans="2:8" s="785" customFormat="1" ht="15" customHeight="1">
      <c r="B1932" s="784"/>
      <c r="C1932" s="520"/>
      <c r="D1932" s="783"/>
      <c r="E1932" s="522"/>
      <c r="F1932" s="523"/>
      <c r="G1932" s="488"/>
      <c r="H1932" s="488"/>
    </row>
    <row r="1933" spans="2:8" s="785" customFormat="1" ht="15" customHeight="1">
      <c r="B1933" s="784"/>
      <c r="C1933" s="520"/>
      <c r="D1933" s="783"/>
      <c r="E1933" s="522"/>
      <c r="F1933" s="523"/>
      <c r="G1933" s="488"/>
      <c r="H1933" s="488"/>
    </row>
    <row r="1934" spans="2:8" s="785" customFormat="1" ht="15" customHeight="1">
      <c r="B1934" s="784"/>
      <c r="C1934" s="520"/>
      <c r="D1934" s="783"/>
      <c r="E1934" s="522"/>
      <c r="F1934" s="523"/>
      <c r="G1934" s="488"/>
      <c r="H1934" s="488"/>
    </row>
    <row r="1935" spans="2:8" s="785" customFormat="1" ht="15" customHeight="1">
      <c r="B1935" s="784"/>
      <c r="C1935" s="520"/>
      <c r="D1935" s="783"/>
      <c r="E1935" s="522"/>
      <c r="F1935" s="523"/>
      <c r="G1935" s="488"/>
      <c r="H1935" s="488"/>
    </row>
    <row r="1936" spans="2:8" s="785" customFormat="1" ht="15" customHeight="1">
      <c r="B1936" s="784"/>
      <c r="C1936" s="520"/>
      <c r="D1936" s="783"/>
      <c r="E1936" s="522"/>
      <c r="F1936" s="523"/>
      <c r="G1936" s="488"/>
      <c r="H1936" s="488"/>
    </row>
    <row r="1937" spans="2:8" s="785" customFormat="1" ht="15" customHeight="1">
      <c r="B1937" s="784"/>
      <c r="C1937" s="520"/>
      <c r="D1937" s="783"/>
      <c r="E1937" s="522"/>
      <c r="F1937" s="523"/>
      <c r="G1937" s="488"/>
      <c r="H1937" s="488"/>
    </row>
    <row r="1938" spans="2:8" s="785" customFormat="1" ht="15" customHeight="1">
      <c r="B1938" s="784"/>
      <c r="C1938" s="520"/>
      <c r="D1938" s="783"/>
      <c r="E1938" s="522"/>
      <c r="F1938" s="523"/>
      <c r="G1938" s="488"/>
      <c r="H1938" s="488"/>
    </row>
    <row r="1939" spans="2:8" s="785" customFormat="1" ht="15" customHeight="1">
      <c r="B1939" s="784"/>
      <c r="C1939" s="520"/>
      <c r="D1939" s="783"/>
      <c r="E1939" s="522"/>
      <c r="F1939" s="523"/>
      <c r="G1939" s="488"/>
      <c r="H1939" s="488"/>
    </row>
    <row r="1940" spans="2:8" s="785" customFormat="1" ht="15" customHeight="1">
      <c r="B1940" s="784"/>
      <c r="C1940" s="520"/>
      <c r="D1940" s="783"/>
      <c r="E1940" s="522"/>
      <c r="F1940" s="523"/>
      <c r="G1940" s="488"/>
      <c r="H1940" s="488"/>
    </row>
    <row r="1941" spans="2:8" s="785" customFormat="1" ht="15" customHeight="1">
      <c r="B1941" s="784"/>
      <c r="C1941" s="520"/>
      <c r="D1941" s="783"/>
      <c r="E1941" s="522"/>
      <c r="F1941" s="523"/>
      <c r="G1941" s="488"/>
      <c r="H1941" s="488"/>
    </row>
    <row r="1942" spans="2:8" s="785" customFormat="1" ht="15" customHeight="1">
      <c r="B1942" s="784"/>
      <c r="C1942" s="520"/>
      <c r="D1942" s="783"/>
      <c r="E1942" s="522"/>
      <c r="F1942" s="523"/>
      <c r="G1942" s="488"/>
      <c r="H1942" s="488"/>
    </row>
    <row r="1943" spans="2:8" s="785" customFormat="1" ht="15" customHeight="1">
      <c r="B1943" s="784"/>
      <c r="C1943" s="520"/>
      <c r="D1943" s="783"/>
      <c r="E1943" s="522"/>
      <c r="F1943" s="523"/>
      <c r="G1943" s="488"/>
      <c r="H1943" s="488"/>
    </row>
    <row r="1944" spans="2:8" s="785" customFormat="1" ht="15" customHeight="1">
      <c r="B1944" s="784"/>
      <c r="C1944" s="520"/>
      <c r="D1944" s="783"/>
      <c r="E1944" s="522"/>
      <c r="F1944" s="523"/>
      <c r="G1944" s="488"/>
      <c r="H1944" s="488"/>
    </row>
    <row r="1945" spans="2:8" s="785" customFormat="1" ht="15" customHeight="1">
      <c r="B1945" s="784"/>
      <c r="C1945" s="520"/>
      <c r="D1945" s="783"/>
      <c r="E1945" s="522"/>
      <c r="F1945" s="523"/>
      <c r="G1945" s="488"/>
      <c r="H1945" s="488"/>
    </row>
    <row r="1946" spans="2:8" s="785" customFormat="1" ht="15" customHeight="1">
      <c r="B1946" s="784"/>
      <c r="C1946" s="520"/>
      <c r="D1946" s="783"/>
      <c r="E1946" s="522"/>
      <c r="F1946" s="523"/>
      <c r="G1946" s="488"/>
      <c r="H1946" s="488"/>
    </row>
    <row r="1947" spans="2:8" s="785" customFormat="1" ht="15" customHeight="1">
      <c r="B1947" s="784"/>
      <c r="C1947" s="520"/>
      <c r="D1947" s="783"/>
      <c r="E1947" s="522"/>
      <c r="F1947" s="523"/>
      <c r="G1947" s="488"/>
      <c r="H1947" s="488"/>
    </row>
    <row r="1948" spans="2:8" s="785" customFormat="1" ht="15" customHeight="1">
      <c r="B1948" s="784"/>
      <c r="C1948" s="520"/>
      <c r="D1948" s="783"/>
      <c r="E1948" s="522"/>
      <c r="F1948" s="523"/>
      <c r="G1948" s="488"/>
      <c r="H1948" s="488"/>
    </row>
    <row r="1949" spans="2:8" s="785" customFormat="1" ht="15" customHeight="1">
      <c r="B1949" s="784"/>
      <c r="C1949" s="520"/>
      <c r="D1949" s="783"/>
      <c r="E1949" s="522"/>
      <c r="F1949" s="523"/>
      <c r="G1949" s="488"/>
      <c r="H1949" s="488"/>
    </row>
    <row r="1950" spans="2:8" s="785" customFormat="1" ht="15" customHeight="1">
      <c r="B1950" s="784"/>
      <c r="C1950" s="520"/>
      <c r="D1950" s="783"/>
      <c r="E1950" s="522"/>
      <c r="F1950" s="523"/>
      <c r="G1950" s="488"/>
      <c r="H1950" s="488"/>
    </row>
    <row r="1951" spans="2:8" s="785" customFormat="1" ht="15" customHeight="1">
      <c r="B1951" s="784"/>
      <c r="C1951" s="520"/>
      <c r="D1951" s="783"/>
      <c r="E1951" s="522"/>
      <c r="F1951" s="523"/>
      <c r="G1951" s="488"/>
      <c r="H1951" s="488"/>
    </row>
    <row r="1952" spans="2:8" s="785" customFormat="1" ht="15" customHeight="1">
      <c r="B1952" s="784"/>
      <c r="C1952" s="520"/>
      <c r="D1952" s="783"/>
      <c r="E1952" s="522"/>
      <c r="F1952" s="523"/>
      <c r="G1952" s="488"/>
      <c r="H1952" s="488"/>
    </row>
    <row r="1953" spans="2:8" s="785" customFormat="1" ht="15" customHeight="1">
      <c r="B1953" s="784"/>
      <c r="C1953" s="520"/>
      <c r="D1953" s="783"/>
      <c r="E1953" s="522"/>
      <c r="F1953" s="523"/>
      <c r="G1953" s="488"/>
      <c r="H1953" s="488"/>
    </row>
    <row r="1954" spans="2:8" s="785" customFormat="1" ht="15" customHeight="1">
      <c r="B1954" s="784"/>
      <c r="C1954" s="520"/>
      <c r="D1954" s="783"/>
      <c r="E1954" s="522"/>
      <c r="F1954" s="523"/>
      <c r="G1954" s="488"/>
      <c r="H1954" s="488"/>
    </row>
    <row r="1955" spans="2:8" s="785" customFormat="1" ht="15" customHeight="1">
      <c r="B1955" s="784"/>
      <c r="C1955" s="520"/>
      <c r="D1955" s="783"/>
      <c r="E1955" s="522"/>
      <c r="F1955" s="523"/>
      <c r="G1955" s="488"/>
      <c r="H1955" s="488"/>
    </row>
    <row r="1956" spans="2:8" s="785" customFormat="1" ht="15" customHeight="1">
      <c r="B1956" s="784"/>
      <c r="C1956" s="520"/>
      <c r="D1956" s="783"/>
      <c r="E1956" s="522"/>
      <c r="F1956" s="523"/>
      <c r="G1956" s="488"/>
      <c r="H1956" s="488"/>
    </row>
    <row r="1957" spans="2:8" s="785" customFormat="1" ht="15" customHeight="1">
      <c r="B1957" s="784"/>
      <c r="C1957" s="520"/>
      <c r="D1957" s="783"/>
      <c r="E1957" s="522"/>
      <c r="F1957" s="523"/>
      <c r="G1957" s="488"/>
      <c r="H1957" s="488"/>
    </row>
    <row r="1958" spans="2:8" s="785" customFormat="1" ht="15" customHeight="1">
      <c r="B1958" s="784"/>
      <c r="C1958" s="520"/>
      <c r="D1958" s="783"/>
      <c r="E1958" s="522"/>
      <c r="F1958" s="523"/>
      <c r="G1958" s="488"/>
      <c r="H1958" s="488"/>
    </row>
    <row r="1959" spans="2:8" s="785" customFormat="1" ht="15" customHeight="1">
      <c r="B1959" s="784"/>
      <c r="C1959" s="520"/>
      <c r="D1959" s="783"/>
      <c r="E1959" s="522"/>
      <c r="F1959" s="523"/>
      <c r="G1959" s="488"/>
      <c r="H1959" s="488"/>
    </row>
    <row r="1960" spans="2:8" s="785" customFormat="1" ht="15" customHeight="1">
      <c r="B1960" s="784"/>
      <c r="C1960" s="520"/>
      <c r="D1960" s="783"/>
      <c r="E1960" s="522"/>
      <c r="F1960" s="523"/>
      <c r="G1960" s="488"/>
      <c r="H1960" s="488"/>
    </row>
    <row r="1961" spans="2:8" s="785" customFormat="1" ht="15" customHeight="1">
      <c r="B1961" s="784"/>
      <c r="C1961" s="520"/>
      <c r="D1961" s="783"/>
      <c r="E1961" s="522"/>
      <c r="F1961" s="523"/>
      <c r="G1961" s="488"/>
      <c r="H1961" s="488"/>
    </row>
    <row r="1962" spans="2:8" s="785" customFormat="1" ht="15" customHeight="1">
      <c r="B1962" s="784"/>
      <c r="C1962" s="520"/>
      <c r="D1962" s="783"/>
      <c r="E1962" s="522"/>
      <c r="F1962" s="523"/>
      <c r="G1962" s="488"/>
      <c r="H1962" s="488"/>
    </row>
    <row r="1963" spans="2:8" s="785" customFormat="1" ht="15" customHeight="1">
      <c r="B1963" s="784"/>
      <c r="C1963" s="520"/>
      <c r="D1963" s="783"/>
      <c r="E1963" s="522"/>
      <c r="F1963" s="523"/>
      <c r="G1963" s="488"/>
      <c r="H1963" s="488"/>
    </row>
    <row r="1964" spans="2:8" s="785" customFormat="1" ht="15" customHeight="1">
      <c r="B1964" s="784"/>
      <c r="C1964" s="520"/>
      <c r="D1964" s="783"/>
      <c r="E1964" s="522"/>
      <c r="F1964" s="523"/>
      <c r="G1964" s="488"/>
      <c r="H1964" s="488"/>
    </row>
    <row r="1965" spans="2:8" s="785" customFormat="1" ht="15" customHeight="1">
      <c r="B1965" s="784"/>
      <c r="C1965" s="520"/>
      <c r="D1965" s="783"/>
      <c r="E1965" s="522"/>
      <c r="F1965" s="523"/>
      <c r="G1965" s="488"/>
      <c r="H1965" s="488"/>
    </row>
    <row r="1966" spans="2:8" s="785" customFormat="1" ht="15" customHeight="1">
      <c r="B1966" s="784"/>
      <c r="C1966" s="520"/>
      <c r="D1966" s="783"/>
      <c r="E1966" s="522"/>
      <c r="F1966" s="523"/>
      <c r="G1966" s="488"/>
      <c r="H1966" s="488"/>
    </row>
    <row r="1967" spans="2:8" s="785" customFormat="1" ht="15" customHeight="1">
      <c r="B1967" s="784"/>
      <c r="C1967" s="520"/>
      <c r="D1967" s="783"/>
      <c r="E1967" s="522"/>
      <c r="F1967" s="523"/>
      <c r="G1967" s="488"/>
      <c r="H1967" s="488"/>
    </row>
    <row r="1968" spans="2:8" s="785" customFormat="1" ht="15" customHeight="1">
      <c r="B1968" s="784"/>
      <c r="C1968" s="520"/>
      <c r="D1968" s="783"/>
      <c r="E1968" s="522"/>
      <c r="F1968" s="523"/>
      <c r="G1968" s="488"/>
      <c r="H1968" s="488"/>
    </row>
    <row r="1969" spans="2:8" s="785" customFormat="1" ht="15" customHeight="1">
      <c r="B1969" s="784"/>
      <c r="C1969" s="520"/>
      <c r="D1969" s="783"/>
      <c r="E1969" s="522"/>
      <c r="F1969" s="523"/>
      <c r="G1969" s="488"/>
      <c r="H1969" s="488"/>
    </row>
    <row r="1970" spans="2:8" s="785" customFormat="1" ht="15" customHeight="1">
      <c r="B1970" s="784"/>
      <c r="C1970" s="520"/>
      <c r="D1970" s="783"/>
      <c r="E1970" s="522"/>
      <c r="F1970" s="523"/>
      <c r="G1970" s="488"/>
      <c r="H1970" s="488"/>
    </row>
    <row r="1971" spans="2:8" s="785" customFormat="1" ht="15" customHeight="1">
      <c r="B1971" s="784"/>
      <c r="C1971" s="520"/>
      <c r="D1971" s="783"/>
      <c r="E1971" s="522"/>
      <c r="F1971" s="523"/>
      <c r="G1971" s="488"/>
      <c r="H1971" s="488"/>
    </row>
    <row r="1972" spans="2:8" s="785" customFormat="1" ht="15" customHeight="1">
      <c r="B1972" s="784"/>
      <c r="C1972" s="520"/>
      <c r="D1972" s="783"/>
      <c r="E1972" s="522"/>
      <c r="F1972" s="523"/>
      <c r="G1972" s="488"/>
      <c r="H1972" s="488"/>
    </row>
    <row r="1973" spans="2:8" s="785" customFormat="1" ht="15" customHeight="1">
      <c r="B1973" s="784"/>
      <c r="C1973" s="520"/>
      <c r="D1973" s="783"/>
      <c r="E1973" s="522"/>
      <c r="F1973" s="523"/>
      <c r="G1973" s="488"/>
      <c r="H1973" s="488"/>
    </row>
    <row r="1974" spans="2:8" s="785" customFormat="1" ht="15" customHeight="1">
      <c r="B1974" s="784"/>
      <c r="C1974" s="520"/>
      <c r="D1974" s="783"/>
      <c r="E1974" s="522"/>
      <c r="F1974" s="523"/>
      <c r="G1974" s="488"/>
      <c r="H1974" s="488"/>
    </row>
    <row r="1975" spans="2:8" s="785" customFormat="1" ht="15" customHeight="1">
      <c r="B1975" s="784"/>
      <c r="C1975" s="520"/>
      <c r="D1975" s="783"/>
      <c r="E1975" s="522"/>
      <c r="F1975" s="523"/>
      <c r="G1975" s="488"/>
      <c r="H1975" s="488"/>
    </row>
    <row r="1976" spans="2:8" s="785" customFormat="1" ht="15" customHeight="1">
      <c r="B1976" s="784"/>
      <c r="C1976" s="520"/>
      <c r="D1976" s="783"/>
      <c r="E1976" s="522"/>
      <c r="F1976" s="523"/>
      <c r="G1976" s="488"/>
      <c r="H1976" s="488"/>
    </row>
    <row r="1977" spans="2:8" s="785" customFormat="1" ht="15" customHeight="1">
      <c r="B1977" s="784"/>
      <c r="C1977" s="520"/>
      <c r="D1977" s="783"/>
      <c r="E1977" s="522"/>
      <c r="F1977" s="523"/>
      <c r="G1977" s="488"/>
      <c r="H1977" s="488"/>
    </row>
    <row r="1978" spans="2:8" s="785" customFormat="1" ht="15" customHeight="1">
      <c r="B1978" s="784"/>
      <c r="C1978" s="520"/>
      <c r="D1978" s="783"/>
      <c r="E1978" s="522"/>
      <c r="F1978" s="523"/>
      <c r="G1978" s="488"/>
      <c r="H1978" s="488"/>
    </row>
    <row r="1979" spans="2:8" s="785" customFormat="1" ht="15" customHeight="1">
      <c r="B1979" s="784"/>
      <c r="C1979" s="520"/>
      <c r="D1979" s="783"/>
      <c r="E1979" s="522"/>
      <c r="F1979" s="523"/>
      <c r="G1979" s="488"/>
      <c r="H1979" s="488"/>
    </row>
    <row r="1980" spans="2:8" s="785" customFormat="1" ht="15" customHeight="1">
      <c r="B1980" s="784"/>
      <c r="C1980" s="520"/>
      <c r="D1980" s="783"/>
      <c r="E1980" s="522"/>
      <c r="F1980" s="523"/>
      <c r="G1980" s="488"/>
      <c r="H1980" s="488"/>
    </row>
    <row r="1981" spans="2:8" s="785" customFormat="1" ht="15" customHeight="1">
      <c r="B1981" s="784"/>
      <c r="C1981" s="520"/>
      <c r="D1981" s="783"/>
      <c r="E1981" s="522"/>
      <c r="F1981" s="523"/>
      <c r="G1981" s="488"/>
      <c r="H1981" s="488"/>
    </row>
    <row r="1982" spans="2:8" s="785" customFormat="1" ht="15" customHeight="1">
      <c r="B1982" s="784"/>
      <c r="C1982" s="520"/>
      <c r="D1982" s="783"/>
      <c r="E1982" s="522"/>
      <c r="F1982" s="523"/>
      <c r="G1982" s="488"/>
      <c r="H1982" s="488"/>
    </row>
    <row r="1983" spans="2:8" s="785" customFormat="1" ht="15" customHeight="1">
      <c r="B1983" s="784"/>
      <c r="C1983" s="520"/>
      <c r="D1983" s="783"/>
      <c r="E1983" s="522"/>
      <c r="F1983" s="523"/>
      <c r="G1983" s="488"/>
      <c r="H1983" s="488"/>
    </row>
    <row r="1984" spans="2:8" s="785" customFormat="1" ht="15" customHeight="1">
      <c r="B1984" s="784"/>
      <c r="C1984" s="520"/>
      <c r="D1984" s="783"/>
      <c r="E1984" s="522"/>
      <c r="F1984" s="523"/>
      <c r="G1984" s="488"/>
      <c r="H1984" s="488"/>
    </row>
    <row r="1985" spans="2:8" s="785" customFormat="1" ht="15" customHeight="1">
      <c r="B1985" s="784"/>
      <c r="C1985" s="520"/>
      <c r="D1985" s="783"/>
      <c r="E1985" s="522"/>
      <c r="F1985" s="523"/>
      <c r="G1985" s="488"/>
      <c r="H1985" s="488"/>
    </row>
    <row r="1986" spans="2:8" s="785" customFormat="1" ht="15" customHeight="1">
      <c r="B1986" s="784"/>
      <c r="C1986" s="520"/>
      <c r="D1986" s="783"/>
      <c r="E1986" s="522"/>
      <c r="F1986" s="523"/>
      <c r="G1986" s="488"/>
      <c r="H1986" s="488"/>
    </row>
    <row r="1987" spans="2:8" s="785" customFormat="1" ht="15" customHeight="1">
      <c r="B1987" s="784"/>
      <c r="C1987" s="520"/>
      <c r="D1987" s="783"/>
      <c r="E1987" s="522"/>
      <c r="F1987" s="523"/>
      <c r="G1987" s="488"/>
      <c r="H1987" s="488"/>
    </row>
    <row r="1988" spans="2:8" s="785" customFormat="1" ht="15" customHeight="1">
      <c r="B1988" s="784"/>
      <c r="C1988" s="520"/>
      <c r="D1988" s="783"/>
      <c r="E1988" s="522"/>
      <c r="F1988" s="523"/>
      <c r="G1988" s="488"/>
      <c r="H1988" s="488"/>
    </row>
    <row r="1989" spans="2:8" s="785" customFormat="1" ht="15" customHeight="1">
      <c r="B1989" s="784"/>
      <c r="C1989" s="520"/>
      <c r="D1989" s="783"/>
      <c r="E1989" s="522"/>
      <c r="F1989" s="523"/>
      <c r="G1989" s="488"/>
      <c r="H1989" s="488"/>
    </row>
    <row r="1990" spans="2:8" s="785" customFormat="1" ht="15" customHeight="1">
      <c r="B1990" s="784"/>
      <c r="C1990" s="520"/>
      <c r="D1990" s="783"/>
      <c r="E1990" s="522"/>
      <c r="F1990" s="523"/>
      <c r="G1990" s="488"/>
      <c r="H1990" s="488"/>
    </row>
    <row r="1991" spans="2:8" s="785" customFormat="1" ht="15" customHeight="1">
      <c r="B1991" s="784"/>
      <c r="C1991" s="520"/>
      <c r="D1991" s="783"/>
      <c r="E1991" s="522"/>
      <c r="F1991" s="523"/>
      <c r="G1991" s="488"/>
      <c r="H1991" s="488"/>
    </row>
    <row r="1992" spans="2:8" s="785" customFormat="1" ht="15" customHeight="1">
      <c r="B1992" s="784"/>
      <c r="C1992" s="520"/>
      <c r="D1992" s="783"/>
      <c r="E1992" s="522"/>
      <c r="F1992" s="523"/>
      <c r="G1992" s="488"/>
      <c r="H1992" s="488"/>
    </row>
    <row r="1993" spans="2:8" s="785" customFormat="1" ht="15" customHeight="1">
      <c r="B1993" s="784"/>
      <c r="C1993" s="520"/>
      <c r="D1993" s="783"/>
      <c r="E1993" s="522"/>
      <c r="F1993" s="523"/>
      <c r="G1993" s="488"/>
      <c r="H1993" s="488"/>
    </row>
    <row r="1994" spans="2:8" s="785" customFormat="1" ht="15" customHeight="1">
      <c r="B1994" s="784"/>
      <c r="C1994" s="520"/>
      <c r="D1994" s="783"/>
      <c r="E1994" s="522"/>
      <c r="F1994" s="523"/>
      <c r="G1994" s="488"/>
      <c r="H1994" s="488"/>
    </row>
    <row r="1995" spans="2:8" s="785" customFormat="1" ht="15" customHeight="1">
      <c r="B1995" s="784"/>
      <c r="C1995" s="520"/>
      <c r="D1995" s="783"/>
      <c r="E1995" s="522"/>
      <c r="F1995" s="523"/>
      <c r="G1995" s="488"/>
      <c r="H1995" s="488"/>
    </row>
    <row r="1996" spans="2:8" s="785" customFormat="1" ht="15" customHeight="1">
      <c r="B1996" s="784"/>
      <c r="C1996" s="520"/>
      <c r="D1996" s="783"/>
      <c r="E1996" s="522"/>
      <c r="F1996" s="523"/>
      <c r="G1996" s="488"/>
      <c r="H1996" s="488"/>
    </row>
    <row r="1997" spans="2:8" s="785" customFormat="1" ht="15" customHeight="1">
      <c r="B1997" s="784"/>
      <c r="C1997" s="520"/>
      <c r="D1997" s="783"/>
      <c r="E1997" s="522"/>
      <c r="F1997" s="523"/>
      <c r="G1997" s="488"/>
      <c r="H1997" s="488"/>
    </row>
    <row r="1998" spans="2:8" s="785" customFormat="1" ht="15" customHeight="1">
      <c r="B1998" s="784"/>
      <c r="C1998" s="520"/>
      <c r="D1998" s="783"/>
      <c r="E1998" s="522"/>
      <c r="F1998" s="523"/>
      <c r="G1998" s="488"/>
      <c r="H1998" s="488"/>
    </row>
    <row r="1999" spans="2:8" s="785" customFormat="1" ht="15" customHeight="1">
      <c r="B1999" s="784"/>
      <c r="C1999" s="520"/>
      <c r="D1999" s="783"/>
      <c r="E1999" s="522"/>
      <c r="F1999" s="523"/>
      <c r="G1999" s="488"/>
      <c r="H1999" s="488"/>
    </row>
    <row r="2000" spans="2:8" s="785" customFormat="1" ht="15" customHeight="1">
      <c r="B2000" s="784"/>
      <c r="C2000" s="520"/>
      <c r="D2000" s="783"/>
      <c r="E2000" s="522"/>
      <c r="F2000" s="523"/>
      <c r="G2000" s="488"/>
      <c r="H2000" s="488"/>
    </row>
    <row r="2001" spans="2:8" s="785" customFormat="1" ht="15" customHeight="1">
      <c r="B2001" s="784"/>
      <c r="C2001" s="520"/>
      <c r="D2001" s="783"/>
      <c r="E2001" s="522"/>
      <c r="F2001" s="523"/>
      <c r="G2001" s="488"/>
      <c r="H2001" s="488"/>
    </row>
    <row r="2002" spans="2:8" s="785" customFormat="1" ht="15" customHeight="1">
      <c r="B2002" s="784"/>
      <c r="C2002" s="520"/>
      <c r="D2002" s="783"/>
      <c r="E2002" s="522"/>
      <c r="F2002" s="523"/>
      <c r="G2002" s="488"/>
      <c r="H2002" s="488"/>
    </row>
    <row r="2003" spans="2:8" s="785" customFormat="1" ht="15" customHeight="1">
      <c r="B2003" s="784"/>
      <c r="C2003" s="520"/>
      <c r="D2003" s="783"/>
      <c r="E2003" s="522"/>
      <c r="F2003" s="523"/>
      <c r="G2003" s="488"/>
      <c r="H2003" s="488"/>
    </row>
    <row r="2004" spans="2:8" s="785" customFormat="1" ht="15" customHeight="1">
      <c r="B2004" s="784"/>
      <c r="C2004" s="520"/>
      <c r="D2004" s="783"/>
      <c r="E2004" s="522"/>
      <c r="F2004" s="523"/>
      <c r="G2004" s="488"/>
      <c r="H2004" s="488"/>
    </row>
    <row r="2005" spans="2:8" s="785" customFormat="1" ht="15" customHeight="1">
      <c r="B2005" s="784"/>
      <c r="C2005" s="520"/>
      <c r="D2005" s="783"/>
      <c r="E2005" s="522"/>
      <c r="F2005" s="523"/>
      <c r="G2005" s="488"/>
      <c r="H2005" s="488"/>
    </row>
    <row r="2006" spans="2:8" s="785" customFormat="1" ht="15" customHeight="1">
      <c r="B2006" s="784"/>
      <c r="C2006" s="520"/>
      <c r="D2006" s="783"/>
      <c r="E2006" s="522"/>
      <c r="F2006" s="523"/>
      <c r="G2006" s="488"/>
      <c r="H2006" s="488"/>
    </row>
    <row r="2007" spans="2:8" s="785" customFormat="1" ht="15" customHeight="1">
      <c r="B2007" s="784"/>
      <c r="C2007" s="520"/>
      <c r="D2007" s="783"/>
      <c r="E2007" s="522"/>
      <c r="F2007" s="523"/>
      <c r="G2007" s="488"/>
      <c r="H2007" s="488"/>
    </row>
    <row r="2008" spans="2:8" s="785" customFormat="1" ht="15" customHeight="1">
      <c r="B2008" s="784"/>
      <c r="C2008" s="520"/>
      <c r="D2008" s="783"/>
      <c r="E2008" s="522"/>
      <c r="F2008" s="523"/>
      <c r="G2008" s="488"/>
      <c r="H2008" s="488"/>
    </row>
    <row r="2009" spans="2:8" s="785" customFormat="1" ht="15" customHeight="1">
      <c r="B2009" s="784"/>
      <c r="C2009" s="520"/>
      <c r="D2009" s="783"/>
      <c r="E2009" s="522"/>
      <c r="F2009" s="523"/>
      <c r="G2009" s="488"/>
      <c r="H2009" s="488"/>
    </row>
    <row r="2010" spans="2:8" s="785" customFormat="1" ht="15" customHeight="1">
      <c r="B2010" s="784"/>
      <c r="C2010" s="520"/>
      <c r="D2010" s="783"/>
      <c r="E2010" s="522"/>
      <c r="F2010" s="523"/>
      <c r="G2010" s="488"/>
      <c r="H2010" s="488"/>
    </row>
    <row r="2011" spans="2:8" s="785" customFormat="1" ht="15" customHeight="1">
      <c r="B2011" s="784"/>
      <c r="C2011" s="520"/>
      <c r="D2011" s="783"/>
      <c r="E2011" s="522"/>
      <c r="F2011" s="523"/>
      <c r="G2011" s="488"/>
      <c r="H2011" s="488"/>
    </row>
    <row r="2012" spans="2:8" s="785" customFormat="1" ht="15" customHeight="1">
      <c r="B2012" s="784"/>
      <c r="C2012" s="520"/>
      <c r="D2012" s="783"/>
      <c r="E2012" s="522"/>
      <c r="F2012" s="523"/>
      <c r="G2012" s="488"/>
      <c r="H2012" s="488"/>
    </row>
    <row r="2013" spans="2:8" s="785" customFormat="1" ht="15" customHeight="1">
      <c r="B2013" s="784"/>
      <c r="C2013" s="520"/>
      <c r="D2013" s="783"/>
      <c r="E2013" s="522"/>
      <c r="F2013" s="523"/>
      <c r="G2013" s="488"/>
      <c r="H2013" s="488"/>
    </row>
    <row r="2014" spans="2:8" s="785" customFormat="1" ht="15" customHeight="1">
      <c r="B2014" s="784"/>
      <c r="C2014" s="520"/>
      <c r="D2014" s="783"/>
      <c r="E2014" s="522"/>
      <c r="F2014" s="523"/>
      <c r="G2014" s="488"/>
      <c r="H2014" s="488"/>
    </row>
    <row r="2015" spans="2:8" s="785" customFormat="1" ht="15" customHeight="1">
      <c r="B2015" s="784"/>
      <c r="C2015" s="520"/>
      <c r="D2015" s="783"/>
      <c r="E2015" s="522"/>
      <c r="F2015" s="523"/>
      <c r="G2015" s="488"/>
      <c r="H2015" s="488"/>
    </row>
    <row r="2016" spans="2:8" s="785" customFormat="1" ht="15" customHeight="1">
      <c r="B2016" s="784"/>
      <c r="C2016" s="520"/>
      <c r="D2016" s="783"/>
      <c r="E2016" s="522"/>
      <c r="F2016" s="523"/>
      <c r="G2016" s="488"/>
      <c r="H2016" s="488"/>
    </row>
    <row r="2017" spans="2:8" s="785" customFormat="1" ht="15" customHeight="1">
      <c r="B2017" s="784"/>
      <c r="C2017" s="520"/>
      <c r="D2017" s="783"/>
      <c r="E2017" s="522"/>
      <c r="F2017" s="523"/>
      <c r="G2017" s="488"/>
      <c r="H2017" s="488"/>
    </row>
    <row r="2018" spans="2:8" s="785" customFormat="1" ht="15" customHeight="1">
      <c r="B2018" s="784"/>
      <c r="C2018" s="520"/>
      <c r="D2018" s="783"/>
      <c r="E2018" s="522"/>
      <c r="F2018" s="523"/>
      <c r="G2018" s="488"/>
      <c r="H2018" s="488"/>
    </row>
    <row r="2019" spans="2:8" s="785" customFormat="1" ht="15" customHeight="1">
      <c r="B2019" s="784"/>
      <c r="C2019" s="520"/>
      <c r="D2019" s="783"/>
      <c r="E2019" s="522"/>
      <c r="F2019" s="523"/>
      <c r="G2019" s="488"/>
      <c r="H2019" s="488"/>
    </row>
    <row r="2020" spans="2:8" s="785" customFormat="1" ht="15" customHeight="1">
      <c r="B2020" s="784"/>
      <c r="C2020" s="520"/>
      <c r="D2020" s="783"/>
      <c r="E2020" s="522"/>
      <c r="F2020" s="523"/>
      <c r="G2020" s="488"/>
      <c r="H2020" s="488"/>
    </row>
    <row r="2021" spans="2:8" s="785" customFormat="1" ht="15" customHeight="1">
      <c r="B2021" s="784"/>
      <c r="C2021" s="520"/>
      <c r="D2021" s="783"/>
      <c r="E2021" s="522"/>
      <c r="F2021" s="523"/>
      <c r="G2021" s="488"/>
      <c r="H2021" s="488"/>
    </row>
    <row r="2022" spans="2:8" s="785" customFormat="1" ht="15" customHeight="1">
      <c r="B2022" s="784"/>
      <c r="C2022" s="520"/>
      <c r="D2022" s="783"/>
      <c r="E2022" s="522"/>
      <c r="F2022" s="523"/>
      <c r="G2022" s="488"/>
      <c r="H2022" s="488"/>
    </row>
    <row r="2023" spans="2:8" s="785" customFormat="1" ht="15" customHeight="1">
      <c r="B2023" s="784"/>
      <c r="C2023" s="520"/>
      <c r="D2023" s="783"/>
      <c r="E2023" s="522"/>
      <c r="F2023" s="523"/>
      <c r="G2023" s="488"/>
      <c r="H2023" s="488"/>
    </row>
    <row r="2024" spans="2:8" s="785" customFormat="1" ht="15" customHeight="1">
      <c r="B2024" s="784"/>
      <c r="C2024" s="520"/>
      <c r="D2024" s="783"/>
      <c r="E2024" s="522"/>
      <c r="F2024" s="523"/>
      <c r="G2024" s="488"/>
      <c r="H2024" s="488"/>
    </row>
    <row r="2025" spans="2:8" s="785" customFormat="1" ht="15" customHeight="1">
      <c r="B2025" s="784"/>
      <c r="C2025" s="520"/>
      <c r="D2025" s="783"/>
      <c r="E2025" s="522"/>
      <c r="F2025" s="523"/>
      <c r="G2025" s="488"/>
      <c r="H2025" s="488"/>
    </row>
    <row r="2026" spans="2:8" s="785" customFormat="1" ht="15" customHeight="1">
      <c r="B2026" s="784"/>
      <c r="C2026" s="520"/>
      <c r="D2026" s="783"/>
      <c r="E2026" s="522"/>
      <c r="F2026" s="523"/>
      <c r="G2026" s="488"/>
      <c r="H2026" s="488"/>
    </row>
    <row r="2027" spans="2:8" s="785" customFormat="1" ht="15" customHeight="1">
      <c r="B2027" s="784"/>
      <c r="C2027" s="520"/>
      <c r="D2027" s="783"/>
      <c r="E2027" s="522"/>
      <c r="F2027" s="523"/>
      <c r="G2027" s="488"/>
      <c r="H2027" s="488"/>
    </row>
    <row r="2028" spans="2:8" s="785" customFormat="1" ht="15" customHeight="1">
      <c r="B2028" s="784"/>
      <c r="C2028" s="520"/>
      <c r="D2028" s="783"/>
      <c r="E2028" s="522"/>
      <c r="F2028" s="523"/>
      <c r="G2028" s="488"/>
      <c r="H2028" s="488"/>
    </row>
    <row r="2029" spans="2:8" s="785" customFormat="1" ht="15" customHeight="1">
      <c r="B2029" s="784"/>
      <c r="C2029" s="520"/>
      <c r="D2029" s="783"/>
      <c r="E2029" s="522"/>
      <c r="F2029" s="523"/>
      <c r="G2029" s="488"/>
      <c r="H2029" s="488"/>
    </row>
    <row r="2030" spans="2:8" s="785" customFormat="1" ht="15" customHeight="1">
      <c r="B2030" s="784"/>
      <c r="C2030" s="520"/>
      <c r="D2030" s="783"/>
      <c r="E2030" s="522"/>
      <c r="F2030" s="523"/>
      <c r="G2030" s="488"/>
      <c r="H2030" s="488"/>
    </row>
    <row r="2031" spans="2:8" s="785" customFormat="1" ht="15" customHeight="1">
      <c r="B2031" s="784"/>
      <c r="C2031" s="520"/>
      <c r="D2031" s="783"/>
      <c r="E2031" s="522"/>
      <c r="F2031" s="523"/>
      <c r="G2031" s="488"/>
      <c r="H2031" s="488"/>
    </row>
    <row r="2032" spans="2:8" s="785" customFormat="1" ht="15" customHeight="1">
      <c r="B2032" s="784"/>
      <c r="C2032" s="520"/>
      <c r="D2032" s="783"/>
      <c r="E2032" s="522"/>
      <c r="F2032" s="523"/>
      <c r="G2032" s="488"/>
      <c r="H2032" s="488"/>
    </row>
    <row r="2033" spans="2:8" s="785" customFormat="1" ht="15" customHeight="1">
      <c r="B2033" s="784"/>
      <c r="C2033" s="520"/>
      <c r="D2033" s="783"/>
      <c r="E2033" s="522"/>
      <c r="F2033" s="523"/>
      <c r="G2033" s="488"/>
      <c r="H2033" s="488"/>
    </row>
    <row r="2034" spans="2:8" s="785" customFormat="1" ht="15" customHeight="1">
      <c r="B2034" s="784"/>
      <c r="C2034" s="520"/>
      <c r="D2034" s="783"/>
      <c r="E2034" s="522"/>
      <c r="F2034" s="523"/>
      <c r="G2034" s="488"/>
      <c r="H2034" s="488"/>
    </row>
    <row r="2035" spans="2:8" s="785" customFormat="1" ht="15" customHeight="1">
      <c r="B2035" s="784"/>
      <c r="C2035" s="520"/>
      <c r="D2035" s="783"/>
      <c r="E2035" s="522"/>
      <c r="F2035" s="523"/>
      <c r="G2035" s="488"/>
      <c r="H2035" s="488"/>
    </row>
    <row r="2036" spans="2:8" s="785" customFormat="1" ht="15" customHeight="1">
      <c r="B2036" s="784"/>
      <c r="C2036" s="520"/>
      <c r="D2036" s="783"/>
      <c r="E2036" s="522"/>
      <c r="F2036" s="523"/>
      <c r="G2036" s="488"/>
      <c r="H2036" s="488"/>
    </row>
    <row r="2037" spans="2:8" s="785" customFormat="1" ht="15" customHeight="1">
      <c r="B2037" s="784"/>
      <c r="C2037" s="520"/>
      <c r="D2037" s="783"/>
      <c r="E2037" s="522"/>
      <c r="F2037" s="523"/>
      <c r="G2037" s="488"/>
      <c r="H2037" s="488"/>
    </row>
    <row r="2038" spans="2:8" s="785" customFormat="1" ht="15" customHeight="1">
      <c r="B2038" s="784"/>
      <c r="C2038" s="520"/>
      <c r="D2038" s="783"/>
      <c r="E2038" s="522"/>
      <c r="F2038" s="523"/>
      <c r="G2038" s="488"/>
      <c r="H2038" s="488"/>
    </row>
    <row r="2039" spans="2:8" s="785" customFormat="1" ht="15" customHeight="1">
      <c r="B2039" s="784"/>
      <c r="C2039" s="520"/>
      <c r="D2039" s="783"/>
      <c r="E2039" s="522"/>
      <c r="F2039" s="523"/>
      <c r="G2039" s="488"/>
      <c r="H2039" s="488"/>
    </row>
    <row r="2040" spans="2:8" s="785" customFormat="1" ht="15" customHeight="1">
      <c r="B2040" s="784"/>
      <c r="C2040" s="520"/>
      <c r="D2040" s="783"/>
      <c r="E2040" s="522"/>
      <c r="F2040" s="523"/>
      <c r="G2040" s="488"/>
      <c r="H2040" s="488"/>
    </row>
    <row r="2041" spans="2:8" s="785" customFormat="1" ht="15" customHeight="1">
      <c r="B2041" s="784"/>
      <c r="C2041" s="520"/>
      <c r="D2041" s="783"/>
      <c r="E2041" s="522"/>
      <c r="F2041" s="523"/>
      <c r="G2041" s="488"/>
      <c r="H2041" s="488"/>
    </row>
    <row r="2042" spans="2:8" s="785" customFormat="1" ht="15" customHeight="1">
      <c r="B2042" s="784"/>
      <c r="C2042" s="520"/>
      <c r="D2042" s="783"/>
      <c r="E2042" s="522"/>
      <c r="F2042" s="523"/>
      <c r="G2042" s="488"/>
      <c r="H2042" s="488"/>
    </row>
    <row r="2043" spans="2:8" s="785" customFormat="1" ht="15" customHeight="1">
      <c r="B2043" s="784"/>
      <c r="C2043" s="520"/>
      <c r="D2043" s="783"/>
      <c r="E2043" s="522"/>
      <c r="F2043" s="523"/>
      <c r="G2043" s="488"/>
      <c r="H2043" s="488"/>
    </row>
    <row r="2044" spans="2:8" s="785" customFormat="1" ht="15" customHeight="1">
      <c r="B2044" s="784"/>
      <c r="C2044" s="520"/>
      <c r="D2044" s="783"/>
      <c r="E2044" s="522"/>
      <c r="F2044" s="523"/>
      <c r="G2044" s="488"/>
      <c r="H2044" s="488"/>
    </row>
    <row r="2045" spans="2:8" s="785" customFormat="1" ht="15" customHeight="1">
      <c r="B2045" s="784"/>
      <c r="C2045" s="520"/>
      <c r="D2045" s="783"/>
      <c r="E2045" s="522"/>
      <c r="F2045" s="523"/>
      <c r="G2045" s="488"/>
      <c r="H2045" s="488"/>
    </row>
    <row r="2046" spans="2:8" s="785" customFormat="1" ht="15" customHeight="1">
      <c r="B2046" s="784"/>
      <c r="C2046" s="520"/>
      <c r="D2046" s="783"/>
      <c r="E2046" s="522"/>
      <c r="F2046" s="523"/>
      <c r="G2046" s="488"/>
      <c r="H2046" s="488"/>
    </row>
    <row r="2047" spans="2:8" s="785" customFormat="1" ht="15" customHeight="1">
      <c r="B2047" s="784"/>
      <c r="C2047" s="520"/>
      <c r="D2047" s="783"/>
      <c r="E2047" s="522"/>
      <c r="F2047" s="523"/>
      <c r="G2047" s="488"/>
      <c r="H2047" s="488"/>
    </row>
    <row r="2048" spans="2:8" s="785" customFormat="1" ht="15" customHeight="1">
      <c r="B2048" s="784"/>
      <c r="C2048" s="520"/>
      <c r="D2048" s="783"/>
      <c r="E2048" s="522"/>
      <c r="F2048" s="523"/>
      <c r="G2048" s="488"/>
      <c r="H2048" s="488"/>
    </row>
    <row r="2049" spans="2:8" s="785" customFormat="1" ht="15" customHeight="1">
      <c r="B2049" s="784"/>
      <c r="C2049" s="520"/>
      <c r="D2049" s="783"/>
      <c r="E2049" s="522"/>
      <c r="F2049" s="523"/>
      <c r="G2049" s="488"/>
      <c r="H2049" s="488"/>
    </row>
    <row r="2050" spans="2:8" s="785" customFormat="1" ht="15" customHeight="1">
      <c r="B2050" s="784"/>
      <c r="C2050" s="520"/>
      <c r="D2050" s="783"/>
      <c r="E2050" s="522"/>
      <c r="F2050" s="523"/>
      <c r="G2050" s="488"/>
      <c r="H2050" s="488"/>
    </row>
    <row r="2051" spans="2:8" s="785" customFormat="1" ht="15" customHeight="1">
      <c r="B2051" s="784"/>
      <c r="C2051" s="520"/>
      <c r="D2051" s="783"/>
      <c r="E2051" s="522"/>
      <c r="F2051" s="523"/>
      <c r="G2051" s="488"/>
      <c r="H2051" s="488"/>
    </row>
    <row r="2052" spans="2:8" s="785" customFormat="1" ht="15" customHeight="1">
      <c r="B2052" s="784"/>
      <c r="C2052" s="520"/>
      <c r="D2052" s="783"/>
      <c r="E2052" s="522"/>
      <c r="F2052" s="523"/>
      <c r="G2052" s="488"/>
      <c r="H2052" s="488"/>
    </row>
    <row r="2053" spans="2:8" s="785" customFormat="1" ht="15" customHeight="1">
      <c r="B2053" s="784"/>
      <c r="C2053" s="520"/>
      <c r="D2053" s="783"/>
      <c r="E2053" s="522"/>
      <c r="F2053" s="523"/>
      <c r="G2053" s="488"/>
      <c r="H2053" s="488"/>
    </row>
    <row r="2054" spans="2:8" s="785" customFormat="1" ht="15" customHeight="1">
      <c r="B2054" s="784"/>
      <c r="C2054" s="520"/>
      <c r="D2054" s="783"/>
      <c r="E2054" s="522"/>
      <c r="F2054" s="523"/>
      <c r="G2054" s="488"/>
      <c r="H2054" s="488"/>
    </row>
    <row r="2055" spans="2:8" s="785" customFormat="1" ht="15" customHeight="1">
      <c r="B2055" s="784"/>
      <c r="C2055" s="520"/>
      <c r="D2055" s="783"/>
      <c r="E2055" s="522"/>
      <c r="F2055" s="523"/>
      <c r="G2055" s="488"/>
      <c r="H2055" s="488"/>
    </row>
    <row r="2056" spans="2:8" s="785" customFormat="1" ht="15" customHeight="1">
      <c r="B2056" s="784"/>
      <c r="C2056" s="520"/>
      <c r="D2056" s="783"/>
      <c r="E2056" s="522"/>
      <c r="F2056" s="523"/>
      <c r="G2056" s="488"/>
      <c r="H2056" s="488"/>
    </row>
    <row r="2057" spans="2:8" s="785" customFormat="1" ht="15" customHeight="1">
      <c r="B2057" s="784"/>
      <c r="C2057" s="520"/>
      <c r="D2057" s="783"/>
      <c r="E2057" s="522"/>
      <c r="F2057" s="523"/>
      <c r="G2057" s="488"/>
      <c r="H2057" s="488"/>
    </row>
    <row r="2058" spans="2:8" s="785" customFormat="1" ht="15" customHeight="1">
      <c r="B2058" s="784"/>
      <c r="C2058" s="520"/>
      <c r="D2058" s="783"/>
      <c r="E2058" s="522"/>
      <c r="F2058" s="523"/>
      <c r="G2058" s="488"/>
      <c r="H2058" s="488"/>
    </row>
    <row r="2059" spans="2:8" s="785" customFormat="1" ht="15" customHeight="1">
      <c r="B2059" s="784"/>
      <c r="C2059" s="520"/>
      <c r="D2059" s="783"/>
      <c r="E2059" s="522"/>
      <c r="F2059" s="523"/>
      <c r="G2059" s="488"/>
      <c r="H2059" s="488"/>
    </row>
    <row r="2060" spans="2:8" s="785" customFormat="1" ht="15" customHeight="1">
      <c r="B2060" s="784"/>
      <c r="C2060" s="520"/>
      <c r="D2060" s="783"/>
      <c r="E2060" s="522"/>
      <c r="F2060" s="523"/>
      <c r="G2060" s="488"/>
      <c r="H2060" s="488"/>
    </row>
    <row r="2061" spans="2:8" s="785" customFormat="1" ht="15" customHeight="1">
      <c r="B2061" s="784"/>
      <c r="C2061" s="520"/>
      <c r="D2061" s="783"/>
      <c r="E2061" s="522"/>
      <c r="F2061" s="523"/>
      <c r="G2061" s="488"/>
      <c r="H2061" s="488"/>
    </row>
    <row r="2062" spans="2:8" s="785" customFormat="1" ht="15" customHeight="1">
      <c r="B2062" s="784"/>
      <c r="C2062" s="520"/>
      <c r="D2062" s="783"/>
      <c r="E2062" s="522"/>
      <c r="F2062" s="523"/>
      <c r="G2062" s="488"/>
      <c r="H2062" s="488"/>
    </row>
    <row r="2063" spans="2:8" s="785" customFormat="1" ht="15" customHeight="1">
      <c r="B2063" s="784"/>
      <c r="C2063" s="520"/>
      <c r="D2063" s="783"/>
      <c r="E2063" s="522"/>
      <c r="F2063" s="523"/>
      <c r="G2063" s="488"/>
      <c r="H2063" s="488"/>
    </row>
    <row r="2064" spans="2:8" s="785" customFormat="1" ht="15" customHeight="1">
      <c r="B2064" s="784"/>
      <c r="C2064" s="520"/>
      <c r="D2064" s="783"/>
      <c r="E2064" s="522"/>
      <c r="F2064" s="523"/>
      <c r="G2064" s="488"/>
      <c r="H2064" s="488"/>
    </row>
    <row r="2065" spans="2:8" s="785" customFormat="1" ht="15" customHeight="1">
      <c r="B2065" s="784"/>
      <c r="C2065" s="520"/>
      <c r="D2065" s="783"/>
      <c r="E2065" s="522"/>
      <c r="F2065" s="523"/>
      <c r="G2065" s="488"/>
      <c r="H2065" s="488"/>
    </row>
    <row r="2066" spans="2:8" s="785" customFormat="1" ht="15" customHeight="1">
      <c r="B2066" s="784"/>
      <c r="C2066" s="520"/>
      <c r="D2066" s="783"/>
      <c r="E2066" s="522"/>
      <c r="F2066" s="523"/>
      <c r="G2066" s="488"/>
      <c r="H2066" s="488"/>
    </row>
    <row r="2067" spans="2:8" s="785" customFormat="1" ht="15" customHeight="1">
      <c r="B2067" s="784"/>
      <c r="C2067" s="520"/>
      <c r="D2067" s="783"/>
      <c r="E2067" s="522"/>
      <c r="F2067" s="523"/>
      <c r="G2067" s="488"/>
      <c r="H2067" s="488"/>
    </row>
    <row r="2068" spans="2:8" s="785" customFormat="1" ht="15" customHeight="1">
      <c r="B2068" s="784"/>
      <c r="C2068" s="520"/>
      <c r="D2068" s="783"/>
      <c r="E2068" s="522"/>
      <c r="F2068" s="523"/>
      <c r="G2068" s="488"/>
      <c r="H2068" s="488"/>
    </row>
    <row r="2069" spans="2:8" s="785" customFormat="1" ht="15" customHeight="1">
      <c r="B2069" s="784"/>
      <c r="C2069" s="520"/>
      <c r="D2069" s="783"/>
      <c r="E2069" s="522"/>
      <c r="F2069" s="523"/>
      <c r="G2069" s="488"/>
      <c r="H2069" s="488"/>
    </row>
    <row r="2070" spans="2:8" s="785" customFormat="1" ht="15" customHeight="1">
      <c r="B2070" s="784"/>
      <c r="C2070" s="520"/>
      <c r="D2070" s="783"/>
      <c r="E2070" s="522"/>
      <c r="F2070" s="523"/>
      <c r="G2070" s="488"/>
      <c r="H2070" s="488"/>
    </row>
    <row r="2071" spans="2:8" s="785" customFormat="1" ht="15" customHeight="1">
      <c r="B2071" s="784"/>
      <c r="C2071" s="520"/>
      <c r="D2071" s="783"/>
      <c r="E2071" s="522"/>
      <c r="F2071" s="523"/>
      <c r="G2071" s="488"/>
      <c r="H2071" s="488"/>
    </row>
    <row r="2072" spans="2:8" s="785" customFormat="1" ht="15" customHeight="1">
      <c r="B2072" s="784"/>
      <c r="C2072" s="520"/>
      <c r="D2072" s="783"/>
      <c r="E2072" s="522"/>
      <c r="F2072" s="523"/>
      <c r="G2072" s="488"/>
      <c r="H2072" s="488"/>
    </row>
    <row r="2073" spans="2:8" s="785" customFormat="1" ht="15" customHeight="1">
      <c r="B2073" s="784"/>
      <c r="C2073" s="520"/>
      <c r="D2073" s="783"/>
      <c r="E2073" s="522"/>
      <c r="F2073" s="523"/>
      <c r="G2073" s="488"/>
      <c r="H2073" s="488"/>
    </row>
    <row r="2074" spans="2:8" s="785" customFormat="1" ht="15" customHeight="1">
      <c r="B2074" s="784"/>
      <c r="C2074" s="520"/>
      <c r="D2074" s="783"/>
      <c r="E2074" s="522"/>
      <c r="F2074" s="523"/>
      <c r="G2074" s="488"/>
      <c r="H2074" s="488"/>
    </row>
    <row r="2075" spans="2:8" s="785" customFormat="1" ht="15" customHeight="1">
      <c r="B2075" s="784"/>
      <c r="C2075" s="520"/>
      <c r="D2075" s="783"/>
      <c r="E2075" s="522"/>
      <c r="F2075" s="523"/>
      <c r="G2075" s="488"/>
      <c r="H2075" s="488"/>
    </row>
    <row r="2076" spans="2:8" s="785" customFormat="1" ht="15" customHeight="1">
      <c r="B2076" s="784"/>
      <c r="C2076" s="520"/>
      <c r="D2076" s="783"/>
      <c r="E2076" s="522"/>
      <c r="F2076" s="523"/>
      <c r="G2076" s="488"/>
      <c r="H2076" s="488"/>
    </row>
    <row r="2077" spans="2:8" s="785" customFormat="1" ht="15" customHeight="1">
      <c r="B2077" s="784"/>
      <c r="C2077" s="520"/>
      <c r="D2077" s="783"/>
      <c r="E2077" s="522"/>
      <c r="F2077" s="523"/>
      <c r="G2077" s="488"/>
      <c r="H2077" s="488"/>
    </row>
    <row r="2078" spans="2:8" s="785" customFormat="1" ht="15" customHeight="1">
      <c r="B2078" s="784"/>
      <c r="C2078" s="520"/>
      <c r="D2078" s="783"/>
      <c r="E2078" s="522"/>
      <c r="F2078" s="523"/>
      <c r="G2078" s="488"/>
      <c r="H2078" s="488"/>
    </row>
    <row r="2079" spans="2:8" s="785" customFormat="1" ht="15" customHeight="1">
      <c r="B2079" s="784"/>
      <c r="C2079" s="520"/>
      <c r="D2079" s="783"/>
      <c r="E2079" s="522"/>
      <c r="F2079" s="523"/>
      <c r="G2079" s="488"/>
      <c r="H2079" s="488"/>
    </row>
    <row r="2080" spans="2:8" s="785" customFormat="1" ht="15" customHeight="1">
      <c r="B2080" s="784"/>
      <c r="C2080" s="520"/>
      <c r="D2080" s="783"/>
      <c r="E2080" s="522"/>
      <c r="F2080" s="523"/>
      <c r="G2080" s="488"/>
      <c r="H2080" s="488"/>
    </row>
    <row r="2081" spans="2:8" s="785" customFormat="1" ht="15" customHeight="1">
      <c r="B2081" s="784"/>
      <c r="C2081" s="520"/>
      <c r="D2081" s="783"/>
      <c r="E2081" s="522"/>
      <c r="F2081" s="523"/>
      <c r="G2081" s="488"/>
      <c r="H2081" s="488"/>
    </row>
    <row r="2082" spans="2:8" s="785" customFormat="1" ht="15" customHeight="1">
      <c r="B2082" s="784"/>
      <c r="C2082" s="520"/>
      <c r="D2082" s="783"/>
      <c r="E2082" s="522"/>
      <c r="F2082" s="523"/>
      <c r="G2082" s="488"/>
      <c r="H2082" s="488"/>
    </row>
    <row r="2083" spans="2:8" s="785" customFormat="1" ht="15" customHeight="1">
      <c r="B2083" s="784"/>
      <c r="C2083" s="520"/>
      <c r="D2083" s="783"/>
      <c r="E2083" s="522"/>
      <c r="F2083" s="523"/>
      <c r="G2083" s="488"/>
      <c r="H2083" s="488"/>
    </row>
    <row r="2084" spans="2:8" s="785" customFormat="1" ht="15" customHeight="1">
      <c r="B2084" s="784"/>
      <c r="C2084" s="520"/>
      <c r="D2084" s="783"/>
      <c r="E2084" s="522"/>
      <c r="F2084" s="523"/>
      <c r="G2084" s="488"/>
      <c r="H2084" s="488"/>
    </row>
    <row r="2085" spans="2:8" s="785" customFormat="1" ht="15" customHeight="1">
      <c r="B2085" s="784"/>
      <c r="C2085" s="520"/>
      <c r="D2085" s="783"/>
      <c r="E2085" s="522"/>
      <c r="F2085" s="523"/>
      <c r="G2085" s="488"/>
      <c r="H2085" s="488"/>
    </row>
    <row r="2086" spans="2:8" s="785" customFormat="1" ht="15" customHeight="1">
      <c r="B2086" s="784"/>
      <c r="C2086" s="520"/>
      <c r="D2086" s="783"/>
      <c r="E2086" s="522"/>
      <c r="F2086" s="523"/>
      <c r="G2086" s="488"/>
      <c r="H2086" s="488"/>
    </row>
    <row r="2087" spans="2:8" s="785" customFormat="1" ht="15" customHeight="1">
      <c r="B2087" s="784"/>
      <c r="C2087" s="520"/>
      <c r="D2087" s="783"/>
      <c r="E2087" s="522"/>
      <c r="F2087" s="523"/>
      <c r="G2087" s="488"/>
      <c r="H2087" s="488"/>
    </row>
    <row r="2088" spans="2:8" s="785" customFormat="1" ht="15" customHeight="1">
      <c r="B2088" s="784"/>
      <c r="C2088" s="520"/>
      <c r="D2088" s="783"/>
      <c r="E2088" s="522"/>
      <c r="F2088" s="523"/>
      <c r="G2088" s="488"/>
      <c r="H2088" s="488"/>
    </row>
    <row r="2089" spans="2:8" s="785" customFormat="1" ht="15" customHeight="1">
      <c r="B2089" s="784"/>
      <c r="C2089" s="520"/>
      <c r="D2089" s="783"/>
      <c r="E2089" s="522"/>
      <c r="F2089" s="523"/>
      <c r="G2089" s="488"/>
      <c r="H2089" s="488"/>
    </row>
    <row r="2090" spans="2:8" s="785" customFormat="1" ht="15" customHeight="1">
      <c r="B2090" s="784"/>
      <c r="C2090" s="520"/>
      <c r="D2090" s="783"/>
      <c r="E2090" s="522"/>
      <c r="F2090" s="523"/>
      <c r="G2090" s="488"/>
      <c r="H2090" s="488"/>
    </row>
    <row r="2091" spans="2:8" s="785" customFormat="1" ht="15" customHeight="1">
      <c r="B2091" s="784"/>
      <c r="C2091" s="520"/>
      <c r="D2091" s="783"/>
      <c r="E2091" s="522"/>
      <c r="F2091" s="523"/>
      <c r="G2091" s="488"/>
      <c r="H2091" s="488"/>
    </row>
    <row r="2092" spans="2:8" s="785" customFormat="1" ht="15" customHeight="1">
      <c r="B2092" s="784"/>
      <c r="C2092" s="520"/>
      <c r="D2092" s="783"/>
      <c r="E2092" s="522"/>
      <c r="F2092" s="523"/>
      <c r="G2092" s="488"/>
      <c r="H2092" s="488"/>
    </row>
    <row r="2093" spans="2:8" s="785" customFormat="1" ht="15" customHeight="1">
      <c r="B2093" s="784"/>
      <c r="C2093" s="520"/>
      <c r="D2093" s="783"/>
      <c r="E2093" s="522"/>
      <c r="F2093" s="523"/>
      <c r="G2093" s="488"/>
      <c r="H2093" s="488"/>
    </row>
    <row r="2094" spans="2:8" s="785" customFormat="1" ht="15" customHeight="1">
      <c r="B2094" s="784"/>
      <c r="C2094" s="520"/>
      <c r="D2094" s="783"/>
      <c r="E2094" s="522"/>
      <c r="F2094" s="523"/>
      <c r="G2094" s="488"/>
      <c r="H2094" s="488"/>
    </row>
    <row r="2095" spans="2:8" s="785" customFormat="1" ht="15" customHeight="1">
      <c r="B2095" s="784"/>
      <c r="C2095" s="520"/>
      <c r="D2095" s="783"/>
      <c r="E2095" s="522"/>
      <c r="F2095" s="523"/>
      <c r="G2095" s="488"/>
      <c r="H2095" s="488"/>
    </row>
    <row r="2096" spans="2:8" s="785" customFormat="1" ht="15" customHeight="1">
      <c r="B2096" s="784"/>
      <c r="C2096" s="520"/>
      <c r="D2096" s="783"/>
      <c r="E2096" s="522"/>
      <c r="F2096" s="523"/>
      <c r="G2096" s="488"/>
      <c r="H2096" s="488"/>
    </row>
    <row r="2097" spans="2:8" s="785" customFormat="1" ht="15" customHeight="1">
      <c r="B2097" s="784"/>
      <c r="C2097" s="520"/>
      <c r="D2097" s="783"/>
      <c r="E2097" s="522"/>
      <c r="F2097" s="523"/>
      <c r="G2097" s="488"/>
      <c r="H2097" s="488"/>
    </row>
    <row r="2098" spans="2:8" s="785" customFormat="1" ht="15" customHeight="1">
      <c r="B2098" s="784"/>
      <c r="C2098" s="520"/>
      <c r="D2098" s="783"/>
      <c r="E2098" s="522"/>
      <c r="F2098" s="523"/>
      <c r="G2098" s="488"/>
      <c r="H2098" s="488"/>
    </row>
    <row r="2099" spans="2:8" s="785" customFormat="1" ht="15" customHeight="1">
      <c r="B2099" s="784"/>
      <c r="C2099" s="520"/>
      <c r="D2099" s="783"/>
      <c r="E2099" s="522"/>
      <c r="F2099" s="523"/>
      <c r="G2099" s="488"/>
      <c r="H2099" s="488"/>
    </row>
    <row r="2100" spans="2:8" s="785" customFormat="1" ht="15" customHeight="1">
      <c r="B2100" s="784"/>
      <c r="C2100" s="520"/>
      <c r="D2100" s="783"/>
      <c r="E2100" s="522"/>
      <c r="F2100" s="523"/>
      <c r="G2100" s="488"/>
      <c r="H2100" s="488"/>
    </row>
    <row r="2101" spans="2:8" s="785" customFormat="1" ht="15" customHeight="1">
      <c r="B2101" s="784"/>
      <c r="C2101" s="520"/>
      <c r="D2101" s="783"/>
      <c r="E2101" s="522"/>
      <c r="F2101" s="523"/>
      <c r="G2101" s="488"/>
      <c r="H2101" s="488"/>
    </row>
    <row r="2102" spans="2:8" s="785" customFormat="1" ht="15" customHeight="1">
      <c r="B2102" s="784"/>
      <c r="C2102" s="520"/>
      <c r="D2102" s="783"/>
      <c r="E2102" s="522"/>
      <c r="F2102" s="523"/>
      <c r="G2102" s="488"/>
      <c r="H2102" s="488"/>
    </row>
    <row r="2103" spans="2:8" s="785" customFormat="1" ht="15" customHeight="1">
      <c r="B2103" s="784"/>
      <c r="C2103" s="520"/>
      <c r="D2103" s="783"/>
      <c r="E2103" s="522"/>
      <c r="F2103" s="523"/>
      <c r="G2103" s="488"/>
      <c r="H2103" s="488"/>
    </row>
    <row r="2104" spans="2:8" s="785" customFormat="1" ht="15" customHeight="1">
      <c r="B2104" s="784"/>
      <c r="C2104" s="520"/>
      <c r="D2104" s="783"/>
      <c r="E2104" s="522"/>
      <c r="F2104" s="523"/>
      <c r="G2104" s="488"/>
      <c r="H2104" s="488"/>
    </row>
    <row r="2105" spans="2:8" s="785" customFormat="1" ht="15" customHeight="1">
      <c r="B2105" s="784"/>
      <c r="C2105" s="520"/>
      <c r="D2105" s="783"/>
      <c r="E2105" s="522"/>
      <c r="F2105" s="523"/>
      <c r="G2105" s="488"/>
      <c r="H2105" s="488"/>
    </row>
    <row r="2106" spans="2:8" s="785" customFormat="1" ht="15" customHeight="1">
      <c r="B2106" s="784"/>
      <c r="C2106" s="520"/>
      <c r="D2106" s="783"/>
      <c r="E2106" s="522"/>
      <c r="F2106" s="523"/>
      <c r="G2106" s="488"/>
      <c r="H2106" s="488"/>
    </row>
    <row r="2107" spans="2:8" s="785" customFormat="1" ht="15" customHeight="1">
      <c r="B2107" s="784"/>
      <c r="C2107" s="520"/>
      <c r="D2107" s="783"/>
      <c r="E2107" s="522"/>
      <c r="F2107" s="523"/>
      <c r="G2107" s="488"/>
      <c r="H2107" s="488"/>
    </row>
    <row r="2108" spans="2:8" s="785" customFormat="1" ht="15" customHeight="1">
      <c r="B2108" s="784"/>
      <c r="C2108" s="520"/>
      <c r="D2108" s="783"/>
      <c r="E2108" s="522"/>
      <c r="F2108" s="523"/>
      <c r="G2108" s="488"/>
      <c r="H2108" s="488"/>
    </row>
    <row r="2109" spans="2:8" s="785" customFormat="1" ht="15" customHeight="1">
      <c r="B2109" s="784"/>
      <c r="C2109" s="520"/>
      <c r="D2109" s="783"/>
      <c r="E2109" s="522"/>
      <c r="F2109" s="523"/>
      <c r="G2109" s="488"/>
      <c r="H2109" s="488"/>
    </row>
    <row r="2110" spans="2:8" s="785" customFormat="1" ht="15" customHeight="1">
      <c r="B2110" s="784"/>
      <c r="C2110" s="520"/>
      <c r="D2110" s="783"/>
      <c r="E2110" s="522"/>
      <c r="F2110" s="523"/>
      <c r="G2110" s="488"/>
      <c r="H2110" s="488"/>
    </row>
    <row r="2111" spans="2:8" s="785" customFormat="1" ht="15" customHeight="1">
      <c r="B2111" s="784"/>
      <c r="C2111" s="520"/>
      <c r="D2111" s="783"/>
      <c r="E2111" s="522"/>
      <c r="F2111" s="523"/>
      <c r="G2111" s="488"/>
      <c r="H2111" s="488"/>
    </row>
    <row r="2112" spans="2:8" s="785" customFormat="1" ht="15" customHeight="1">
      <c r="B2112" s="784"/>
      <c r="C2112" s="520"/>
      <c r="D2112" s="783"/>
      <c r="E2112" s="522"/>
      <c r="F2112" s="523"/>
      <c r="G2112" s="488"/>
      <c r="H2112" s="488"/>
    </row>
    <row r="2113" spans="2:8" s="785" customFormat="1" ht="15" customHeight="1">
      <c r="B2113" s="784"/>
      <c r="C2113" s="520"/>
      <c r="D2113" s="783"/>
      <c r="E2113" s="522"/>
      <c r="F2113" s="523"/>
      <c r="G2113" s="488"/>
      <c r="H2113" s="488"/>
    </row>
    <row r="2114" spans="2:8" s="785" customFormat="1" ht="15" customHeight="1">
      <c r="B2114" s="784"/>
      <c r="C2114" s="520"/>
      <c r="D2114" s="783"/>
      <c r="E2114" s="522"/>
      <c r="F2114" s="523"/>
      <c r="G2114" s="488"/>
      <c r="H2114" s="488"/>
    </row>
    <row r="2115" spans="2:8" s="785" customFormat="1" ht="15" customHeight="1">
      <c r="B2115" s="784"/>
      <c r="C2115" s="520"/>
      <c r="D2115" s="783"/>
      <c r="E2115" s="522"/>
      <c r="F2115" s="523"/>
      <c r="G2115" s="488"/>
      <c r="H2115" s="488"/>
    </row>
    <row r="2116" spans="2:8" s="785" customFormat="1" ht="15" customHeight="1">
      <c r="B2116" s="784"/>
      <c r="C2116" s="520"/>
      <c r="D2116" s="783"/>
      <c r="E2116" s="522"/>
      <c r="F2116" s="523"/>
      <c r="G2116" s="488"/>
      <c r="H2116" s="488"/>
    </row>
    <row r="2117" spans="2:8" s="785" customFormat="1" ht="15" customHeight="1">
      <c r="B2117" s="784"/>
      <c r="C2117" s="520"/>
      <c r="D2117" s="783"/>
      <c r="E2117" s="522"/>
      <c r="F2117" s="523"/>
      <c r="G2117" s="488"/>
      <c r="H2117" s="488"/>
    </row>
    <row r="2118" spans="2:8" s="785" customFormat="1" ht="15" customHeight="1">
      <c r="B2118" s="784"/>
      <c r="C2118" s="520"/>
      <c r="D2118" s="783"/>
      <c r="E2118" s="522"/>
      <c r="F2118" s="523"/>
      <c r="G2118" s="488"/>
      <c r="H2118" s="488"/>
    </row>
    <row r="2119" spans="2:8" s="785" customFormat="1" ht="15" customHeight="1">
      <c r="B2119" s="784"/>
      <c r="C2119" s="520"/>
      <c r="D2119" s="783"/>
      <c r="E2119" s="522"/>
      <c r="F2119" s="523"/>
      <c r="G2119" s="488"/>
      <c r="H2119" s="488"/>
    </row>
    <row r="2120" spans="2:8" s="785" customFormat="1" ht="15" customHeight="1">
      <c r="B2120" s="784"/>
      <c r="C2120" s="520"/>
      <c r="D2120" s="783"/>
      <c r="E2120" s="522"/>
      <c r="F2120" s="523"/>
      <c r="G2120" s="488"/>
      <c r="H2120" s="488"/>
    </row>
    <row r="2121" spans="2:8" s="785" customFormat="1" ht="15" customHeight="1">
      <c r="B2121" s="784"/>
      <c r="C2121" s="520"/>
      <c r="D2121" s="783"/>
      <c r="E2121" s="522"/>
      <c r="F2121" s="523"/>
      <c r="G2121" s="488"/>
      <c r="H2121" s="488"/>
    </row>
    <row r="2122" spans="2:8" s="785" customFormat="1" ht="15" customHeight="1">
      <c r="B2122" s="784"/>
      <c r="C2122" s="520"/>
      <c r="D2122" s="783"/>
      <c r="E2122" s="522"/>
      <c r="F2122" s="523"/>
      <c r="G2122" s="488"/>
      <c r="H2122" s="488"/>
    </row>
    <row r="2123" spans="2:8" s="785" customFormat="1" ht="15" customHeight="1">
      <c r="B2123" s="784"/>
      <c r="C2123" s="520"/>
      <c r="D2123" s="783"/>
      <c r="E2123" s="522"/>
      <c r="F2123" s="523"/>
      <c r="G2123" s="488"/>
      <c r="H2123" s="488"/>
    </row>
    <row r="2124" spans="2:8" s="785" customFormat="1" ht="15" customHeight="1">
      <c r="B2124" s="784"/>
      <c r="C2124" s="520"/>
      <c r="D2124" s="783"/>
      <c r="E2124" s="522"/>
      <c r="F2124" s="523"/>
      <c r="G2124" s="488"/>
      <c r="H2124" s="488"/>
    </row>
    <row r="2125" spans="2:8" s="785" customFormat="1" ht="15" customHeight="1">
      <c r="B2125" s="784"/>
      <c r="C2125" s="520"/>
      <c r="D2125" s="783"/>
      <c r="E2125" s="522"/>
      <c r="F2125" s="523"/>
      <c r="G2125" s="488"/>
      <c r="H2125" s="488"/>
    </row>
    <row r="2126" spans="2:8" s="785" customFormat="1" ht="15" customHeight="1">
      <c r="B2126" s="784"/>
      <c r="C2126" s="520"/>
      <c r="D2126" s="783"/>
      <c r="E2126" s="522"/>
      <c r="F2126" s="523"/>
      <c r="G2126" s="488"/>
      <c r="H2126" s="488"/>
    </row>
    <row r="2127" spans="2:8" s="785" customFormat="1" ht="15" customHeight="1">
      <c r="B2127" s="784"/>
      <c r="C2127" s="520"/>
      <c r="D2127" s="783"/>
      <c r="E2127" s="522"/>
      <c r="F2127" s="523"/>
      <c r="G2127" s="488"/>
      <c r="H2127" s="488"/>
    </row>
    <row r="2128" spans="2:8" s="785" customFormat="1" ht="15" customHeight="1">
      <c r="B2128" s="784"/>
      <c r="C2128" s="520"/>
      <c r="D2128" s="783"/>
      <c r="E2128" s="522"/>
      <c r="F2128" s="523"/>
      <c r="G2128" s="488"/>
      <c r="H2128" s="488"/>
    </row>
    <row r="2129" spans="2:8" s="785" customFormat="1" ht="15" customHeight="1">
      <c r="B2129" s="784"/>
      <c r="C2129" s="520"/>
      <c r="D2129" s="783"/>
      <c r="E2129" s="522"/>
      <c r="F2129" s="523"/>
      <c r="G2129" s="488"/>
      <c r="H2129" s="488"/>
    </row>
    <row r="2130" spans="2:8" s="785" customFormat="1" ht="15" customHeight="1">
      <c r="B2130" s="784"/>
      <c r="C2130" s="520"/>
      <c r="D2130" s="783"/>
      <c r="E2130" s="522"/>
      <c r="F2130" s="523"/>
      <c r="G2130" s="488"/>
      <c r="H2130" s="488"/>
    </row>
    <row r="2131" spans="2:8" s="785" customFormat="1" ht="15" customHeight="1">
      <c r="B2131" s="784"/>
      <c r="C2131" s="520"/>
      <c r="D2131" s="783"/>
      <c r="E2131" s="522"/>
      <c r="F2131" s="523"/>
      <c r="G2131" s="488"/>
      <c r="H2131" s="488"/>
    </row>
    <row r="2132" spans="2:8" s="785" customFormat="1" ht="15" customHeight="1">
      <c r="B2132" s="784"/>
      <c r="C2132" s="520"/>
      <c r="D2132" s="783"/>
      <c r="E2132" s="522"/>
      <c r="F2132" s="523"/>
      <c r="G2132" s="488"/>
      <c r="H2132" s="488"/>
    </row>
    <row r="2133" spans="2:8" s="785" customFormat="1" ht="15" customHeight="1">
      <c r="B2133" s="784"/>
      <c r="C2133" s="520"/>
      <c r="D2133" s="783"/>
      <c r="E2133" s="522"/>
      <c r="F2133" s="523"/>
      <c r="G2133" s="488"/>
      <c r="H2133" s="488"/>
    </row>
    <row r="2134" spans="2:8" s="785" customFormat="1" ht="15" customHeight="1">
      <c r="B2134" s="784"/>
      <c r="C2134" s="520"/>
      <c r="D2134" s="783"/>
      <c r="E2134" s="522"/>
      <c r="F2134" s="523"/>
      <c r="G2134" s="488"/>
      <c r="H2134" s="488"/>
    </row>
    <row r="2135" spans="2:8" s="785" customFormat="1" ht="15" customHeight="1">
      <c r="B2135" s="784"/>
      <c r="C2135" s="520"/>
      <c r="D2135" s="783"/>
      <c r="E2135" s="522"/>
      <c r="F2135" s="523"/>
      <c r="G2135" s="488"/>
      <c r="H2135" s="488"/>
    </row>
    <row r="2136" spans="2:8" s="785" customFormat="1" ht="15" customHeight="1">
      <c r="B2136" s="784"/>
      <c r="C2136" s="520"/>
      <c r="D2136" s="783"/>
      <c r="E2136" s="522"/>
      <c r="F2136" s="523"/>
      <c r="G2136" s="488"/>
      <c r="H2136" s="488"/>
    </row>
    <row r="2137" spans="2:8" s="785" customFormat="1" ht="15" customHeight="1">
      <c r="B2137" s="784"/>
      <c r="C2137" s="520"/>
      <c r="D2137" s="783"/>
      <c r="E2137" s="522"/>
      <c r="F2137" s="523"/>
      <c r="G2137" s="488"/>
      <c r="H2137" s="488"/>
    </row>
    <row r="2138" spans="2:8" s="785" customFormat="1" ht="15" customHeight="1">
      <c r="B2138" s="784"/>
      <c r="C2138" s="520"/>
      <c r="D2138" s="783"/>
      <c r="E2138" s="522"/>
      <c r="F2138" s="523"/>
      <c r="G2138" s="488"/>
      <c r="H2138" s="488"/>
    </row>
    <row r="2139" spans="2:8" s="785" customFormat="1" ht="15" customHeight="1">
      <c r="B2139" s="784"/>
      <c r="C2139" s="520"/>
      <c r="D2139" s="783"/>
      <c r="E2139" s="522"/>
      <c r="F2139" s="523"/>
      <c r="G2139" s="488"/>
      <c r="H2139" s="488"/>
    </row>
    <row r="2140" spans="2:8" s="785" customFormat="1" ht="15" customHeight="1">
      <c r="B2140" s="784"/>
      <c r="C2140" s="520"/>
      <c r="D2140" s="783"/>
      <c r="E2140" s="522"/>
      <c r="F2140" s="523"/>
      <c r="G2140" s="488"/>
      <c r="H2140" s="488"/>
    </row>
    <row r="2141" spans="2:8" s="785" customFormat="1" ht="15" customHeight="1">
      <c r="B2141" s="784"/>
      <c r="C2141" s="520"/>
      <c r="D2141" s="783"/>
      <c r="E2141" s="522"/>
      <c r="F2141" s="523"/>
      <c r="G2141" s="488"/>
      <c r="H2141" s="488"/>
    </row>
    <row r="2142" spans="2:8" s="785" customFormat="1" ht="15" customHeight="1">
      <c r="B2142" s="784"/>
      <c r="C2142" s="520"/>
      <c r="D2142" s="783"/>
      <c r="E2142" s="522"/>
      <c r="F2142" s="523"/>
      <c r="G2142" s="488"/>
      <c r="H2142" s="488"/>
    </row>
    <row r="2143" spans="2:8" s="785" customFormat="1" ht="15" customHeight="1">
      <c r="B2143" s="784"/>
      <c r="C2143" s="520"/>
      <c r="D2143" s="783"/>
      <c r="E2143" s="522"/>
      <c r="F2143" s="523"/>
      <c r="G2143" s="488"/>
      <c r="H2143" s="488"/>
    </row>
    <row r="2144" spans="2:8" s="785" customFormat="1" ht="15" customHeight="1">
      <c r="B2144" s="784"/>
      <c r="C2144" s="520"/>
      <c r="D2144" s="783"/>
      <c r="E2144" s="522"/>
      <c r="F2144" s="523"/>
      <c r="G2144" s="488"/>
      <c r="H2144" s="488"/>
    </row>
    <row r="2145" spans="2:8" s="785" customFormat="1" ht="15" customHeight="1">
      <c r="B2145" s="784"/>
      <c r="C2145" s="520"/>
      <c r="D2145" s="783"/>
      <c r="E2145" s="522"/>
      <c r="F2145" s="523"/>
      <c r="G2145" s="488"/>
      <c r="H2145" s="488"/>
    </row>
    <row r="2146" spans="2:8" s="785" customFormat="1" ht="15" customHeight="1">
      <c r="B2146" s="784"/>
      <c r="C2146" s="520"/>
      <c r="D2146" s="783"/>
      <c r="E2146" s="522"/>
      <c r="F2146" s="523"/>
      <c r="G2146" s="488"/>
      <c r="H2146" s="488"/>
    </row>
    <row r="2147" spans="2:8" s="785" customFormat="1" ht="15" customHeight="1">
      <c r="B2147" s="784"/>
      <c r="C2147" s="520"/>
      <c r="D2147" s="783"/>
      <c r="E2147" s="522"/>
      <c r="F2147" s="523"/>
      <c r="G2147" s="488"/>
      <c r="H2147" s="488"/>
    </row>
    <row r="2148" spans="2:8" s="785" customFormat="1" ht="15" customHeight="1">
      <c r="B2148" s="784"/>
      <c r="C2148" s="520"/>
      <c r="D2148" s="783"/>
      <c r="E2148" s="522"/>
      <c r="F2148" s="523"/>
      <c r="G2148" s="488"/>
      <c r="H2148" s="488"/>
    </row>
    <row r="2149" spans="2:8" s="785" customFormat="1" ht="15" customHeight="1">
      <c r="B2149" s="784"/>
      <c r="C2149" s="520"/>
      <c r="D2149" s="783"/>
      <c r="E2149" s="522"/>
      <c r="F2149" s="523"/>
      <c r="G2149" s="488"/>
      <c r="H2149" s="488"/>
    </row>
    <row r="2150" spans="2:8" s="785" customFormat="1" ht="15" customHeight="1">
      <c r="B2150" s="784"/>
      <c r="C2150" s="520"/>
      <c r="D2150" s="783"/>
      <c r="E2150" s="522"/>
      <c r="F2150" s="523"/>
      <c r="G2150" s="488"/>
      <c r="H2150" s="488"/>
    </row>
    <row r="2151" spans="2:8" s="785" customFormat="1" ht="15" customHeight="1">
      <c r="B2151" s="784"/>
      <c r="C2151" s="520"/>
      <c r="D2151" s="783"/>
      <c r="E2151" s="522"/>
      <c r="F2151" s="523"/>
      <c r="G2151" s="488"/>
      <c r="H2151" s="488"/>
    </row>
    <row r="2152" spans="2:8" s="785" customFormat="1" ht="15" customHeight="1">
      <c r="B2152" s="784"/>
      <c r="C2152" s="520"/>
      <c r="D2152" s="783"/>
      <c r="E2152" s="522"/>
      <c r="F2152" s="523"/>
      <c r="G2152" s="488"/>
      <c r="H2152" s="488"/>
    </row>
    <row r="2153" spans="2:8" s="785" customFormat="1" ht="15" customHeight="1">
      <c r="B2153" s="784"/>
      <c r="C2153" s="520"/>
      <c r="D2153" s="783"/>
      <c r="E2153" s="522"/>
      <c r="F2153" s="523"/>
      <c r="G2153" s="488"/>
      <c r="H2153" s="488"/>
    </row>
    <row r="2154" spans="2:8" s="785" customFormat="1" ht="15" customHeight="1">
      <c r="B2154" s="784"/>
      <c r="C2154" s="520"/>
      <c r="D2154" s="783"/>
      <c r="E2154" s="522"/>
      <c r="F2154" s="523"/>
      <c r="G2154" s="488"/>
      <c r="H2154" s="488"/>
    </row>
    <row r="2155" spans="2:8" s="785" customFormat="1" ht="15" customHeight="1">
      <c r="B2155" s="784"/>
      <c r="C2155" s="520"/>
      <c r="D2155" s="783"/>
      <c r="E2155" s="522"/>
      <c r="F2155" s="523"/>
      <c r="G2155" s="488"/>
      <c r="H2155" s="488"/>
    </row>
    <row r="2156" spans="2:8" s="785" customFormat="1" ht="15" customHeight="1">
      <c r="B2156" s="784"/>
      <c r="C2156" s="520"/>
      <c r="D2156" s="783"/>
      <c r="E2156" s="522"/>
      <c r="F2156" s="523"/>
      <c r="G2156" s="488"/>
      <c r="H2156" s="488"/>
    </row>
    <row r="2157" spans="2:8" s="785" customFormat="1" ht="15" customHeight="1">
      <c r="B2157" s="784"/>
      <c r="C2157" s="520"/>
      <c r="D2157" s="783"/>
      <c r="E2157" s="522"/>
      <c r="F2157" s="523"/>
      <c r="G2157" s="488"/>
      <c r="H2157" s="488"/>
    </row>
    <row r="2158" spans="2:8" s="785" customFormat="1" ht="15" customHeight="1">
      <c r="B2158" s="784"/>
      <c r="C2158" s="520"/>
      <c r="D2158" s="783"/>
      <c r="E2158" s="522"/>
      <c r="F2158" s="523"/>
      <c r="G2158" s="488"/>
      <c r="H2158" s="488"/>
    </row>
    <row r="2159" spans="2:8" s="785" customFormat="1" ht="15" customHeight="1">
      <c r="B2159" s="784"/>
      <c r="C2159" s="520"/>
      <c r="D2159" s="783"/>
      <c r="E2159" s="522"/>
      <c r="F2159" s="523"/>
      <c r="G2159" s="488"/>
      <c r="H2159" s="488"/>
    </row>
    <row r="2160" spans="2:8" s="785" customFormat="1" ht="15" customHeight="1">
      <c r="B2160" s="784"/>
      <c r="C2160" s="520"/>
      <c r="D2160" s="783"/>
      <c r="E2160" s="522"/>
      <c r="F2160" s="523"/>
      <c r="G2160" s="488"/>
      <c r="H2160" s="488"/>
    </row>
    <row r="2161" spans="2:8" s="785" customFormat="1" ht="15" customHeight="1">
      <c r="B2161" s="784"/>
      <c r="C2161" s="520"/>
      <c r="D2161" s="783"/>
      <c r="E2161" s="522"/>
      <c r="F2161" s="523"/>
      <c r="G2161" s="488"/>
      <c r="H2161" s="488"/>
    </row>
    <row r="2162" spans="2:8" s="785" customFormat="1" ht="15" customHeight="1">
      <c r="B2162" s="784"/>
      <c r="C2162" s="520"/>
      <c r="D2162" s="783"/>
      <c r="E2162" s="522"/>
      <c r="F2162" s="523"/>
      <c r="G2162" s="488"/>
      <c r="H2162" s="488"/>
    </row>
    <row r="2163" spans="2:8" s="785" customFormat="1" ht="15" customHeight="1">
      <c r="B2163" s="784"/>
      <c r="C2163" s="520"/>
      <c r="D2163" s="783"/>
      <c r="E2163" s="522"/>
      <c r="F2163" s="523"/>
      <c r="G2163" s="488"/>
      <c r="H2163" s="488"/>
    </row>
    <row r="2164" spans="2:8" s="785" customFormat="1" ht="15" customHeight="1">
      <c r="B2164" s="784"/>
      <c r="C2164" s="520"/>
      <c r="D2164" s="783"/>
      <c r="E2164" s="522"/>
      <c r="F2164" s="523"/>
      <c r="G2164" s="488"/>
      <c r="H2164" s="488"/>
    </row>
    <row r="2165" spans="2:8" s="785" customFormat="1" ht="15" customHeight="1">
      <c r="B2165" s="784"/>
      <c r="C2165" s="520"/>
      <c r="D2165" s="783"/>
      <c r="E2165" s="522"/>
      <c r="F2165" s="523"/>
      <c r="G2165" s="488"/>
      <c r="H2165" s="488"/>
    </row>
    <row r="2166" spans="2:8" s="785" customFormat="1" ht="15" customHeight="1">
      <c r="B2166" s="784"/>
      <c r="C2166" s="520"/>
      <c r="D2166" s="783"/>
      <c r="E2166" s="522"/>
      <c r="F2166" s="523"/>
      <c r="G2166" s="488"/>
      <c r="H2166" s="488"/>
    </row>
    <row r="2167" spans="2:8" s="785" customFormat="1" ht="15" customHeight="1">
      <c r="B2167" s="784"/>
      <c r="C2167" s="520"/>
      <c r="D2167" s="783"/>
      <c r="E2167" s="522"/>
      <c r="F2167" s="523"/>
      <c r="G2167" s="488"/>
      <c r="H2167" s="488"/>
    </row>
    <row r="2168" spans="2:8" s="785" customFormat="1" ht="15" customHeight="1">
      <c r="B2168" s="784"/>
      <c r="C2168" s="520"/>
      <c r="D2168" s="783"/>
      <c r="E2168" s="522"/>
      <c r="F2168" s="523"/>
      <c r="G2168" s="488"/>
      <c r="H2168" s="488"/>
    </row>
    <row r="2169" spans="2:8" s="785" customFormat="1" ht="15" customHeight="1">
      <c r="B2169" s="784"/>
      <c r="C2169" s="520"/>
      <c r="D2169" s="783"/>
      <c r="E2169" s="522"/>
      <c r="F2169" s="523"/>
      <c r="G2169" s="488"/>
      <c r="H2169" s="488"/>
    </row>
    <row r="2170" spans="2:8" s="785" customFormat="1" ht="15" customHeight="1">
      <c r="B2170" s="784"/>
      <c r="C2170" s="520"/>
      <c r="D2170" s="783"/>
      <c r="E2170" s="522"/>
      <c r="F2170" s="523"/>
      <c r="G2170" s="488"/>
      <c r="H2170" s="488"/>
    </row>
    <row r="2171" spans="2:8" s="785" customFormat="1" ht="15" customHeight="1">
      <c r="B2171" s="784"/>
      <c r="C2171" s="520"/>
      <c r="D2171" s="783"/>
      <c r="E2171" s="522"/>
      <c r="F2171" s="523"/>
      <c r="G2171" s="488"/>
      <c r="H2171" s="488"/>
    </row>
    <row r="2172" spans="2:8" s="785" customFormat="1" ht="15" customHeight="1">
      <c r="B2172" s="784"/>
      <c r="C2172" s="520"/>
      <c r="D2172" s="783"/>
      <c r="E2172" s="522"/>
      <c r="F2172" s="523"/>
      <c r="G2172" s="488"/>
      <c r="H2172" s="488"/>
    </row>
    <row r="2173" spans="2:8" s="785" customFormat="1" ht="15" customHeight="1">
      <c r="B2173" s="784"/>
      <c r="C2173" s="520"/>
      <c r="D2173" s="783"/>
      <c r="E2173" s="522"/>
      <c r="F2173" s="523"/>
      <c r="G2173" s="488"/>
      <c r="H2173" s="488"/>
    </row>
    <row r="2174" spans="2:8" s="785" customFormat="1" ht="15" customHeight="1">
      <c r="B2174" s="784"/>
      <c r="C2174" s="520"/>
      <c r="D2174" s="783"/>
      <c r="E2174" s="522"/>
      <c r="F2174" s="523"/>
      <c r="G2174" s="488"/>
      <c r="H2174" s="488"/>
    </row>
    <row r="2175" spans="2:8" s="785" customFormat="1" ht="15" customHeight="1">
      <c r="B2175" s="784"/>
      <c r="C2175" s="520"/>
      <c r="D2175" s="783"/>
      <c r="E2175" s="522"/>
      <c r="F2175" s="523"/>
      <c r="G2175" s="488"/>
      <c r="H2175" s="488"/>
    </row>
    <row r="2176" spans="2:8" s="785" customFormat="1" ht="15" customHeight="1">
      <c r="B2176" s="784"/>
      <c r="C2176" s="520"/>
      <c r="D2176" s="783"/>
      <c r="E2176" s="522"/>
      <c r="F2176" s="523"/>
      <c r="G2176" s="488"/>
      <c r="H2176" s="488"/>
    </row>
    <row r="2177" spans="2:8" s="785" customFormat="1" ht="15" customHeight="1">
      <c r="B2177" s="784"/>
      <c r="C2177" s="520"/>
      <c r="D2177" s="783"/>
      <c r="E2177" s="522"/>
      <c r="F2177" s="523"/>
      <c r="G2177" s="488"/>
      <c r="H2177" s="488"/>
    </row>
    <row r="2178" spans="2:8" s="785" customFormat="1" ht="15" customHeight="1">
      <c r="B2178" s="784"/>
      <c r="C2178" s="520"/>
      <c r="D2178" s="783"/>
      <c r="E2178" s="522"/>
      <c r="F2178" s="523"/>
      <c r="G2178" s="488"/>
      <c r="H2178" s="488"/>
    </row>
    <row r="2179" spans="2:8" s="785" customFormat="1" ht="15" customHeight="1">
      <c r="B2179" s="784"/>
      <c r="C2179" s="520"/>
      <c r="D2179" s="783"/>
      <c r="E2179" s="522"/>
      <c r="F2179" s="523"/>
      <c r="G2179" s="488"/>
      <c r="H2179" s="488"/>
    </row>
    <row r="2180" spans="2:8" s="785" customFormat="1" ht="15" customHeight="1">
      <c r="B2180" s="784"/>
      <c r="C2180" s="520"/>
      <c r="D2180" s="783"/>
      <c r="E2180" s="522"/>
      <c r="F2180" s="523"/>
      <c r="G2180" s="488"/>
      <c r="H2180" s="488"/>
    </row>
    <row r="2181" spans="2:8" s="785" customFormat="1" ht="15" customHeight="1">
      <c r="B2181" s="784"/>
      <c r="C2181" s="520"/>
      <c r="D2181" s="783"/>
      <c r="E2181" s="522"/>
      <c r="F2181" s="523"/>
      <c r="G2181" s="488"/>
      <c r="H2181" s="488"/>
    </row>
    <row r="2182" spans="2:8" s="785" customFormat="1" ht="15" customHeight="1">
      <c r="B2182" s="784"/>
      <c r="C2182" s="520"/>
      <c r="D2182" s="783"/>
      <c r="E2182" s="522"/>
      <c r="F2182" s="523"/>
      <c r="G2182" s="488"/>
      <c r="H2182" s="488"/>
    </row>
    <row r="2183" spans="2:8" s="785" customFormat="1" ht="15" customHeight="1">
      <c r="B2183" s="784"/>
      <c r="C2183" s="520"/>
      <c r="D2183" s="783"/>
      <c r="E2183" s="522"/>
      <c r="F2183" s="523"/>
      <c r="G2183" s="488"/>
      <c r="H2183" s="488"/>
    </row>
    <row r="2184" spans="2:8" s="785" customFormat="1" ht="15" customHeight="1">
      <c r="B2184" s="784"/>
      <c r="C2184" s="520"/>
      <c r="D2184" s="783"/>
      <c r="E2184" s="522"/>
      <c r="F2184" s="523"/>
      <c r="G2184" s="488"/>
      <c r="H2184" s="488"/>
    </row>
    <row r="2185" spans="2:8" s="785" customFormat="1" ht="15" customHeight="1">
      <c r="B2185" s="784"/>
      <c r="C2185" s="520"/>
      <c r="D2185" s="783"/>
      <c r="E2185" s="522"/>
      <c r="F2185" s="523"/>
      <c r="G2185" s="488"/>
      <c r="H2185" s="488"/>
    </row>
    <row r="2186" spans="2:8" s="785" customFormat="1" ht="15" customHeight="1">
      <c r="B2186" s="784"/>
      <c r="C2186" s="520"/>
      <c r="D2186" s="783"/>
      <c r="E2186" s="522"/>
      <c r="F2186" s="523"/>
      <c r="G2186" s="488"/>
      <c r="H2186" s="488"/>
    </row>
    <row r="2187" spans="2:8" s="785" customFormat="1" ht="15" customHeight="1">
      <c r="B2187" s="784"/>
      <c r="C2187" s="520"/>
      <c r="D2187" s="783"/>
      <c r="E2187" s="522"/>
      <c r="F2187" s="523"/>
      <c r="G2187" s="488"/>
      <c r="H2187" s="488"/>
    </row>
    <row r="2188" spans="2:8" s="785" customFormat="1" ht="15" customHeight="1">
      <c r="B2188" s="784"/>
      <c r="C2188" s="520"/>
      <c r="D2188" s="783"/>
      <c r="E2188" s="522"/>
      <c r="F2188" s="523"/>
      <c r="G2188" s="488"/>
      <c r="H2188" s="488"/>
    </row>
    <row r="2189" spans="2:8" s="785" customFormat="1" ht="15" customHeight="1">
      <c r="B2189" s="784"/>
      <c r="C2189" s="520"/>
      <c r="D2189" s="783"/>
      <c r="E2189" s="522"/>
      <c r="F2189" s="523"/>
      <c r="G2189" s="488"/>
      <c r="H2189" s="488"/>
    </row>
    <row r="2190" spans="2:8" s="785" customFormat="1" ht="15" customHeight="1">
      <c r="B2190" s="784"/>
      <c r="C2190" s="520"/>
      <c r="D2190" s="783"/>
      <c r="E2190" s="522"/>
      <c r="F2190" s="523"/>
      <c r="G2190" s="488"/>
      <c r="H2190" s="488"/>
    </row>
    <row r="2191" spans="2:8" s="785" customFormat="1" ht="15" customHeight="1">
      <c r="B2191" s="784"/>
      <c r="C2191" s="520"/>
      <c r="D2191" s="783"/>
      <c r="E2191" s="522"/>
      <c r="F2191" s="523"/>
      <c r="G2191" s="488"/>
      <c r="H2191" s="488"/>
    </row>
    <row r="2192" spans="2:8" s="785" customFormat="1" ht="15" customHeight="1">
      <c r="B2192" s="784"/>
      <c r="C2192" s="520"/>
      <c r="D2192" s="783"/>
      <c r="E2192" s="522"/>
      <c r="F2192" s="523"/>
      <c r="G2192" s="488"/>
      <c r="H2192" s="488"/>
    </row>
    <row r="2193" spans="2:8" s="785" customFormat="1" ht="15" customHeight="1">
      <c r="B2193" s="784"/>
      <c r="C2193" s="520"/>
      <c r="D2193" s="783"/>
      <c r="E2193" s="522"/>
      <c r="F2193" s="523"/>
      <c r="G2193" s="488"/>
      <c r="H2193" s="488"/>
    </row>
    <row r="2194" spans="2:8" s="785" customFormat="1" ht="15" customHeight="1">
      <c r="B2194" s="784"/>
      <c r="C2194" s="520"/>
      <c r="D2194" s="783"/>
      <c r="E2194" s="522"/>
      <c r="F2194" s="523"/>
      <c r="G2194" s="488"/>
      <c r="H2194" s="488"/>
    </row>
    <row r="2195" spans="2:8" s="785" customFormat="1" ht="15" customHeight="1">
      <c r="B2195" s="784"/>
      <c r="C2195" s="520"/>
      <c r="D2195" s="783"/>
      <c r="E2195" s="522"/>
      <c r="F2195" s="523"/>
      <c r="G2195" s="488"/>
      <c r="H2195" s="488"/>
    </row>
    <row r="2196" spans="2:8" s="785" customFormat="1" ht="15" customHeight="1">
      <c r="B2196" s="784"/>
      <c r="C2196" s="520"/>
      <c r="D2196" s="783"/>
      <c r="E2196" s="522"/>
      <c r="F2196" s="523"/>
      <c r="G2196" s="488"/>
      <c r="H2196" s="488"/>
    </row>
    <row r="2197" spans="2:8" s="785" customFormat="1" ht="15" customHeight="1">
      <c r="B2197" s="784"/>
      <c r="C2197" s="520"/>
      <c r="D2197" s="783"/>
      <c r="E2197" s="522"/>
      <c r="F2197" s="523"/>
      <c r="G2197" s="488"/>
      <c r="H2197" s="488"/>
    </row>
    <row r="2198" spans="2:8" s="785" customFormat="1" ht="15" customHeight="1">
      <c r="B2198" s="784"/>
      <c r="C2198" s="520"/>
      <c r="D2198" s="783"/>
      <c r="E2198" s="522"/>
      <c r="F2198" s="523"/>
      <c r="G2198" s="488"/>
      <c r="H2198" s="488"/>
    </row>
    <row r="2199" spans="2:8" s="785" customFormat="1" ht="15" customHeight="1">
      <c r="B2199" s="784"/>
      <c r="C2199" s="520"/>
      <c r="D2199" s="783"/>
      <c r="E2199" s="522"/>
      <c r="F2199" s="523"/>
      <c r="G2199" s="488"/>
      <c r="H2199" s="488"/>
    </row>
    <row r="2200" spans="2:8" s="785" customFormat="1" ht="15" customHeight="1">
      <c r="B2200" s="784"/>
      <c r="C2200" s="520"/>
      <c r="D2200" s="783"/>
      <c r="E2200" s="522"/>
      <c r="F2200" s="523"/>
      <c r="G2200" s="488"/>
      <c r="H2200" s="488"/>
    </row>
    <row r="2201" spans="2:8" s="785" customFormat="1" ht="15" customHeight="1">
      <c r="B2201" s="784"/>
      <c r="C2201" s="520"/>
      <c r="D2201" s="783"/>
      <c r="E2201" s="522"/>
      <c r="F2201" s="523"/>
      <c r="G2201" s="488"/>
      <c r="H2201" s="488"/>
    </row>
    <row r="2202" spans="2:8" s="785" customFormat="1" ht="15" customHeight="1">
      <c r="B2202" s="784"/>
      <c r="C2202" s="520"/>
      <c r="D2202" s="783"/>
      <c r="E2202" s="522"/>
      <c r="F2202" s="523"/>
      <c r="G2202" s="488"/>
      <c r="H2202" s="488"/>
    </row>
    <row r="2203" spans="2:8" s="785" customFormat="1" ht="15" customHeight="1">
      <c r="B2203" s="784"/>
      <c r="C2203" s="520"/>
      <c r="D2203" s="783"/>
      <c r="E2203" s="522"/>
      <c r="F2203" s="523"/>
      <c r="G2203" s="488"/>
      <c r="H2203" s="488"/>
    </row>
    <row r="2204" spans="2:8" s="785" customFormat="1" ht="15" customHeight="1">
      <c r="B2204" s="784"/>
      <c r="C2204" s="520"/>
      <c r="D2204" s="783"/>
      <c r="E2204" s="522"/>
      <c r="F2204" s="523"/>
      <c r="G2204" s="488"/>
      <c r="H2204" s="488"/>
    </row>
    <row r="2205" spans="2:8" s="785" customFormat="1" ht="15" customHeight="1">
      <c r="B2205" s="784"/>
      <c r="C2205" s="520"/>
      <c r="D2205" s="783"/>
      <c r="E2205" s="522"/>
      <c r="F2205" s="523"/>
      <c r="G2205" s="488"/>
      <c r="H2205" s="488"/>
    </row>
    <row r="2206" spans="2:8" s="785" customFormat="1" ht="15" customHeight="1">
      <c r="B2206" s="784"/>
      <c r="C2206" s="520"/>
      <c r="D2206" s="783"/>
      <c r="E2206" s="522"/>
      <c r="F2206" s="523"/>
      <c r="G2206" s="488"/>
      <c r="H2206" s="488"/>
    </row>
    <row r="2207" spans="2:8" s="785" customFormat="1" ht="15" customHeight="1">
      <c r="B2207" s="784"/>
      <c r="C2207" s="520"/>
      <c r="D2207" s="783"/>
      <c r="E2207" s="522"/>
      <c r="F2207" s="523"/>
      <c r="G2207" s="488"/>
      <c r="H2207" s="488"/>
    </row>
    <row r="2208" spans="2:8" s="785" customFormat="1" ht="15" customHeight="1">
      <c r="B2208" s="784"/>
      <c r="C2208" s="520"/>
      <c r="D2208" s="783"/>
      <c r="E2208" s="522"/>
      <c r="F2208" s="523"/>
      <c r="G2208" s="488"/>
      <c r="H2208" s="488"/>
    </row>
    <row r="2209" spans="2:8" s="785" customFormat="1" ht="15" customHeight="1">
      <c r="B2209" s="784"/>
      <c r="C2209" s="520"/>
      <c r="D2209" s="783"/>
      <c r="E2209" s="522"/>
      <c r="F2209" s="523"/>
      <c r="G2209" s="488"/>
      <c r="H2209" s="488"/>
    </row>
    <row r="2210" spans="2:8" s="785" customFormat="1" ht="15" customHeight="1">
      <c r="B2210" s="784"/>
      <c r="C2210" s="520"/>
      <c r="D2210" s="783"/>
      <c r="E2210" s="522"/>
      <c r="F2210" s="523"/>
      <c r="G2210" s="488"/>
      <c r="H2210" s="488"/>
    </row>
    <row r="2211" spans="2:8" s="785" customFormat="1" ht="15" customHeight="1">
      <c r="B2211" s="784"/>
      <c r="C2211" s="520"/>
      <c r="D2211" s="783"/>
      <c r="E2211" s="522"/>
      <c r="F2211" s="523"/>
      <c r="G2211" s="488"/>
      <c r="H2211" s="488"/>
    </row>
    <row r="2212" spans="2:8" s="785" customFormat="1" ht="15" customHeight="1">
      <c r="B2212" s="784"/>
      <c r="C2212" s="520"/>
      <c r="D2212" s="783"/>
      <c r="E2212" s="522"/>
      <c r="F2212" s="523"/>
      <c r="G2212" s="488"/>
      <c r="H2212" s="488"/>
    </row>
    <row r="2213" spans="2:8" s="785" customFormat="1" ht="15" customHeight="1">
      <c r="B2213" s="784"/>
      <c r="C2213" s="520"/>
      <c r="D2213" s="783"/>
      <c r="E2213" s="522"/>
      <c r="F2213" s="523"/>
      <c r="G2213" s="488"/>
      <c r="H2213" s="488"/>
    </row>
    <row r="2214" spans="2:8" s="785" customFormat="1" ht="15" customHeight="1">
      <c r="B2214" s="784"/>
      <c r="C2214" s="520"/>
      <c r="D2214" s="783"/>
      <c r="E2214" s="522"/>
      <c r="F2214" s="523"/>
      <c r="G2214" s="488"/>
      <c r="H2214" s="488"/>
    </row>
    <row r="2215" spans="2:8" s="785" customFormat="1" ht="15" customHeight="1">
      <c r="B2215" s="784"/>
      <c r="C2215" s="520"/>
      <c r="D2215" s="783"/>
      <c r="E2215" s="522"/>
      <c r="F2215" s="523"/>
      <c r="G2215" s="488"/>
      <c r="H2215" s="488"/>
    </row>
    <row r="2216" spans="2:8" s="785" customFormat="1" ht="15" customHeight="1">
      <c r="B2216" s="784"/>
      <c r="C2216" s="520"/>
      <c r="D2216" s="783"/>
      <c r="E2216" s="522"/>
      <c r="F2216" s="523"/>
      <c r="G2216" s="488"/>
      <c r="H2216" s="488"/>
    </row>
    <row r="2217" spans="2:8" s="785" customFormat="1" ht="15" customHeight="1">
      <c r="B2217" s="784"/>
      <c r="C2217" s="520"/>
      <c r="D2217" s="783"/>
      <c r="E2217" s="522"/>
      <c r="F2217" s="523"/>
      <c r="G2217" s="488"/>
      <c r="H2217" s="488"/>
    </row>
    <row r="2218" spans="2:8" s="785" customFormat="1" ht="15" customHeight="1">
      <c r="B2218" s="784"/>
      <c r="C2218" s="520"/>
      <c r="D2218" s="783"/>
      <c r="E2218" s="522"/>
      <c r="F2218" s="523"/>
      <c r="G2218" s="488"/>
      <c r="H2218" s="488"/>
    </row>
    <row r="2219" spans="2:8" s="785" customFormat="1" ht="15" customHeight="1">
      <c r="B2219" s="784"/>
      <c r="C2219" s="520"/>
      <c r="D2219" s="783"/>
      <c r="E2219" s="522"/>
      <c r="F2219" s="523"/>
      <c r="G2219" s="488"/>
      <c r="H2219" s="488"/>
    </row>
    <row r="2220" spans="2:8" s="785" customFormat="1" ht="15" customHeight="1">
      <c r="B2220" s="784"/>
      <c r="C2220" s="520"/>
      <c r="D2220" s="783"/>
      <c r="E2220" s="522"/>
      <c r="F2220" s="523"/>
      <c r="G2220" s="488"/>
      <c r="H2220" s="488"/>
    </row>
    <row r="2221" spans="2:8" s="785" customFormat="1" ht="15" customHeight="1">
      <c r="B2221" s="784"/>
      <c r="C2221" s="520"/>
      <c r="D2221" s="783"/>
      <c r="E2221" s="522"/>
      <c r="F2221" s="523"/>
      <c r="G2221" s="488"/>
      <c r="H2221" s="488"/>
    </row>
    <row r="2222" spans="2:8" s="785" customFormat="1" ht="15" customHeight="1">
      <c r="B2222" s="784"/>
      <c r="C2222" s="520"/>
      <c r="D2222" s="783"/>
      <c r="E2222" s="522"/>
      <c r="F2222" s="523"/>
      <c r="G2222" s="488"/>
      <c r="H2222" s="488"/>
    </row>
    <row r="2223" spans="2:8" s="785" customFormat="1" ht="15" customHeight="1">
      <c r="B2223" s="784"/>
      <c r="C2223" s="520"/>
      <c r="D2223" s="783"/>
      <c r="E2223" s="522"/>
      <c r="F2223" s="523"/>
      <c r="G2223" s="488"/>
      <c r="H2223" s="488"/>
    </row>
    <row r="2224" spans="2:8" s="785" customFormat="1" ht="15" customHeight="1">
      <c r="B2224" s="784"/>
      <c r="C2224" s="520"/>
      <c r="D2224" s="783"/>
      <c r="E2224" s="522"/>
      <c r="F2224" s="523"/>
      <c r="G2224" s="488"/>
      <c r="H2224" s="488"/>
    </row>
    <row r="2225" spans="2:8" s="785" customFormat="1" ht="15" customHeight="1">
      <c r="B2225" s="784"/>
      <c r="C2225" s="520"/>
      <c r="D2225" s="783"/>
      <c r="E2225" s="522"/>
      <c r="F2225" s="523"/>
      <c r="G2225" s="488"/>
      <c r="H2225" s="488"/>
    </row>
    <row r="2226" spans="2:8" s="785" customFormat="1" ht="15" customHeight="1">
      <c r="B2226" s="784"/>
      <c r="C2226" s="520"/>
      <c r="D2226" s="783"/>
      <c r="E2226" s="522"/>
      <c r="F2226" s="523"/>
      <c r="G2226" s="488"/>
      <c r="H2226" s="488"/>
    </row>
    <row r="2227" spans="2:8" s="785" customFormat="1" ht="15" customHeight="1">
      <c r="B2227" s="784"/>
      <c r="C2227" s="520"/>
      <c r="D2227" s="783"/>
      <c r="E2227" s="522"/>
      <c r="F2227" s="523"/>
      <c r="G2227" s="488"/>
      <c r="H2227" s="488"/>
    </row>
    <row r="2228" spans="2:8" s="785" customFormat="1" ht="15" customHeight="1">
      <c r="B2228" s="784"/>
      <c r="C2228" s="520"/>
      <c r="D2228" s="783"/>
      <c r="E2228" s="522"/>
      <c r="F2228" s="523"/>
      <c r="G2228" s="488"/>
      <c r="H2228" s="488"/>
    </row>
    <row r="2229" spans="2:8" s="785" customFormat="1" ht="15" customHeight="1">
      <c r="B2229" s="784"/>
      <c r="C2229" s="520"/>
      <c r="D2229" s="783"/>
      <c r="E2229" s="522"/>
      <c r="F2229" s="523"/>
      <c r="G2229" s="488"/>
      <c r="H2229" s="488"/>
    </row>
    <row r="2230" spans="2:8" s="785" customFormat="1" ht="15" customHeight="1">
      <c r="B2230" s="784"/>
      <c r="C2230" s="520"/>
      <c r="D2230" s="783"/>
      <c r="E2230" s="522"/>
      <c r="F2230" s="523"/>
      <c r="G2230" s="488"/>
      <c r="H2230" s="488"/>
    </row>
    <row r="2231" spans="2:8" s="785" customFormat="1" ht="15" customHeight="1">
      <c r="B2231" s="784"/>
      <c r="C2231" s="520"/>
      <c r="D2231" s="783"/>
      <c r="E2231" s="522"/>
      <c r="F2231" s="523"/>
      <c r="G2231" s="488"/>
      <c r="H2231" s="488"/>
    </row>
    <row r="2232" spans="2:8" s="785" customFormat="1" ht="15" customHeight="1">
      <c r="B2232" s="784"/>
      <c r="C2232" s="520"/>
      <c r="D2232" s="783"/>
      <c r="E2232" s="522"/>
      <c r="F2232" s="523"/>
      <c r="G2232" s="488"/>
      <c r="H2232" s="488"/>
    </row>
    <row r="2233" spans="2:8" s="785" customFormat="1" ht="15" customHeight="1">
      <c r="B2233" s="784"/>
      <c r="C2233" s="520"/>
      <c r="D2233" s="783"/>
      <c r="E2233" s="522"/>
      <c r="F2233" s="523"/>
      <c r="G2233" s="488"/>
      <c r="H2233" s="488"/>
    </row>
    <row r="2234" spans="2:8" s="785" customFormat="1" ht="15" customHeight="1">
      <c r="B2234" s="784"/>
      <c r="C2234" s="520"/>
      <c r="D2234" s="783"/>
      <c r="E2234" s="522"/>
      <c r="F2234" s="523"/>
      <c r="G2234" s="488"/>
      <c r="H2234" s="488"/>
    </row>
    <row r="2235" spans="2:8" s="785" customFormat="1" ht="15" customHeight="1">
      <c r="B2235" s="784"/>
      <c r="C2235" s="520"/>
      <c r="D2235" s="783"/>
      <c r="E2235" s="522"/>
      <c r="F2235" s="523"/>
      <c r="G2235" s="488"/>
      <c r="H2235" s="488"/>
    </row>
    <row r="2236" spans="2:8" s="785" customFormat="1" ht="15" customHeight="1">
      <c r="B2236" s="784"/>
      <c r="C2236" s="520"/>
      <c r="D2236" s="783"/>
      <c r="E2236" s="522"/>
      <c r="F2236" s="523"/>
      <c r="G2236" s="488"/>
      <c r="H2236" s="488"/>
    </row>
    <row r="2237" spans="2:8" s="785" customFormat="1" ht="15" customHeight="1">
      <c r="B2237" s="784"/>
      <c r="C2237" s="520"/>
      <c r="D2237" s="783"/>
      <c r="E2237" s="522"/>
      <c r="F2237" s="523"/>
      <c r="G2237" s="488"/>
      <c r="H2237" s="488"/>
    </row>
    <row r="2238" spans="2:8" s="785" customFormat="1" ht="15" customHeight="1">
      <c r="B2238" s="784"/>
      <c r="C2238" s="520"/>
      <c r="D2238" s="783"/>
      <c r="E2238" s="522"/>
      <c r="F2238" s="523"/>
      <c r="G2238" s="488"/>
      <c r="H2238" s="488"/>
    </row>
    <row r="2239" spans="2:8" s="785" customFormat="1" ht="15" customHeight="1">
      <c r="B2239" s="784"/>
      <c r="C2239" s="520"/>
      <c r="D2239" s="783"/>
      <c r="E2239" s="522"/>
      <c r="F2239" s="523"/>
      <c r="G2239" s="488"/>
      <c r="H2239" s="488"/>
    </row>
    <row r="2240" spans="2:8" s="785" customFormat="1" ht="15" customHeight="1">
      <c r="B2240" s="784"/>
      <c r="C2240" s="520"/>
      <c r="D2240" s="783"/>
      <c r="E2240" s="522"/>
      <c r="F2240" s="523"/>
      <c r="G2240" s="488"/>
      <c r="H2240" s="488"/>
    </row>
    <row r="2241" spans="2:8" s="785" customFormat="1" ht="15" customHeight="1">
      <c r="B2241" s="784"/>
      <c r="C2241" s="520"/>
      <c r="D2241" s="783"/>
      <c r="E2241" s="522"/>
      <c r="F2241" s="523"/>
      <c r="G2241" s="488"/>
      <c r="H2241" s="488"/>
    </row>
    <row r="2242" spans="2:8" s="785" customFormat="1" ht="15" customHeight="1">
      <c r="B2242" s="784"/>
      <c r="C2242" s="520"/>
      <c r="D2242" s="783"/>
      <c r="E2242" s="522"/>
      <c r="F2242" s="523"/>
      <c r="G2242" s="488"/>
      <c r="H2242" s="488"/>
    </row>
    <row r="2243" spans="2:8" s="785" customFormat="1" ht="15" customHeight="1">
      <c r="B2243" s="784"/>
      <c r="C2243" s="520"/>
      <c r="D2243" s="783"/>
      <c r="E2243" s="522"/>
      <c r="F2243" s="523"/>
      <c r="G2243" s="488"/>
      <c r="H2243" s="488"/>
    </row>
    <row r="2244" spans="2:8" s="785" customFormat="1" ht="15" customHeight="1">
      <c r="B2244" s="784"/>
      <c r="C2244" s="520"/>
      <c r="D2244" s="783"/>
      <c r="E2244" s="522"/>
      <c r="F2244" s="523"/>
      <c r="G2244" s="488"/>
      <c r="H2244" s="488"/>
    </row>
    <row r="2245" spans="2:8" s="785" customFormat="1" ht="15" customHeight="1">
      <c r="B2245" s="784"/>
      <c r="C2245" s="520"/>
      <c r="D2245" s="783"/>
      <c r="E2245" s="522"/>
      <c r="F2245" s="523"/>
      <c r="G2245" s="488"/>
      <c r="H2245" s="488"/>
    </row>
    <row r="2246" spans="2:8" s="785" customFormat="1" ht="15" customHeight="1">
      <c r="B2246" s="784"/>
      <c r="C2246" s="520"/>
      <c r="D2246" s="783"/>
      <c r="E2246" s="522"/>
      <c r="F2246" s="523"/>
      <c r="G2246" s="488"/>
      <c r="H2246" s="488"/>
    </row>
    <row r="2247" spans="2:8" s="785" customFormat="1" ht="15" customHeight="1">
      <c r="B2247" s="784"/>
      <c r="C2247" s="520"/>
      <c r="D2247" s="783"/>
      <c r="E2247" s="522"/>
      <c r="F2247" s="523"/>
      <c r="G2247" s="488"/>
      <c r="H2247" s="488"/>
    </row>
    <row r="2248" spans="2:8" s="785" customFormat="1" ht="15" customHeight="1">
      <c r="B2248" s="784"/>
      <c r="C2248" s="520"/>
      <c r="D2248" s="783"/>
      <c r="E2248" s="522"/>
      <c r="F2248" s="523"/>
      <c r="G2248" s="488"/>
      <c r="H2248" s="488"/>
    </row>
    <row r="2249" spans="2:8" s="785" customFormat="1" ht="15" customHeight="1">
      <c r="B2249" s="784"/>
      <c r="C2249" s="520"/>
      <c r="D2249" s="783"/>
      <c r="E2249" s="522"/>
      <c r="F2249" s="523"/>
      <c r="G2249" s="488"/>
      <c r="H2249" s="488"/>
    </row>
    <row r="2250" spans="2:8" s="785" customFormat="1" ht="15" customHeight="1">
      <c r="B2250" s="784"/>
      <c r="C2250" s="520"/>
      <c r="D2250" s="783"/>
      <c r="E2250" s="522"/>
      <c r="F2250" s="523"/>
      <c r="G2250" s="488"/>
      <c r="H2250" s="488"/>
    </row>
    <row r="2251" spans="2:8" s="785" customFormat="1" ht="15" customHeight="1">
      <c r="B2251" s="784"/>
      <c r="C2251" s="520"/>
      <c r="D2251" s="783"/>
      <c r="E2251" s="522"/>
      <c r="F2251" s="523"/>
      <c r="G2251" s="488"/>
      <c r="H2251" s="488"/>
    </row>
    <row r="2252" spans="2:8" s="785" customFormat="1" ht="15" customHeight="1">
      <c r="B2252" s="784"/>
      <c r="C2252" s="520"/>
      <c r="D2252" s="783"/>
      <c r="E2252" s="522"/>
      <c r="F2252" s="523"/>
      <c r="G2252" s="488"/>
      <c r="H2252" s="488"/>
    </row>
    <row r="2253" spans="2:8" s="785" customFormat="1" ht="15" customHeight="1">
      <c r="B2253" s="784"/>
      <c r="C2253" s="520"/>
      <c r="D2253" s="783"/>
      <c r="E2253" s="522"/>
      <c r="F2253" s="523"/>
      <c r="G2253" s="488"/>
      <c r="H2253" s="488"/>
    </row>
    <row r="2254" spans="2:8" s="785" customFormat="1" ht="15" customHeight="1">
      <c r="B2254" s="784"/>
      <c r="C2254" s="520"/>
      <c r="D2254" s="783"/>
      <c r="E2254" s="522"/>
      <c r="F2254" s="523"/>
      <c r="G2254" s="488"/>
      <c r="H2254" s="488"/>
    </row>
    <row r="2255" spans="2:8" s="785" customFormat="1" ht="15" customHeight="1">
      <c r="B2255" s="784"/>
      <c r="C2255" s="520"/>
      <c r="D2255" s="783"/>
      <c r="E2255" s="522"/>
      <c r="F2255" s="523"/>
      <c r="G2255" s="488"/>
      <c r="H2255" s="488"/>
    </row>
    <row r="2256" spans="2:8" s="785" customFormat="1" ht="15" customHeight="1">
      <c r="B2256" s="784"/>
      <c r="C2256" s="520"/>
      <c r="D2256" s="783"/>
      <c r="E2256" s="522"/>
      <c r="F2256" s="523"/>
      <c r="G2256" s="488"/>
      <c r="H2256" s="488"/>
    </row>
    <row r="2257" spans="2:8" s="785" customFormat="1" ht="15" customHeight="1">
      <c r="B2257" s="784"/>
      <c r="C2257" s="520"/>
      <c r="D2257" s="783"/>
      <c r="E2257" s="522"/>
      <c r="F2257" s="523"/>
      <c r="G2257" s="488"/>
      <c r="H2257" s="488"/>
    </row>
    <row r="2258" spans="2:8" s="785" customFormat="1" ht="15" customHeight="1">
      <c r="B2258" s="784"/>
      <c r="C2258" s="520"/>
      <c r="D2258" s="783"/>
      <c r="E2258" s="522"/>
      <c r="F2258" s="523"/>
      <c r="G2258" s="488"/>
      <c r="H2258" s="488"/>
    </row>
    <row r="2259" spans="2:8" s="785" customFormat="1" ht="15" customHeight="1">
      <c r="B2259" s="784"/>
      <c r="C2259" s="520"/>
      <c r="D2259" s="783"/>
      <c r="E2259" s="522"/>
      <c r="F2259" s="523"/>
      <c r="G2259" s="488"/>
      <c r="H2259" s="488"/>
    </row>
    <row r="2260" spans="2:8" s="785" customFormat="1" ht="15" customHeight="1">
      <c r="B2260" s="784"/>
      <c r="C2260" s="520"/>
      <c r="D2260" s="783"/>
      <c r="E2260" s="522"/>
      <c r="F2260" s="523"/>
      <c r="G2260" s="488"/>
      <c r="H2260" s="488"/>
    </row>
    <row r="2261" spans="2:8" s="785" customFormat="1" ht="15" customHeight="1">
      <c r="B2261" s="784"/>
      <c r="C2261" s="520"/>
      <c r="D2261" s="783"/>
      <c r="E2261" s="522"/>
      <c r="F2261" s="523"/>
      <c r="G2261" s="488"/>
      <c r="H2261" s="488"/>
    </row>
    <row r="2262" spans="2:8" s="785" customFormat="1" ht="15" customHeight="1">
      <c r="B2262" s="784"/>
      <c r="C2262" s="520"/>
      <c r="D2262" s="783"/>
      <c r="E2262" s="522"/>
      <c r="F2262" s="523"/>
      <c r="G2262" s="488"/>
      <c r="H2262" s="488"/>
    </row>
    <row r="2263" spans="2:8" s="785" customFormat="1" ht="15" customHeight="1">
      <c r="B2263" s="784"/>
      <c r="C2263" s="520"/>
      <c r="D2263" s="783"/>
      <c r="E2263" s="522"/>
      <c r="F2263" s="523"/>
      <c r="G2263" s="488"/>
      <c r="H2263" s="488"/>
    </row>
    <row r="2264" spans="2:8" s="785" customFormat="1" ht="15" customHeight="1">
      <c r="B2264" s="784"/>
      <c r="C2264" s="520"/>
      <c r="D2264" s="783"/>
      <c r="E2264" s="522"/>
      <c r="F2264" s="523"/>
      <c r="G2264" s="488"/>
      <c r="H2264" s="488"/>
    </row>
    <row r="2265" spans="2:8" s="785" customFormat="1" ht="15" customHeight="1">
      <c r="B2265" s="784"/>
      <c r="C2265" s="520"/>
      <c r="D2265" s="783"/>
      <c r="E2265" s="522"/>
      <c r="F2265" s="523"/>
      <c r="G2265" s="488"/>
      <c r="H2265" s="488"/>
    </row>
    <row r="2266" spans="2:8" s="785" customFormat="1" ht="15" customHeight="1">
      <c r="B2266" s="784"/>
      <c r="C2266" s="520"/>
      <c r="D2266" s="783"/>
      <c r="E2266" s="522"/>
      <c r="F2266" s="523"/>
      <c r="G2266" s="488"/>
      <c r="H2266" s="488"/>
    </row>
    <row r="2267" spans="2:8" s="785" customFormat="1" ht="15" customHeight="1">
      <c r="B2267" s="784"/>
      <c r="C2267" s="520"/>
      <c r="D2267" s="783"/>
      <c r="E2267" s="522"/>
      <c r="F2267" s="523"/>
      <c r="G2267" s="488"/>
      <c r="H2267" s="488"/>
    </row>
    <row r="2268" spans="2:8" s="785" customFormat="1" ht="15" customHeight="1">
      <c r="B2268" s="784"/>
      <c r="C2268" s="520"/>
      <c r="D2268" s="783"/>
      <c r="E2268" s="522"/>
      <c r="F2268" s="523"/>
      <c r="G2268" s="488"/>
      <c r="H2268" s="488"/>
    </row>
    <row r="2269" spans="2:8" s="785" customFormat="1" ht="15" customHeight="1">
      <c r="B2269" s="784"/>
      <c r="C2269" s="520"/>
      <c r="D2269" s="783"/>
      <c r="E2269" s="522"/>
      <c r="F2269" s="523"/>
      <c r="G2269" s="488"/>
      <c r="H2269" s="488"/>
    </row>
    <row r="2270" spans="2:8" s="785" customFormat="1" ht="15" customHeight="1">
      <c r="B2270" s="784"/>
      <c r="C2270" s="520"/>
      <c r="D2270" s="783"/>
      <c r="E2270" s="522"/>
      <c r="F2270" s="523"/>
      <c r="G2270" s="488"/>
      <c r="H2270" s="488"/>
    </row>
    <row r="2271" spans="2:8" s="785" customFormat="1" ht="15" customHeight="1">
      <c r="B2271" s="784"/>
      <c r="C2271" s="520"/>
      <c r="D2271" s="783"/>
      <c r="E2271" s="522"/>
      <c r="F2271" s="523"/>
      <c r="G2271" s="488"/>
      <c r="H2271" s="488"/>
    </row>
    <row r="2272" spans="2:8" s="785" customFormat="1" ht="15" customHeight="1">
      <c r="B2272" s="784"/>
      <c r="C2272" s="520"/>
      <c r="D2272" s="783"/>
      <c r="E2272" s="522"/>
      <c r="F2272" s="523"/>
      <c r="G2272" s="488"/>
      <c r="H2272" s="488"/>
    </row>
    <row r="2273" spans="2:8" s="785" customFormat="1" ht="15" customHeight="1">
      <c r="B2273" s="784"/>
      <c r="C2273" s="520"/>
      <c r="D2273" s="783"/>
      <c r="E2273" s="522"/>
      <c r="F2273" s="523"/>
      <c r="G2273" s="488"/>
      <c r="H2273" s="488"/>
    </row>
    <row r="2274" spans="2:8" s="785" customFormat="1" ht="15" customHeight="1">
      <c r="B2274" s="784"/>
      <c r="C2274" s="520"/>
      <c r="D2274" s="783"/>
      <c r="E2274" s="522"/>
      <c r="F2274" s="523"/>
      <c r="G2274" s="488"/>
      <c r="H2274" s="488"/>
    </row>
    <row r="2275" spans="2:8" s="785" customFormat="1" ht="15" customHeight="1">
      <c r="B2275" s="784"/>
      <c r="C2275" s="520"/>
      <c r="D2275" s="783"/>
      <c r="E2275" s="522"/>
      <c r="F2275" s="523"/>
      <c r="G2275" s="488"/>
      <c r="H2275" s="488"/>
    </row>
    <row r="2276" spans="2:8" s="785" customFormat="1" ht="15" customHeight="1">
      <c r="B2276" s="784"/>
      <c r="C2276" s="520"/>
      <c r="D2276" s="783"/>
      <c r="E2276" s="522"/>
      <c r="F2276" s="523"/>
      <c r="G2276" s="488"/>
      <c r="H2276" s="488"/>
    </row>
    <row r="2277" spans="2:8" s="785" customFormat="1" ht="15" customHeight="1">
      <c r="B2277" s="784"/>
      <c r="C2277" s="520"/>
      <c r="D2277" s="783"/>
      <c r="E2277" s="522"/>
      <c r="F2277" s="523"/>
      <c r="G2277" s="488"/>
      <c r="H2277" s="488"/>
    </row>
    <row r="2278" spans="2:8" s="785" customFormat="1" ht="15" customHeight="1">
      <c r="B2278" s="784"/>
      <c r="C2278" s="520"/>
      <c r="D2278" s="783"/>
      <c r="E2278" s="522"/>
      <c r="F2278" s="523"/>
      <c r="G2278" s="488"/>
      <c r="H2278" s="488"/>
    </row>
    <row r="2279" spans="2:8" s="785" customFormat="1" ht="15" customHeight="1">
      <c r="B2279" s="784"/>
      <c r="C2279" s="520"/>
      <c r="D2279" s="783"/>
      <c r="E2279" s="522"/>
      <c r="F2279" s="523"/>
      <c r="G2279" s="488"/>
      <c r="H2279" s="488"/>
    </row>
    <row r="2280" spans="2:8" s="785" customFormat="1" ht="15" customHeight="1">
      <c r="B2280" s="784"/>
      <c r="C2280" s="520"/>
      <c r="D2280" s="783"/>
      <c r="E2280" s="522"/>
      <c r="F2280" s="523"/>
      <c r="G2280" s="488"/>
      <c r="H2280" s="488"/>
    </row>
    <row r="2281" spans="2:8" s="785" customFormat="1" ht="15" customHeight="1">
      <c r="B2281" s="784"/>
      <c r="C2281" s="520"/>
      <c r="D2281" s="783"/>
      <c r="E2281" s="522"/>
      <c r="F2281" s="523"/>
      <c r="G2281" s="488"/>
      <c r="H2281" s="488"/>
    </row>
    <row r="2282" spans="2:8" s="785" customFormat="1" ht="15" customHeight="1">
      <c r="B2282" s="784"/>
      <c r="C2282" s="520"/>
      <c r="D2282" s="783"/>
      <c r="E2282" s="522"/>
      <c r="F2282" s="523"/>
      <c r="G2282" s="488"/>
      <c r="H2282" s="488"/>
    </row>
    <row r="2283" spans="2:8" s="785" customFormat="1" ht="15" customHeight="1">
      <c r="B2283" s="784"/>
      <c r="C2283" s="520"/>
      <c r="D2283" s="783"/>
      <c r="E2283" s="522"/>
      <c r="F2283" s="523"/>
      <c r="G2283" s="488"/>
      <c r="H2283" s="488"/>
    </row>
    <row r="2284" spans="2:8" s="785" customFormat="1" ht="15" customHeight="1">
      <c r="B2284" s="784"/>
      <c r="C2284" s="520"/>
      <c r="D2284" s="783"/>
      <c r="E2284" s="522"/>
      <c r="F2284" s="523"/>
      <c r="G2284" s="488"/>
      <c r="H2284" s="488"/>
    </row>
    <row r="2285" spans="2:8" s="785" customFormat="1" ht="15" customHeight="1">
      <c r="B2285" s="784"/>
      <c r="C2285" s="520"/>
      <c r="D2285" s="783"/>
      <c r="E2285" s="522"/>
      <c r="F2285" s="523"/>
      <c r="G2285" s="488"/>
      <c r="H2285" s="488"/>
    </row>
    <row r="2286" spans="2:8" s="785" customFormat="1" ht="15" customHeight="1">
      <c r="B2286" s="784"/>
      <c r="C2286" s="520"/>
      <c r="D2286" s="783"/>
      <c r="E2286" s="522"/>
      <c r="F2286" s="523"/>
      <c r="G2286" s="488"/>
      <c r="H2286" s="488"/>
    </row>
    <row r="2287" spans="2:8" s="785" customFormat="1" ht="15" customHeight="1">
      <c r="B2287" s="784"/>
      <c r="C2287" s="520"/>
      <c r="D2287" s="783"/>
      <c r="E2287" s="522"/>
      <c r="F2287" s="523"/>
      <c r="G2287" s="488"/>
      <c r="H2287" s="488"/>
    </row>
    <row r="2288" spans="2:8" s="785" customFormat="1" ht="15" customHeight="1">
      <c r="B2288" s="784"/>
      <c r="C2288" s="520"/>
      <c r="D2288" s="783"/>
      <c r="E2288" s="522"/>
      <c r="F2288" s="523"/>
      <c r="G2288" s="488"/>
      <c r="H2288" s="488"/>
    </row>
    <row r="2289" spans="2:8" s="785" customFormat="1" ht="15" customHeight="1">
      <c r="B2289" s="784"/>
      <c r="C2289" s="520"/>
      <c r="D2289" s="783"/>
      <c r="E2289" s="522"/>
      <c r="F2289" s="523"/>
      <c r="G2289" s="488"/>
      <c r="H2289" s="488"/>
    </row>
    <row r="2290" spans="2:8" s="785" customFormat="1" ht="15" customHeight="1">
      <c r="B2290" s="784"/>
      <c r="C2290" s="520"/>
      <c r="D2290" s="783"/>
      <c r="E2290" s="522"/>
      <c r="F2290" s="523"/>
      <c r="G2290" s="488"/>
      <c r="H2290" s="488"/>
    </row>
    <row r="2291" spans="2:8" s="785" customFormat="1" ht="15" customHeight="1">
      <c r="B2291" s="784"/>
      <c r="C2291" s="520"/>
      <c r="D2291" s="783"/>
      <c r="E2291" s="522"/>
      <c r="F2291" s="523"/>
      <c r="G2291" s="488"/>
      <c r="H2291" s="488"/>
    </row>
    <row r="2292" spans="2:8" s="785" customFormat="1" ht="15" customHeight="1">
      <c r="B2292" s="784"/>
      <c r="C2292" s="520"/>
      <c r="D2292" s="783"/>
      <c r="E2292" s="522"/>
      <c r="F2292" s="523"/>
      <c r="G2292" s="488"/>
      <c r="H2292" s="488"/>
    </row>
    <row r="2293" spans="2:8" s="785" customFormat="1" ht="15" customHeight="1">
      <c r="B2293" s="784"/>
      <c r="C2293" s="520"/>
      <c r="D2293" s="783"/>
      <c r="E2293" s="522"/>
      <c r="F2293" s="523"/>
      <c r="G2293" s="488"/>
      <c r="H2293" s="488"/>
    </row>
    <row r="2294" spans="2:8" s="785" customFormat="1" ht="15" customHeight="1">
      <c r="B2294" s="784"/>
      <c r="C2294" s="520"/>
      <c r="D2294" s="783"/>
      <c r="E2294" s="522"/>
      <c r="F2294" s="523"/>
      <c r="G2294" s="488"/>
      <c r="H2294" s="488"/>
    </row>
    <row r="2295" spans="2:8" s="785" customFormat="1" ht="15" customHeight="1">
      <c r="B2295" s="784"/>
      <c r="C2295" s="520"/>
      <c r="D2295" s="783"/>
      <c r="E2295" s="522"/>
      <c r="F2295" s="523"/>
      <c r="G2295" s="488"/>
      <c r="H2295" s="488"/>
    </row>
    <row r="2296" spans="2:8" s="785" customFormat="1" ht="15" customHeight="1">
      <c r="B2296" s="784"/>
      <c r="C2296" s="520"/>
      <c r="D2296" s="783"/>
      <c r="E2296" s="522"/>
      <c r="F2296" s="523"/>
      <c r="G2296" s="488"/>
      <c r="H2296" s="488"/>
    </row>
    <row r="2297" spans="2:8" s="785" customFormat="1" ht="15" customHeight="1">
      <c r="B2297" s="784"/>
      <c r="C2297" s="520"/>
      <c r="D2297" s="783"/>
      <c r="E2297" s="522"/>
      <c r="F2297" s="523"/>
      <c r="G2297" s="488"/>
      <c r="H2297" s="488"/>
    </row>
    <row r="2298" spans="2:8" s="785" customFormat="1" ht="15" customHeight="1">
      <c r="B2298" s="784"/>
      <c r="C2298" s="520"/>
      <c r="D2298" s="783"/>
      <c r="E2298" s="522"/>
      <c r="F2298" s="523"/>
      <c r="G2298" s="488"/>
      <c r="H2298" s="488"/>
    </row>
    <row r="2299" spans="2:8" s="785" customFormat="1" ht="15" customHeight="1">
      <c r="B2299" s="784"/>
      <c r="C2299" s="520"/>
      <c r="D2299" s="783"/>
      <c r="E2299" s="522"/>
      <c r="F2299" s="523"/>
      <c r="G2299" s="488"/>
      <c r="H2299" s="488"/>
    </row>
    <row r="2300" spans="2:8" s="785" customFormat="1" ht="15" customHeight="1">
      <c r="B2300" s="784"/>
      <c r="C2300" s="520"/>
      <c r="D2300" s="783"/>
      <c r="E2300" s="522"/>
      <c r="F2300" s="523"/>
      <c r="G2300" s="488"/>
      <c r="H2300" s="488"/>
    </row>
    <row r="2301" spans="2:8" s="785" customFormat="1" ht="15" customHeight="1">
      <c r="B2301" s="784"/>
      <c r="C2301" s="520"/>
      <c r="D2301" s="783"/>
      <c r="E2301" s="522"/>
      <c r="F2301" s="523"/>
      <c r="G2301" s="488"/>
      <c r="H2301" s="488"/>
    </row>
    <row r="2302" spans="2:8" s="785" customFormat="1" ht="15" customHeight="1">
      <c r="B2302" s="784"/>
      <c r="C2302" s="520"/>
      <c r="D2302" s="783"/>
      <c r="E2302" s="522"/>
      <c r="F2302" s="523"/>
      <c r="G2302" s="488"/>
      <c r="H2302" s="488"/>
    </row>
    <row r="2303" spans="2:8" s="785" customFormat="1" ht="15" customHeight="1">
      <c r="B2303" s="784"/>
      <c r="C2303" s="520"/>
      <c r="D2303" s="783"/>
      <c r="E2303" s="522"/>
      <c r="F2303" s="523"/>
      <c r="G2303" s="488"/>
      <c r="H2303" s="488"/>
    </row>
    <row r="2304" spans="2:8" s="785" customFormat="1" ht="15" customHeight="1">
      <c r="B2304" s="784"/>
      <c r="C2304" s="520"/>
      <c r="D2304" s="783"/>
      <c r="E2304" s="522"/>
      <c r="F2304" s="523"/>
      <c r="G2304" s="488"/>
      <c r="H2304" s="488"/>
    </row>
    <row r="2305" spans="2:8" s="785" customFormat="1" ht="15" customHeight="1">
      <c r="B2305" s="784"/>
      <c r="C2305" s="520"/>
      <c r="D2305" s="783"/>
      <c r="E2305" s="522"/>
      <c r="F2305" s="523"/>
      <c r="G2305" s="488"/>
      <c r="H2305" s="488"/>
    </row>
    <row r="2306" spans="2:8" s="785" customFormat="1" ht="15" customHeight="1">
      <c r="B2306" s="784"/>
      <c r="C2306" s="520"/>
      <c r="D2306" s="783"/>
      <c r="E2306" s="522"/>
      <c r="F2306" s="523"/>
      <c r="G2306" s="488"/>
      <c r="H2306" s="488"/>
    </row>
    <row r="2307" spans="2:8" s="785" customFormat="1" ht="15" customHeight="1">
      <c r="B2307" s="784"/>
      <c r="C2307" s="520"/>
      <c r="D2307" s="783"/>
      <c r="E2307" s="522"/>
      <c r="F2307" s="523"/>
      <c r="G2307" s="488"/>
      <c r="H2307" s="488"/>
    </row>
    <row r="2308" spans="2:8" s="785" customFormat="1" ht="15" customHeight="1">
      <c r="B2308" s="784"/>
      <c r="C2308" s="520"/>
      <c r="D2308" s="783"/>
      <c r="E2308" s="522"/>
      <c r="F2308" s="523"/>
      <c r="G2308" s="488"/>
      <c r="H2308" s="488"/>
    </row>
    <row r="2309" spans="2:8" s="785" customFormat="1" ht="15" customHeight="1">
      <c r="B2309" s="784"/>
      <c r="C2309" s="520"/>
      <c r="D2309" s="783"/>
      <c r="E2309" s="522"/>
      <c r="F2309" s="523"/>
      <c r="G2309" s="488"/>
      <c r="H2309" s="488"/>
    </row>
    <row r="2310" spans="2:8" s="785" customFormat="1" ht="15" customHeight="1">
      <c r="B2310" s="784"/>
      <c r="C2310" s="520"/>
      <c r="D2310" s="783"/>
      <c r="E2310" s="522"/>
      <c r="F2310" s="523"/>
      <c r="G2310" s="488"/>
      <c r="H2310" s="488"/>
    </row>
    <row r="2311" spans="2:8" s="785" customFormat="1" ht="15" customHeight="1">
      <c r="B2311" s="784"/>
      <c r="C2311" s="520"/>
      <c r="D2311" s="783"/>
      <c r="E2311" s="522"/>
      <c r="F2311" s="523"/>
      <c r="G2311" s="488"/>
      <c r="H2311" s="488"/>
    </row>
    <row r="2312" spans="2:8" s="785" customFormat="1" ht="15" customHeight="1">
      <c r="B2312" s="784"/>
      <c r="C2312" s="520"/>
      <c r="D2312" s="783"/>
      <c r="E2312" s="522"/>
      <c r="F2312" s="523"/>
      <c r="G2312" s="488"/>
      <c r="H2312" s="488"/>
    </row>
    <row r="2313" spans="2:8" s="785" customFormat="1" ht="15" customHeight="1">
      <c r="B2313" s="784"/>
      <c r="C2313" s="520"/>
      <c r="D2313" s="783"/>
      <c r="E2313" s="522"/>
      <c r="F2313" s="523"/>
      <c r="G2313" s="488"/>
      <c r="H2313" s="488"/>
    </row>
    <row r="2314" spans="2:8" s="785" customFormat="1" ht="15" customHeight="1">
      <c r="B2314" s="784"/>
      <c r="C2314" s="520"/>
      <c r="D2314" s="783"/>
      <c r="E2314" s="522"/>
      <c r="F2314" s="523"/>
      <c r="G2314" s="488"/>
      <c r="H2314" s="488"/>
    </row>
    <row r="2315" spans="2:8" s="785" customFormat="1" ht="15" customHeight="1">
      <c r="B2315" s="784"/>
      <c r="C2315" s="520"/>
      <c r="D2315" s="783"/>
      <c r="E2315" s="522"/>
      <c r="F2315" s="523"/>
      <c r="G2315" s="488"/>
      <c r="H2315" s="488"/>
    </row>
    <row r="2316" spans="2:8" s="785" customFormat="1" ht="15" customHeight="1">
      <c r="B2316" s="784"/>
      <c r="C2316" s="520"/>
      <c r="D2316" s="783"/>
      <c r="E2316" s="522"/>
      <c r="F2316" s="523"/>
      <c r="G2316" s="488"/>
      <c r="H2316" s="488"/>
    </row>
    <row r="2317" spans="2:8" s="785" customFormat="1" ht="15" customHeight="1">
      <c r="B2317" s="784"/>
      <c r="C2317" s="520"/>
      <c r="D2317" s="783"/>
      <c r="E2317" s="522"/>
      <c r="F2317" s="523"/>
      <c r="G2317" s="488"/>
      <c r="H2317" s="488"/>
    </row>
    <row r="2318" spans="2:8" s="785" customFormat="1" ht="15" customHeight="1">
      <c r="B2318" s="784"/>
      <c r="C2318" s="520"/>
      <c r="D2318" s="783"/>
      <c r="E2318" s="522"/>
      <c r="F2318" s="523"/>
      <c r="G2318" s="488"/>
      <c r="H2318" s="488"/>
    </row>
    <row r="2319" spans="2:8" s="785" customFormat="1" ht="15" customHeight="1">
      <c r="B2319" s="784"/>
      <c r="C2319" s="520"/>
      <c r="D2319" s="783"/>
      <c r="E2319" s="522"/>
      <c r="F2319" s="523"/>
      <c r="G2319" s="488"/>
      <c r="H2319" s="488"/>
    </row>
    <row r="2320" spans="2:8" s="785" customFormat="1" ht="15" customHeight="1">
      <c r="B2320" s="784"/>
      <c r="C2320" s="520"/>
      <c r="D2320" s="783"/>
      <c r="E2320" s="522"/>
      <c r="F2320" s="523"/>
      <c r="G2320" s="488"/>
      <c r="H2320" s="488"/>
    </row>
    <row r="2321" spans="2:8" s="785" customFormat="1" ht="15" customHeight="1">
      <c r="B2321" s="784"/>
      <c r="C2321" s="520"/>
      <c r="D2321" s="783"/>
      <c r="E2321" s="522"/>
      <c r="F2321" s="523"/>
      <c r="G2321" s="488"/>
      <c r="H2321" s="488"/>
    </row>
    <row r="2322" spans="2:8" s="785" customFormat="1" ht="15" customHeight="1">
      <c r="B2322" s="784"/>
      <c r="C2322" s="520"/>
      <c r="D2322" s="783"/>
      <c r="E2322" s="522"/>
      <c r="F2322" s="523"/>
      <c r="G2322" s="488"/>
      <c r="H2322" s="488"/>
    </row>
    <row r="2323" spans="2:8" s="785" customFormat="1" ht="15" customHeight="1">
      <c r="B2323" s="784"/>
      <c r="C2323" s="520"/>
      <c r="D2323" s="783"/>
      <c r="E2323" s="522"/>
      <c r="F2323" s="523"/>
      <c r="G2323" s="488"/>
      <c r="H2323" s="488"/>
    </row>
    <row r="2324" spans="2:8" s="785" customFormat="1" ht="15" customHeight="1">
      <c r="B2324" s="784"/>
      <c r="C2324" s="520"/>
      <c r="D2324" s="783"/>
      <c r="E2324" s="522"/>
      <c r="F2324" s="523"/>
      <c r="G2324" s="488"/>
      <c r="H2324" s="488"/>
    </row>
    <row r="2325" spans="2:8" s="785" customFormat="1" ht="15" customHeight="1">
      <c r="B2325" s="784"/>
      <c r="C2325" s="520"/>
      <c r="D2325" s="783"/>
      <c r="E2325" s="522"/>
      <c r="F2325" s="523"/>
      <c r="G2325" s="488"/>
      <c r="H2325" s="488"/>
    </row>
    <row r="2326" spans="2:8" s="785" customFormat="1" ht="15" customHeight="1">
      <c r="B2326" s="784"/>
      <c r="C2326" s="520"/>
      <c r="D2326" s="783"/>
      <c r="E2326" s="522"/>
      <c r="F2326" s="523"/>
      <c r="G2326" s="488"/>
      <c r="H2326" s="488"/>
    </row>
    <row r="2327" spans="2:8" s="785" customFormat="1" ht="15" customHeight="1">
      <c r="B2327" s="784"/>
      <c r="C2327" s="520"/>
      <c r="D2327" s="783"/>
      <c r="E2327" s="522"/>
      <c r="F2327" s="523"/>
      <c r="G2327" s="488"/>
      <c r="H2327" s="488"/>
    </row>
    <row r="2328" spans="2:8" s="785" customFormat="1" ht="15" customHeight="1">
      <c r="B2328" s="784"/>
      <c r="C2328" s="520"/>
      <c r="D2328" s="783"/>
      <c r="E2328" s="522"/>
      <c r="F2328" s="523"/>
      <c r="G2328" s="488"/>
      <c r="H2328" s="488"/>
    </row>
    <row r="2329" spans="2:8" s="785" customFormat="1" ht="15" customHeight="1">
      <c r="B2329" s="784"/>
      <c r="C2329" s="520"/>
      <c r="D2329" s="783"/>
      <c r="E2329" s="522"/>
      <c r="F2329" s="523"/>
      <c r="G2329" s="488"/>
      <c r="H2329" s="488"/>
    </row>
    <row r="2330" spans="2:8" s="785" customFormat="1" ht="15" customHeight="1">
      <c r="B2330" s="784"/>
      <c r="C2330" s="520"/>
      <c r="D2330" s="783"/>
      <c r="E2330" s="522"/>
      <c r="F2330" s="523"/>
      <c r="G2330" s="488"/>
      <c r="H2330" s="488"/>
    </row>
    <row r="2331" spans="2:8" s="785" customFormat="1" ht="15" customHeight="1">
      <c r="B2331" s="784"/>
      <c r="C2331" s="520"/>
      <c r="D2331" s="783"/>
      <c r="E2331" s="522"/>
      <c r="F2331" s="523"/>
      <c r="G2331" s="488"/>
      <c r="H2331" s="488"/>
    </row>
    <row r="2332" spans="2:8" s="785" customFormat="1" ht="15" customHeight="1">
      <c r="B2332" s="784"/>
      <c r="C2332" s="520"/>
      <c r="D2332" s="783"/>
      <c r="E2332" s="522"/>
      <c r="F2332" s="523"/>
      <c r="G2332" s="488"/>
      <c r="H2332" s="488"/>
    </row>
    <row r="2333" spans="2:8" s="785" customFormat="1" ht="15" customHeight="1">
      <c r="B2333" s="784"/>
      <c r="C2333" s="520"/>
      <c r="D2333" s="783"/>
      <c r="E2333" s="522"/>
      <c r="F2333" s="523"/>
      <c r="G2333" s="488"/>
      <c r="H2333" s="488"/>
    </row>
    <row r="2334" spans="2:8" s="785" customFormat="1" ht="15" customHeight="1">
      <c r="B2334" s="784"/>
      <c r="C2334" s="520"/>
      <c r="D2334" s="783"/>
      <c r="E2334" s="522"/>
      <c r="F2334" s="523"/>
      <c r="G2334" s="488"/>
      <c r="H2334" s="488"/>
    </row>
    <row r="2335" spans="2:8" s="785" customFormat="1" ht="15" customHeight="1">
      <c r="B2335" s="784"/>
      <c r="C2335" s="520"/>
      <c r="D2335" s="783"/>
      <c r="E2335" s="522"/>
      <c r="F2335" s="523"/>
      <c r="G2335" s="488"/>
      <c r="H2335" s="488"/>
    </row>
    <row r="2336" spans="2:8" s="785" customFormat="1" ht="15" customHeight="1">
      <c r="B2336" s="784"/>
      <c r="C2336" s="520"/>
      <c r="D2336" s="783"/>
      <c r="E2336" s="522"/>
      <c r="F2336" s="523"/>
      <c r="G2336" s="488"/>
      <c r="H2336" s="488"/>
    </row>
    <row r="2337" spans="2:8" s="785" customFormat="1" ht="15" customHeight="1">
      <c r="B2337" s="784"/>
      <c r="C2337" s="520"/>
      <c r="D2337" s="783"/>
      <c r="E2337" s="522"/>
      <c r="F2337" s="523"/>
      <c r="G2337" s="488"/>
      <c r="H2337" s="488"/>
    </row>
    <row r="2338" spans="2:8" s="785" customFormat="1" ht="15" customHeight="1">
      <c r="B2338" s="784"/>
      <c r="C2338" s="520"/>
      <c r="D2338" s="783"/>
      <c r="E2338" s="522"/>
      <c r="F2338" s="523"/>
      <c r="G2338" s="488"/>
      <c r="H2338" s="488"/>
    </row>
    <row r="2339" spans="2:8" s="785" customFormat="1" ht="15" customHeight="1">
      <c r="B2339" s="784"/>
      <c r="C2339" s="520"/>
      <c r="D2339" s="783"/>
      <c r="E2339" s="522"/>
      <c r="F2339" s="523"/>
      <c r="G2339" s="488"/>
      <c r="H2339" s="488"/>
    </row>
    <row r="2340" spans="2:8" s="785" customFormat="1" ht="15" customHeight="1">
      <c r="B2340" s="784"/>
      <c r="C2340" s="520"/>
      <c r="D2340" s="783"/>
      <c r="E2340" s="522"/>
      <c r="F2340" s="523"/>
      <c r="G2340" s="488"/>
      <c r="H2340" s="488"/>
    </row>
    <row r="2341" spans="2:8" s="785" customFormat="1" ht="15" customHeight="1">
      <c r="B2341" s="784"/>
      <c r="C2341" s="520"/>
      <c r="D2341" s="783"/>
      <c r="E2341" s="522"/>
      <c r="F2341" s="523"/>
      <c r="G2341" s="488"/>
      <c r="H2341" s="488"/>
    </row>
    <row r="2342" spans="2:8" s="785" customFormat="1" ht="15" customHeight="1">
      <c r="B2342" s="784"/>
      <c r="C2342" s="520"/>
      <c r="D2342" s="783"/>
      <c r="E2342" s="522"/>
      <c r="F2342" s="523"/>
      <c r="G2342" s="488"/>
      <c r="H2342" s="488"/>
    </row>
    <row r="2343" spans="2:8" s="785" customFormat="1" ht="15" customHeight="1">
      <c r="B2343" s="784"/>
      <c r="C2343" s="520"/>
      <c r="D2343" s="783"/>
      <c r="E2343" s="522"/>
      <c r="F2343" s="523"/>
      <c r="G2343" s="488"/>
      <c r="H2343" s="488"/>
    </row>
    <row r="2344" spans="2:8" s="785" customFormat="1" ht="15" customHeight="1">
      <c r="B2344" s="784"/>
      <c r="C2344" s="520"/>
      <c r="D2344" s="783"/>
      <c r="E2344" s="522"/>
      <c r="F2344" s="523"/>
      <c r="G2344" s="488"/>
      <c r="H2344" s="488"/>
    </row>
    <row r="2345" spans="2:8" s="785" customFormat="1" ht="15" customHeight="1">
      <c r="B2345" s="784"/>
      <c r="C2345" s="520"/>
      <c r="D2345" s="783"/>
      <c r="E2345" s="522"/>
      <c r="F2345" s="523"/>
      <c r="G2345" s="488"/>
      <c r="H2345" s="488"/>
    </row>
    <row r="2346" spans="2:8" s="785" customFormat="1" ht="15" customHeight="1">
      <c r="B2346" s="784"/>
      <c r="C2346" s="520"/>
      <c r="D2346" s="783"/>
      <c r="E2346" s="522"/>
      <c r="F2346" s="523"/>
      <c r="G2346" s="488"/>
      <c r="H2346" s="488"/>
    </row>
    <row r="2347" spans="2:8" s="785" customFormat="1" ht="15" customHeight="1">
      <c r="B2347" s="784"/>
      <c r="C2347" s="520"/>
      <c r="D2347" s="783"/>
      <c r="E2347" s="522"/>
      <c r="F2347" s="523"/>
      <c r="G2347" s="488"/>
      <c r="H2347" s="488"/>
    </row>
    <row r="2348" spans="2:8" s="785" customFormat="1" ht="15" customHeight="1">
      <c r="B2348" s="784"/>
      <c r="C2348" s="520"/>
      <c r="D2348" s="783"/>
      <c r="E2348" s="522"/>
      <c r="F2348" s="523"/>
      <c r="G2348" s="488"/>
      <c r="H2348" s="488"/>
    </row>
    <row r="2349" spans="2:8" s="785" customFormat="1" ht="15" customHeight="1">
      <c r="B2349" s="784"/>
      <c r="C2349" s="520"/>
      <c r="D2349" s="783"/>
      <c r="E2349" s="522"/>
      <c r="F2349" s="523"/>
      <c r="G2349" s="488"/>
      <c r="H2349" s="488"/>
    </row>
    <row r="2350" spans="2:8" s="785" customFormat="1" ht="15" customHeight="1">
      <c r="B2350" s="784"/>
      <c r="C2350" s="520"/>
      <c r="D2350" s="783"/>
      <c r="E2350" s="522"/>
      <c r="F2350" s="523"/>
      <c r="G2350" s="488"/>
      <c r="H2350" s="488"/>
    </row>
    <row r="2351" spans="2:8" s="785" customFormat="1" ht="15" customHeight="1">
      <c r="B2351" s="784"/>
      <c r="C2351" s="520"/>
      <c r="D2351" s="783"/>
      <c r="E2351" s="522"/>
      <c r="F2351" s="523"/>
      <c r="G2351" s="488"/>
      <c r="H2351" s="488"/>
    </row>
    <row r="2352" spans="2:8" s="785" customFormat="1" ht="15" customHeight="1">
      <c r="B2352" s="784"/>
      <c r="C2352" s="520"/>
      <c r="D2352" s="783"/>
      <c r="E2352" s="522"/>
      <c r="F2352" s="523"/>
      <c r="G2352" s="488"/>
      <c r="H2352" s="488"/>
    </row>
    <row r="2353" spans="2:8" s="785" customFormat="1" ht="15" customHeight="1">
      <c r="B2353" s="784"/>
      <c r="C2353" s="520"/>
      <c r="D2353" s="783"/>
      <c r="E2353" s="522"/>
      <c r="F2353" s="523"/>
      <c r="G2353" s="488"/>
      <c r="H2353" s="488"/>
    </row>
    <row r="2354" spans="2:8" s="785" customFormat="1" ht="15" customHeight="1">
      <c r="B2354" s="784"/>
      <c r="C2354" s="520"/>
      <c r="D2354" s="783"/>
      <c r="E2354" s="522"/>
      <c r="F2354" s="523"/>
      <c r="G2354" s="488"/>
      <c r="H2354" s="488"/>
    </row>
    <row r="2355" spans="2:8" s="785" customFormat="1" ht="15" customHeight="1">
      <c r="B2355" s="784"/>
      <c r="C2355" s="520"/>
      <c r="D2355" s="783"/>
      <c r="E2355" s="522"/>
      <c r="F2355" s="523"/>
      <c r="G2355" s="488"/>
      <c r="H2355" s="488"/>
    </row>
    <row r="2356" spans="2:8" s="785" customFormat="1" ht="15" customHeight="1">
      <c r="B2356" s="784"/>
      <c r="C2356" s="520"/>
      <c r="D2356" s="783"/>
      <c r="E2356" s="522"/>
      <c r="F2356" s="523"/>
      <c r="G2356" s="488"/>
      <c r="H2356" s="488"/>
    </row>
    <row r="2357" spans="2:8" s="785" customFormat="1" ht="15" customHeight="1">
      <c r="B2357" s="784"/>
      <c r="C2357" s="520"/>
      <c r="D2357" s="783"/>
      <c r="E2357" s="522"/>
      <c r="F2357" s="523"/>
      <c r="G2357" s="488"/>
      <c r="H2357" s="488"/>
    </row>
    <row r="2358" spans="2:8" s="785" customFormat="1" ht="15" customHeight="1">
      <c r="B2358" s="784"/>
      <c r="C2358" s="520"/>
      <c r="D2358" s="783"/>
      <c r="E2358" s="522"/>
      <c r="F2358" s="523"/>
      <c r="G2358" s="488"/>
      <c r="H2358" s="488"/>
    </row>
    <row r="2359" spans="2:8" s="785" customFormat="1" ht="15" customHeight="1">
      <c r="B2359" s="784"/>
      <c r="C2359" s="520"/>
      <c r="D2359" s="783"/>
      <c r="E2359" s="522"/>
      <c r="F2359" s="523"/>
      <c r="G2359" s="488"/>
      <c r="H2359" s="488"/>
    </row>
    <row r="2360" spans="2:8" s="785" customFormat="1" ht="15" customHeight="1">
      <c r="B2360" s="784"/>
      <c r="C2360" s="520"/>
      <c r="D2360" s="783"/>
      <c r="E2360" s="522"/>
      <c r="F2360" s="523"/>
      <c r="G2360" s="488"/>
      <c r="H2360" s="488"/>
    </row>
    <row r="2361" spans="2:8" s="785" customFormat="1" ht="15" customHeight="1">
      <c r="B2361" s="784"/>
      <c r="C2361" s="520"/>
      <c r="D2361" s="783"/>
      <c r="E2361" s="522"/>
      <c r="F2361" s="523"/>
      <c r="G2361" s="488"/>
      <c r="H2361" s="488"/>
    </row>
    <row r="2362" spans="2:8" s="785" customFormat="1" ht="15" customHeight="1">
      <c r="B2362" s="784"/>
      <c r="C2362" s="520"/>
      <c r="D2362" s="783"/>
      <c r="E2362" s="522"/>
      <c r="F2362" s="523"/>
      <c r="G2362" s="488"/>
      <c r="H2362" s="488"/>
    </row>
    <row r="2363" spans="2:8" s="785" customFormat="1" ht="15" customHeight="1">
      <c r="B2363" s="784"/>
      <c r="C2363" s="520"/>
      <c r="D2363" s="783"/>
      <c r="E2363" s="522"/>
      <c r="F2363" s="523"/>
      <c r="G2363" s="488"/>
      <c r="H2363" s="488"/>
    </row>
    <row r="2364" spans="2:8" s="785" customFormat="1" ht="15" customHeight="1">
      <c r="B2364" s="784"/>
      <c r="C2364" s="520"/>
      <c r="D2364" s="783"/>
      <c r="E2364" s="522"/>
      <c r="F2364" s="523"/>
      <c r="G2364" s="488"/>
      <c r="H2364" s="488"/>
    </row>
    <row r="2365" spans="2:8" s="785" customFormat="1" ht="15" customHeight="1">
      <c r="B2365" s="784"/>
      <c r="C2365" s="520"/>
      <c r="D2365" s="783"/>
      <c r="E2365" s="522"/>
      <c r="F2365" s="523"/>
      <c r="G2365" s="488"/>
      <c r="H2365" s="488"/>
    </row>
    <row r="2366" spans="2:8" s="785" customFormat="1" ht="15" customHeight="1">
      <c r="B2366" s="784"/>
      <c r="C2366" s="520"/>
      <c r="D2366" s="783"/>
      <c r="E2366" s="522"/>
      <c r="F2366" s="523"/>
      <c r="G2366" s="488"/>
      <c r="H2366" s="488"/>
    </row>
    <row r="2367" spans="2:8" s="785" customFormat="1" ht="15" customHeight="1">
      <c r="B2367" s="784"/>
      <c r="C2367" s="520"/>
      <c r="D2367" s="783"/>
      <c r="E2367" s="522"/>
      <c r="F2367" s="523"/>
      <c r="G2367" s="488"/>
      <c r="H2367" s="488"/>
    </row>
    <row r="2368" spans="2:8" s="785" customFormat="1" ht="15" customHeight="1">
      <c r="B2368" s="784"/>
      <c r="C2368" s="520"/>
      <c r="D2368" s="783"/>
      <c r="E2368" s="522"/>
      <c r="F2368" s="523"/>
      <c r="G2368" s="488"/>
      <c r="H2368" s="488"/>
    </row>
    <row r="2369" spans="2:8" s="785" customFormat="1" ht="15" customHeight="1">
      <c r="B2369" s="784"/>
      <c r="C2369" s="520"/>
      <c r="D2369" s="783"/>
      <c r="E2369" s="522"/>
      <c r="F2369" s="523"/>
      <c r="G2369" s="488"/>
      <c r="H2369" s="488"/>
    </row>
    <row r="2370" spans="2:8" s="785" customFormat="1" ht="15" customHeight="1">
      <c r="B2370" s="784"/>
      <c r="C2370" s="520"/>
      <c r="D2370" s="783"/>
      <c r="E2370" s="522"/>
      <c r="F2370" s="523"/>
      <c r="G2370" s="488"/>
      <c r="H2370" s="488"/>
    </row>
    <row r="2371" spans="2:8" s="785" customFormat="1" ht="15" customHeight="1">
      <c r="B2371" s="784"/>
      <c r="C2371" s="520"/>
      <c r="D2371" s="783"/>
      <c r="E2371" s="522"/>
      <c r="F2371" s="523"/>
      <c r="G2371" s="488"/>
      <c r="H2371" s="488"/>
    </row>
    <row r="2372" spans="2:8" s="785" customFormat="1" ht="15" customHeight="1">
      <c r="B2372" s="784"/>
      <c r="C2372" s="520"/>
      <c r="D2372" s="783"/>
      <c r="E2372" s="522"/>
      <c r="F2372" s="523"/>
      <c r="G2372" s="488"/>
      <c r="H2372" s="488"/>
    </row>
    <row r="2373" spans="2:8" s="785" customFormat="1" ht="15" customHeight="1">
      <c r="B2373" s="784"/>
      <c r="C2373" s="520"/>
      <c r="D2373" s="783"/>
      <c r="E2373" s="522"/>
      <c r="F2373" s="523"/>
      <c r="G2373" s="488"/>
      <c r="H2373" s="488"/>
    </row>
    <row r="2374" spans="2:8" s="785" customFormat="1" ht="15" customHeight="1">
      <c r="B2374" s="784"/>
      <c r="C2374" s="520"/>
      <c r="D2374" s="783"/>
      <c r="E2374" s="522"/>
      <c r="F2374" s="523"/>
      <c r="G2374" s="488"/>
      <c r="H2374" s="488"/>
    </row>
    <row r="2375" spans="2:8" s="785" customFormat="1" ht="15" customHeight="1">
      <c r="B2375" s="784"/>
      <c r="C2375" s="520"/>
      <c r="D2375" s="783"/>
      <c r="E2375" s="522"/>
      <c r="F2375" s="523"/>
      <c r="G2375" s="488"/>
      <c r="H2375" s="488"/>
    </row>
    <row r="2376" spans="2:8" s="785" customFormat="1" ht="15" customHeight="1">
      <c r="B2376" s="784"/>
      <c r="C2376" s="520"/>
      <c r="D2376" s="783"/>
      <c r="E2376" s="522"/>
      <c r="F2376" s="523"/>
      <c r="G2376" s="488"/>
      <c r="H2376" s="488"/>
    </row>
    <row r="2377" spans="2:8" s="785" customFormat="1" ht="15" customHeight="1">
      <c r="B2377" s="784"/>
      <c r="C2377" s="520"/>
      <c r="D2377" s="783"/>
      <c r="E2377" s="522"/>
      <c r="F2377" s="523"/>
      <c r="G2377" s="488"/>
      <c r="H2377" s="488"/>
    </row>
    <row r="2378" spans="2:8" s="785" customFormat="1" ht="15" customHeight="1">
      <c r="B2378" s="784"/>
      <c r="C2378" s="520"/>
      <c r="D2378" s="783"/>
      <c r="E2378" s="522"/>
      <c r="F2378" s="523"/>
      <c r="G2378" s="488"/>
      <c r="H2378" s="488"/>
    </row>
    <row r="2379" spans="2:8" s="785" customFormat="1" ht="15" customHeight="1">
      <c r="B2379" s="784"/>
      <c r="C2379" s="520"/>
      <c r="D2379" s="783"/>
      <c r="E2379" s="522"/>
      <c r="F2379" s="523"/>
      <c r="G2379" s="488"/>
      <c r="H2379" s="488"/>
    </row>
    <row r="2380" spans="2:8" s="785" customFormat="1" ht="15" customHeight="1">
      <c r="B2380" s="784"/>
      <c r="C2380" s="520"/>
      <c r="D2380" s="783"/>
      <c r="E2380" s="522"/>
      <c r="F2380" s="523"/>
      <c r="G2380" s="488"/>
      <c r="H2380" s="488"/>
    </row>
    <row r="2381" spans="2:8" s="785" customFormat="1" ht="15" customHeight="1">
      <c r="B2381" s="784"/>
      <c r="C2381" s="520"/>
      <c r="D2381" s="783"/>
      <c r="E2381" s="522"/>
      <c r="F2381" s="523"/>
      <c r="G2381" s="488"/>
      <c r="H2381" s="488"/>
    </row>
    <row r="2382" spans="2:8" s="785" customFormat="1" ht="15" customHeight="1">
      <c r="B2382" s="784"/>
      <c r="C2382" s="520"/>
      <c r="D2382" s="783"/>
      <c r="E2382" s="522"/>
      <c r="F2382" s="523"/>
      <c r="G2382" s="488"/>
      <c r="H2382" s="488"/>
    </row>
    <row r="2383" spans="2:8" s="785" customFormat="1" ht="15" customHeight="1">
      <c r="B2383" s="784"/>
      <c r="C2383" s="520"/>
      <c r="D2383" s="783"/>
      <c r="E2383" s="522"/>
      <c r="F2383" s="523"/>
      <c r="G2383" s="488"/>
      <c r="H2383" s="488"/>
    </row>
    <row r="2384" spans="2:8" s="785" customFormat="1" ht="15" customHeight="1">
      <c r="B2384" s="784"/>
      <c r="C2384" s="520"/>
      <c r="D2384" s="783"/>
      <c r="E2384" s="522"/>
      <c r="F2384" s="523"/>
      <c r="G2384" s="488"/>
      <c r="H2384" s="488"/>
    </row>
    <row r="2385" spans="2:8" s="785" customFormat="1" ht="15" customHeight="1">
      <c r="B2385" s="784"/>
      <c r="C2385" s="520"/>
      <c r="D2385" s="783"/>
      <c r="E2385" s="522"/>
      <c r="F2385" s="523"/>
      <c r="G2385" s="488"/>
      <c r="H2385" s="488"/>
    </row>
    <row r="2386" spans="2:8" s="785" customFormat="1" ht="15" customHeight="1">
      <c r="B2386" s="784"/>
      <c r="C2386" s="520"/>
      <c r="D2386" s="783"/>
      <c r="E2386" s="522"/>
      <c r="F2386" s="523"/>
      <c r="G2386" s="488"/>
      <c r="H2386" s="488"/>
    </row>
    <row r="2387" spans="2:8" s="785" customFormat="1" ht="15" customHeight="1">
      <c r="B2387" s="784"/>
      <c r="C2387" s="520"/>
      <c r="D2387" s="783"/>
      <c r="E2387" s="522"/>
      <c r="F2387" s="523"/>
      <c r="G2387" s="488"/>
      <c r="H2387" s="488"/>
    </row>
    <row r="2388" spans="2:8" s="785" customFormat="1" ht="15" customHeight="1">
      <c r="B2388" s="784"/>
      <c r="C2388" s="520"/>
      <c r="D2388" s="783"/>
      <c r="E2388" s="522"/>
      <c r="F2388" s="523"/>
      <c r="G2388" s="488"/>
      <c r="H2388" s="488"/>
    </row>
    <row r="2389" spans="2:8" s="785" customFormat="1" ht="15" customHeight="1">
      <c r="B2389" s="784"/>
      <c r="C2389" s="520"/>
      <c r="D2389" s="783"/>
      <c r="E2389" s="522"/>
      <c r="F2389" s="523"/>
      <c r="G2389" s="488"/>
      <c r="H2389" s="488"/>
    </row>
    <row r="2390" spans="2:8" s="785" customFormat="1" ht="15" customHeight="1">
      <c r="B2390" s="784"/>
      <c r="C2390" s="520"/>
      <c r="D2390" s="783"/>
      <c r="E2390" s="522"/>
      <c r="F2390" s="523"/>
      <c r="G2390" s="488"/>
      <c r="H2390" s="488"/>
    </row>
    <row r="2391" spans="2:8" s="785" customFormat="1" ht="15" customHeight="1">
      <c r="B2391" s="784"/>
      <c r="C2391" s="520"/>
      <c r="D2391" s="783"/>
      <c r="E2391" s="522"/>
      <c r="F2391" s="523"/>
      <c r="G2391" s="488"/>
      <c r="H2391" s="488"/>
    </row>
    <row r="2392" spans="2:8" s="785" customFormat="1" ht="15" customHeight="1">
      <c r="B2392" s="784"/>
      <c r="C2392" s="520"/>
      <c r="D2392" s="783"/>
      <c r="E2392" s="522"/>
      <c r="F2392" s="523"/>
      <c r="G2392" s="488"/>
      <c r="H2392" s="488"/>
    </row>
    <row r="2393" spans="2:8" s="785" customFormat="1" ht="15" customHeight="1">
      <c r="B2393" s="784"/>
      <c r="C2393" s="520"/>
      <c r="D2393" s="783"/>
      <c r="E2393" s="522"/>
      <c r="F2393" s="523"/>
      <c r="G2393" s="488"/>
      <c r="H2393" s="488"/>
    </row>
    <row r="2394" spans="2:8" s="785" customFormat="1" ht="15" customHeight="1">
      <c r="B2394" s="784"/>
      <c r="C2394" s="520"/>
      <c r="D2394" s="783"/>
      <c r="E2394" s="522"/>
      <c r="F2394" s="523"/>
      <c r="G2394" s="488"/>
      <c r="H2394" s="488"/>
    </row>
    <row r="2395" spans="2:8" s="785" customFormat="1" ht="15" customHeight="1">
      <c r="B2395" s="784"/>
      <c r="C2395" s="520"/>
      <c r="D2395" s="783"/>
      <c r="E2395" s="522"/>
      <c r="F2395" s="523"/>
      <c r="G2395" s="488"/>
      <c r="H2395" s="488"/>
    </row>
    <row r="2396" spans="2:8" s="785" customFormat="1" ht="15" customHeight="1">
      <c r="B2396" s="784"/>
      <c r="C2396" s="520"/>
      <c r="D2396" s="783"/>
      <c r="E2396" s="522"/>
      <c r="F2396" s="523"/>
      <c r="G2396" s="488"/>
      <c r="H2396" s="488"/>
    </row>
    <row r="2397" spans="2:8" s="785" customFormat="1" ht="15" customHeight="1">
      <c r="B2397" s="784"/>
      <c r="C2397" s="520"/>
      <c r="D2397" s="783"/>
      <c r="E2397" s="522"/>
      <c r="F2397" s="523"/>
      <c r="G2397" s="488"/>
      <c r="H2397" s="488"/>
    </row>
    <row r="2398" spans="2:8" s="785" customFormat="1" ht="15" customHeight="1">
      <c r="B2398" s="784"/>
      <c r="C2398" s="520"/>
      <c r="D2398" s="783"/>
      <c r="E2398" s="522"/>
      <c r="F2398" s="523"/>
      <c r="G2398" s="488"/>
      <c r="H2398" s="488"/>
    </row>
    <row r="2399" spans="2:8" s="785" customFormat="1" ht="15" customHeight="1">
      <c r="B2399" s="784"/>
      <c r="C2399" s="520"/>
      <c r="D2399" s="783"/>
      <c r="E2399" s="522"/>
      <c r="F2399" s="523"/>
      <c r="G2399" s="488"/>
      <c r="H2399" s="488"/>
    </row>
    <row r="2400" spans="2:8" s="785" customFormat="1" ht="15" customHeight="1">
      <c r="B2400" s="784"/>
      <c r="C2400" s="520"/>
      <c r="D2400" s="783"/>
      <c r="E2400" s="522"/>
      <c r="F2400" s="523"/>
      <c r="G2400" s="488"/>
      <c r="H2400" s="488"/>
    </row>
    <row r="2401" spans="2:8" s="785" customFormat="1" ht="15" customHeight="1">
      <c r="B2401" s="784"/>
      <c r="C2401" s="520"/>
      <c r="D2401" s="783"/>
      <c r="E2401" s="522"/>
      <c r="F2401" s="523"/>
      <c r="G2401" s="488"/>
      <c r="H2401" s="488"/>
    </row>
    <row r="2402" spans="2:8" s="785" customFormat="1" ht="15" customHeight="1">
      <c r="B2402" s="784"/>
      <c r="C2402" s="520"/>
      <c r="D2402" s="783"/>
      <c r="E2402" s="522"/>
      <c r="F2402" s="523"/>
      <c r="G2402" s="488"/>
      <c r="H2402" s="488"/>
    </row>
    <row r="2403" spans="2:8" s="785" customFormat="1" ht="15" customHeight="1">
      <c r="B2403" s="784"/>
      <c r="C2403" s="520"/>
      <c r="D2403" s="783"/>
      <c r="E2403" s="522"/>
      <c r="F2403" s="523"/>
      <c r="G2403" s="488"/>
      <c r="H2403" s="488"/>
    </row>
    <row r="2404" spans="2:8" s="785" customFormat="1" ht="15" customHeight="1">
      <c r="B2404" s="784"/>
      <c r="C2404" s="520"/>
      <c r="D2404" s="783"/>
      <c r="E2404" s="522"/>
      <c r="F2404" s="523"/>
      <c r="G2404" s="488"/>
      <c r="H2404" s="488"/>
    </row>
    <row r="2405" spans="2:8" s="785" customFormat="1" ht="15" customHeight="1">
      <c r="B2405" s="784"/>
      <c r="C2405" s="520"/>
      <c r="D2405" s="783"/>
      <c r="E2405" s="522"/>
      <c r="F2405" s="523"/>
      <c r="G2405" s="488"/>
      <c r="H2405" s="488"/>
    </row>
    <row r="2406" spans="2:8" s="785" customFormat="1" ht="15" customHeight="1">
      <c r="B2406" s="784"/>
      <c r="C2406" s="520"/>
      <c r="D2406" s="783"/>
      <c r="E2406" s="522"/>
      <c r="F2406" s="523"/>
      <c r="G2406" s="488"/>
      <c r="H2406" s="488"/>
    </row>
    <row r="2407" spans="2:8" s="785" customFormat="1" ht="15" customHeight="1">
      <c r="B2407" s="784"/>
      <c r="C2407" s="520"/>
      <c r="D2407" s="783"/>
      <c r="E2407" s="522"/>
      <c r="F2407" s="523"/>
      <c r="G2407" s="488"/>
      <c r="H2407" s="488"/>
    </row>
    <row r="2408" spans="2:8" s="785" customFormat="1" ht="15" customHeight="1">
      <c r="B2408" s="784"/>
      <c r="C2408" s="520"/>
      <c r="D2408" s="783"/>
      <c r="E2408" s="522"/>
      <c r="F2408" s="523"/>
      <c r="G2408" s="488"/>
      <c r="H2408" s="488"/>
    </row>
    <row r="2409" spans="2:8" s="785" customFormat="1" ht="15" customHeight="1">
      <c r="B2409" s="784"/>
      <c r="C2409" s="520"/>
      <c r="D2409" s="783"/>
      <c r="E2409" s="522"/>
      <c r="F2409" s="523"/>
      <c r="G2409" s="488"/>
      <c r="H2409" s="488"/>
    </row>
    <row r="2410" spans="2:8" s="785" customFormat="1" ht="15" customHeight="1">
      <c r="B2410" s="784"/>
      <c r="C2410" s="520"/>
      <c r="D2410" s="783"/>
      <c r="E2410" s="522"/>
      <c r="F2410" s="523"/>
      <c r="G2410" s="488"/>
      <c r="H2410" s="488"/>
    </row>
    <row r="2411" spans="2:8" s="785" customFormat="1" ht="15" customHeight="1">
      <c r="B2411" s="784"/>
      <c r="C2411" s="520"/>
      <c r="D2411" s="783"/>
      <c r="E2411" s="522"/>
      <c r="F2411" s="523"/>
      <c r="G2411" s="488"/>
      <c r="H2411" s="488"/>
    </row>
    <row r="2412" spans="2:8" s="785" customFormat="1" ht="15" customHeight="1">
      <c r="B2412" s="784"/>
      <c r="C2412" s="520"/>
      <c r="D2412" s="783"/>
      <c r="E2412" s="522"/>
      <c r="F2412" s="523"/>
      <c r="G2412" s="488"/>
      <c r="H2412" s="488"/>
    </row>
    <row r="2413" spans="2:8" s="785" customFormat="1" ht="15" customHeight="1">
      <c r="B2413" s="784"/>
      <c r="C2413" s="520"/>
      <c r="D2413" s="783"/>
      <c r="E2413" s="522"/>
      <c r="F2413" s="523"/>
      <c r="G2413" s="488"/>
      <c r="H2413" s="488"/>
    </row>
    <row r="2414" spans="2:8" s="785" customFormat="1" ht="15" customHeight="1">
      <c r="B2414" s="784"/>
      <c r="C2414" s="520"/>
      <c r="D2414" s="783"/>
      <c r="E2414" s="522"/>
      <c r="F2414" s="523"/>
      <c r="G2414" s="488"/>
      <c r="H2414" s="488"/>
    </row>
    <row r="2415" spans="2:8" s="785" customFormat="1" ht="15" customHeight="1">
      <c r="B2415" s="784"/>
      <c r="C2415" s="520"/>
      <c r="D2415" s="783"/>
      <c r="E2415" s="522"/>
      <c r="F2415" s="523"/>
      <c r="G2415" s="488"/>
      <c r="H2415" s="488"/>
    </row>
    <row r="2416" spans="2:8" s="785" customFormat="1" ht="15" customHeight="1">
      <c r="B2416" s="784"/>
      <c r="C2416" s="520"/>
      <c r="D2416" s="783"/>
      <c r="E2416" s="522"/>
      <c r="F2416" s="523"/>
      <c r="G2416" s="488"/>
      <c r="H2416" s="488"/>
    </row>
    <row r="2417" spans="2:8" s="785" customFormat="1" ht="15" customHeight="1">
      <c r="B2417" s="784"/>
      <c r="C2417" s="520"/>
      <c r="D2417" s="783"/>
      <c r="E2417" s="522"/>
      <c r="F2417" s="523"/>
      <c r="G2417" s="488"/>
      <c r="H2417" s="488"/>
    </row>
    <row r="2418" spans="2:8" s="785" customFormat="1" ht="15" customHeight="1">
      <c r="B2418" s="784"/>
      <c r="C2418" s="520"/>
      <c r="D2418" s="783"/>
      <c r="E2418" s="522"/>
      <c r="F2418" s="523"/>
      <c r="G2418" s="488"/>
      <c r="H2418" s="488"/>
    </row>
    <row r="2419" spans="2:8" s="785" customFormat="1" ht="15" customHeight="1">
      <c r="B2419" s="784"/>
      <c r="C2419" s="520"/>
      <c r="D2419" s="783"/>
      <c r="E2419" s="522"/>
      <c r="F2419" s="523"/>
      <c r="G2419" s="488"/>
      <c r="H2419" s="488"/>
    </row>
    <row r="2420" spans="2:8" s="785" customFormat="1" ht="15" customHeight="1">
      <c r="B2420" s="784"/>
      <c r="C2420" s="520"/>
      <c r="D2420" s="783"/>
      <c r="E2420" s="522"/>
      <c r="F2420" s="523"/>
      <c r="G2420" s="488"/>
      <c r="H2420" s="488"/>
    </row>
    <row r="2421" spans="2:8" s="785" customFormat="1" ht="15" customHeight="1">
      <c r="B2421" s="784"/>
      <c r="C2421" s="520"/>
      <c r="D2421" s="783"/>
      <c r="E2421" s="522"/>
      <c r="F2421" s="523"/>
      <c r="G2421" s="488"/>
      <c r="H2421" s="488"/>
    </row>
    <row r="2422" spans="2:8" s="785" customFormat="1" ht="15" customHeight="1">
      <c r="B2422" s="784"/>
      <c r="C2422" s="520"/>
      <c r="D2422" s="783"/>
      <c r="E2422" s="522"/>
      <c r="F2422" s="523"/>
      <c r="G2422" s="488"/>
      <c r="H2422" s="488"/>
    </row>
    <row r="2423" spans="2:8" s="785" customFormat="1" ht="15" customHeight="1">
      <c r="B2423" s="784"/>
      <c r="C2423" s="520"/>
      <c r="D2423" s="783"/>
      <c r="E2423" s="522"/>
      <c r="F2423" s="523"/>
      <c r="G2423" s="488"/>
      <c r="H2423" s="488"/>
    </row>
    <row r="2424" spans="2:8" s="785" customFormat="1" ht="15" customHeight="1">
      <c r="B2424" s="784"/>
      <c r="C2424" s="520"/>
      <c r="D2424" s="783"/>
      <c r="E2424" s="522"/>
      <c r="F2424" s="523"/>
      <c r="G2424" s="488"/>
      <c r="H2424" s="488"/>
    </row>
    <row r="2425" spans="2:8" s="785" customFormat="1" ht="15" customHeight="1">
      <c r="B2425" s="784"/>
      <c r="C2425" s="520"/>
      <c r="D2425" s="783"/>
      <c r="E2425" s="522"/>
      <c r="F2425" s="523"/>
      <c r="G2425" s="488"/>
      <c r="H2425" s="488"/>
    </row>
    <row r="2426" spans="2:8" s="785" customFormat="1" ht="15" customHeight="1">
      <c r="B2426" s="784"/>
      <c r="C2426" s="520"/>
      <c r="D2426" s="783"/>
      <c r="E2426" s="522"/>
      <c r="F2426" s="523"/>
      <c r="G2426" s="488"/>
      <c r="H2426" s="488"/>
    </row>
    <row r="2427" spans="2:8" s="785" customFormat="1" ht="15" customHeight="1">
      <c r="B2427" s="784"/>
      <c r="C2427" s="520"/>
      <c r="D2427" s="783"/>
      <c r="E2427" s="522"/>
      <c r="F2427" s="523"/>
      <c r="G2427" s="488"/>
      <c r="H2427" s="488"/>
    </row>
    <row r="2428" spans="2:8" s="785" customFormat="1" ht="15" customHeight="1">
      <c r="B2428" s="784"/>
      <c r="C2428" s="520"/>
      <c r="D2428" s="783"/>
      <c r="E2428" s="522"/>
      <c r="F2428" s="523"/>
      <c r="G2428" s="488"/>
      <c r="H2428" s="488"/>
    </row>
    <row r="2429" spans="2:8" s="785" customFormat="1" ht="15" customHeight="1">
      <c r="B2429" s="784"/>
      <c r="C2429" s="520"/>
      <c r="D2429" s="783"/>
      <c r="E2429" s="522"/>
      <c r="F2429" s="523"/>
      <c r="G2429" s="488"/>
      <c r="H2429" s="488"/>
    </row>
    <row r="2430" spans="2:8" s="785" customFormat="1" ht="15" customHeight="1">
      <c r="B2430" s="784"/>
      <c r="C2430" s="520"/>
      <c r="D2430" s="783"/>
      <c r="E2430" s="522"/>
      <c r="F2430" s="523"/>
      <c r="G2430" s="488"/>
      <c r="H2430" s="488"/>
    </row>
    <row r="2431" spans="2:8" s="785" customFormat="1" ht="15" customHeight="1">
      <c r="B2431" s="784"/>
      <c r="C2431" s="520"/>
      <c r="D2431" s="783"/>
      <c r="E2431" s="522"/>
      <c r="F2431" s="523"/>
      <c r="G2431" s="488"/>
      <c r="H2431" s="488"/>
    </row>
    <row r="2432" spans="2:8" s="785" customFormat="1" ht="15" customHeight="1">
      <c r="B2432" s="784"/>
      <c r="C2432" s="520"/>
      <c r="D2432" s="783"/>
      <c r="E2432" s="522"/>
      <c r="F2432" s="523"/>
      <c r="G2432" s="488"/>
      <c r="H2432" s="488"/>
    </row>
    <row r="2433" spans="2:8" s="785" customFormat="1" ht="15" customHeight="1">
      <c r="B2433" s="784"/>
      <c r="C2433" s="520"/>
      <c r="D2433" s="783"/>
      <c r="E2433" s="522"/>
      <c r="F2433" s="523"/>
      <c r="G2433" s="488"/>
      <c r="H2433" s="488"/>
    </row>
    <row r="2434" spans="2:8" s="785" customFormat="1" ht="15" customHeight="1">
      <c r="B2434" s="784"/>
      <c r="C2434" s="520"/>
      <c r="D2434" s="783"/>
      <c r="E2434" s="522"/>
      <c r="F2434" s="523"/>
      <c r="G2434" s="488"/>
      <c r="H2434" s="488"/>
    </row>
    <row r="2435" spans="2:8" s="785" customFormat="1" ht="15" customHeight="1">
      <c r="B2435" s="784"/>
      <c r="C2435" s="520"/>
      <c r="D2435" s="783"/>
      <c r="E2435" s="522"/>
      <c r="F2435" s="523"/>
      <c r="G2435" s="488"/>
      <c r="H2435" s="488"/>
    </row>
    <row r="2436" spans="2:8" s="785" customFormat="1" ht="15" customHeight="1">
      <c r="B2436" s="784"/>
      <c r="C2436" s="520"/>
      <c r="D2436" s="783"/>
      <c r="E2436" s="522"/>
      <c r="F2436" s="523"/>
      <c r="G2436" s="488"/>
      <c r="H2436" s="488"/>
    </row>
    <row r="2437" spans="2:8" s="785" customFormat="1" ht="15" customHeight="1">
      <c r="B2437" s="784"/>
      <c r="C2437" s="520"/>
      <c r="D2437" s="783"/>
      <c r="E2437" s="522"/>
      <c r="F2437" s="523"/>
      <c r="G2437" s="488"/>
      <c r="H2437" s="488"/>
    </row>
    <row r="2438" spans="2:8" s="785" customFormat="1" ht="15" customHeight="1">
      <c r="B2438" s="784"/>
      <c r="C2438" s="520"/>
      <c r="D2438" s="783"/>
      <c r="E2438" s="522"/>
      <c r="F2438" s="523"/>
      <c r="G2438" s="488"/>
      <c r="H2438" s="488"/>
    </row>
    <row r="2439" spans="2:8" s="785" customFormat="1" ht="15" customHeight="1">
      <c r="B2439" s="784"/>
      <c r="C2439" s="520"/>
      <c r="D2439" s="783"/>
      <c r="E2439" s="522"/>
      <c r="F2439" s="523"/>
      <c r="G2439" s="488"/>
      <c r="H2439" s="488"/>
    </row>
    <row r="2440" spans="2:8" s="785" customFormat="1" ht="15" customHeight="1">
      <c r="B2440" s="784"/>
      <c r="C2440" s="520"/>
      <c r="D2440" s="783"/>
      <c r="E2440" s="522"/>
      <c r="F2440" s="523"/>
      <c r="G2440" s="488"/>
      <c r="H2440" s="488"/>
    </row>
    <row r="2441" spans="2:8" s="785" customFormat="1" ht="15" customHeight="1">
      <c r="B2441" s="784"/>
      <c r="C2441" s="520"/>
      <c r="D2441" s="783"/>
      <c r="E2441" s="522"/>
      <c r="F2441" s="523"/>
      <c r="G2441" s="488"/>
      <c r="H2441" s="488"/>
    </row>
    <row r="2442" spans="2:8" s="785" customFormat="1" ht="15" customHeight="1">
      <c r="B2442" s="784"/>
      <c r="C2442" s="520"/>
      <c r="D2442" s="783"/>
      <c r="E2442" s="522"/>
      <c r="F2442" s="523"/>
      <c r="G2442" s="488"/>
      <c r="H2442" s="488"/>
    </row>
    <row r="2443" spans="2:8" s="785" customFormat="1" ht="15" customHeight="1">
      <c r="B2443" s="784"/>
      <c r="C2443" s="520"/>
      <c r="D2443" s="783"/>
      <c r="E2443" s="522"/>
      <c r="F2443" s="523"/>
      <c r="G2443" s="488"/>
      <c r="H2443" s="488"/>
    </row>
    <row r="2444" spans="2:8" s="785" customFormat="1" ht="15" customHeight="1">
      <c r="B2444" s="784"/>
      <c r="C2444" s="520"/>
      <c r="D2444" s="783"/>
      <c r="E2444" s="522"/>
      <c r="F2444" s="523"/>
      <c r="G2444" s="488"/>
      <c r="H2444" s="488"/>
    </row>
    <row r="2445" spans="2:8" s="785" customFormat="1" ht="15" customHeight="1">
      <c r="B2445" s="784"/>
      <c r="C2445" s="520"/>
      <c r="D2445" s="783"/>
      <c r="E2445" s="522"/>
      <c r="F2445" s="523"/>
      <c r="G2445" s="488"/>
      <c r="H2445" s="488"/>
    </row>
    <row r="2446" spans="2:8" s="785" customFormat="1" ht="15" customHeight="1">
      <c r="B2446" s="784"/>
      <c r="C2446" s="520"/>
      <c r="D2446" s="783"/>
      <c r="E2446" s="522"/>
      <c r="F2446" s="523"/>
      <c r="G2446" s="488"/>
      <c r="H2446" s="488"/>
    </row>
    <row r="2447" spans="2:8" s="785" customFormat="1" ht="15" customHeight="1">
      <c r="B2447" s="784"/>
      <c r="C2447" s="520"/>
      <c r="D2447" s="783"/>
      <c r="E2447" s="522"/>
      <c r="F2447" s="523"/>
      <c r="G2447" s="488"/>
      <c r="H2447" s="488"/>
    </row>
    <row r="2448" spans="2:8" s="785" customFormat="1" ht="15" customHeight="1">
      <c r="B2448" s="784"/>
      <c r="C2448" s="520"/>
      <c r="D2448" s="783"/>
      <c r="E2448" s="522"/>
      <c r="F2448" s="523"/>
      <c r="G2448" s="488"/>
      <c r="H2448" s="488"/>
    </row>
    <row r="2449" spans="2:8" s="785" customFormat="1" ht="15" customHeight="1">
      <c r="B2449" s="784"/>
      <c r="C2449" s="520"/>
      <c r="D2449" s="783"/>
      <c r="E2449" s="522"/>
      <c r="F2449" s="523"/>
      <c r="G2449" s="488"/>
      <c r="H2449" s="488"/>
    </row>
    <row r="2450" spans="2:8" s="785" customFormat="1" ht="15" customHeight="1">
      <c r="B2450" s="784"/>
      <c r="C2450" s="520"/>
      <c r="D2450" s="783"/>
      <c r="E2450" s="522"/>
      <c r="F2450" s="523"/>
      <c r="G2450" s="488"/>
      <c r="H2450" s="488"/>
    </row>
    <row r="2451" spans="2:8" s="785" customFormat="1" ht="15" customHeight="1">
      <c r="B2451" s="784"/>
      <c r="C2451" s="520"/>
      <c r="D2451" s="783"/>
      <c r="E2451" s="522"/>
      <c r="F2451" s="523"/>
      <c r="G2451" s="488"/>
      <c r="H2451" s="488"/>
    </row>
    <row r="2452" spans="2:8" s="785" customFormat="1" ht="15" customHeight="1">
      <c r="B2452" s="784"/>
      <c r="C2452" s="520"/>
      <c r="D2452" s="783"/>
      <c r="E2452" s="522"/>
      <c r="F2452" s="523"/>
      <c r="G2452" s="488"/>
      <c r="H2452" s="488"/>
    </row>
    <row r="2453" spans="2:8" s="785" customFormat="1" ht="15" customHeight="1">
      <c r="B2453" s="784"/>
      <c r="C2453" s="520"/>
      <c r="D2453" s="783"/>
      <c r="E2453" s="522"/>
      <c r="F2453" s="523"/>
      <c r="G2453" s="488"/>
      <c r="H2453" s="488"/>
    </row>
    <row r="2454" spans="2:8" s="785" customFormat="1" ht="15" customHeight="1">
      <c r="B2454" s="784"/>
      <c r="C2454" s="520"/>
      <c r="D2454" s="783"/>
      <c r="E2454" s="522"/>
      <c r="F2454" s="523"/>
      <c r="G2454" s="488"/>
      <c r="H2454" s="488"/>
    </row>
    <row r="2455" spans="2:8" s="785" customFormat="1" ht="15" customHeight="1">
      <c r="B2455" s="784"/>
      <c r="C2455" s="520"/>
      <c r="D2455" s="783"/>
      <c r="E2455" s="522"/>
      <c r="F2455" s="523"/>
      <c r="G2455" s="488"/>
      <c r="H2455" s="488"/>
    </row>
    <row r="2456" spans="2:8" s="785" customFormat="1" ht="15" customHeight="1">
      <c r="B2456" s="784"/>
      <c r="C2456" s="520"/>
      <c r="D2456" s="783"/>
      <c r="E2456" s="522"/>
      <c r="F2456" s="523"/>
      <c r="G2456" s="488"/>
      <c r="H2456" s="488"/>
    </row>
    <row r="2457" spans="2:8" s="785" customFormat="1" ht="15" customHeight="1">
      <c r="B2457" s="784"/>
      <c r="C2457" s="520"/>
      <c r="D2457" s="783"/>
      <c r="E2457" s="522"/>
      <c r="F2457" s="523"/>
      <c r="G2457" s="488"/>
      <c r="H2457" s="488"/>
    </row>
    <row r="2458" spans="2:8" s="785" customFormat="1" ht="15" customHeight="1">
      <c r="B2458" s="784"/>
      <c r="C2458" s="520"/>
      <c r="D2458" s="783"/>
      <c r="E2458" s="522"/>
      <c r="F2458" s="523"/>
      <c r="G2458" s="488"/>
      <c r="H2458" s="488"/>
    </row>
    <row r="2459" spans="2:8" s="785" customFormat="1" ht="15" customHeight="1">
      <c r="B2459" s="784"/>
      <c r="C2459" s="520"/>
      <c r="D2459" s="783"/>
      <c r="E2459" s="522"/>
      <c r="F2459" s="523"/>
      <c r="G2459" s="488"/>
      <c r="H2459" s="488"/>
    </row>
    <row r="2460" spans="2:8" s="785" customFormat="1" ht="15" customHeight="1">
      <c r="B2460" s="784"/>
      <c r="C2460" s="520"/>
      <c r="D2460" s="783"/>
      <c r="E2460" s="522"/>
      <c r="F2460" s="523"/>
      <c r="G2460" s="488"/>
      <c r="H2460" s="488"/>
    </row>
    <row r="2461" spans="2:8" s="785" customFormat="1" ht="15" customHeight="1">
      <c r="B2461" s="784"/>
      <c r="C2461" s="520"/>
      <c r="D2461" s="783"/>
      <c r="E2461" s="522"/>
      <c r="F2461" s="523"/>
      <c r="G2461" s="488"/>
      <c r="H2461" s="488"/>
    </row>
    <row r="2462" spans="2:8" s="785" customFormat="1" ht="15" customHeight="1">
      <c r="B2462" s="784"/>
      <c r="C2462" s="520"/>
      <c r="D2462" s="783"/>
      <c r="E2462" s="522"/>
      <c r="F2462" s="523"/>
      <c r="G2462" s="488"/>
      <c r="H2462" s="488"/>
    </row>
    <row r="2463" spans="2:8" s="785" customFormat="1" ht="15" customHeight="1">
      <c r="B2463" s="784"/>
      <c r="C2463" s="520"/>
      <c r="D2463" s="783"/>
      <c r="E2463" s="522"/>
      <c r="F2463" s="523"/>
      <c r="G2463" s="488"/>
      <c r="H2463" s="488"/>
    </row>
    <row r="2464" spans="2:8" s="785" customFormat="1" ht="15" customHeight="1">
      <c r="B2464" s="784"/>
      <c r="C2464" s="520"/>
      <c r="D2464" s="783"/>
      <c r="E2464" s="522"/>
      <c r="F2464" s="523"/>
      <c r="G2464" s="488"/>
      <c r="H2464" s="488"/>
    </row>
    <row r="2465" spans="2:8" s="785" customFormat="1" ht="15" customHeight="1">
      <c r="B2465" s="784"/>
      <c r="C2465" s="520"/>
      <c r="D2465" s="783"/>
      <c r="E2465" s="522"/>
      <c r="F2465" s="523"/>
      <c r="G2465" s="488"/>
      <c r="H2465" s="488"/>
    </row>
    <row r="2466" spans="2:8" s="785" customFormat="1" ht="15" customHeight="1">
      <c r="B2466" s="784"/>
      <c r="C2466" s="520"/>
      <c r="D2466" s="783"/>
      <c r="E2466" s="522"/>
      <c r="F2466" s="523"/>
      <c r="G2466" s="488"/>
      <c r="H2466" s="488"/>
    </row>
    <row r="2467" spans="2:8" s="785" customFormat="1" ht="15" customHeight="1">
      <c r="B2467" s="784"/>
      <c r="C2467" s="520"/>
      <c r="D2467" s="783"/>
      <c r="E2467" s="522"/>
      <c r="F2467" s="523"/>
      <c r="G2467" s="488"/>
      <c r="H2467" s="488"/>
    </row>
    <row r="2468" spans="2:8" s="785" customFormat="1" ht="15" customHeight="1">
      <c r="B2468" s="784"/>
      <c r="C2468" s="520"/>
      <c r="D2468" s="783"/>
      <c r="E2468" s="522"/>
      <c r="F2468" s="523"/>
      <c r="G2468" s="488"/>
      <c r="H2468" s="488"/>
    </row>
    <row r="2469" spans="2:8" s="785" customFormat="1" ht="15" customHeight="1">
      <c r="B2469" s="784"/>
      <c r="C2469" s="520"/>
      <c r="D2469" s="783"/>
      <c r="E2469" s="522"/>
      <c r="F2469" s="523"/>
      <c r="G2469" s="488"/>
      <c r="H2469" s="488"/>
    </row>
    <row r="2470" spans="2:8" s="785" customFormat="1" ht="15" customHeight="1">
      <c r="B2470" s="784"/>
      <c r="C2470" s="520"/>
      <c r="D2470" s="783"/>
      <c r="E2470" s="522"/>
      <c r="F2470" s="523"/>
      <c r="G2470" s="488"/>
      <c r="H2470" s="488"/>
    </row>
    <row r="2471" spans="2:8" s="785" customFormat="1" ht="15" customHeight="1">
      <c r="B2471" s="784"/>
      <c r="C2471" s="520"/>
      <c r="D2471" s="783"/>
      <c r="E2471" s="522"/>
      <c r="F2471" s="523"/>
      <c r="G2471" s="488"/>
      <c r="H2471" s="488"/>
    </row>
    <row r="2472" spans="2:8" s="785" customFormat="1" ht="15" customHeight="1">
      <c r="B2472" s="784"/>
      <c r="C2472" s="520"/>
      <c r="D2472" s="783"/>
      <c r="E2472" s="522"/>
      <c r="F2472" s="523"/>
      <c r="G2472" s="488"/>
      <c r="H2472" s="488"/>
    </row>
    <row r="2473" spans="2:8" s="785" customFormat="1" ht="15" customHeight="1">
      <c r="B2473" s="784"/>
      <c r="C2473" s="520"/>
      <c r="D2473" s="783"/>
      <c r="E2473" s="522"/>
      <c r="F2473" s="523"/>
      <c r="G2473" s="488"/>
      <c r="H2473" s="488"/>
    </row>
    <row r="2474" spans="2:8" s="785" customFormat="1" ht="15" customHeight="1">
      <c r="B2474" s="784"/>
      <c r="C2474" s="520"/>
      <c r="D2474" s="783"/>
      <c r="E2474" s="522"/>
      <c r="F2474" s="523"/>
      <c r="G2474" s="488"/>
      <c r="H2474" s="488"/>
    </row>
    <row r="2475" spans="2:8" s="785" customFormat="1" ht="15" customHeight="1">
      <c r="B2475" s="784"/>
      <c r="C2475" s="520"/>
      <c r="D2475" s="783"/>
      <c r="E2475" s="522"/>
      <c r="F2475" s="523"/>
      <c r="G2475" s="488"/>
      <c r="H2475" s="488"/>
    </row>
    <row r="2476" spans="2:8" s="785" customFormat="1" ht="15" customHeight="1">
      <c r="B2476" s="784"/>
      <c r="C2476" s="520"/>
      <c r="D2476" s="783"/>
      <c r="E2476" s="522"/>
      <c r="F2476" s="523"/>
      <c r="G2476" s="488"/>
      <c r="H2476" s="488"/>
    </row>
    <row r="2477" spans="2:8" s="785" customFormat="1" ht="15" customHeight="1">
      <c r="B2477" s="784"/>
      <c r="C2477" s="520"/>
      <c r="D2477" s="783"/>
      <c r="E2477" s="522"/>
      <c r="F2477" s="523"/>
      <c r="G2477" s="488"/>
      <c r="H2477" s="488"/>
    </row>
    <row r="2478" spans="2:8" s="785" customFormat="1" ht="15" customHeight="1">
      <c r="B2478" s="784"/>
      <c r="C2478" s="520"/>
      <c r="D2478" s="783"/>
      <c r="E2478" s="522"/>
      <c r="F2478" s="523"/>
      <c r="G2478" s="488"/>
      <c r="H2478" s="488"/>
    </row>
    <row r="2479" spans="2:8" s="785" customFormat="1" ht="15" customHeight="1">
      <c r="B2479" s="784"/>
      <c r="C2479" s="520"/>
      <c r="D2479" s="783"/>
      <c r="E2479" s="522"/>
      <c r="F2479" s="523"/>
      <c r="G2479" s="488"/>
      <c r="H2479" s="488"/>
    </row>
    <row r="2480" spans="2:8" s="785" customFormat="1" ht="15" customHeight="1">
      <c r="B2480" s="784"/>
      <c r="C2480" s="520"/>
      <c r="D2480" s="783"/>
      <c r="E2480" s="522"/>
      <c r="F2480" s="523"/>
      <c r="G2480" s="488"/>
      <c r="H2480" s="488"/>
    </row>
    <row r="2481" spans="2:8" s="785" customFormat="1" ht="15" customHeight="1">
      <c r="B2481" s="784"/>
      <c r="C2481" s="520"/>
      <c r="D2481" s="783"/>
      <c r="E2481" s="522"/>
      <c r="F2481" s="523"/>
      <c r="G2481" s="488"/>
      <c r="H2481" s="488"/>
    </row>
    <row r="2482" spans="2:8" s="785" customFormat="1" ht="15" customHeight="1">
      <c r="B2482" s="784"/>
      <c r="C2482" s="520"/>
      <c r="D2482" s="783"/>
      <c r="E2482" s="522"/>
      <c r="F2482" s="523"/>
      <c r="G2482" s="488"/>
      <c r="H2482" s="488"/>
    </row>
    <row r="2483" spans="2:8" s="785" customFormat="1" ht="15" customHeight="1">
      <c r="B2483" s="784"/>
      <c r="C2483" s="520"/>
      <c r="D2483" s="783"/>
      <c r="E2483" s="522"/>
      <c r="F2483" s="523"/>
      <c r="G2483" s="488"/>
      <c r="H2483" s="488"/>
    </row>
    <row r="2484" spans="2:8" s="785" customFormat="1" ht="15" customHeight="1">
      <c r="B2484" s="784"/>
      <c r="C2484" s="520"/>
      <c r="D2484" s="783"/>
      <c r="E2484" s="522"/>
      <c r="F2484" s="523"/>
      <c r="G2484" s="488"/>
      <c r="H2484" s="488"/>
    </row>
    <row r="2485" spans="2:8" s="785" customFormat="1" ht="15" customHeight="1">
      <c r="B2485" s="784"/>
      <c r="C2485" s="520"/>
      <c r="D2485" s="783"/>
      <c r="E2485" s="522"/>
      <c r="F2485" s="523"/>
      <c r="G2485" s="488"/>
      <c r="H2485" s="488"/>
    </row>
    <row r="2486" spans="2:8" s="785" customFormat="1" ht="15" customHeight="1">
      <c r="B2486" s="784"/>
      <c r="C2486" s="520"/>
      <c r="D2486" s="783"/>
      <c r="E2486" s="522"/>
      <c r="F2486" s="523"/>
      <c r="G2486" s="488"/>
      <c r="H2486" s="488"/>
    </row>
    <row r="2487" spans="2:8" s="785" customFormat="1" ht="15" customHeight="1">
      <c r="B2487" s="784"/>
      <c r="C2487" s="520"/>
      <c r="D2487" s="783"/>
      <c r="E2487" s="522"/>
      <c r="F2487" s="523"/>
      <c r="G2487" s="488"/>
      <c r="H2487" s="488"/>
    </row>
    <row r="2488" spans="2:8" s="785" customFormat="1" ht="15" customHeight="1">
      <c r="B2488" s="784"/>
      <c r="C2488" s="520"/>
      <c r="D2488" s="783"/>
      <c r="E2488" s="522"/>
      <c r="F2488" s="523"/>
      <c r="G2488" s="488"/>
      <c r="H2488" s="488"/>
    </row>
    <row r="2489" spans="2:8" s="785" customFormat="1" ht="15" customHeight="1">
      <c r="B2489" s="784"/>
      <c r="C2489" s="520"/>
      <c r="D2489" s="783"/>
      <c r="E2489" s="522"/>
      <c r="F2489" s="523"/>
      <c r="G2489" s="488"/>
      <c r="H2489" s="488"/>
    </row>
    <row r="2490" spans="2:8" s="785" customFormat="1" ht="15" customHeight="1">
      <c r="B2490" s="784"/>
      <c r="C2490" s="520"/>
      <c r="D2490" s="783"/>
      <c r="E2490" s="522"/>
      <c r="F2490" s="523"/>
      <c r="G2490" s="488"/>
      <c r="H2490" s="488"/>
    </row>
    <row r="2491" spans="2:8" s="785" customFormat="1" ht="15" customHeight="1">
      <c r="B2491" s="784"/>
      <c r="C2491" s="520"/>
      <c r="D2491" s="783"/>
      <c r="E2491" s="522"/>
      <c r="F2491" s="523"/>
      <c r="G2491" s="488"/>
      <c r="H2491" s="488"/>
    </row>
    <row r="2492" spans="2:8" s="785" customFormat="1" ht="15" customHeight="1">
      <c r="B2492" s="784"/>
      <c r="C2492" s="520"/>
      <c r="D2492" s="783"/>
      <c r="E2492" s="522"/>
      <c r="F2492" s="523"/>
      <c r="G2492" s="488"/>
      <c r="H2492" s="488"/>
    </row>
    <row r="2493" spans="2:8" s="785" customFormat="1" ht="15" customHeight="1">
      <c r="B2493" s="784"/>
      <c r="C2493" s="520"/>
      <c r="D2493" s="783"/>
      <c r="E2493" s="522"/>
      <c r="F2493" s="523"/>
      <c r="G2493" s="488"/>
      <c r="H2493" s="488"/>
    </row>
    <row r="2494" spans="2:8" s="785" customFormat="1" ht="15" customHeight="1">
      <c r="B2494" s="784"/>
      <c r="C2494" s="520"/>
      <c r="D2494" s="783"/>
      <c r="E2494" s="522"/>
      <c r="F2494" s="523"/>
      <c r="G2494" s="488"/>
      <c r="H2494" s="488"/>
    </row>
    <row r="2495" spans="2:8" s="785" customFormat="1" ht="15" customHeight="1">
      <c r="B2495" s="784"/>
      <c r="C2495" s="520"/>
      <c r="D2495" s="783"/>
      <c r="E2495" s="522"/>
      <c r="F2495" s="523"/>
      <c r="G2495" s="488"/>
      <c r="H2495" s="488"/>
    </row>
    <row r="2496" spans="2:8" s="785" customFormat="1" ht="15" customHeight="1">
      <c r="B2496" s="784"/>
      <c r="C2496" s="520"/>
      <c r="D2496" s="783"/>
      <c r="E2496" s="522"/>
      <c r="F2496" s="523"/>
      <c r="G2496" s="488"/>
      <c r="H2496" s="488"/>
    </row>
    <row r="2497" spans="2:8" s="785" customFormat="1" ht="15" customHeight="1">
      <c r="B2497" s="784"/>
      <c r="C2497" s="520"/>
      <c r="D2497" s="783"/>
      <c r="E2497" s="522"/>
      <c r="F2497" s="523"/>
      <c r="G2497" s="488"/>
      <c r="H2497" s="488"/>
    </row>
    <row r="2498" spans="2:8" s="785" customFormat="1" ht="15" customHeight="1">
      <c r="B2498" s="784"/>
      <c r="C2498" s="520"/>
      <c r="D2498" s="783"/>
      <c r="E2498" s="522"/>
      <c r="F2498" s="523"/>
      <c r="G2498" s="488"/>
      <c r="H2498" s="488"/>
    </row>
    <row r="2499" spans="2:8" s="785" customFormat="1" ht="15" customHeight="1">
      <c r="B2499" s="784"/>
      <c r="C2499" s="520"/>
      <c r="D2499" s="783"/>
      <c r="E2499" s="522"/>
      <c r="F2499" s="523"/>
      <c r="G2499" s="488"/>
      <c r="H2499" s="488"/>
    </row>
    <row r="2500" spans="2:8" s="785" customFormat="1" ht="15" customHeight="1">
      <c r="B2500" s="784"/>
      <c r="C2500" s="520"/>
      <c r="D2500" s="783"/>
      <c r="E2500" s="522"/>
      <c r="F2500" s="523"/>
      <c r="G2500" s="488"/>
      <c r="H2500" s="488"/>
    </row>
    <row r="2501" spans="2:8" s="785" customFormat="1" ht="15" customHeight="1">
      <c r="B2501" s="784"/>
      <c r="C2501" s="520"/>
      <c r="D2501" s="783"/>
      <c r="E2501" s="522"/>
      <c r="F2501" s="523"/>
      <c r="G2501" s="488"/>
      <c r="H2501" s="488"/>
    </row>
    <row r="2502" spans="2:8" s="785" customFormat="1" ht="15" customHeight="1">
      <c r="B2502" s="784"/>
      <c r="C2502" s="520"/>
      <c r="D2502" s="783"/>
      <c r="E2502" s="522"/>
      <c r="F2502" s="523"/>
      <c r="G2502" s="488"/>
      <c r="H2502" s="488"/>
    </row>
    <row r="2503" spans="2:8" s="785" customFormat="1" ht="15" customHeight="1">
      <c r="B2503" s="784"/>
      <c r="C2503" s="520"/>
      <c r="D2503" s="783"/>
      <c r="E2503" s="522"/>
      <c r="F2503" s="523"/>
      <c r="G2503" s="488"/>
      <c r="H2503" s="488"/>
    </row>
    <row r="2504" spans="2:8" s="785" customFormat="1" ht="15" customHeight="1">
      <c r="B2504" s="784"/>
      <c r="C2504" s="520"/>
      <c r="D2504" s="783"/>
      <c r="E2504" s="522"/>
      <c r="F2504" s="523"/>
      <c r="G2504" s="488"/>
      <c r="H2504" s="488"/>
    </row>
    <row r="2505" spans="2:8" s="785" customFormat="1" ht="15" customHeight="1">
      <c r="B2505" s="784"/>
      <c r="C2505" s="520"/>
      <c r="D2505" s="783"/>
      <c r="E2505" s="522"/>
      <c r="F2505" s="523"/>
      <c r="G2505" s="488"/>
      <c r="H2505" s="488"/>
    </row>
    <row r="2506" spans="2:8" s="785" customFormat="1" ht="15" customHeight="1">
      <c r="B2506" s="784"/>
      <c r="C2506" s="520"/>
      <c r="D2506" s="783"/>
      <c r="E2506" s="522"/>
      <c r="F2506" s="523"/>
      <c r="G2506" s="488"/>
      <c r="H2506" s="488"/>
    </row>
    <row r="2507" spans="2:8" s="785" customFormat="1" ht="15" customHeight="1">
      <c r="B2507" s="784"/>
      <c r="C2507" s="520"/>
      <c r="D2507" s="783"/>
      <c r="E2507" s="522"/>
      <c r="F2507" s="523"/>
      <c r="G2507" s="488"/>
      <c r="H2507" s="488"/>
    </row>
    <row r="2508" spans="2:8" s="785" customFormat="1" ht="15" customHeight="1">
      <c r="B2508" s="784"/>
      <c r="C2508" s="520"/>
      <c r="D2508" s="783"/>
      <c r="E2508" s="522"/>
      <c r="F2508" s="523"/>
      <c r="G2508" s="488"/>
      <c r="H2508" s="488"/>
    </row>
    <row r="2509" spans="2:8" s="785" customFormat="1" ht="15" customHeight="1">
      <c r="B2509" s="784"/>
      <c r="C2509" s="520"/>
      <c r="D2509" s="783"/>
      <c r="E2509" s="522"/>
      <c r="F2509" s="523"/>
      <c r="G2509" s="488"/>
      <c r="H2509" s="488"/>
    </row>
    <row r="2510" spans="2:8" s="785" customFormat="1" ht="15" customHeight="1">
      <c r="B2510" s="784"/>
      <c r="C2510" s="520"/>
      <c r="D2510" s="783"/>
      <c r="E2510" s="522"/>
      <c r="F2510" s="523"/>
      <c r="G2510" s="488"/>
      <c r="H2510" s="488"/>
    </row>
    <row r="2511" spans="2:8" s="785" customFormat="1" ht="15" customHeight="1">
      <c r="B2511" s="784"/>
      <c r="C2511" s="520"/>
      <c r="D2511" s="783"/>
      <c r="E2511" s="522"/>
      <c r="F2511" s="523"/>
      <c r="G2511" s="488"/>
      <c r="H2511" s="488"/>
    </row>
    <row r="2512" spans="2:8" s="785" customFormat="1" ht="15" customHeight="1">
      <c r="B2512" s="784"/>
      <c r="C2512" s="520"/>
      <c r="D2512" s="783"/>
      <c r="E2512" s="522"/>
      <c r="F2512" s="523"/>
      <c r="G2512" s="488"/>
      <c r="H2512" s="488"/>
    </row>
    <row r="2513" spans="2:8" s="785" customFormat="1" ht="15" customHeight="1">
      <c r="B2513" s="784"/>
      <c r="C2513" s="520"/>
      <c r="D2513" s="783"/>
      <c r="E2513" s="522"/>
      <c r="F2513" s="523"/>
      <c r="G2513" s="488"/>
      <c r="H2513" s="488"/>
    </row>
    <row r="2514" spans="2:8" s="785" customFormat="1" ht="15" customHeight="1">
      <c r="B2514" s="784"/>
      <c r="C2514" s="520"/>
      <c r="D2514" s="783"/>
      <c r="E2514" s="522"/>
      <c r="F2514" s="523"/>
      <c r="G2514" s="488"/>
      <c r="H2514" s="488"/>
    </row>
    <row r="2515" spans="2:8" s="785" customFormat="1" ht="15" customHeight="1">
      <c r="B2515" s="784"/>
      <c r="C2515" s="520"/>
      <c r="D2515" s="783"/>
      <c r="E2515" s="522"/>
      <c r="F2515" s="523"/>
      <c r="G2515" s="488"/>
      <c r="H2515" s="488"/>
    </row>
    <row r="2516" spans="2:8" s="785" customFormat="1" ht="15" customHeight="1">
      <c r="B2516" s="784"/>
      <c r="C2516" s="520"/>
      <c r="D2516" s="783"/>
      <c r="E2516" s="522"/>
      <c r="F2516" s="523"/>
      <c r="G2516" s="488"/>
      <c r="H2516" s="488"/>
    </row>
    <row r="2517" spans="2:8" s="785" customFormat="1" ht="15" customHeight="1">
      <c r="B2517" s="784"/>
      <c r="C2517" s="520"/>
      <c r="D2517" s="783"/>
      <c r="E2517" s="522"/>
      <c r="F2517" s="523"/>
      <c r="G2517" s="488"/>
      <c r="H2517" s="488"/>
    </row>
    <row r="2518" spans="2:8" s="785" customFormat="1" ht="15" customHeight="1">
      <c r="B2518" s="784"/>
      <c r="C2518" s="520"/>
      <c r="D2518" s="783"/>
      <c r="E2518" s="522"/>
      <c r="F2518" s="523"/>
      <c r="G2518" s="488"/>
      <c r="H2518" s="488"/>
    </row>
    <row r="2519" spans="2:8" s="785" customFormat="1" ht="15" customHeight="1">
      <c r="B2519" s="784"/>
      <c r="C2519" s="520"/>
      <c r="D2519" s="783"/>
      <c r="E2519" s="522"/>
      <c r="F2519" s="523"/>
      <c r="G2519" s="488"/>
      <c r="H2519" s="488"/>
    </row>
    <row r="2520" spans="2:8" s="785" customFormat="1" ht="15" customHeight="1">
      <c r="B2520" s="784"/>
      <c r="C2520" s="520"/>
      <c r="D2520" s="783"/>
      <c r="E2520" s="522"/>
      <c r="F2520" s="523"/>
      <c r="G2520" s="488"/>
      <c r="H2520" s="488"/>
    </row>
    <row r="2521" spans="2:8" s="785" customFormat="1" ht="15" customHeight="1">
      <c r="B2521" s="784"/>
      <c r="C2521" s="520"/>
      <c r="D2521" s="783"/>
      <c r="E2521" s="522"/>
      <c r="F2521" s="523"/>
      <c r="G2521" s="488"/>
      <c r="H2521" s="488"/>
    </row>
    <row r="2522" spans="2:8" s="785" customFormat="1" ht="15" customHeight="1">
      <c r="B2522" s="784"/>
      <c r="C2522" s="520"/>
      <c r="D2522" s="783"/>
      <c r="E2522" s="522"/>
      <c r="F2522" s="523"/>
      <c r="G2522" s="488"/>
      <c r="H2522" s="488"/>
    </row>
    <row r="2523" spans="2:8" s="785" customFormat="1" ht="15" customHeight="1">
      <c r="B2523" s="784"/>
      <c r="C2523" s="520"/>
      <c r="D2523" s="783"/>
      <c r="E2523" s="522"/>
      <c r="F2523" s="523"/>
      <c r="G2523" s="488"/>
      <c r="H2523" s="488"/>
    </row>
    <row r="2524" spans="2:8" s="785" customFormat="1" ht="15" customHeight="1">
      <c r="B2524" s="784"/>
      <c r="C2524" s="520"/>
      <c r="D2524" s="783"/>
      <c r="E2524" s="522"/>
      <c r="F2524" s="523"/>
      <c r="G2524" s="488"/>
      <c r="H2524" s="488"/>
    </row>
    <row r="2525" spans="2:8" s="785" customFormat="1" ht="15" customHeight="1">
      <c r="B2525" s="784"/>
      <c r="C2525" s="520"/>
      <c r="D2525" s="783"/>
      <c r="E2525" s="522"/>
      <c r="F2525" s="523"/>
      <c r="G2525" s="488"/>
      <c r="H2525" s="488"/>
    </row>
    <row r="2526" spans="2:8" s="785" customFormat="1" ht="15" customHeight="1">
      <c r="B2526" s="784"/>
      <c r="C2526" s="520"/>
      <c r="D2526" s="783"/>
      <c r="E2526" s="522"/>
      <c r="F2526" s="523"/>
      <c r="G2526" s="488"/>
      <c r="H2526" s="488"/>
    </row>
    <row r="2527" spans="2:8" s="785" customFormat="1" ht="15" customHeight="1">
      <c r="B2527" s="784"/>
      <c r="C2527" s="520"/>
      <c r="D2527" s="783"/>
      <c r="E2527" s="522"/>
      <c r="F2527" s="523"/>
      <c r="G2527" s="488"/>
      <c r="H2527" s="488"/>
    </row>
    <row r="2528" spans="2:8" s="785" customFormat="1" ht="15" customHeight="1">
      <c r="B2528" s="784"/>
      <c r="C2528" s="520"/>
      <c r="D2528" s="783"/>
      <c r="E2528" s="522"/>
      <c r="F2528" s="523"/>
      <c r="G2528" s="488"/>
      <c r="H2528" s="488"/>
    </row>
    <row r="2529" spans="2:8" s="785" customFormat="1" ht="15" customHeight="1">
      <c r="B2529" s="784"/>
      <c r="C2529" s="520"/>
      <c r="D2529" s="783"/>
      <c r="E2529" s="522"/>
      <c r="F2529" s="523"/>
      <c r="G2529" s="488"/>
      <c r="H2529" s="488"/>
    </row>
    <row r="2530" spans="2:8" s="785" customFormat="1" ht="15" customHeight="1">
      <c r="B2530" s="784"/>
      <c r="C2530" s="520"/>
      <c r="D2530" s="783"/>
      <c r="E2530" s="522"/>
      <c r="F2530" s="523"/>
      <c r="G2530" s="488"/>
      <c r="H2530" s="488"/>
    </row>
    <row r="2531" spans="2:8" s="785" customFormat="1" ht="15" customHeight="1">
      <c r="B2531" s="784"/>
      <c r="C2531" s="520"/>
      <c r="D2531" s="783"/>
      <c r="E2531" s="522"/>
      <c r="F2531" s="523"/>
      <c r="G2531" s="488"/>
      <c r="H2531" s="488"/>
    </row>
    <row r="2532" spans="2:8" s="785" customFormat="1" ht="15" customHeight="1">
      <c r="B2532" s="784"/>
      <c r="C2532" s="520"/>
      <c r="D2532" s="783"/>
      <c r="E2532" s="522"/>
      <c r="F2532" s="523"/>
      <c r="G2532" s="488"/>
      <c r="H2532" s="488"/>
    </row>
    <row r="2533" spans="2:8" s="785" customFormat="1" ht="15" customHeight="1">
      <c r="B2533" s="784"/>
      <c r="C2533" s="520"/>
      <c r="D2533" s="783"/>
      <c r="E2533" s="522"/>
      <c r="F2533" s="523"/>
      <c r="G2533" s="488"/>
      <c r="H2533" s="488"/>
    </row>
    <row r="2534" spans="2:8" s="785" customFormat="1" ht="15" customHeight="1">
      <c r="B2534" s="784"/>
      <c r="C2534" s="520"/>
      <c r="D2534" s="783"/>
      <c r="E2534" s="522"/>
      <c r="F2534" s="523"/>
      <c r="G2534" s="488"/>
      <c r="H2534" s="488"/>
    </row>
    <row r="2535" spans="2:8" s="785" customFormat="1" ht="15" customHeight="1">
      <c r="B2535" s="784"/>
      <c r="C2535" s="520"/>
      <c r="D2535" s="783"/>
      <c r="E2535" s="522"/>
      <c r="F2535" s="523"/>
      <c r="G2535" s="488"/>
      <c r="H2535" s="488"/>
    </row>
    <row r="2536" spans="2:8" s="785" customFormat="1" ht="15" customHeight="1">
      <c r="B2536" s="784"/>
      <c r="C2536" s="520"/>
      <c r="D2536" s="783"/>
      <c r="E2536" s="522"/>
      <c r="F2536" s="523"/>
      <c r="G2536" s="488"/>
      <c r="H2536" s="488"/>
    </row>
    <row r="2537" spans="2:8" s="785" customFormat="1" ht="15" customHeight="1">
      <c r="B2537" s="784"/>
      <c r="C2537" s="520"/>
      <c r="D2537" s="783"/>
      <c r="E2537" s="522"/>
      <c r="F2537" s="523"/>
      <c r="G2537" s="488"/>
      <c r="H2537" s="488"/>
    </row>
    <row r="2538" spans="2:8" s="785" customFormat="1" ht="15" customHeight="1">
      <c r="B2538" s="784"/>
      <c r="C2538" s="520"/>
      <c r="D2538" s="783"/>
      <c r="E2538" s="522"/>
      <c r="F2538" s="523"/>
      <c r="G2538" s="488"/>
      <c r="H2538" s="488"/>
    </row>
    <row r="2539" spans="2:8" s="785" customFormat="1" ht="15" customHeight="1">
      <c r="B2539" s="784"/>
      <c r="C2539" s="520"/>
      <c r="D2539" s="783"/>
      <c r="E2539" s="522"/>
      <c r="F2539" s="523"/>
      <c r="G2539" s="488"/>
      <c r="H2539" s="488"/>
    </row>
    <row r="2540" spans="2:8" s="785" customFormat="1" ht="15" customHeight="1">
      <c r="B2540" s="784"/>
      <c r="C2540" s="520"/>
      <c r="D2540" s="783"/>
      <c r="E2540" s="522"/>
      <c r="F2540" s="523"/>
      <c r="G2540" s="488"/>
      <c r="H2540" s="488"/>
    </row>
    <row r="2541" spans="2:8" s="785" customFormat="1" ht="15" customHeight="1">
      <c r="B2541" s="784"/>
      <c r="C2541" s="520"/>
      <c r="D2541" s="783"/>
      <c r="E2541" s="522"/>
      <c r="F2541" s="523"/>
      <c r="G2541" s="488"/>
      <c r="H2541" s="488"/>
    </row>
    <row r="2542" spans="2:8" s="785" customFormat="1" ht="15" customHeight="1">
      <c r="B2542" s="784"/>
      <c r="C2542" s="520"/>
      <c r="D2542" s="783"/>
      <c r="E2542" s="522"/>
      <c r="F2542" s="523"/>
      <c r="G2542" s="488"/>
      <c r="H2542" s="488"/>
    </row>
    <row r="2543" spans="2:8" s="785" customFormat="1" ht="15" customHeight="1">
      <c r="B2543" s="784"/>
      <c r="C2543" s="520"/>
      <c r="D2543" s="783"/>
      <c r="E2543" s="522"/>
      <c r="F2543" s="523"/>
      <c r="G2543" s="488"/>
      <c r="H2543" s="488"/>
    </row>
    <row r="2544" spans="2:8" s="785" customFormat="1" ht="15" customHeight="1">
      <c r="B2544" s="784"/>
      <c r="C2544" s="520"/>
      <c r="D2544" s="783"/>
      <c r="E2544" s="522"/>
      <c r="F2544" s="523"/>
      <c r="G2544" s="488"/>
      <c r="H2544" s="488"/>
    </row>
    <row r="2545" spans="2:8" s="785" customFormat="1" ht="15" customHeight="1">
      <c r="B2545" s="784"/>
      <c r="C2545" s="520"/>
      <c r="D2545" s="783"/>
      <c r="E2545" s="522"/>
      <c r="F2545" s="523"/>
      <c r="G2545" s="488"/>
      <c r="H2545" s="488"/>
    </row>
    <row r="2546" spans="2:8" s="785" customFormat="1" ht="15" customHeight="1">
      <c r="B2546" s="784"/>
      <c r="C2546" s="520"/>
      <c r="D2546" s="783"/>
      <c r="E2546" s="522"/>
      <c r="F2546" s="523"/>
      <c r="G2546" s="488"/>
      <c r="H2546" s="488"/>
    </row>
    <row r="2547" spans="2:8" s="785" customFormat="1" ht="15" customHeight="1">
      <c r="B2547" s="784"/>
      <c r="C2547" s="520"/>
      <c r="D2547" s="783"/>
      <c r="E2547" s="522"/>
      <c r="F2547" s="523"/>
      <c r="G2547" s="488"/>
      <c r="H2547" s="488"/>
    </row>
    <row r="2548" spans="2:8" s="785" customFormat="1" ht="15" customHeight="1">
      <c r="B2548" s="784"/>
      <c r="C2548" s="520"/>
      <c r="D2548" s="783"/>
      <c r="E2548" s="522"/>
      <c r="F2548" s="523"/>
      <c r="G2548" s="488"/>
      <c r="H2548" s="488"/>
    </row>
    <row r="2549" spans="2:8" s="785" customFormat="1" ht="15" customHeight="1">
      <c r="B2549" s="784"/>
      <c r="C2549" s="520"/>
      <c r="D2549" s="783"/>
      <c r="E2549" s="522"/>
      <c r="F2549" s="523"/>
      <c r="G2549" s="488"/>
      <c r="H2549" s="488"/>
    </row>
    <row r="2550" spans="2:8" s="785" customFormat="1" ht="15" customHeight="1">
      <c r="B2550" s="784"/>
      <c r="C2550" s="520"/>
      <c r="D2550" s="783"/>
      <c r="E2550" s="522"/>
      <c r="F2550" s="523"/>
      <c r="G2550" s="488"/>
      <c r="H2550" s="488"/>
    </row>
    <row r="2551" spans="2:8" s="785" customFormat="1" ht="15" customHeight="1">
      <c r="B2551" s="784"/>
      <c r="C2551" s="520"/>
      <c r="D2551" s="783"/>
      <c r="E2551" s="522"/>
      <c r="F2551" s="523"/>
      <c r="G2551" s="488"/>
      <c r="H2551" s="488"/>
    </row>
    <row r="2552" spans="2:8" s="785" customFormat="1" ht="15" customHeight="1">
      <c r="B2552" s="784"/>
      <c r="C2552" s="520"/>
      <c r="D2552" s="783"/>
      <c r="E2552" s="522"/>
      <c r="F2552" s="523"/>
      <c r="G2552" s="488"/>
      <c r="H2552" s="488"/>
    </row>
    <row r="2553" spans="2:8" s="785" customFormat="1" ht="15" customHeight="1">
      <c r="B2553" s="784"/>
      <c r="C2553" s="520"/>
      <c r="D2553" s="783"/>
      <c r="E2553" s="522"/>
      <c r="F2553" s="523"/>
      <c r="G2553" s="488"/>
      <c r="H2553" s="488"/>
    </row>
    <row r="2554" spans="2:8" s="785" customFormat="1" ht="15" customHeight="1">
      <c r="B2554" s="784"/>
      <c r="C2554" s="520"/>
      <c r="D2554" s="783"/>
      <c r="E2554" s="522"/>
      <c r="F2554" s="523"/>
      <c r="G2554" s="488"/>
      <c r="H2554" s="488"/>
    </row>
    <row r="2555" spans="2:8" s="785" customFormat="1" ht="15" customHeight="1">
      <c r="B2555" s="784"/>
      <c r="C2555" s="520"/>
      <c r="D2555" s="783"/>
      <c r="E2555" s="522"/>
      <c r="F2555" s="523"/>
      <c r="G2555" s="488"/>
      <c r="H2555" s="488"/>
    </row>
    <row r="2556" spans="2:8" s="785" customFormat="1" ht="15" customHeight="1">
      <c r="B2556" s="784"/>
      <c r="C2556" s="520"/>
      <c r="D2556" s="783"/>
      <c r="E2556" s="522"/>
      <c r="F2556" s="523"/>
      <c r="G2556" s="488"/>
      <c r="H2556" s="488"/>
    </row>
    <row r="2557" spans="2:8" s="785" customFormat="1" ht="15" customHeight="1">
      <c r="B2557" s="784"/>
      <c r="C2557" s="520"/>
      <c r="D2557" s="783"/>
      <c r="E2557" s="522"/>
      <c r="F2557" s="523"/>
      <c r="G2557" s="488"/>
      <c r="H2557" s="488"/>
    </row>
    <row r="2558" spans="2:8" s="785" customFormat="1" ht="15" customHeight="1">
      <c r="B2558" s="784"/>
      <c r="C2558" s="520"/>
      <c r="D2558" s="783"/>
      <c r="E2558" s="522"/>
      <c r="F2558" s="523"/>
      <c r="G2558" s="488"/>
      <c r="H2558" s="488"/>
    </row>
    <row r="2559" spans="2:8" s="785" customFormat="1" ht="15" customHeight="1">
      <c r="B2559" s="784"/>
      <c r="C2559" s="520"/>
      <c r="D2559" s="783"/>
      <c r="E2559" s="522"/>
      <c r="F2559" s="523"/>
      <c r="G2559" s="488"/>
      <c r="H2559" s="488"/>
    </row>
    <row r="2560" spans="2:8" s="785" customFormat="1" ht="15" customHeight="1">
      <c r="B2560" s="784"/>
      <c r="C2560" s="520"/>
      <c r="D2560" s="783"/>
      <c r="E2560" s="522"/>
      <c r="F2560" s="523"/>
      <c r="G2560" s="488"/>
      <c r="H2560" s="488"/>
    </row>
    <row r="2561" spans="2:8" s="785" customFormat="1" ht="15" customHeight="1">
      <c r="B2561" s="784"/>
      <c r="C2561" s="520"/>
      <c r="D2561" s="783"/>
      <c r="E2561" s="522"/>
      <c r="F2561" s="523"/>
      <c r="G2561" s="488"/>
      <c r="H2561" s="488"/>
    </row>
    <row r="2562" spans="2:8" s="785" customFormat="1" ht="15" customHeight="1">
      <c r="B2562" s="784"/>
      <c r="C2562" s="520"/>
      <c r="D2562" s="783"/>
      <c r="E2562" s="522"/>
      <c r="F2562" s="523"/>
      <c r="G2562" s="488"/>
      <c r="H2562" s="488"/>
    </row>
    <row r="2563" spans="2:8" s="785" customFormat="1" ht="15" customHeight="1">
      <c r="B2563" s="784"/>
      <c r="C2563" s="520"/>
      <c r="D2563" s="783"/>
      <c r="E2563" s="522"/>
      <c r="F2563" s="523"/>
      <c r="G2563" s="488"/>
      <c r="H2563" s="488"/>
    </row>
    <row r="2564" spans="2:8" s="785" customFormat="1" ht="15" customHeight="1">
      <c r="B2564" s="784"/>
      <c r="C2564" s="520"/>
      <c r="D2564" s="783"/>
      <c r="E2564" s="522"/>
      <c r="F2564" s="523"/>
      <c r="G2564" s="488"/>
      <c r="H2564" s="488"/>
    </row>
    <row r="2565" spans="2:8" s="785" customFormat="1" ht="15" customHeight="1">
      <c r="B2565" s="784"/>
      <c r="C2565" s="520"/>
      <c r="D2565" s="783"/>
      <c r="E2565" s="522"/>
      <c r="F2565" s="523"/>
      <c r="G2565" s="488"/>
      <c r="H2565" s="488"/>
    </row>
    <row r="2566" spans="2:8" s="785" customFormat="1" ht="15" customHeight="1">
      <c r="B2566" s="784"/>
      <c r="C2566" s="520"/>
      <c r="D2566" s="783"/>
      <c r="E2566" s="522"/>
      <c r="F2566" s="523"/>
      <c r="G2566" s="488"/>
      <c r="H2566" s="488"/>
    </row>
    <row r="2567" spans="2:8" s="785" customFormat="1" ht="15" customHeight="1">
      <c r="B2567" s="784"/>
      <c r="C2567" s="520"/>
      <c r="D2567" s="783"/>
      <c r="E2567" s="522"/>
      <c r="F2567" s="523"/>
      <c r="G2567" s="488"/>
      <c r="H2567" s="488"/>
    </row>
    <row r="2568" spans="2:8" s="785" customFormat="1" ht="15" customHeight="1">
      <c r="B2568" s="784"/>
      <c r="C2568" s="520"/>
      <c r="D2568" s="783"/>
      <c r="E2568" s="522"/>
      <c r="F2568" s="523"/>
      <c r="G2568" s="488"/>
      <c r="H2568" s="488"/>
    </row>
    <row r="2569" spans="2:8" s="785" customFormat="1" ht="15" customHeight="1">
      <c r="B2569" s="784"/>
      <c r="C2569" s="520"/>
      <c r="D2569" s="783"/>
      <c r="E2569" s="522"/>
      <c r="F2569" s="523"/>
      <c r="G2569" s="488"/>
      <c r="H2569" s="488"/>
    </row>
    <row r="2570" spans="2:8" s="785" customFormat="1" ht="15" customHeight="1">
      <c r="B2570" s="784"/>
      <c r="C2570" s="520"/>
      <c r="D2570" s="783"/>
      <c r="E2570" s="522"/>
      <c r="F2570" s="523"/>
      <c r="G2570" s="488"/>
      <c r="H2570" s="488"/>
    </row>
    <row r="2571" spans="2:8" s="785" customFormat="1" ht="15" customHeight="1">
      <c r="B2571" s="784"/>
      <c r="C2571" s="520"/>
      <c r="D2571" s="783"/>
      <c r="E2571" s="522"/>
      <c r="F2571" s="523"/>
      <c r="G2571" s="488"/>
      <c r="H2571" s="488"/>
    </row>
    <row r="2572" spans="2:8" s="785" customFormat="1" ht="15" customHeight="1">
      <c r="B2572" s="784"/>
      <c r="C2572" s="520"/>
      <c r="D2572" s="783"/>
      <c r="E2572" s="522"/>
      <c r="F2572" s="523"/>
      <c r="G2572" s="488"/>
      <c r="H2572" s="488"/>
    </row>
    <row r="2573" spans="2:8" s="785" customFormat="1" ht="15" customHeight="1">
      <c r="B2573" s="784"/>
      <c r="C2573" s="520"/>
      <c r="D2573" s="783"/>
      <c r="E2573" s="522"/>
      <c r="F2573" s="523"/>
      <c r="G2573" s="488"/>
      <c r="H2573" s="488"/>
    </row>
    <row r="2574" spans="2:8" s="785" customFormat="1" ht="15" customHeight="1">
      <c r="B2574" s="784"/>
      <c r="C2574" s="520"/>
      <c r="D2574" s="783"/>
      <c r="E2574" s="522"/>
      <c r="F2574" s="523"/>
      <c r="G2574" s="488"/>
      <c r="H2574" s="488"/>
    </row>
    <row r="2575" spans="2:8" s="785" customFormat="1" ht="15" customHeight="1">
      <c r="B2575" s="784"/>
      <c r="C2575" s="520"/>
      <c r="D2575" s="783"/>
      <c r="E2575" s="522"/>
      <c r="F2575" s="523"/>
      <c r="G2575" s="488"/>
      <c r="H2575" s="488"/>
    </row>
    <row r="2576" spans="2:8" s="785" customFormat="1" ht="15" customHeight="1">
      <c r="B2576" s="784"/>
      <c r="C2576" s="520"/>
      <c r="D2576" s="783"/>
      <c r="E2576" s="522"/>
      <c r="F2576" s="523"/>
      <c r="G2576" s="488"/>
      <c r="H2576" s="488"/>
    </row>
    <row r="2577" spans="2:8" s="785" customFormat="1" ht="15" customHeight="1">
      <c r="B2577" s="784"/>
      <c r="C2577" s="520"/>
      <c r="D2577" s="783"/>
      <c r="E2577" s="522"/>
      <c r="F2577" s="523"/>
      <c r="G2577" s="488"/>
      <c r="H2577" s="488"/>
    </row>
    <row r="2578" spans="2:8" s="785" customFormat="1" ht="15" customHeight="1">
      <c r="B2578" s="784"/>
      <c r="C2578" s="520"/>
      <c r="D2578" s="783"/>
      <c r="E2578" s="522"/>
      <c r="F2578" s="523"/>
      <c r="G2578" s="488"/>
      <c r="H2578" s="488"/>
    </row>
    <row r="2579" spans="2:8" s="785" customFormat="1" ht="15" customHeight="1">
      <c r="B2579" s="784"/>
      <c r="C2579" s="520"/>
      <c r="D2579" s="783"/>
      <c r="E2579" s="522"/>
      <c r="F2579" s="523"/>
      <c r="G2579" s="488"/>
      <c r="H2579" s="488"/>
    </row>
    <row r="2580" spans="2:8" s="785" customFormat="1" ht="15" customHeight="1">
      <c r="B2580" s="784"/>
      <c r="C2580" s="520"/>
      <c r="D2580" s="783"/>
      <c r="E2580" s="522"/>
      <c r="F2580" s="523"/>
      <c r="G2580" s="488"/>
      <c r="H2580" s="488"/>
    </row>
    <row r="2581" spans="2:8" s="785" customFormat="1" ht="15" customHeight="1">
      <c r="B2581" s="784"/>
      <c r="C2581" s="520"/>
      <c r="D2581" s="783"/>
      <c r="E2581" s="522"/>
      <c r="F2581" s="523"/>
      <c r="G2581" s="488"/>
      <c r="H2581" s="488"/>
    </row>
    <row r="2582" spans="2:8" s="785" customFormat="1" ht="15" customHeight="1">
      <c r="B2582" s="784"/>
      <c r="C2582" s="520"/>
      <c r="D2582" s="783"/>
      <c r="E2582" s="522"/>
      <c r="F2582" s="523"/>
      <c r="G2582" s="488"/>
      <c r="H2582" s="488"/>
    </row>
    <row r="2583" spans="2:8" s="785" customFormat="1" ht="15" customHeight="1">
      <c r="B2583" s="784"/>
      <c r="C2583" s="520"/>
      <c r="D2583" s="783"/>
      <c r="E2583" s="522"/>
      <c r="F2583" s="523"/>
      <c r="G2583" s="488"/>
      <c r="H2583" s="488"/>
    </row>
    <row r="2584" spans="2:8" s="785" customFormat="1" ht="15" customHeight="1">
      <c r="B2584" s="784"/>
      <c r="C2584" s="520"/>
      <c r="D2584" s="783"/>
      <c r="E2584" s="522"/>
      <c r="F2584" s="523"/>
      <c r="G2584" s="488"/>
      <c r="H2584" s="488"/>
    </row>
    <row r="2585" spans="2:8" s="785" customFormat="1" ht="15" customHeight="1">
      <c r="B2585" s="784"/>
      <c r="C2585" s="520"/>
      <c r="D2585" s="783"/>
      <c r="E2585" s="522"/>
      <c r="F2585" s="523"/>
      <c r="G2585" s="488"/>
      <c r="H2585" s="488"/>
    </row>
    <row r="2586" spans="2:8" s="785" customFormat="1" ht="15" customHeight="1">
      <c r="B2586" s="784"/>
      <c r="C2586" s="520"/>
      <c r="D2586" s="783"/>
      <c r="E2586" s="522"/>
      <c r="F2586" s="523"/>
      <c r="G2586" s="488"/>
      <c r="H2586" s="488"/>
    </row>
    <row r="2587" spans="2:8" s="785" customFormat="1" ht="15" customHeight="1">
      <c r="B2587" s="784"/>
      <c r="C2587" s="520"/>
      <c r="D2587" s="783"/>
      <c r="E2587" s="522"/>
      <c r="F2587" s="523"/>
      <c r="G2587" s="488"/>
      <c r="H2587" s="488"/>
    </row>
    <row r="2588" spans="2:8" s="785" customFormat="1" ht="15" customHeight="1">
      <c r="B2588" s="784"/>
      <c r="C2588" s="520"/>
      <c r="D2588" s="783"/>
      <c r="E2588" s="522"/>
      <c r="F2588" s="523"/>
      <c r="G2588" s="488"/>
      <c r="H2588" s="488"/>
    </row>
    <row r="2589" spans="2:8" s="785" customFormat="1" ht="15" customHeight="1">
      <c r="B2589" s="784"/>
      <c r="C2589" s="520"/>
      <c r="D2589" s="783"/>
      <c r="E2589" s="522"/>
      <c r="F2589" s="523"/>
      <c r="G2589" s="488"/>
      <c r="H2589" s="488"/>
    </row>
    <row r="2590" spans="2:8" s="785" customFormat="1" ht="15" customHeight="1">
      <c r="B2590" s="784"/>
      <c r="C2590" s="520"/>
      <c r="D2590" s="783"/>
      <c r="E2590" s="522"/>
      <c r="F2590" s="523"/>
      <c r="G2590" s="488"/>
      <c r="H2590" s="488"/>
    </row>
    <row r="2591" spans="2:8" s="785" customFormat="1" ht="15" customHeight="1">
      <c r="B2591" s="784"/>
      <c r="C2591" s="520"/>
      <c r="D2591" s="783"/>
      <c r="E2591" s="522"/>
      <c r="F2591" s="523"/>
      <c r="G2591" s="488"/>
      <c r="H2591" s="488"/>
    </row>
    <row r="2592" spans="2:8" s="785" customFormat="1" ht="15" customHeight="1">
      <c r="B2592" s="784"/>
      <c r="C2592" s="520"/>
      <c r="D2592" s="783"/>
      <c r="E2592" s="522"/>
      <c r="F2592" s="523"/>
      <c r="G2592" s="488"/>
      <c r="H2592" s="488"/>
    </row>
    <row r="2593" spans="2:8" s="785" customFormat="1" ht="15" customHeight="1">
      <c r="B2593" s="784"/>
      <c r="C2593" s="520"/>
      <c r="D2593" s="783"/>
      <c r="E2593" s="522"/>
      <c r="F2593" s="523"/>
      <c r="G2593" s="488"/>
      <c r="H2593" s="488"/>
    </row>
    <row r="2594" spans="2:8" s="785" customFormat="1" ht="15" customHeight="1">
      <c r="B2594" s="784"/>
      <c r="C2594" s="520"/>
      <c r="D2594" s="783"/>
      <c r="E2594" s="522"/>
      <c r="F2594" s="523"/>
      <c r="G2594" s="488"/>
      <c r="H2594" s="488"/>
    </row>
    <row r="2595" spans="2:8" s="785" customFormat="1" ht="15" customHeight="1">
      <c r="B2595" s="784"/>
      <c r="C2595" s="520"/>
      <c r="D2595" s="783"/>
      <c r="E2595" s="522"/>
      <c r="F2595" s="523"/>
      <c r="G2595" s="488"/>
      <c r="H2595" s="488"/>
    </row>
    <row r="2596" spans="2:8" s="785" customFormat="1" ht="15" customHeight="1">
      <c r="B2596" s="784"/>
      <c r="C2596" s="520"/>
      <c r="D2596" s="783"/>
      <c r="E2596" s="522"/>
      <c r="F2596" s="523"/>
      <c r="G2596" s="488"/>
      <c r="H2596" s="488"/>
    </row>
    <row r="2597" spans="2:8" s="785" customFormat="1" ht="15" customHeight="1">
      <c r="B2597" s="784"/>
      <c r="C2597" s="520"/>
      <c r="D2597" s="783"/>
      <c r="E2597" s="522"/>
      <c r="F2597" s="523"/>
      <c r="G2597" s="488"/>
      <c r="H2597" s="488"/>
    </row>
    <row r="2598" spans="2:8" s="785" customFormat="1" ht="15" customHeight="1">
      <c r="B2598" s="784"/>
      <c r="C2598" s="520"/>
      <c r="D2598" s="783"/>
      <c r="E2598" s="522"/>
      <c r="F2598" s="523"/>
      <c r="G2598" s="488"/>
      <c r="H2598" s="488"/>
    </row>
    <row r="2599" spans="2:8" s="785" customFormat="1" ht="15" customHeight="1">
      <c r="B2599" s="784"/>
      <c r="C2599" s="520"/>
      <c r="D2599" s="783"/>
      <c r="E2599" s="522"/>
      <c r="F2599" s="523"/>
      <c r="G2599" s="488"/>
      <c r="H2599" s="488"/>
    </row>
    <row r="2600" spans="2:8" s="785" customFormat="1" ht="15" customHeight="1">
      <c r="B2600" s="784"/>
      <c r="C2600" s="520"/>
      <c r="D2600" s="783"/>
      <c r="E2600" s="522"/>
      <c r="F2600" s="523"/>
      <c r="G2600" s="488"/>
      <c r="H2600" s="488"/>
    </row>
    <row r="2601" spans="2:8" s="785" customFormat="1" ht="15" customHeight="1">
      <c r="B2601" s="784"/>
      <c r="C2601" s="520"/>
      <c r="D2601" s="783"/>
      <c r="E2601" s="522"/>
      <c r="F2601" s="523"/>
      <c r="G2601" s="488"/>
      <c r="H2601" s="488"/>
    </row>
    <row r="2602" spans="2:8" s="785" customFormat="1" ht="15" customHeight="1">
      <c r="B2602" s="784"/>
      <c r="C2602" s="520"/>
      <c r="D2602" s="783"/>
      <c r="E2602" s="522"/>
      <c r="F2602" s="523"/>
      <c r="G2602" s="488"/>
      <c r="H2602" s="488"/>
    </row>
    <row r="2603" spans="2:8" s="785" customFormat="1" ht="15" customHeight="1">
      <c r="B2603" s="784"/>
      <c r="C2603" s="520"/>
      <c r="D2603" s="783"/>
      <c r="E2603" s="522"/>
      <c r="F2603" s="523"/>
      <c r="G2603" s="488"/>
      <c r="H2603" s="488"/>
    </row>
    <row r="2604" spans="2:8" s="785" customFormat="1" ht="15" customHeight="1">
      <c r="B2604" s="784"/>
      <c r="C2604" s="520"/>
      <c r="D2604" s="783"/>
      <c r="E2604" s="522"/>
      <c r="F2604" s="523"/>
      <c r="G2604" s="488"/>
      <c r="H2604" s="488"/>
    </row>
    <row r="2605" spans="2:8" s="785" customFormat="1" ht="15" customHeight="1">
      <c r="B2605" s="784"/>
      <c r="C2605" s="520"/>
      <c r="D2605" s="783"/>
      <c r="E2605" s="522"/>
      <c r="F2605" s="523"/>
      <c r="G2605" s="488"/>
      <c r="H2605" s="488"/>
    </row>
    <row r="2606" spans="2:8" s="785" customFormat="1" ht="15" customHeight="1">
      <c r="B2606" s="784"/>
      <c r="C2606" s="520"/>
      <c r="D2606" s="783"/>
      <c r="E2606" s="522"/>
      <c r="F2606" s="523"/>
      <c r="G2606" s="488"/>
      <c r="H2606" s="488"/>
    </row>
    <row r="2607" spans="2:8" s="785" customFormat="1" ht="15" customHeight="1">
      <c r="B2607" s="784"/>
      <c r="C2607" s="520"/>
      <c r="D2607" s="783"/>
      <c r="E2607" s="522"/>
      <c r="F2607" s="523"/>
      <c r="G2607" s="488"/>
      <c r="H2607" s="488"/>
    </row>
    <row r="2608" spans="2:8" s="785" customFormat="1" ht="15" customHeight="1">
      <c r="B2608" s="784"/>
      <c r="C2608" s="520"/>
      <c r="D2608" s="783"/>
      <c r="E2608" s="522"/>
      <c r="F2608" s="523"/>
      <c r="G2608" s="488"/>
      <c r="H2608" s="488"/>
    </row>
    <row r="2609" spans="2:8" s="785" customFormat="1" ht="15" customHeight="1">
      <c r="B2609" s="784"/>
      <c r="C2609" s="520"/>
      <c r="D2609" s="783"/>
      <c r="E2609" s="522"/>
      <c r="F2609" s="523"/>
      <c r="G2609" s="488"/>
      <c r="H2609" s="488"/>
    </row>
    <row r="2610" spans="2:8" s="785" customFormat="1" ht="15" customHeight="1">
      <c r="B2610" s="784"/>
      <c r="C2610" s="520"/>
      <c r="D2610" s="783"/>
      <c r="E2610" s="522"/>
      <c r="F2610" s="523"/>
      <c r="G2610" s="488"/>
      <c r="H2610" s="488"/>
    </row>
    <row r="2611" spans="2:8" s="785" customFormat="1" ht="15" customHeight="1">
      <c r="B2611" s="784"/>
      <c r="C2611" s="520"/>
      <c r="D2611" s="783"/>
      <c r="E2611" s="522"/>
      <c r="F2611" s="523"/>
      <c r="G2611" s="488"/>
      <c r="H2611" s="488"/>
    </row>
    <row r="2612" spans="2:8" s="785" customFormat="1" ht="15" customHeight="1">
      <c r="B2612" s="784"/>
      <c r="C2612" s="520"/>
      <c r="D2612" s="783"/>
      <c r="E2612" s="522"/>
      <c r="F2612" s="523"/>
      <c r="G2612" s="488"/>
      <c r="H2612" s="488"/>
    </row>
    <row r="2613" spans="2:8" s="785" customFormat="1" ht="15" customHeight="1">
      <c r="B2613" s="784"/>
      <c r="C2613" s="520"/>
      <c r="D2613" s="783"/>
      <c r="E2613" s="522"/>
      <c r="F2613" s="523"/>
      <c r="G2613" s="488"/>
      <c r="H2613" s="488"/>
    </row>
    <row r="2614" spans="2:8" s="785" customFormat="1" ht="15" customHeight="1">
      <c r="B2614" s="784"/>
      <c r="C2614" s="520"/>
      <c r="D2614" s="783"/>
      <c r="E2614" s="522"/>
      <c r="F2614" s="523"/>
      <c r="G2614" s="488"/>
      <c r="H2614" s="488"/>
    </row>
    <row r="2615" spans="2:8" s="785" customFormat="1" ht="15" customHeight="1">
      <c r="B2615" s="784"/>
      <c r="C2615" s="520"/>
      <c r="D2615" s="783"/>
      <c r="E2615" s="522"/>
      <c r="F2615" s="523"/>
      <c r="G2615" s="488"/>
      <c r="H2615" s="488"/>
    </row>
    <row r="2616" spans="2:8" s="785" customFormat="1" ht="15" customHeight="1">
      <c r="B2616" s="784"/>
      <c r="C2616" s="520"/>
      <c r="D2616" s="783"/>
      <c r="E2616" s="522"/>
      <c r="F2616" s="523"/>
      <c r="G2616" s="488"/>
      <c r="H2616" s="488"/>
    </row>
    <row r="2617" spans="2:8" s="785" customFormat="1" ht="15" customHeight="1">
      <c r="B2617" s="784"/>
      <c r="C2617" s="520"/>
      <c r="D2617" s="783"/>
      <c r="E2617" s="522"/>
      <c r="F2617" s="523"/>
      <c r="G2617" s="488"/>
      <c r="H2617" s="488"/>
    </row>
    <row r="2618" spans="2:8" s="785" customFormat="1" ht="15" customHeight="1">
      <c r="B2618" s="784"/>
      <c r="C2618" s="520"/>
      <c r="D2618" s="783"/>
      <c r="E2618" s="522"/>
      <c r="F2618" s="523"/>
      <c r="G2618" s="488"/>
      <c r="H2618" s="488"/>
    </row>
    <row r="2619" spans="2:8" s="785" customFormat="1" ht="15" customHeight="1">
      <c r="B2619" s="784"/>
      <c r="C2619" s="520"/>
      <c r="D2619" s="783"/>
      <c r="E2619" s="522"/>
      <c r="F2619" s="523"/>
      <c r="G2619" s="488"/>
      <c r="H2619" s="488"/>
    </row>
    <row r="2620" spans="2:8" s="785" customFormat="1" ht="15" customHeight="1">
      <c r="B2620" s="784"/>
      <c r="C2620" s="520"/>
      <c r="D2620" s="783"/>
      <c r="E2620" s="522"/>
      <c r="F2620" s="523"/>
      <c r="G2620" s="488"/>
      <c r="H2620" s="488"/>
    </row>
    <row r="2621" spans="2:8" s="785" customFormat="1" ht="15" customHeight="1">
      <c r="B2621" s="784"/>
      <c r="C2621" s="520"/>
      <c r="D2621" s="783"/>
      <c r="E2621" s="522"/>
      <c r="F2621" s="523"/>
      <c r="G2621" s="488"/>
      <c r="H2621" s="488"/>
    </row>
    <row r="2622" spans="2:8" s="785" customFormat="1" ht="15" customHeight="1">
      <c r="B2622" s="784"/>
      <c r="C2622" s="520"/>
      <c r="D2622" s="783"/>
      <c r="E2622" s="522"/>
      <c r="F2622" s="523"/>
      <c r="G2622" s="488"/>
      <c r="H2622" s="488"/>
    </row>
    <row r="2623" spans="2:8" s="785" customFormat="1" ht="15" customHeight="1">
      <c r="B2623" s="784"/>
      <c r="C2623" s="520"/>
      <c r="D2623" s="783"/>
      <c r="E2623" s="522"/>
      <c r="F2623" s="523"/>
      <c r="G2623" s="488"/>
      <c r="H2623" s="488"/>
    </row>
    <row r="2624" spans="2:8" s="785" customFormat="1" ht="15" customHeight="1">
      <c r="B2624" s="784"/>
      <c r="C2624" s="520"/>
      <c r="D2624" s="783"/>
      <c r="E2624" s="522"/>
      <c r="F2624" s="523"/>
      <c r="G2624" s="488"/>
      <c r="H2624" s="488"/>
    </row>
    <row r="2625" spans="2:8" s="785" customFormat="1" ht="15" customHeight="1">
      <c r="B2625" s="784"/>
      <c r="C2625" s="520"/>
      <c r="D2625" s="783"/>
      <c r="E2625" s="522"/>
      <c r="F2625" s="523"/>
      <c r="G2625" s="488"/>
      <c r="H2625" s="488"/>
    </row>
    <row r="2626" spans="2:8" s="785" customFormat="1" ht="15" customHeight="1">
      <c r="B2626" s="784"/>
      <c r="C2626" s="520"/>
      <c r="D2626" s="783"/>
      <c r="E2626" s="522"/>
      <c r="F2626" s="523"/>
      <c r="G2626" s="488"/>
      <c r="H2626" s="488"/>
    </row>
    <row r="2627" spans="2:8" s="785" customFormat="1" ht="15" customHeight="1">
      <c r="B2627" s="784"/>
      <c r="C2627" s="520"/>
      <c r="D2627" s="783"/>
      <c r="E2627" s="522"/>
      <c r="F2627" s="523"/>
      <c r="G2627" s="488"/>
      <c r="H2627" s="488"/>
    </row>
    <row r="2628" spans="2:8" s="785" customFormat="1" ht="15" customHeight="1">
      <c r="B2628" s="784"/>
      <c r="C2628" s="520"/>
      <c r="D2628" s="783"/>
      <c r="E2628" s="522"/>
      <c r="F2628" s="523"/>
      <c r="G2628" s="488"/>
      <c r="H2628" s="488"/>
    </row>
    <row r="2629" spans="2:8" s="785" customFormat="1" ht="15" customHeight="1">
      <c r="B2629" s="784"/>
      <c r="C2629" s="520"/>
      <c r="D2629" s="783"/>
      <c r="E2629" s="522"/>
      <c r="F2629" s="523"/>
      <c r="G2629" s="488"/>
      <c r="H2629" s="488"/>
    </row>
    <row r="2630" spans="2:8" s="785" customFormat="1" ht="15" customHeight="1">
      <c r="B2630" s="784"/>
      <c r="C2630" s="520"/>
      <c r="D2630" s="783"/>
      <c r="E2630" s="522"/>
      <c r="F2630" s="523"/>
      <c r="G2630" s="488"/>
      <c r="H2630" s="488"/>
    </row>
    <row r="2631" spans="2:8" s="785" customFormat="1" ht="15" customHeight="1">
      <c r="B2631" s="784"/>
      <c r="C2631" s="520"/>
      <c r="D2631" s="783"/>
      <c r="E2631" s="522"/>
      <c r="F2631" s="523"/>
      <c r="G2631" s="488"/>
      <c r="H2631" s="488"/>
    </row>
    <row r="2632" spans="2:8" s="785" customFormat="1" ht="15" customHeight="1">
      <c r="B2632" s="784"/>
      <c r="C2632" s="520"/>
      <c r="D2632" s="783"/>
      <c r="E2632" s="522"/>
      <c r="F2632" s="523"/>
      <c r="G2632" s="488"/>
      <c r="H2632" s="488"/>
    </row>
    <row r="2633" spans="2:8" s="785" customFormat="1" ht="15" customHeight="1">
      <c r="B2633" s="784"/>
      <c r="C2633" s="520"/>
      <c r="D2633" s="783"/>
      <c r="E2633" s="522"/>
      <c r="F2633" s="523"/>
      <c r="G2633" s="488"/>
      <c r="H2633" s="488"/>
    </row>
    <row r="2634" spans="2:8" s="785" customFormat="1" ht="15" customHeight="1">
      <c r="B2634" s="784"/>
      <c r="C2634" s="520"/>
      <c r="D2634" s="783"/>
      <c r="E2634" s="522"/>
      <c r="F2634" s="523"/>
      <c r="G2634" s="488"/>
      <c r="H2634" s="488"/>
    </row>
    <row r="2635" spans="2:8" s="785" customFormat="1" ht="15" customHeight="1">
      <c r="B2635" s="784"/>
      <c r="C2635" s="520"/>
      <c r="D2635" s="783"/>
      <c r="E2635" s="522"/>
      <c r="F2635" s="523"/>
      <c r="G2635" s="488"/>
      <c r="H2635" s="488"/>
    </row>
    <row r="2636" spans="2:8" s="785" customFormat="1" ht="15" customHeight="1">
      <c r="B2636" s="784"/>
      <c r="C2636" s="520"/>
      <c r="D2636" s="783"/>
      <c r="E2636" s="522"/>
      <c r="F2636" s="523"/>
      <c r="G2636" s="488"/>
      <c r="H2636" s="488"/>
    </row>
    <row r="2637" spans="2:8" s="785" customFormat="1" ht="15" customHeight="1">
      <c r="B2637" s="784"/>
      <c r="C2637" s="520"/>
      <c r="D2637" s="783"/>
      <c r="E2637" s="522"/>
      <c r="F2637" s="523"/>
      <c r="G2637" s="488"/>
      <c r="H2637" s="488"/>
    </row>
    <row r="2638" spans="2:8" s="785" customFormat="1" ht="15" customHeight="1">
      <c r="B2638" s="784"/>
      <c r="C2638" s="520"/>
      <c r="D2638" s="783"/>
      <c r="E2638" s="522"/>
      <c r="F2638" s="523"/>
      <c r="G2638" s="488"/>
      <c r="H2638" s="488"/>
    </row>
    <row r="2639" spans="2:8" s="785" customFormat="1" ht="15" customHeight="1">
      <c r="B2639" s="784"/>
      <c r="C2639" s="520"/>
      <c r="D2639" s="783"/>
      <c r="E2639" s="522"/>
      <c r="F2639" s="523"/>
      <c r="G2639" s="488"/>
      <c r="H2639" s="488"/>
    </row>
    <row r="2640" spans="2:8" s="785" customFormat="1" ht="15" customHeight="1">
      <c r="B2640" s="784"/>
      <c r="C2640" s="520"/>
      <c r="D2640" s="783"/>
      <c r="E2640" s="522"/>
      <c r="F2640" s="523"/>
      <c r="G2640" s="488"/>
      <c r="H2640" s="488"/>
    </row>
    <row r="2641" spans="2:8" s="785" customFormat="1" ht="15" customHeight="1">
      <c r="B2641" s="784"/>
      <c r="C2641" s="520"/>
      <c r="D2641" s="783"/>
      <c r="E2641" s="522"/>
      <c r="F2641" s="523"/>
      <c r="G2641" s="488"/>
      <c r="H2641" s="488"/>
    </row>
    <row r="2642" spans="2:8" s="785" customFormat="1" ht="15" customHeight="1">
      <c r="B2642" s="784"/>
      <c r="C2642" s="520"/>
      <c r="D2642" s="783"/>
      <c r="E2642" s="522"/>
      <c r="F2642" s="523"/>
      <c r="G2642" s="488"/>
      <c r="H2642" s="488"/>
    </row>
    <row r="2643" spans="2:8" s="785" customFormat="1" ht="15" customHeight="1">
      <c r="B2643" s="784"/>
      <c r="C2643" s="520"/>
      <c r="D2643" s="783"/>
      <c r="E2643" s="522"/>
      <c r="F2643" s="523"/>
      <c r="G2643" s="488"/>
      <c r="H2643" s="488"/>
    </row>
    <row r="2644" spans="2:8" s="785" customFormat="1" ht="15" customHeight="1">
      <c r="B2644" s="784"/>
      <c r="C2644" s="520"/>
      <c r="D2644" s="783"/>
      <c r="E2644" s="522"/>
      <c r="F2644" s="523"/>
      <c r="G2644" s="488"/>
      <c r="H2644" s="488"/>
    </row>
    <row r="2645" spans="2:8" s="785" customFormat="1" ht="15" customHeight="1">
      <c r="B2645" s="784"/>
      <c r="C2645" s="520"/>
      <c r="D2645" s="783"/>
      <c r="E2645" s="522"/>
      <c r="F2645" s="523"/>
      <c r="G2645" s="488"/>
      <c r="H2645" s="488"/>
    </row>
    <row r="2646" spans="2:8" s="785" customFormat="1" ht="15" customHeight="1">
      <c r="B2646" s="784"/>
      <c r="C2646" s="520"/>
      <c r="D2646" s="783"/>
      <c r="E2646" s="522"/>
      <c r="F2646" s="523"/>
      <c r="G2646" s="488"/>
      <c r="H2646" s="488"/>
    </row>
    <row r="2647" spans="2:8" s="785" customFormat="1" ht="15" customHeight="1">
      <c r="B2647" s="784"/>
      <c r="C2647" s="520"/>
      <c r="D2647" s="783"/>
      <c r="E2647" s="522"/>
      <c r="F2647" s="523"/>
      <c r="G2647" s="488"/>
      <c r="H2647" s="488"/>
    </row>
    <row r="2648" spans="2:8" s="785" customFormat="1" ht="15" customHeight="1">
      <c r="B2648" s="784"/>
      <c r="C2648" s="520"/>
      <c r="D2648" s="783"/>
      <c r="E2648" s="522"/>
      <c r="F2648" s="523"/>
      <c r="G2648" s="488"/>
      <c r="H2648" s="488"/>
    </row>
    <row r="2649" spans="2:8" s="785" customFormat="1" ht="15" customHeight="1">
      <c r="B2649" s="784"/>
      <c r="C2649" s="520"/>
      <c r="D2649" s="783"/>
      <c r="E2649" s="522"/>
      <c r="F2649" s="523"/>
      <c r="G2649" s="488"/>
      <c r="H2649" s="488"/>
    </row>
    <row r="2650" spans="2:8" s="785" customFormat="1" ht="15" customHeight="1">
      <c r="B2650" s="784"/>
      <c r="C2650" s="520"/>
      <c r="D2650" s="783"/>
      <c r="E2650" s="522"/>
      <c r="F2650" s="523"/>
      <c r="G2650" s="488"/>
      <c r="H2650" s="488"/>
    </row>
    <row r="2651" spans="2:8" s="785" customFormat="1" ht="15" customHeight="1">
      <c r="B2651" s="784"/>
      <c r="C2651" s="520"/>
      <c r="D2651" s="783"/>
      <c r="E2651" s="522"/>
      <c r="F2651" s="523"/>
      <c r="G2651" s="488"/>
      <c r="H2651" s="488"/>
    </row>
    <row r="2652" spans="2:8" s="785" customFormat="1" ht="15" customHeight="1">
      <c r="B2652" s="784"/>
      <c r="C2652" s="520"/>
      <c r="D2652" s="783"/>
      <c r="E2652" s="522"/>
      <c r="F2652" s="523"/>
      <c r="G2652" s="488"/>
      <c r="H2652" s="488"/>
    </row>
    <row r="2653" spans="2:8" s="785" customFormat="1" ht="15" customHeight="1">
      <c r="B2653" s="784"/>
      <c r="C2653" s="520"/>
      <c r="D2653" s="783"/>
      <c r="E2653" s="522"/>
      <c r="F2653" s="523"/>
      <c r="G2653" s="488"/>
      <c r="H2653" s="488"/>
    </row>
    <row r="2654" spans="2:8" s="785" customFormat="1" ht="15" customHeight="1">
      <c r="B2654" s="784"/>
      <c r="C2654" s="520"/>
      <c r="D2654" s="783"/>
      <c r="E2654" s="522"/>
      <c r="F2654" s="523"/>
      <c r="G2654" s="488"/>
      <c r="H2654" s="488"/>
    </row>
    <row r="2655" spans="2:8" s="785" customFormat="1" ht="15" customHeight="1">
      <c r="B2655" s="784"/>
      <c r="C2655" s="520"/>
      <c r="D2655" s="783"/>
      <c r="E2655" s="522"/>
      <c r="F2655" s="523"/>
      <c r="G2655" s="488"/>
      <c r="H2655" s="488"/>
    </row>
    <row r="2656" spans="2:8" s="785" customFormat="1" ht="15" customHeight="1">
      <c r="B2656" s="784"/>
      <c r="C2656" s="520"/>
      <c r="D2656" s="783"/>
      <c r="E2656" s="522"/>
      <c r="F2656" s="523"/>
      <c r="G2656" s="488"/>
      <c r="H2656" s="488"/>
    </row>
    <row r="2657" spans="2:8" s="785" customFormat="1" ht="15" customHeight="1">
      <c r="B2657" s="784"/>
      <c r="C2657" s="520"/>
      <c r="D2657" s="783"/>
      <c r="E2657" s="522"/>
      <c r="F2657" s="523"/>
      <c r="G2657" s="488"/>
      <c r="H2657" s="488"/>
    </row>
    <row r="2658" spans="2:8" s="785" customFormat="1" ht="15" customHeight="1">
      <c r="B2658" s="784"/>
      <c r="C2658" s="520"/>
      <c r="D2658" s="783"/>
      <c r="E2658" s="522"/>
      <c r="F2658" s="523"/>
      <c r="G2658" s="488"/>
      <c r="H2658" s="488"/>
    </row>
    <row r="2659" spans="2:8" s="785" customFormat="1" ht="15" customHeight="1">
      <c r="B2659" s="784"/>
      <c r="C2659" s="520"/>
      <c r="D2659" s="783"/>
      <c r="E2659" s="522"/>
      <c r="F2659" s="523"/>
      <c r="G2659" s="488"/>
      <c r="H2659" s="488"/>
    </row>
    <row r="2660" spans="2:8" s="785" customFormat="1" ht="15" customHeight="1">
      <c r="B2660" s="784"/>
      <c r="C2660" s="520"/>
      <c r="D2660" s="783"/>
      <c r="E2660" s="522"/>
      <c r="F2660" s="523"/>
      <c r="G2660" s="488"/>
      <c r="H2660" s="488"/>
    </row>
    <row r="2661" spans="2:8" s="785" customFormat="1" ht="15" customHeight="1">
      <c r="B2661" s="784"/>
      <c r="C2661" s="520"/>
      <c r="D2661" s="783"/>
      <c r="E2661" s="522"/>
      <c r="F2661" s="523"/>
      <c r="G2661" s="488"/>
      <c r="H2661" s="488"/>
    </row>
    <row r="2662" spans="2:8" s="785" customFormat="1" ht="15" customHeight="1">
      <c r="B2662" s="784"/>
      <c r="C2662" s="520"/>
      <c r="D2662" s="783"/>
      <c r="E2662" s="522"/>
      <c r="F2662" s="523"/>
      <c r="G2662" s="488"/>
      <c r="H2662" s="488"/>
    </row>
    <row r="2663" spans="2:8" s="785" customFormat="1" ht="15" customHeight="1">
      <c r="B2663" s="784"/>
      <c r="C2663" s="520"/>
      <c r="D2663" s="783"/>
      <c r="E2663" s="522"/>
      <c r="F2663" s="523"/>
      <c r="G2663" s="488"/>
      <c r="H2663" s="488"/>
    </row>
    <row r="2664" spans="2:8" s="785" customFormat="1" ht="15" customHeight="1">
      <c r="B2664" s="784"/>
      <c r="C2664" s="520"/>
      <c r="D2664" s="783"/>
      <c r="E2664" s="522"/>
      <c r="F2664" s="523"/>
      <c r="G2664" s="488"/>
      <c r="H2664" s="488"/>
    </row>
    <row r="2665" spans="2:8" s="785" customFormat="1" ht="15" customHeight="1">
      <c r="B2665" s="784"/>
      <c r="C2665" s="520"/>
      <c r="D2665" s="783"/>
      <c r="E2665" s="522"/>
      <c r="F2665" s="523"/>
      <c r="G2665" s="488"/>
      <c r="H2665" s="488"/>
    </row>
    <row r="2666" spans="2:8" s="785" customFormat="1" ht="15" customHeight="1">
      <c r="B2666" s="784"/>
      <c r="C2666" s="520"/>
      <c r="D2666" s="783"/>
      <c r="E2666" s="522"/>
      <c r="F2666" s="523"/>
      <c r="G2666" s="488"/>
      <c r="H2666" s="488"/>
    </row>
    <row r="2667" spans="2:8" s="785" customFormat="1" ht="15" customHeight="1">
      <c r="B2667" s="784"/>
      <c r="C2667" s="520"/>
      <c r="D2667" s="783"/>
      <c r="E2667" s="522"/>
      <c r="F2667" s="523"/>
      <c r="G2667" s="488"/>
      <c r="H2667" s="488"/>
    </row>
    <row r="2668" spans="2:8" s="785" customFormat="1" ht="15" customHeight="1">
      <c r="B2668" s="784"/>
      <c r="C2668" s="520"/>
      <c r="D2668" s="783"/>
      <c r="E2668" s="522"/>
      <c r="F2668" s="523"/>
      <c r="G2668" s="488"/>
      <c r="H2668" s="488"/>
    </row>
    <row r="2669" spans="2:8" s="785" customFormat="1" ht="15" customHeight="1">
      <c r="B2669" s="784"/>
      <c r="C2669" s="520"/>
      <c r="D2669" s="783"/>
      <c r="E2669" s="522"/>
      <c r="F2669" s="523"/>
      <c r="G2669" s="488"/>
      <c r="H2669" s="488"/>
    </row>
    <row r="2670" spans="2:8" s="785" customFormat="1" ht="15" customHeight="1">
      <c r="B2670" s="784"/>
      <c r="C2670" s="520"/>
      <c r="D2670" s="783"/>
      <c r="E2670" s="522"/>
      <c r="F2670" s="523"/>
      <c r="G2670" s="488"/>
      <c r="H2670" s="488"/>
    </row>
    <row r="2671" spans="2:8" s="785" customFormat="1" ht="15" customHeight="1">
      <c r="B2671" s="784"/>
      <c r="C2671" s="520"/>
      <c r="D2671" s="783"/>
      <c r="E2671" s="522"/>
      <c r="F2671" s="523"/>
      <c r="G2671" s="488"/>
      <c r="H2671" s="488"/>
    </row>
    <row r="2672" spans="2:8" s="785" customFormat="1" ht="15" customHeight="1">
      <c r="B2672" s="784"/>
      <c r="C2672" s="520"/>
      <c r="D2672" s="783"/>
      <c r="E2672" s="522"/>
      <c r="F2672" s="523"/>
      <c r="G2672" s="488"/>
      <c r="H2672" s="488"/>
    </row>
    <row r="2673" spans="2:8" s="785" customFormat="1" ht="15" customHeight="1">
      <c r="B2673" s="784"/>
      <c r="C2673" s="520"/>
      <c r="D2673" s="783"/>
      <c r="E2673" s="522"/>
      <c r="F2673" s="523"/>
      <c r="G2673" s="488"/>
      <c r="H2673" s="488"/>
    </row>
    <row r="2674" spans="2:8" s="785" customFormat="1" ht="15" customHeight="1">
      <c r="B2674" s="784"/>
      <c r="C2674" s="520"/>
      <c r="D2674" s="783"/>
      <c r="E2674" s="522"/>
      <c r="F2674" s="523"/>
      <c r="G2674" s="488"/>
      <c r="H2674" s="488"/>
    </row>
    <row r="2675" spans="2:8" s="785" customFormat="1" ht="15" customHeight="1">
      <c r="B2675" s="784"/>
      <c r="C2675" s="520"/>
      <c r="D2675" s="783"/>
      <c r="E2675" s="522"/>
      <c r="F2675" s="523"/>
      <c r="G2675" s="488"/>
      <c r="H2675" s="488"/>
    </row>
    <row r="2676" spans="2:8" s="785" customFormat="1" ht="15" customHeight="1">
      <c r="B2676" s="784"/>
      <c r="C2676" s="520"/>
      <c r="D2676" s="783"/>
      <c r="E2676" s="522"/>
      <c r="F2676" s="523"/>
      <c r="G2676" s="488"/>
      <c r="H2676" s="488"/>
    </row>
    <row r="2677" spans="2:8" s="785" customFormat="1" ht="15" customHeight="1">
      <c r="B2677" s="784"/>
      <c r="C2677" s="520"/>
      <c r="D2677" s="783"/>
      <c r="E2677" s="522"/>
      <c r="F2677" s="523"/>
      <c r="G2677" s="488"/>
      <c r="H2677" s="488"/>
    </row>
    <row r="2678" spans="2:8" s="785" customFormat="1" ht="15" customHeight="1">
      <c r="B2678" s="784"/>
      <c r="C2678" s="520"/>
      <c r="D2678" s="783"/>
      <c r="E2678" s="522"/>
      <c r="F2678" s="523"/>
      <c r="G2678" s="488"/>
      <c r="H2678" s="488"/>
    </row>
    <row r="2679" spans="2:8" s="785" customFormat="1" ht="15" customHeight="1">
      <c r="B2679" s="784"/>
      <c r="C2679" s="520"/>
      <c r="D2679" s="783"/>
      <c r="E2679" s="522"/>
      <c r="F2679" s="523"/>
      <c r="G2679" s="488"/>
      <c r="H2679" s="488"/>
    </row>
    <row r="2680" spans="2:8" s="785" customFormat="1" ht="15" customHeight="1">
      <c r="B2680" s="784"/>
      <c r="C2680" s="520"/>
      <c r="D2680" s="783"/>
      <c r="E2680" s="522"/>
      <c r="F2680" s="523"/>
      <c r="G2680" s="488"/>
      <c r="H2680" s="488"/>
    </row>
    <row r="2681" spans="2:8" s="785" customFormat="1" ht="15" customHeight="1">
      <c r="B2681" s="784"/>
      <c r="C2681" s="520"/>
      <c r="D2681" s="783"/>
      <c r="E2681" s="522"/>
      <c r="F2681" s="523"/>
      <c r="G2681" s="488"/>
      <c r="H2681" s="488"/>
    </row>
    <row r="2682" spans="2:8" s="785" customFormat="1" ht="15" customHeight="1">
      <c r="B2682" s="784"/>
      <c r="C2682" s="520"/>
      <c r="D2682" s="783"/>
      <c r="E2682" s="522"/>
      <c r="F2682" s="523"/>
      <c r="G2682" s="488"/>
      <c r="H2682" s="488"/>
    </row>
    <row r="2683" spans="2:8" s="785" customFormat="1" ht="15" customHeight="1">
      <c r="B2683" s="784"/>
      <c r="C2683" s="520"/>
      <c r="D2683" s="783"/>
      <c r="E2683" s="522"/>
      <c r="F2683" s="523"/>
      <c r="G2683" s="488"/>
      <c r="H2683" s="488"/>
    </row>
    <row r="2684" spans="2:8" s="785" customFormat="1" ht="15" customHeight="1">
      <c r="B2684" s="784"/>
      <c r="C2684" s="520"/>
      <c r="D2684" s="783"/>
      <c r="E2684" s="522"/>
      <c r="F2684" s="523"/>
      <c r="G2684" s="488"/>
      <c r="H2684" s="488"/>
    </row>
    <row r="2685" spans="2:8" s="785" customFormat="1" ht="15" customHeight="1">
      <c r="B2685" s="784"/>
      <c r="C2685" s="520"/>
      <c r="D2685" s="783"/>
      <c r="E2685" s="522"/>
      <c r="F2685" s="523"/>
      <c r="G2685" s="488"/>
      <c r="H2685" s="488"/>
    </row>
    <row r="2686" spans="2:8" s="785" customFormat="1" ht="15" customHeight="1">
      <c r="B2686" s="784"/>
      <c r="C2686" s="520"/>
      <c r="D2686" s="783"/>
      <c r="E2686" s="522"/>
      <c r="F2686" s="523"/>
      <c r="G2686" s="488"/>
      <c r="H2686" s="488"/>
    </row>
    <row r="2687" spans="2:8" s="785" customFormat="1" ht="15" customHeight="1">
      <c r="B2687" s="784"/>
      <c r="C2687" s="520"/>
      <c r="D2687" s="783"/>
      <c r="E2687" s="522"/>
      <c r="F2687" s="523"/>
      <c r="G2687" s="488"/>
      <c r="H2687" s="488"/>
    </row>
    <row r="2688" spans="2:8" s="785" customFormat="1" ht="15" customHeight="1">
      <c r="B2688" s="784"/>
      <c r="C2688" s="520"/>
      <c r="D2688" s="783"/>
      <c r="E2688" s="522"/>
      <c r="F2688" s="523"/>
      <c r="G2688" s="488"/>
      <c r="H2688" s="488"/>
    </row>
    <row r="2689" spans="2:8" s="785" customFormat="1" ht="15" customHeight="1">
      <c r="B2689" s="784"/>
      <c r="C2689" s="520"/>
      <c r="D2689" s="783"/>
      <c r="E2689" s="522"/>
      <c r="F2689" s="523"/>
      <c r="G2689" s="488"/>
      <c r="H2689" s="488"/>
    </row>
    <row r="2690" spans="2:8" s="785" customFormat="1" ht="15" customHeight="1">
      <c r="B2690" s="784"/>
      <c r="C2690" s="520"/>
      <c r="D2690" s="783"/>
      <c r="E2690" s="522"/>
      <c r="F2690" s="523"/>
      <c r="G2690" s="488"/>
      <c r="H2690" s="488"/>
    </row>
    <row r="2691" spans="2:8" s="785" customFormat="1" ht="15" customHeight="1">
      <c r="B2691" s="784"/>
      <c r="C2691" s="520"/>
      <c r="D2691" s="783"/>
      <c r="E2691" s="522"/>
      <c r="F2691" s="523"/>
      <c r="G2691" s="488"/>
      <c r="H2691" s="488"/>
    </row>
    <row r="2692" spans="2:8" s="785" customFormat="1" ht="15" customHeight="1">
      <c r="B2692" s="784"/>
      <c r="C2692" s="520"/>
      <c r="D2692" s="783"/>
      <c r="E2692" s="522"/>
      <c r="F2692" s="523"/>
      <c r="G2692" s="488"/>
      <c r="H2692" s="488"/>
    </row>
    <row r="2693" spans="2:8" s="785" customFormat="1" ht="15" customHeight="1">
      <c r="B2693" s="784"/>
      <c r="C2693" s="520"/>
      <c r="D2693" s="783"/>
      <c r="E2693" s="522"/>
      <c r="F2693" s="523"/>
      <c r="G2693" s="488"/>
      <c r="H2693" s="488"/>
    </row>
    <row r="2694" spans="2:8" s="785" customFormat="1" ht="15" customHeight="1">
      <c r="B2694" s="784"/>
      <c r="C2694" s="520"/>
      <c r="D2694" s="783"/>
      <c r="E2694" s="522"/>
      <c r="F2694" s="523"/>
      <c r="G2694" s="488"/>
      <c r="H2694" s="488"/>
    </row>
    <row r="2695" spans="2:8" s="785" customFormat="1" ht="15" customHeight="1">
      <c r="B2695" s="784"/>
      <c r="C2695" s="520"/>
      <c r="D2695" s="783"/>
      <c r="E2695" s="522"/>
      <c r="F2695" s="523"/>
      <c r="G2695" s="488"/>
      <c r="H2695" s="488"/>
    </row>
    <row r="2696" spans="2:8" s="785" customFormat="1" ht="15" customHeight="1">
      <c r="B2696" s="784"/>
      <c r="C2696" s="520"/>
      <c r="D2696" s="783"/>
      <c r="E2696" s="522"/>
      <c r="F2696" s="523"/>
      <c r="G2696" s="488"/>
      <c r="H2696" s="488"/>
    </row>
    <row r="2697" spans="2:8" s="785" customFormat="1" ht="15" customHeight="1">
      <c r="B2697" s="784"/>
      <c r="C2697" s="520"/>
      <c r="D2697" s="783"/>
      <c r="E2697" s="522"/>
      <c r="F2697" s="523"/>
      <c r="G2697" s="488"/>
      <c r="H2697" s="488"/>
    </row>
    <row r="2698" spans="2:8" s="785" customFormat="1" ht="15" customHeight="1">
      <c r="B2698" s="784"/>
      <c r="C2698" s="520"/>
      <c r="D2698" s="783"/>
      <c r="E2698" s="522"/>
      <c r="F2698" s="523"/>
      <c r="G2698" s="488"/>
      <c r="H2698" s="488"/>
    </row>
    <row r="2699" spans="2:8" s="785" customFormat="1" ht="15" customHeight="1">
      <c r="B2699" s="784"/>
      <c r="C2699" s="520"/>
      <c r="D2699" s="783"/>
      <c r="E2699" s="522"/>
      <c r="F2699" s="523"/>
      <c r="G2699" s="488"/>
      <c r="H2699" s="488"/>
    </row>
    <row r="2700" spans="2:8" s="785" customFormat="1" ht="15" customHeight="1">
      <c r="B2700" s="784"/>
      <c r="C2700" s="520"/>
      <c r="D2700" s="783"/>
      <c r="E2700" s="522"/>
      <c r="F2700" s="523"/>
      <c r="G2700" s="488"/>
      <c r="H2700" s="488"/>
    </row>
    <row r="2701" spans="2:8" s="785" customFormat="1" ht="15" customHeight="1">
      <c r="B2701" s="784"/>
      <c r="C2701" s="520"/>
      <c r="D2701" s="783"/>
      <c r="E2701" s="522"/>
      <c r="F2701" s="523"/>
      <c r="G2701" s="488"/>
      <c r="H2701" s="488"/>
    </row>
    <row r="2702" spans="2:8" s="785" customFormat="1" ht="15" customHeight="1">
      <c r="B2702" s="784"/>
      <c r="C2702" s="520"/>
      <c r="D2702" s="783"/>
      <c r="E2702" s="522"/>
      <c r="F2702" s="523"/>
      <c r="G2702" s="488"/>
      <c r="H2702" s="488"/>
    </row>
    <row r="2703" spans="2:8" s="785" customFormat="1" ht="15" customHeight="1">
      <c r="B2703" s="784"/>
      <c r="C2703" s="520"/>
      <c r="D2703" s="783"/>
      <c r="E2703" s="522"/>
      <c r="F2703" s="523"/>
      <c r="G2703" s="488"/>
      <c r="H2703" s="488"/>
    </row>
    <row r="2704" spans="2:8" s="785" customFormat="1" ht="15" customHeight="1">
      <c r="B2704" s="784"/>
      <c r="C2704" s="520"/>
      <c r="D2704" s="783"/>
      <c r="E2704" s="522"/>
      <c r="F2704" s="523"/>
      <c r="G2704" s="488"/>
      <c r="H2704" s="488"/>
    </row>
    <row r="2705" spans="2:8" s="785" customFormat="1" ht="15" customHeight="1">
      <c r="B2705" s="784"/>
      <c r="C2705" s="520"/>
      <c r="D2705" s="783"/>
      <c r="E2705" s="522"/>
      <c r="F2705" s="523"/>
      <c r="G2705" s="488"/>
      <c r="H2705" s="488"/>
    </row>
    <row r="2706" spans="2:8" s="785" customFormat="1" ht="15" customHeight="1">
      <c r="B2706" s="784"/>
      <c r="C2706" s="520"/>
      <c r="D2706" s="783"/>
      <c r="E2706" s="522"/>
      <c r="F2706" s="523"/>
      <c r="G2706" s="488"/>
      <c r="H2706" s="488"/>
    </row>
    <row r="2707" spans="2:8" s="785" customFormat="1" ht="15" customHeight="1">
      <c r="B2707" s="784"/>
      <c r="C2707" s="520"/>
      <c r="D2707" s="783"/>
      <c r="E2707" s="522"/>
      <c r="F2707" s="523"/>
      <c r="G2707" s="488"/>
      <c r="H2707" s="488"/>
    </row>
    <row r="2708" spans="2:8" s="785" customFormat="1" ht="15" customHeight="1">
      <c r="B2708" s="784"/>
      <c r="C2708" s="520"/>
      <c r="D2708" s="783"/>
      <c r="E2708" s="522"/>
      <c r="F2708" s="523"/>
      <c r="G2708" s="488"/>
      <c r="H2708" s="488"/>
    </row>
    <row r="2709" spans="2:8" s="785" customFormat="1" ht="15" customHeight="1">
      <c r="B2709" s="784"/>
      <c r="C2709" s="520"/>
      <c r="D2709" s="783"/>
      <c r="E2709" s="522"/>
      <c r="F2709" s="523"/>
      <c r="G2709" s="488"/>
      <c r="H2709" s="488"/>
    </row>
    <row r="2710" spans="2:8" s="785" customFormat="1" ht="15" customHeight="1">
      <c r="B2710" s="784"/>
      <c r="C2710" s="520"/>
      <c r="D2710" s="783"/>
      <c r="E2710" s="522"/>
      <c r="F2710" s="523"/>
      <c r="G2710" s="488"/>
      <c r="H2710" s="488"/>
    </row>
    <row r="2711" spans="2:8" s="785" customFormat="1" ht="15" customHeight="1">
      <c r="B2711" s="784"/>
      <c r="C2711" s="520"/>
      <c r="D2711" s="783"/>
      <c r="E2711" s="522"/>
      <c r="F2711" s="523"/>
      <c r="G2711" s="488"/>
      <c r="H2711" s="488"/>
    </row>
    <row r="2712" spans="2:8" s="785" customFormat="1" ht="15" customHeight="1">
      <c r="B2712" s="784"/>
      <c r="C2712" s="520"/>
      <c r="D2712" s="783"/>
      <c r="E2712" s="522"/>
      <c r="F2712" s="523"/>
      <c r="G2712" s="488"/>
      <c r="H2712" s="488"/>
    </row>
    <row r="2713" spans="2:8" s="785" customFormat="1" ht="15" customHeight="1">
      <c r="B2713" s="784"/>
      <c r="C2713" s="520"/>
      <c r="D2713" s="783"/>
      <c r="E2713" s="522"/>
      <c r="F2713" s="523"/>
      <c r="G2713" s="488"/>
      <c r="H2713" s="488"/>
    </row>
    <row r="2714" spans="2:8" s="785" customFormat="1" ht="15" customHeight="1">
      <c r="B2714" s="784"/>
      <c r="C2714" s="520"/>
      <c r="D2714" s="783"/>
      <c r="E2714" s="522"/>
      <c r="F2714" s="523"/>
      <c r="G2714" s="488"/>
      <c r="H2714" s="488"/>
    </row>
    <row r="2715" spans="2:8" s="785" customFormat="1" ht="15" customHeight="1">
      <c r="B2715" s="784"/>
      <c r="C2715" s="520"/>
      <c r="D2715" s="783"/>
      <c r="E2715" s="522"/>
      <c r="F2715" s="523"/>
      <c r="G2715" s="488"/>
      <c r="H2715" s="488"/>
    </row>
    <row r="2716" spans="2:8" s="785" customFormat="1" ht="15" customHeight="1">
      <c r="B2716" s="784"/>
      <c r="C2716" s="520"/>
      <c r="D2716" s="783"/>
      <c r="E2716" s="522"/>
      <c r="F2716" s="523"/>
      <c r="G2716" s="488"/>
      <c r="H2716" s="488"/>
    </row>
    <row r="2717" spans="2:8" s="785" customFormat="1" ht="15" customHeight="1">
      <c r="B2717" s="784"/>
      <c r="C2717" s="520"/>
      <c r="D2717" s="783"/>
      <c r="E2717" s="522"/>
      <c r="F2717" s="523"/>
      <c r="G2717" s="488"/>
      <c r="H2717" s="488"/>
    </row>
    <row r="2718" spans="2:8" s="785" customFormat="1" ht="15" customHeight="1">
      <c r="B2718" s="784"/>
      <c r="C2718" s="520"/>
      <c r="D2718" s="783"/>
      <c r="E2718" s="522"/>
      <c r="F2718" s="523"/>
      <c r="G2718" s="488"/>
      <c r="H2718" s="488"/>
    </row>
    <row r="2719" spans="2:8" s="785" customFormat="1" ht="15" customHeight="1">
      <c r="B2719" s="784"/>
      <c r="C2719" s="520"/>
      <c r="D2719" s="783"/>
      <c r="E2719" s="522"/>
      <c r="F2719" s="523"/>
      <c r="G2719" s="488"/>
      <c r="H2719" s="488"/>
    </row>
    <row r="2720" spans="2:8" s="785" customFormat="1" ht="15" customHeight="1">
      <c r="B2720" s="784"/>
      <c r="C2720" s="520"/>
      <c r="D2720" s="783"/>
      <c r="E2720" s="522"/>
      <c r="F2720" s="523"/>
      <c r="G2720" s="488"/>
      <c r="H2720" s="488"/>
    </row>
    <row r="2721" spans="2:8" s="785" customFormat="1" ht="15" customHeight="1">
      <c r="B2721" s="784"/>
      <c r="C2721" s="520"/>
      <c r="D2721" s="783"/>
      <c r="E2721" s="522"/>
      <c r="F2721" s="523"/>
      <c r="G2721" s="488"/>
      <c r="H2721" s="488"/>
    </row>
    <row r="2722" spans="2:8" s="785" customFormat="1" ht="15" customHeight="1">
      <c r="B2722" s="784"/>
      <c r="C2722" s="520"/>
      <c r="D2722" s="783"/>
      <c r="E2722" s="522"/>
      <c r="F2722" s="523"/>
      <c r="G2722" s="488"/>
      <c r="H2722" s="488"/>
    </row>
    <row r="2723" spans="2:8" s="785" customFormat="1" ht="15" customHeight="1">
      <c r="B2723" s="784"/>
      <c r="C2723" s="520"/>
      <c r="D2723" s="783"/>
      <c r="E2723" s="522"/>
      <c r="F2723" s="523"/>
      <c r="G2723" s="488"/>
      <c r="H2723" s="488"/>
    </row>
    <row r="2724" spans="2:8" s="785" customFormat="1" ht="15" customHeight="1">
      <c r="B2724" s="784"/>
      <c r="C2724" s="520"/>
      <c r="D2724" s="783"/>
      <c r="E2724" s="522"/>
      <c r="F2724" s="523"/>
      <c r="G2724" s="488"/>
      <c r="H2724" s="488"/>
    </row>
    <row r="2725" spans="2:8" s="785" customFormat="1" ht="15" customHeight="1">
      <c r="B2725" s="784"/>
      <c r="C2725" s="520"/>
      <c r="D2725" s="783"/>
      <c r="E2725" s="522"/>
      <c r="F2725" s="523"/>
      <c r="G2725" s="488"/>
      <c r="H2725" s="488"/>
    </row>
    <row r="2726" spans="2:8" s="785" customFormat="1" ht="15" customHeight="1">
      <c r="B2726" s="784"/>
      <c r="C2726" s="520"/>
      <c r="D2726" s="783"/>
      <c r="E2726" s="522"/>
      <c r="F2726" s="523"/>
      <c r="G2726" s="488"/>
      <c r="H2726" s="488"/>
    </row>
    <row r="2727" spans="2:8" s="785" customFormat="1" ht="15" customHeight="1">
      <c r="B2727" s="784"/>
      <c r="C2727" s="520"/>
      <c r="D2727" s="783"/>
      <c r="E2727" s="522"/>
      <c r="F2727" s="523"/>
      <c r="G2727" s="488"/>
      <c r="H2727" s="488"/>
    </row>
    <row r="2728" spans="2:8" s="785" customFormat="1" ht="15" customHeight="1">
      <c r="B2728" s="784"/>
      <c r="C2728" s="520"/>
      <c r="D2728" s="783"/>
      <c r="E2728" s="522"/>
      <c r="F2728" s="523"/>
      <c r="G2728" s="488"/>
      <c r="H2728" s="488"/>
    </row>
    <row r="2729" spans="2:8" s="785" customFormat="1" ht="15" customHeight="1">
      <c r="B2729" s="784"/>
      <c r="C2729" s="520"/>
      <c r="D2729" s="783"/>
      <c r="E2729" s="522"/>
      <c r="F2729" s="523"/>
      <c r="G2729" s="488"/>
      <c r="H2729" s="488"/>
    </row>
    <row r="2730" spans="2:8" s="785" customFormat="1" ht="15" customHeight="1">
      <c r="B2730" s="784"/>
      <c r="C2730" s="520"/>
      <c r="D2730" s="783"/>
      <c r="E2730" s="522"/>
      <c r="F2730" s="523"/>
      <c r="G2730" s="488"/>
      <c r="H2730" s="488"/>
    </row>
    <row r="2731" spans="2:8" s="785" customFormat="1" ht="15" customHeight="1">
      <c r="B2731" s="784"/>
      <c r="C2731" s="520"/>
      <c r="D2731" s="783"/>
      <c r="E2731" s="522"/>
      <c r="F2731" s="523"/>
      <c r="G2731" s="488"/>
      <c r="H2731" s="488"/>
    </row>
    <row r="2732" spans="2:8" s="785" customFormat="1" ht="15" customHeight="1">
      <c r="B2732" s="784"/>
      <c r="C2732" s="520"/>
      <c r="D2732" s="783"/>
      <c r="E2732" s="522"/>
      <c r="F2732" s="523"/>
      <c r="G2732" s="488"/>
      <c r="H2732" s="488"/>
    </row>
    <row r="2733" spans="2:8" s="785" customFormat="1" ht="15" customHeight="1">
      <c r="B2733" s="784"/>
      <c r="C2733" s="520"/>
      <c r="D2733" s="783"/>
      <c r="E2733" s="522"/>
      <c r="F2733" s="523"/>
      <c r="G2733" s="488"/>
      <c r="H2733" s="488"/>
    </row>
    <row r="2734" spans="2:8" s="785" customFormat="1" ht="15" customHeight="1">
      <c r="B2734" s="784"/>
      <c r="C2734" s="520"/>
      <c r="D2734" s="783"/>
      <c r="E2734" s="522"/>
      <c r="F2734" s="523"/>
      <c r="G2734" s="488"/>
      <c r="H2734" s="488"/>
    </row>
    <row r="2735" spans="2:8" s="785" customFormat="1" ht="15" customHeight="1">
      <c r="B2735" s="784"/>
      <c r="C2735" s="520"/>
      <c r="D2735" s="783"/>
      <c r="E2735" s="522"/>
      <c r="F2735" s="523"/>
      <c r="G2735" s="488"/>
      <c r="H2735" s="488"/>
    </row>
    <row r="2736" spans="2:8" s="785" customFormat="1" ht="15" customHeight="1">
      <c r="B2736" s="784"/>
      <c r="C2736" s="520"/>
      <c r="D2736" s="783"/>
      <c r="E2736" s="522"/>
      <c r="F2736" s="523"/>
      <c r="G2736" s="488"/>
      <c r="H2736" s="488"/>
    </row>
    <row r="2737" spans="2:8" s="785" customFormat="1" ht="15" customHeight="1">
      <c r="B2737" s="784"/>
      <c r="C2737" s="520"/>
      <c r="D2737" s="783"/>
      <c r="E2737" s="522"/>
      <c r="F2737" s="523"/>
      <c r="G2737" s="488"/>
      <c r="H2737" s="488"/>
    </row>
    <row r="2738" spans="2:8" s="785" customFormat="1" ht="15" customHeight="1">
      <c r="B2738" s="784"/>
      <c r="C2738" s="520"/>
      <c r="D2738" s="783"/>
      <c r="E2738" s="522"/>
      <c r="F2738" s="523"/>
      <c r="G2738" s="488"/>
      <c r="H2738" s="488"/>
    </row>
    <row r="2739" spans="2:8" s="785" customFormat="1" ht="15" customHeight="1">
      <c r="B2739" s="784"/>
      <c r="C2739" s="520"/>
      <c r="D2739" s="783"/>
      <c r="E2739" s="522"/>
      <c r="F2739" s="523"/>
      <c r="G2739" s="488"/>
      <c r="H2739" s="488"/>
    </row>
    <row r="2740" spans="2:8" s="785" customFormat="1" ht="15" customHeight="1">
      <c r="B2740" s="784"/>
      <c r="C2740" s="520"/>
      <c r="D2740" s="783"/>
      <c r="E2740" s="522"/>
      <c r="F2740" s="523"/>
      <c r="G2740" s="488"/>
      <c r="H2740" s="488"/>
    </row>
    <row r="2741" spans="2:8" s="785" customFormat="1" ht="15" customHeight="1">
      <c r="B2741" s="784"/>
      <c r="C2741" s="520"/>
      <c r="D2741" s="783"/>
      <c r="E2741" s="522"/>
      <c r="F2741" s="523"/>
      <c r="G2741" s="488"/>
      <c r="H2741" s="488"/>
    </row>
    <row r="2742" spans="2:8" s="785" customFormat="1" ht="15" customHeight="1">
      <c r="B2742" s="784"/>
      <c r="C2742" s="520"/>
      <c r="D2742" s="783"/>
      <c r="E2742" s="522"/>
      <c r="F2742" s="523"/>
      <c r="G2742" s="488"/>
      <c r="H2742" s="488"/>
    </row>
    <row r="2743" spans="2:8" s="785" customFormat="1" ht="15" customHeight="1">
      <c r="B2743" s="784"/>
      <c r="C2743" s="520"/>
      <c r="D2743" s="783"/>
      <c r="E2743" s="522"/>
      <c r="F2743" s="523"/>
      <c r="G2743" s="488"/>
      <c r="H2743" s="488"/>
    </row>
    <row r="2744" spans="2:8" s="785" customFormat="1" ht="15" customHeight="1">
      <c r="B2744" s="784"/>
      <c r="C2744" s="520"/>
      <c r="D2744" s="783"/>
      <c r="E2744" s="522"/>
      <c r="F2744" s="523"/>
      <c r="G2744" s="488"/>
      <c r="H2744" s="488"/>
    </row>
    <row r="2745" spans="2:8" s="785" customFormat="1" ht="15" customHeight="1">
      <c r="B2745" s="784"/>
      <c r="C2745" s="520"/>
      <c r="D2745" s="783"/>
      <c r="E2745" s="522"/>
      <c r="F2745" s="523"/>
      <c r="G2745" s="488"/>
      <c r="H2745" s="488"/>
    </row>
    <row r="2746" spans="2:8" s="785" customFormat="1" ht="15" customHeight="1">
      <c r="B2746" s="784"/>
      <c r="C2746" s="520"/>
      <c r="D2746" s="783"/>
      <c r="E2746" s="522"/>
      <c r="F2746" s="523"/>
      <c r="G2746" s="488"/>
      <c r="H2746" s="488"/>
    </row>
    <row r="2747" spans="2:8" s="785" customFormat="1" ht="15" customHeight="1">
      <c r="B2747" s="784"/>
      <c r="C2747" s="520"/>
      <c r="D2747" s="783"/>
      <c r="E2747" s="522"/>
      <c r="F2747" s="523"/>
      <c r="G2747" s="488"/>
      <c r="H2747" s="488"/>
    </row>
    <row r="2748" spans="2:8" s="785" customFormat="1" ht="15" customHeight="1">
      <c r="B2748" s="784"/>
      <c r="C2748" s="520"/>
      <c r="D2748" s="783"/>
      <c r="E2748" s="522"/>
      <c r="F2748" s="523"/>
      <c r="G2748" s="488"/>
      <c r="H2748" s="488"/>
    </row>
    <row r="2749" spans="2:8" s="785" customFormat="1" ht="15" customHeight="1">
      <c r="B2749" s="784"/>
      <c r="C2749" s="520"/>
      <c r="D2749" s="783"/>
      <c r="E2749" s="522"/>
      <c r="F2749" s="523"/>
      <c r="G2749" s="488"/>
      <c r="H2749" s="488"/>
    </row>
    <row r="2750" spans="2:8" s="785" customFormat="1" ht="15" customHeight="1">
      <c r="B2750" s="784"/>
      <c r="C2750" s="520"/>
      <c r="D2750" s="783"/>
      <c r="E2750" s="522"/>
      <c r="F2750" s="523"/>
      <c r="G2750" s="488"/>
      <c r="H2750" s="488"/>
    </row>
    <row r="2751" spans="2:8" s="785" customFormat="1" ht="15" customHeight="1">
      <c r="B2751" s="784"/>
      <c r="C2751" s="520"/>
      <c r="D2751" s="783"/>
      <c r="E2751" s="522"/>
      <c r="F2751" s="523"/>
      <c r="G2751" s="488"/>
      <c r="H2751" s="488"/>
    </row>
    <row r="2752" spans="2:8" s="785" customFormat="1" ht="15" customHeight="1">
      <c r="B2752" s="784"/>
      <c r="C2752" s="520"/>
      <c r="D2752" s="783"/>
      <c r="E2752" s="522"/>
      <c r="F2752" s="523"/>
      <c r="G2752" s="488"/>
      <c r="H2752" s="488"/>
    </row>
    <row r="2753" spans="2:8" s="785" customFormat="1" ht="15" customHeight="1">
      <c r="B2753" s="784"/>
      <c r="C2753" s="520"/>
      <c r="D2753" s="783"/>
      <c r="E2753" s="522"/>
      <c r="F2753" s="523"/>
      <c r="G2753" s="488"/>
      <c r="H2753" s="488"/>
    </row>
    <row r="2754" spans="2:8" s="785" customFormat="1" ht="15" customHeight="1">
      <c r="B2754" s="784"/>
      <c r="C2754" s="520"/>
      <c r="D2754" s="783"/>
      <c r="E2754" s="522"/>
      <c r="F2754" s="523"/>
      <c r="G2754" s="488"/>
      <c r="H2754" s="488"/>
    </row>
    <row r="2755" spans="2:8" s="785" customFormat="1" ht="15" customHeight="1">
      <c r="B2755" s="784"/>
      <c r="C2755" s="520"/>
      <c r="D2755" s="783"/>
      <c r="E2755" s="522"/>
      <c r="F2755" s="523"/>
      <c r="G2755" s="488"/>
      <c r="H2755" s="488"/>
    </row>
    <row r="2756" spans="2:8" s="785" customFormat="1" ht="15" customHeight="1">
      <c r="B2756" s="784"/>
      <c r="C2756" s="520"/>
      <c r="D2756" s="783"/>
      <c r="E2756" s="522"/>
      <c r="F2756" s="523"/>
      <c r="G2756" s="488"/>
      <c r="H2756" s="488"/>
    </row>
    <row r="2757" spans="2:8" s="785" customFormat="1" ht="15" customHeight="1">
      <c r="B2757" s="784"/>
      <c r="C2757" s="520"/>
      <c r="D2757" s="783"/>
      <c r="E2757" s="522"/>
      <c r="F2757" s="523"/>
      <c r="G2757" s="488"/>
      <c r="H2757" s="488"/>
    </row>
    <row r="2758" spans="2:8" s="785" customFormat="1" ht="15" customHeight="1">
      <c r="B2758" s="784"/>
      <c r="C2758" s="520"/>
      <c r="D2758" s="783"/>
      <c r="E2758" s="522"/>
      <c r="F2758" s="523"/>
      <c r="G2758" s="488"/>
      <c r="H2758" s="488"/>
    </row>
    <row r="2759" spans="2:8" s="785" customFormat="1" ht="15" customHeight="1">
      <c r="B2759" s="784"/>
      <c r="C2759" s="520"/>
      <c r="D2759" s="783"/>
      <c r="E2759" s="522"/>
      <c r="F2759" s="523"/>
      <c r="G2759" s="488"/>
      <c r="H2759" s="488"/>
    </row>
    <row r="2760" spans="2:8" s="785" customFormat="1" ht="15" customHeight="1">
      <c r="B2760" s="784"/>
      <c r="C2760" s="520"/>
      <c r="D2760" s="783"/>
      <c r="E2760" s="522"/>
      <c r="F2760" s="523"/>
      <c r="G2760" s="488"/>
      <c r="H2760" s="488"/>
    </row>
    <row r="2761" spans="2:8" s="785" customFormat="1" ht="15" customHeight="1">
      <c r="B2761" s="784"/>
      <c r="C2761" s="520"/>
      <c r="D2761" s="783"/>
      <c r="E2761" s="522"/>
      <c r="F2761" s="523"/>
      <c r="G2761" s="488"/>
      <c r="H2761" s="488"/>
    </row>
    <row r="2762" spans="2:8" s="785" customFormat="1" ht="15" customHeight="1">
      <c r="B2762" s="784"/>
      <c r="C2762" s="520"/>
      <c r="D2762" s="783"/>
      <c r="E2762" s="522"/>
      <c r="F2762" s="523"/>
      <c r="G2762" s="488"/>
      <c r="H2762" s="488"/>
    </row>
    <row r="2763" spans="2:8" s="785" customFormat="1" ht="15" customHeight="1">
      <c r="B2763" s="784"/>
      <c r="C2763" s="520"/>
      <c r="D2763" s="783"/>
      <c r="E2763" s="522"/>
      <c r="F2763" s="523"/>
      <c r="G2763" s="488"/>
      <c r="H2763" s="488"/>
    </row>
    <row r="2764" spans="2:8" s="785" customFormat="1" ht="15" customHeight="1">
      <c r="B2764" s="784"/>
      <c r="C2764" s="520"/>
      <c r="D2764" s="783"/>
      <c r="E2764" s="522"/>
      <c r="F2764" s="523"/>
      <c r="G2764" s="488"/>
      <c r="H2764" s="488"/>
    </row>
    <row r="2765" spans="2:8" s="785" customFormat="1" ht="15" customHeight="1">
      <c r="B2765" s="784"/>
      <c r="C2765" s="520"/>
      <c r="D2765" s="783"/>
      <c r="E2765" s="522"/>
      <c r="F2765" s="523"/>
      <c r="G2765" s="488"/>
      <c r="H2765" s="488"/>
    </row>
    <row r="2766" spans="2:8" s="785" customFormat="1" ht="15" customHeight="1">
      <c r="B2766" s="784"/>
      <c r="C2766" s="520"/>
      <c r="D2766" s="783"/>
      <c r="E2766" s="522"/>
      <c r="F2766" s="523"/>
      <c r="G2766" s="488"/>
      <c r="H2766" s="488"/>
    </row>
    <row r="2767" spans="2:8" s="785" customFormat="1" ht="15" customHeight="1">
      <c r="B2767" s="784"/>
      <c r="C2767" s="520"/>
      <c r="D2767" s="783"/>
      <c r="E2767" s="522"/>
      <c r="F2767" s="523"/>
      <c r="G2767" s="488"/>
      <c r="H2767" s="488"/>
    </row>
    <row r="2768" spans="2:8" s="785" customFormat="1" ht="15" customHeight="1">
      <c r="B2768" s="784"/>
      <c r="C2768" s="520"/>
      <c r="D2768" s="783"/>
      <c r="E2768" s="522"/>
      <c r="F2768" s="523"/>
      <c r="G2768" s="488"/>
      <c r="H2768" s="488"/>
    </row>
    <row r="2769" spans="2:8" s="785" customFormat="1" ht="15" customHeight="1">
      <c r="B2769" s="784"/>
      <c r="C2769" s="520"/>
      <c r="D2769" s="783"/>
      <c r="E2769" s="522"/>
      <c r="F2769" s="523"/>
      <c r="G2769" s="488"/>
      <c r="H2769" s="488"/>
    </row>
    <row r="2770" spans="2:8" s="785" customFormat="1" ht="15" customHeight="1">
      <c r="B2770" s="784"/>
      <c r="C2770" s="520"/>
      <c r="D2770" s="783"/>
      <c r="E2770" s="522"/>
      <c r="F2770" s="523"/>
      <c r="G2770" s="488"/>
      <c r="H2770" s="488"/>
    </row>
    <row r="2771" spans="2:8" s="785" customFormat="1" ht="15" customHeight="1">
      <c r="B2771" s="784"/>
      <c r="C2771" s="520"/>
      <c r="D2771" s="783"/>
      <c r="E2771" s="522"/>
      <c r="F2771" s="523"/>
      <c r="G2771" s="488"/>
      <c r="H2771" s="488"/>
    </row>
    <row r="2772" spans="2:8" s="785" customFormat="1" ht="15" customHeight="1">
      <c r="B2772" s="784"/>
      <c r="C2772" s="520"/>
      <c r="D2772" s="783"/>
      <c r="E2772" s="522"/>
      <c r="F2772" s="523"/>
      <c r="G2772" s="488"/>
      <c r="H2772" s="488"/>
    </row>
    <row r="2773" spans="2:8" s="785" customFormat="1" ht="15" customHeight="1">
      <c r="B2773" s="784"/>
      <c r="C2773" s="520"/>
      <c r="D2773" s="783"/>
      <c r="E2773" s="522"/>
      <c r="F2773" s="523"/>
      <c r="G2773" s="488"/>
      <c r="H2773" s="488"/>
    </row>
    <row r="2774" spans="2:8" s="785" customFormat="1" ht="15" customHeight="1">
      <c r="B2774" s="784"/>
      <c r="C2774" s="520"/>
      <c r="D2774" s="783"/>
      <c r="E2774" s="522"/>
      <c r="F2774" s="523"/>
      <c r="G2774" s="488"/>
      <c r="H2774" s="488"/>
    </row>
    <row r="2775" spans="2:8" s="785" customFormat="1" ht="15" customHeight="1">
      <c r="B2775" s="784"/>
      <c r="C2775" s="520"/>
      <c r="D2775" s="783"/>
      <c r="E2775" s="522"/>
      <c r="F2775" s="523"/>
      <c r="G2775" s="488"/>
      <c r="H2775" s="488"/>
    </row>
    <row r="2776" spans="2:8" s="785" customFormat="1" ht="15" customHeight="1">
      <c r="B2776" s="784"/>
      <c r="C2776" s="520"/>
      <c r="D2776" s="783"/>
      <c r="E2776" s="522"/>
      <c r="F2776" s="523"/>
      <c r="G2776" s="488"/>
      <c r="H2776" s="488"/>
    </row>
    <row r="2777" spans="2:8" s="785" customFormat="1" ht="15" customHeight="1">
      <c r="B2777" s="784"/>
      <c r="C2777" s="520"/>
      <c r="D2777" s="783"/>
      <c r="E2777" s="522"/>
      <c r="F2777" s="523"/>
      <c r="G2777" s="488"/>
      <c r="H2777" s="488"/>
    </row>
    <row r="2778" spans="2:8" s="785" customFormat="1" ht="15" customHeight="1">
      <c r="B2778" s="784"/>
      <c r="C2778" s="520"/>
      <c r="D2778" s="783"/>
      <c r="E2778" s="522"/>
      <c r="F2778" s="523"/>
      <c r="G2778" s="488"/>
      <c r="H2778" s="488"/>
    </row>
    <row r="2779" spans="2:8" s="785" customFormat="1" ht="15" customHeight="1">
      <c r="B2779" s="784"/>
      <c r="C2779" s="520"/>
      <c r="D2779" s="783"/>
      <c r="E2779" s="522"/>
      <c r="F2779" s="523"/>
      <c r="G2779" s="488"/>
      <c r="H2779" s="488"/>
    </row>
    <row r="2780" spans="2:8" s="785" customFormat="1" ht="15" customHeight="1">
      <c r="B2780" s="784"/>
      <c r="C2780" s="520"/>
      <c r="D2780" s="783"/>
      <c r="E2780" s="522"/>
      <c r="F2780" s="523"/>
      <c r="G2780" s="488"/>
      <c r="H2780" s="488"/>
    </row>
    <row r="2781" spans="2:8" s="785" customFormat="1" ht="15" customHeight="1">
      <c r="B2781" s="784"/>
      <c r="C2781" s="520"/>
      <c r="D2781" s="783"/>
      <c r="E2781" s="522"/>
      <c r="F2781" s="523"/>
      <c r="G2781" s="488"/>
      <c r="H2781" s="488"/>
    </row>
    <row r="2782" spans="2:8" s="785" customFormat="1" ht="15" customHeight="1">
      <c r="B2782" s="784"/>
      <c r="C2782" s="520"/>
      <c r="D2782" s="783"/>
      <c r="E2782" s="522"/>
      <c r="F2782" s="523"/>
      <c r="G2782" s="488"/>
      <c r="H2782" s="488"/>
    </row>
    <row r="2783" spans="2:8" s="785" customFormat="1" ht="15" customHeight="1">
      <c r="B2783" s="784"/>
      <c r="C2783" s="520"/>
      <c r="D2783" s="783"/>
      <c r="E2783" s="522"/>
      <c r="F2783" s="523"/>
      <c r="G2783" s="488"/>
      <c r="H2783" s="488"/>
    </row>
    <row r="2784" spans="2:8" s="785" customFormat="1" ht="15" customHeight="1">
      <c r="B2784" s="784"/>
      <c r="C2784" s="520"/>
      <c r="D2784" s="783"/>
      <c r="E2784" s="522"/>
      <c r="F2784" s="523"/>
      <c r="G2784" s="488"/>
      <c r="H2784" s="488"/>
    </row>
    <row r="2785" spans="2:8" s="785" customFormat="1" ht="15" customHeight="1">
      <c r="B2785" s="784"/>
      <c r="C2785" s="520"/>
      <c r="D2785" s="783"/>
      <c r="E2785" s="522"/>
      <c r="F2785" s="523"/>
      <c r="G2785" s="488"/>
      <c r="H2785" s="488"/>
    </row>
    <row r="2786" spans="2:8" s="785" customFormat="1" ht="15" customHeight="1">
      <c r="B2786" s="784"/>
      <c r="C2786" s="520"/>
      <c r="D2786" s="783"/>
      <c r="E2786" s="522"/>
      <c r="F2786" s="523"/>
      <c r="G2786" s="488"/>
      <c r="H2786" s="488"/>
    </row>
    <row r="2787" spans="2:8" s="785" customFormat="1" ht="15" customHeight="1">
      <c r="B2787" s="784"/>
      <c r="C2787" s="520"/>
      <c r="D2787" s="783"/>
      <c r="E2787" s="522"/>
      <c r="F2787" s="523"/>
      <c r="G2787" s="488"/>
      <c r="H2787" s="488"/>
    </row>
    <row r="2788" spans="2:8" s="785" customFormat="1" ht="15" customHeight="1">
      <c r="B2788" s="784"/>
      <c r="C2788" s="520"/>
      <c r="D2788" s="783"/>
      <c r="E2788" s="522"/>
      <c r="F2788" s="523"/>
      <c r="G2788" s="488"/>
      <c r="H2788" s="488"/>
    </row>
    <row r="2789" spans="2:8" s="785" customFormat="1" ht="15" customHeight="1">
      <c r="B2789" s="784"/>
      <c r="C2789" s="520"/>
      <c r="D2789" s="783"/>
      <c r="E2789" s="522"/>
      <c r="F2789" s="523"/>
      <c r="G2789" s="488"/>
      <c r="H2789" s="488"/>
    </row>
    <row r="2790" spans="2:8" s="785" customFormat="1" ht="15" customHeight="1">
      <c r="B2790" s="784"/>
      <c r="C2790" s="520"/>
      <c r="D2790" s="783"/>
      <c r="E2790" s="522"/>
      <c r="F2790" s="523"/>
      <c r="G2790" s="488"/>
      <c r="H2790" s="488"/>
    </row>
    <row r="2791" spans="2:8" s="785" customFormat="1" ht="15" customHeight="1">
      <c r="B2791" s="784"/>
      <c r="C2791" s="520"/>
      <c r="D2791" s="783"/>
      <c r="E2791" s="522"/>
      <c r="F2791" s="523"/>
      <c r="G2791" s="488"/>
      <c r="H2791" s="488"/>
    </row>
    <row r="2792" spans="2:8" s="785" customFormat="1" ht="15" customHeight="1">
      <c r="B2792" s="784"/>
      <c r="C2792" s="520"/>
      <c r="D2792" s="783"/>
      <c r="E2792" s="522"/>
      <c r="F2792" s="523"/>
      <c r="G2792" s="488"/>
      <c r="H2792" s="488"/>
    </row>
    <row r="2793" spans="2:8" s="785" customFormat="1" ht="15" customHeight="1">
      <c r="B2793" s="784"/>
      <c r="C2793" s="520"/>
      <c r="D2793" s="783"/>
      <c r="E2793" s="522"/>
      <c r="F2793" s="523"/>
      <c r="G2793" s="488"/>
      <c r="H2793" s="488"/>
    </row>
    <row r="2794" spans="2:8" s="785" customFormat="1" ht="15" customHeight="1">
      <c r="B2794" s="784"/>
      <c r="C2794" s="520"/>
      <c r="D2794" s="783"/>
      <c r="E2794" s="522"/>
      <c r="F2794" s="523"/>
      <c r="G2794" s="488"/>
      <c r="H2794" s="488"/>
    </row>
    <row r="2795" spans="2:8" s="785" customFormat="1" ht="15" customHeight="1">
      <c r="B2795" s="784"/>
      <c r="C2795" s="520"/>
      <c r="D2795" s="783"/>
      <c r="E2795" s="522"/>
      <c r="F2795" s="523"/>
      <c r="G2795" s="488"/>
      <c r="H2795" s="488"/>
    </row>
    <row r="2796" spans="2:8" s="785" customFormat="1" ht="15" customHeight="1">
      <c r="B2796" s="784"/>
      <c r="C2796" s="520"/>
      <c r="D2796" s="783"/>
      <c r="E2796" s="522"/>
      <c r="F2796" s="523"/>
      <c r="G2796" s="488"/>
      <c r="H2796" s="488"/>
    </row>
    <row r="2797" spans="2:8" s="785" customFormat="1" ht="15" customHeight="1">
      <c r="B2797" s="784"/>
      <c r="C2797" s="520"/>
      <c r="D2797" s="783"/>
      <c r="E2797" s="522"/>
      <c r="F2797" s="523"/>
      <c r="G2797" s="488"/>
      <c r="H2797" s="488"/>
    </row>
    <row r="2798" spans="2:8" s="785" customFormat="1" ht="15" customHeight="1">
      <c r="B2798" s="784"/>
      <c r="C2798" s="520"/>
      <c r="D2798" s="783"/>
      <c r="E2798" s="522"/>
      <c r="F2798" s="523"/>
      <c r="G2798" s="488"/>
      <c r="H2798" s="488"/>
    </row>
    <row r="2799" spans="2:8" s="785" customFormat="1" ht="15" customHeight="1">
      <c r="B2799" s="784"/>
      <c r="C2799" s="520"/>
      <c r="D2799" s="783"/>
      <c r="E2799" s="522"/>
      <c r="F2799" s="523"/>
      <c r="G2799" s="488"/>
      <c r="H2799" s="488"/>
    </row>
    <row r="2800" spans="2:8" s="785" customFormat="1" ht="15" customHeight="1">
      <c r="B2800" s="784"/>
      <c r="C2800" s="520"/>
      <c r="D2800" s="783"/>
      <c r="E2800" s="522"/>
      <c r="F2800" s="523"/>
      <c r="G2800" s="488"/>
      <c r="H2800" s="488"/>
    </row>
    <row r="2801" spans="2:8" s="785" customFormat="1" ht="15" customHeight="1">
      <c r="B2801" s="784"/>
      <c r="C2801" s="520"/>
      <c r="D2801" s="783"/>
      <c r="E2801" s="522"/>
      <c r="F2801" s="523"/>
      <c r="G2801" s="488"/>
      <c r="H2801" s="488"/>
    </row>
    <row r="2802" spans="2:8" s="785" customFormat="1" ht="15" customHeight="1">
      <c r="B2802" s="784"/>
      <c r="C2802" s="520"/>
      <c r="D2802" s="783"/>
      <c r="E2802" s="522"/>
      <c r="F2802" s="523"/>
      <c r="G2802" s="488"/>
      <c r="H2802" s="488"/>
    </row>
    <row r="2803" spans="2:8" s="785" customFormat="1" ht="15" customHeight="1">
      <c r="B2803" s="784"/>
      <c r="C2803" s="520"/>
      <c r="D2803" s="783"/>
      <c r="E2803" s="522"/>
      <c r="F2803" s="523"/>
      <c r="G2803" s="488"/>
      <c r="H2803" s="488"/>
    </row>
    <row r="2804" spans="2:8" s="785" customFormat="1" ht="15" customHeight="1">
      <c r="B2804" s="784"/>
      <c r="C2804" s="520"/>
      <c r="D2804" s="783"/>
      <c r="E2804" s="522"/>
      <c r="F2804" s="523"/>
      <c r="G2804" s="488"/>
      <c r="H2804" s="488"/>
    </row>
    <row r="2805" spans="2:8" s="785" customFormat="1" ht="15" customHeight="1">
      <c r="B2805" s="784"/>
      <c r="C2805" s="520"/>
      <c r="D2805" s="783"/>
      <c r="E2805" s="522"/>
      <c r="F2805" s="523"/>
      <c r="G2805" s="488"/>
      <c r="H2805" s="488"/>
    </row>
    <row r="2806" spans="2:8" s="785" customFormat="1" ht="15" customHeight="1">
      <c r="B2806" s="784"/>
      <c r="C2806" s="520"/>
      <c r="D2806" s="783"/>
      <c r="E2806" s="522"/>
      <c r="F2806" s="523"/>
      <c r="G2806" s="488"/>
      <c r="H2806" s="488"/>
    </row>
    <row r="2807" spans="2:8" s="785" customFormat="1" ht="15" customHeight="1">
      <c r="B2807" s="784"/>
      <c r="C2807" s="520"/>
      <c r="D2807" s="783"/>
      <c r="E2807" s="522"/>
      <c r="F2807" s="523"/>
      <c r="G2807" s="488"/>
      <c r="H2807" s="488"/>
    </row>
    <row r="2808" spans="2:8" s="785" customFormat="1" ht="15" customHeight="1">
      <c r="B2808" s="784"/>
      <c r="C2808" s="520"/>
      <c r="D2808" s="783"/>
      <c r="E2808" s="522"/>
      <c r="F2808" s="523"/>
      <c r="G2808" s="488"/>
      <c r="H2808" s="488"/>
    </row>
    <row r="2809" spans="2:8" s="785" customFormat="1" ht="15" customHeight="1">
      <c r="B2809" s="784"/>
      <c r="C2809" s="520"/>
      <c r="D2809" s="783"/>
      <c r="E2809" s="522"/>
      <c r="F2809" s="523"/>
      <c r="G2809" s="488"/>
      <c r="H2809" s="488"/>
    </row>
    <row r="2810" spans="2:8" s="785" customFormat="1" ht="15" customHeight="1">
      <c r="B2810" s="784"/>
      <c r="C2810" s="520"/>
      <c r="D2810" s="783"/>
      <c r="E2810" s="522"/>
      <c r="F2810" s="523"/>
      <c r="G2810" s="488"/>
      <c r="H2810" s="488"/>
    </row>
    <row r="2811" spans="2:8" s="785" customFormat="1" ht="15" customHeight="1">
      <c r="B2811" s="784"/>
      <c r="C2811" s="520"/>
      <c r="D2811" s="783"/>
      <c r="E2811" s="522"/>
      <c r="F2811" s="523"/>
      <c r="G2811" s="488"/>
      <c r="H2811" s="488"/>
    </row>
    <row r="2812" spans="2:8" s="785" customFormat="1" ht="15" customHeight="1">
      <c r="B2812" s="784"/>
      <c r="C2812" s="520"/>
      <c r="D2812" s="783"/>
      <c r="E2812" s="522"/>
      <c r="F2812" s="523"/>
      <c r="G2812" s="488"/>
      <c r="H2812" s="488"/>
    </row>
    <row r="2813" spans="2:8" s="785" customFormat="1" ht="15" customHeight="1">
      <c r="B2813" s="784"/>
      <c r="C2813" s="520"/>
      <c r="D2813" s="783"/>
      <c r="E2813" s="522"/>
      <c r="F2813" s="523"/>
      <c r="G2813" s="488"/>
      <c r="H2813" s="488"/>
    </row>
    <row r="2814" spans="2:8" s="785" customFormat="1" ht="15" customHeight="1">
      <c r="B2814" s="784"/>
      <c r="C2814" s="520"/>
      <c r="D2814" s="783"/>
      <c r="E2814" s="522"/>
      <c r="F2814" s="523"/>
      <c r="G2814" s="488"/>
      <c r="H2814" s="488"/>
    </row>
    <row r="2815" spans="2:8" s="785" customFormat="1" ht="15" customHeight="1">
      <c r="B2815" s="784"/>
      <c r="C2815" s="520"/>
      <c r="D2815" s="783"/>
      <c r="E2815" s="522"/>
      <c r="F2815" s="523"/>
      <c r="G2815" s="488"/>
      <c r="H2815" s="488"/>
    </row>
    <row r="2816" spans="2:8" s="785" customFormat="1" ht="15" customHeight="1">
      <c r="B2816" s="784"/>
      <c r="C2816" s="520"/>
      <c r="D2816" s="783"/>
      <c r="E2816" s="522"/>
      <c r="F2816" s="523"/>
      <c r="G2816" s="488"/>
      <c r="H2816" s="488"/>
    </row>
    <row r="2817" spans="2:8" s="785" customFormat="1" ht="15" customHeight="1">
      <c r="B2817" s="784"/>
      <c r="C2817" s="520"/>
      <c r="D2817" s="783"/>
      <c r="E2817" s="522"/>
      <c r="F2817" s="523"/>
      <c r="G2817" s="488"/>
      <c r="H2817" s="488"/>
    </row>
    <row r="2818" spans="2:8" s="785" customFormat="1" ht="15" customHeight="1">
      <c r="B2818" s="784"/>
      <c r="C2818" s="520"/>
      <c r="D2818" s="783"/>
      <c r="E2818" s="522"/>
      <c r="F2818" s="523"/>
      <c r="G2818" s="488"/>
      <c r="H2818" s="488"/>
    </row>
    <row r="2819" spans="2:8" s="785" customFormat="1" ht="15" customHeight="1">
      <c r="B2819" s="784"/>
      <c r="C2819" s="520"/>
      <c r="D2819" s="783"/>
      <c r="E2819" s="522"/>
      <c r="F2819" s="523"/>
      <c r="G2819" s="488"/>
      <c r="H2819" s="488"/>
    </row>
    <row r="2820" spans="2:8" s="785" customFormat="1" ht="15" customHeight="1">
      <c r="B2820" s="784"/>
      <c r="C2820" s="520"/>
      <c r="D2820" s="783"/>
      <c r="E2820" s="522"/>
      <c r="F2820" s="523"/>
      <c r="G2820" s="488"/>
      <c r="H2820" s="488"/>
    </row>
    <row r="2821" spans="2:8" s="785" customFormat="1" ht="15" customHeight="1">
      <c r="B2821" s="784"/>
      <c r="C2821" s="520"/>
      <c r="D2821" s="783"/>
      <c r="E2821" s="522"/>
      <c r="F2821" s="523"/>
      <c r="G2821" s="488"/>
      <c r="H2821" s="488"/>
    </row>
    <row r="2822" spans="2:8" s="785" customFormat="1" ht="15" customHeight="1">
      <c r="B2822" s="784"/>
      <c r="C2822" s="520"/>
      <c r="D2822" s="783"/>
      <c r="E2822" s="522"/>
      <c r="F2822" s="523"/>
      <c r="G2822" s="488"/>
      <c r="H2822" s="488"/>
    </row>
    <row r="2823" spans="2:8" s="785" customFormat="1" ht="15" customHeight="1">
      <c r="B2823" s="784"/>
      <c r="C2823" s="520"/>
      <c r="D2823" s="783"/>
      <c r="E2823" s="522"/>
      <c r="F2823" s="523"/>
      <c r="G2823" s="488"/>
      <c r="H2823" s="488"/>
    </row>
    <row r="2824" spans="2:8" s="785" customFormat="1" ht="15" customHeight="1">
      <c r="B2824" s="784"/>
      <c r="C2824" s="520"/>
      <c r="D2824" s="783"/>
      <c r="E2824" s="522"/>
      <c r="F2824" s="523"/>
      <c r="G2824" s="488"/>
      <c r="H2824" s="488"/>
    </row>
    <row r="2825" spans="2:8" s="785" customFormat="1" ht="15" customHeight="1">
      <c r="B2825" s="784"/>
      <c r="C2825" s="520"/>
      <c r="D2825" s="783"/>
      <c r="E2825" s="522"/>
      <c r="F2825" s="523"/>
      <c r="G2825" s="488"/>
      <c r="H2825" s="488"/>
    </row>
    <row r="2826" spans="2:8" s="785" customFormat="1" ht="15" customHeight="1">
      <c r="B2826" s="784"/>
      <c r="C2826" s="520"/>
      <c r="D2826" s="783"/>
      <c r="E2826" s="522"/>
      <c r="F2826" s="523"/>
      <c r="G2826" s="488"/>
      <c r="H2826" s="488"/>
    </row>
    <row r="2827" spans="2:8" s="785" customFormat="1" ht="15" customHeight="1">
      <c r="B2827" s="784"/>
      <c r="C2827" s="520"/>
      <c r="D2827" s="783"/>
      <c r="E2827" s="522"/>
      <c r="F2827" s="523"/>
      <c r="G2827" s="488"/>
      <c r="H2827" s="488"/>
    </row>
    <row r="2828" spans="2:8" s="785" customFormat="1" ht="15" customHeight="1">
      <c r="B2828" s="784"/>
      <c r="C2828" s="520"/>
      <c r="D2828" s="783"/>
      <c r="E2828" s="522"/>
      <c r="F2828" s="523"/>
      <c r="G2828" s="488"/>
      <c r="H2828" s="488"/>
    </row>
    <row r="2829" spans="2:8" s="785" customFormat="1" ht="15" customHeight="1">
      <c r="B2829" s="784"/>
      <c r="C2829" s="520"/>
      <c r="D2829" s="783"/>
      <c r="E2829" s="522"/>
      <c r="F2829" s="523"/>
      <c r="G2829" s="488"/>
      <c r="H2829" s="488"/>
    </row>
    <row r="2830" spans="2:8" s="785" customFormat="1" ht="15" customHeight="1">
      <c r="B2830" s="784"/>
      <c r="C2830" s="520"/>
      <c r="D2830" s="783"/>
      <c r="E2830" s="522"/>
      <c r="F2830" s="523"/>
      <c r="G2830" s="488"/>
      <c r="H2830" s="488"/>
    </row>
    <row r="2831" spans="2:8" s="785" customFormat="1" ht="15" customHeight="1">
      <c r="B2831" s="784"/>
      <c r="C2831" s="520"/>
      <c r="D2831" s="783"/>
      <c r="E2831" s="522"/>
      <c r="F2831" s="523"/>
      <c r="G2831" s="488"/>
      <c r="H2831" s="488"/>
    </row>
    <row r="2832" spans="2:8" s="785" customFormat="1" ht="15" customHeight="1">
      <c r="B2832" s="784"/>
      <c r="C2832" s="520"/>
      <c r="D2832" s="783"/>
      <c r="E2832" s="522"/>
      <c r="F2832" s="523"/>
      <c r="G2832" s="488"/>
      <c r="H2832" s="488"/>
    </row>
    <row r="2833" spans="2:8" s="785" customFormat="1" ht="15" customHeight="1">
      <c r="B2833" s="784"/>
      <c r="C2833" s="520"/>
      <c r="D2833" s="783"/>
      <c r="E2833" s="522"/>
      <c r="F2833" s="523"/>
      <c r="G2833" s="488"/>
      <c r="H2833" s="488"/>
    </row>
    <row r="2834" spans="2:8" s="785" customFormat="1" ht="15" customHeight="1">
      <c r="B2834" s="784"/>
      <c r="C2834" s="520"/>
      <c r="D2834" s="783"/>
      <c r="E2834" s="522"/>
      <c r="F2834" s="523"/>
      <c r="G2834" s="488"/>
      <c r="H2834" s="488"/>
    </row>
    <row r="2835" spans="2:8" s="785" customFormat="1" ht="15" customHeight="1">
      <c r="B2835" s="784"/>
      <c r="C2835" s="520"/>
      <c r="D2835" s="783"/>
      <c r="E2835" s="522"/>
      <c r="F2835" s="523"/>
      <c r="G2835" s="488"/>
      <c r="H2835" s="488"/>
    </row>
    <row r="2836" spans="2:8" s="785" customFormat="1" ht="15" customHeight="1">
      <c r="B2836" s="784"/>
      <c r="C2836" s="520"/>
      <c r="D2836" s="783"/>
      <c r="E2836" s="522"/>
      <c r="F2836" s="523"/>
      <c r="G2836" s="488"/>
      <c r="H2836" s="488"/>
    </row>
    <row r="2837" spans="2:8" s="785" customFormat="1" ht="15" customHeight="1">
      <c r="B2837" s="784"/>
      <c r="C2837" s="520"/>
      <c r="D2837" s="783"/>
      <c r="E2837" s="522"/>
      <c r="F2837" s="523"/>
      <c r="G2837" s="488"/>
      <c r="H2837" s="488"/>
    </row>
    <row r="2838" spans="2:8" s="785" customFormat="1" ht="15" customHeight="1">
      <c r="B2838" s="784"/>
      <c r="C2838" s="520"/>
      <c r="D2838" s="783"/>
      <c r="E2838" s="522"/>
      <c r="F2838" s="523"/>
      <c r="G2838" s="488"/>
      <c r="H2838" s="488"/>
    </row>
    <row r="2839" spans="2:8" s="785" customFormat="1" ht="15" customHeight="1">
      <c r="B2839" s="784"/>
      <c r="C2839" s="520"/>
      <c r="D2839" s="783"/>
      <c r="E2839" s="522"/>
      <c r="F2839" s="523"/>
      <c r="G2839" s="488"/>
      <c r="H2839" s="488"/>
    </row>
    <row r="2840" spans="2:8" s="785" customFormat="1" ht="15" customHeight="1">
      <c r="B2840" s="784"/>
      <c r="C2840" s="520"/>
      <c r="D2840" s="783"/>
      <c r="E2840" s="522"/>
      <c r="F2840" s="523"/>
      <c r="G2840" s="488"/>
      <c r="H2840" s="488"/>
    </row>
    <row r="2841" spans="2:8" s="785" customFormat="1" ht="15" customHeight="1">
      <c r="B2841" s="784"/>
      <c r="C2841" s="520"/>
      <c r="D2841" s="783"/>
      <c r="E2841" s="522"/>
      <c r="F2841" s="523"/>
      <c r="G2841" s="488"/>
      <c r="H2841" s="488"/>
    </row>
    <row r="2842" spans="2:8" s="785" customFormat="1" ht="15" customHeight="1">
      <c r="B2842" s="784"/>
      <c r="C2842" s="520"/>
      <c r="D2842" s="783"/>
      <c r="E2842" s="522"/>
      <c r="F2842" s="523"/>
      <c r="G2842" s="488"/>
      <c r="H2842" s="488"/>
    </row>
    <row r="2843" spans="2:8" s="785" customFormat="1" ht="15" customHeight="1">
      <c r="B2843" s="784"/>
      <c r="C2843" s="520"/>
      <c r="D2843" s="783"/>
      <c r="E2843" s="522"/>
      <c r="F2843" s="523"/>
      <c r="G2843" s="488"/>
      <c r="H2843" s="488"/>
    </row>
    <row r="2844" spans="2:8" s="785" customFormat="1" ht="15" customHeight="1">
      <c r="B2844" s="784"/>
      <c r="C2844" s="520"/>
      <c r="D2844" s="783"/>
      <c r="E2844" s="522"/>
      <c r="F2844" s="523"/>
      <c r="G2844" s="488"/>
      <c r="H2844" s="488"/>
    </row>
    <row r="2845" spans="2:8" s="785" customFormat="1" ht="15" customHeight="1">
      <c r="B2845" s="784"/>
      <c r="C2845" s="520"/>
      <c r="D2845" s="783"/>
      <c r="E2845" s="522"/>
      <c r="F2845" s="523"/>
      <c r="G2845" s="488"/>
      <c r="H2845" s="488"/>
    </row>
    <row r="2846" spans="2:8" s="785" customFormat="1" ht="15" customHeight="1">
      <c r="B2846" s="784"/>
      <c r="C2846" s="520"/>
      <c r="D2846" s="783"/>
      <c r="E2846" s="522"/>
      <c r="F2846" s="523"/>
      <c r="G2846" s="488"/>
      <c r="H2846" s="488"/>
    </row>
    <row r="2847" spans="2:8" s="785" customFormat="1" ht="15" customHeight="1">
      <c r="B2847" s="784"/>
      <c r="C2847" s="520"/>
      <c r="D2847" s="783"/>
      <c r="E2847" s="522"/>
      <c r="F2847" s="523"/>
      <c r="G2847" s="488"/>
      <c r="H2847" s="488"/>
    </row>
    <row r="2848" spans="2:8" s="785" customFormat="1" ht="15" customHeight="1">
      <c r="B2848" s="784"/>
      <c r="C2848" s="520"/>
      <c r="D2848" s="783"/>
      <c r="E2848" s="522"/>
      <c r="F2848" s="523"/>
      <c r="G2848" s="488"/>
      <c r="H2848" s="488"/>
    </row>
    <row r="2849" spans="2:8" s="785" customFormat="1" ht="15" customHeight="1">
      <c r="B2849" s="784"/>
      <c r="C2849" s="520"/>
      <c r="D2849" s="783"/>
      <c r="E2849" s="522"/>
      <c r="F2849" s="523"/>
      <c r="G2849" s="488"/>
      <c r="H2849" s="488"/>
    </row>
    <row r="2850" spans="2:8" s="785" customFormat="1" ht="15" customHeight="1">
      <c r="B2850" s="784"/>
      <c r="C2850" s="520"/>
      <c r="D2850" s="783"/>
      <c r="E2850" s="522"/>
      <c r="F2850" s="523"/>
      <c r="G2850" s="488"/>
      <c r="H2850" s="488"/>
    </row>
    <row r="2851" spans="2:8" s="785" customFormat="1" ht="15" customHeight="1">
      <c r="B2851" s="784"/>
      <c r="C2851" s="520"/>
      <c r="D2851" s="783"/>
      <c r="E2851" s="522"/>
      <c r="F2851" s="523"/>
      <c r="G2851" s="488"/>
      <c r="H2851" s="488"/>
    </row>
    <row r="2852" spans="2:8" s="785" customFormat="1" ht="15" customHeight="1">
      <c r="B2852" s="784"/>
      <c r="C2852" s="520"/>
      <c r="D2852" s="783"/>
      <c r="E2852" s="522"/>
      <c r="F2852" s="523"/>
      <c r="G2852" s="488"/>
      <c r="H2852" s="488"/>
    </row>
    <row r="2853" spans="2:8" s="785" customFormat="1" ht="15" customHeight="1">
      <c r="B2853" s="784"/>
      <c r="C2853" s="520"/>
      <c r="D2853" s="783"/>
      <c r="E2853" s="522"/>
      <c r="F2853" s="523"/>
      <c r="G2853" s="488"/>
      <c r="H2853" s="488"/>
    </row>
    <row r="2854" spans="2:8" s="785" customFormat="1" ht="15" customHeight="1">
      <c r="B2854" s="784"/>
      <c r="C2854" s="520"/>
      <c r="D2854" s="783"/>
      <c r="E2854" s="522"/>
      <c r="F2854" s="523"/>
      <c r="G2854" s="488"/>
      <c r="H2854" s="488"/>
    </row>
    <row r="2855" spans="2:8" s="785" customFormat="1" ht="15" customHeight="1">
      <c r="B2855" s="784"/>
      <c r="C2855" s="520"/>
      <c r="D2855" s="783"/>
      <c r="E2855" s="522"/>
      <c r="F2855" s="523"/>
      <c r="G2855" s="488"/>
      <c r="H2855" s="488"/>
    </row>
    <row r="2856" spans="2:8" s="785" customFormat="1" ht="15" customHeight="1">
      <c r="B2856" s="784"/>
      <c r="C2856" s="520"/>
      <c r="D2856" s="783"/>
      <c r="E2856" s="522"/>
      <c r="F2856" s="523"/>
      <c r="G2856" s="488"/>
      <c r="H2856" s="488"/>
    </row>
    <row r="2857" spans="2:8" s="785" customFormat="1" ht="15" customHeight="1">
      <c r="B2857" s="784"/>
      <c r="C2857" s="520"/>
      <c r="D2857" s="783"/>
      <c r="E2857" s="522"/>
      <c r="F2857" s="523"/>
      <c r="G2857" s="488"/>
      <c r="H2857" s="488"/>
    </row>
    <row r="2858" spans="2:8" s="785" customFormat="1" ht="15" customHeight="1">
      <c r="B2858" s="784"/>
      <c r="C2858" s="520"/>
      <c r="D2858" s="783"/>
      <c r="E2858" s="522"/>
      <c r="F2858" s="523"/>
      <c r="G2858" s="488"/>
      <c r="H2858" s="488"/>
    </row>
    <row r="2859" spans="2:8" s="785" customFormat="1" ht="15" customHeight="1">
      <c r="B2859" s="784"/>
      <c r="C2859" s="520"/>
      <c r="D2859" s="783"/>
      <c r="E2859" s="522"/>
      <c r="F2859" s="523"/>
      <c r="G2859" s="488"/>
      <c r="H2859" s="488"/>
    </row>
    <row r="2860" spans="2:8" s="785" customFormat="1" ht="15" customHeight="1">
      <c r="B2860" s="784"/>
      <c r="C2860" s="520"/>
      <c r="D2860" s="783"/>
      <c r="E2860" s="522"/>
      <c r="F2860" s="523"/>
      <c r="G2860" s="488"/>
      <c r="H2860" s="488"/>
    </row>
    <row r="2861" spans="2:8" s="785" customFormat="1" ht="15" customHeight="1">
      <c r="B2861" s="784"/>
      <c r="C2861" s="520"/>
      <c r="D2861" s="783"/>
      <c r="E2861" s="522"/>
      <c r="F2861" s="523"/>
      <c r="G2861" s="488"/>
      <c r="H2861" s="488"/>
    </row>
    <row r="2862" spans="2:8" s="785" customFormat="1" ht="15" customHeight="1">
      <c r="B2862" s="784"/>
      <c r="C2862" s="520"/>
      <c r="D2862" s="783"/>
      <c r="E2862" s="522"/>
      <c r="F2862" s="523"/>
      <c r="G2862" s="488"/>
      <c r="H2862" s="488"/>
    </row>
    <row r="2863" spans="2:8" s="785" customFormat="1" ht="15" customHeight="1">
      <c r="B2863" s="784"/>
      <c r="C2863" s="520"/>
      <c r="D2863" s="783"/>
      <c r="E2863" s="522"/>
      <c r="F2863" s="523"/>
      <c r="G2863" s="488"/>
      <c r="H2863" s="488"/>
    </row>
    <row r="2864" spans="2:8" s="785" customFormat="1" ht="15" customHeight="1">
      <c r="B2864" s="784"/>
      <c r="C2864" s="520"/>
      <c r="D2864" s="783"/>
      <c r="E2864" s="522"/>
      <c r="F2864" s="523"/>
      <c r="G2864" s="488"/>
      <c r="H2864" s="488"/>
    </row>
    <row r="2865" spans="2:8" s="785" customFormat="1" ht="15" customHeight="1">
      <c r="B2865" s="784"/>
      <c r="C2865" s="520"/>
      <c r="D2865" s="783"/>
      <c r="E2865" s="522"/>
      <c r="F2865" s="523"/>
      <c r="G2865" s="488"/>
      <c r="H2865" s="488"/>
    </row>
    <row r="2866" spans="2:8" s="785" customFormat="1" ht="15" customHeight="1">
      <c r="B2866" s="784"/>
      <c r="C2866" s="520"/>
      <c r="D2866" s="783"/>
      <c r="E2866" s="522"/>
      <c r="F2866" s="523"/>
      <c r="G2866" s="488"/>
      <c r="H2866" s="488"/>
    </row>
    <row r="2867" spans="2:8" s="785" customFormat="1" ht="15" customHeight="1">
      <c r="B2867" s="784"/>
      <c r="C2867" s="520"/>
      <c r="D2867" s="783"/>
      <c r="E2867" s="522"/>
      <c r="F2867" s="523"/>
      <c r="G2867" s="488"/>
      <c r="H2867" s="488"/>
    </row>
    <row r="2868" spans="2:8" s="785" customFormat="1" ht="15" customHeight="1">
      <c r="B2868" s="784"/>
      <c r="C2868" s="520"/>
      <c r="D2868" s="783"/>
      <c r="E2868" s="522"/>
      <c r="F2868" s="523"/>
      <c r="G2868" s="488"/>
      <c r="H2868" s="488"/>
    </row>
    <row r="2869" spans="2:8" s="785" customFormat="1" ht="15" customHeight="1">
      <c r="B2869" s="784"/>
      <c r="C2869" s="520"/>
      <c r="D2869" s="783"/>
      <c r="E2869" s="522"/>
      <c r="F2869" s="523"/>
      <c r="G2869" s="488"/>
      <c r="H2869" s="488"/>
    </row>
    <row r="2870" spans="2:8" s="785" customFormat="1" ht="15" customHeight="1">
      <c r="B2870" s="784"/>
      <c r="C2870" s="520"/>
      <c r="D2870" s="783"/>
      <c r="E2870" s="522"/>
      <c r="F2870" s="523"/>
      <c r="G2870" s="488"/>
      <c r="H2870" s="488"/>
    </row>
    <row r="2871" spans="2:8" s="785" customFormat="1" ht="15" customHeight="1">
      <c r="B2871" s="784"/>
      <c r="C2871" s="520"/>
      <c r="D2871" s="783"/>
      <c r="E2871" s="522"/>
      <c r="F2871" s="523"/>
      <c r="G2871" s="488"/>
      <c r="H2871" s="488"/>
    </row>
    <row r="2872" spans="2:8" s="785" customFormat="1" ht="15" customHeight="1">
      <c r="B2872" s="784"/>
      <c r="C2872" s="520"/>
      <c r="D2872" s="783"/>
      <c r="E2872" s="522"/>
      <c r="F2872" s="523"/>
      <c r="G2872" s="488"/>
      <c r="H2872" s="488"/>
    </row>
    <row r="2873" spans="2:8" s="785" customFormat="1" ht="15" customHeight="1">
      <c r="B2873" s="784"/>
      <c r="C2873" s="520"/>
      <c r="D2873" s="783"/>
      <c r="E2873" s="522"/>
      <c r="F2873" s="523"/>
      <c r="G2873" s="488"/>
      <c r="H2873" s="488"/>
    </row>
    <row r="2874" spans="2:8" s="785" customFormat="1" ht="15" customHeight="1">
      <c r="B2874" s="784"/>
      <c r="C2874" s="520"/>
      <c r="D2874" s="783"/>
      <c r="E2874" s="522"/>
      <c r="F2874" s="523"/>
      <c r="G2874" s="488"/>
      <c r="H2874" s="488"/>
    </row>
    <row r="2875" spans="2:8" s="785" customFormat="1" ht="15" customHeight="1">
      <c r="B2875" s="784"/>
      <c r="C2875" s="520"/>
      <c r="D2875" s="783"/>
      <c r="E2875" s="522"/>
      <c r="F2875" s="523"/>
      <c r="G2875" s="488"/>
      <c r="H2875" s="488"/>
    </row>
    <row r="2876" spans="2:8" s="785" customFormat="1" ht="15" customHeight="1">
      <c r="B2876" s="784"/>
      <c r="C2876" s="520"/>
      <c r="D2876" s="783"/>
      <c r="E2876" s="522"/>
      <c r="F2876" s="523"/>
      <c r="G2876" s="488"/>
      <c r="H2876" s="488"/>
    </row>
    <row r="2877" spans="2:8" s="785" customFormat="1" ht="15" customHeight="1">
      <c r="B2877" s="784"/>
      <c r="C2877" s="520"/>
      <c r="D2877" s="783"/>
      <c r="E2877" s="522"/>
      <c r="F2877" s="523"/>
      <c r="G2877" s="488"/>
      <c r="H2877" s="488"/>
    </row>
    <row r="2878" spans="2:8" s="785" customFormat="1" ht="15" customHeight="1">
      <c r="B2878" s="784"/>
      <c r="C2878" s="520"/>
      <c r="D2878" s="783"/>
      <c r="E2878" s="522"/>
      <c r="F2878" s="523"/>
      <c r="G2878" s="488"/>
      <c r="H2878" s="488"/>
    </row>
    <row r="2879" spans="2:8" s="785" customFormat="1" ht="15" customHeight="1">
      <c r="B2879" s="784"/>
      <c r="C2879" s="520"/>
      <c r="D2879" s="783"/>
      <c r="E2879" s="522"/>
      <c r="F2879" s="523"/>
      <c r="G2879" s="488"/>
      <c r="H2879" s="488"/>
    </row>
    <row r="2880" spans="2:8" s="785" customFormat="1" ht="15" customHeight="1">
      <c r="B2880" s="784"/>
      <c r="C2880" s="520"/>
      <c r="D2880" s="783"/>
      <c r="E2880" s="522"/>
      <c r="F2880" s="523"/>
      <c r="G2880" s="488"/>
      <c r="H2880" s="488"/>
    </row>
    <row r="2881" spans="2:8" s="785" customFormat="1" ht="15" customHeight="1">
      <c r="B2881" s="784"/>
      <c r="C2881" s="520"/>
      <c r="D2881" s="783"/>
      <c r="E2881" s="522"/>
      <c r="F2881" s="523"/>
      <c r="G2881" s="488"/>
      <c r="H2881" s="488"/>
    </row>
    <row r="2882" spans="2:8" s="785" customFormat="1" ht="15" customHeight="1">
      <c r="B2882" s="784"/>
      <c r="C2882" s="520"/>
      <c r="D2882" s="783"/>
      <c r="E2882" s="522"/>
      <c r="F2882" s="523"/>
      <c r="G2882" s="488"/>
      <c r="H2882" s="488"/>
    </row>
    <row r="2883" spans="2:8" s="785" customFormat="1" ht="15" customHeight="1">
      <c r="B2883" s="784"/>
      <c r="C2883" s="520"/>
      <c r="D2883" s="783"/>
      <c r="E2883" s="522"/>
      <c r="F2883" s="523"/>
      <c r="G2883" s="488"/>
      <c r="H2883" s="488"/>
    </row>
    <row r="2884" spans="2:8" s="785" customFormat="1" ht="15" customHeight="1">
      <c r="B2884" s="784"/>
      <c r="C2884" s="520"/>
      <c r="D2884" s="783"/>
      <c r="E2884" s="522"/>
      <c r="F2884" s="523"/>
      <c r="G2884" s="488"/>
      <c r="H2884" s="488"/>
    </row>
    <row r="2885" spans="2:8" s="785" customFormat="1" ht="15" customHeight="1">
      <c r="B2885" s="784"/>
      <c r="C2885" s="520"/>
      <c r="D2885" s="783"/>
      <c r="E2885" s="522"/>
      <c r="F2885" s="523"/>
      <c r="G2885" s="488"/>
      <c r="H2885" s="488"/>
    </row>
    <row r="2886" spans="2:8" s="785" customFormat="1" ht="15" customHeight="1">
      <c r="B2886" s="784"/>
      <c r="C2886" s="520"/>
      <c r="D2886" s="783"/>
      <c r="E2886" s="522"/>
      <c r="F2886" s="523"/>
      <c r="G2886" s="488"/>
      <c r="H2886" s="488"/>
    </row>
    <row r="2887" spans="2:8" s="785" customFormat="1" ht="15" customHeight="1">
      <c r="B2887" s="784"/>
      <c r="C2887" s="520"/>
      <c r="D2887" s="783"/>
      <c r="E2887" s="522"/>
      <c r="F2887" s="523"/>
      <c r="G2887" s="488"/>
      <c r="H2887" s="488"/>
    </row>
    <row r="2888" spans="2:8" s="785" customFormat="1" ht="15" customHeight="1">
      <c r="B2888" s="784"/>
      <c r="C2888" s="520"/>
      <c r="D2888" s="783"/>
      <c r="E2888" s="522"/>
      <c r="F2888" s="523"/>
      <c r="G2888" s="488"/>
      <c r="H2888" s="488"/>
    </row>
    <row r="2889" spans="2:8" s="785" customFormat="1" ht="15" customHeight="1">
      <c r="B2889" s="784"/>
      <c r="C2889" s="520"/>
      <c r="D2889" s="783"/>
      <c r="E2889" s="522"/>
      <c r="F2889" s="523"/>
      <c r="G2889" s="488"/>
      <c r="H2889" s="488"/>
    </row>
    <row r="2890" spans="2:8" s="785" customFormat="1" ht="15" customHeight="1">
      <c r="B2890" s="784"/>
      <c r="C2890" s="520"/>
      <c r="D2890" s="783"/>
      <c r="E2890" s="522"/>
      <c r="F2890" s="523"/>
      <c r="G2890" s="488"/>
      <c r="H2890" s="488"/>
    </row>
    <row r="2891" spans="2:8" s="785" customFormat="1" ht="15" customHeight="1">
      <c r="B2891" s="784"/>
      <c r="C2891" s="520"/>
      <c r="D2891" s="783"/>
      <c r="E2891" s="522"/>
      <c r="F2891" s="523"/>
      <c r="G2891" s="488"/>
      <c r="H2891" s="488"/>
    </row>
    <row r="2892" spans="2:8" s="785" customFormat="1" ht="15" customHeight="1">
      <c r="B2892" s="784"/>
      <c r="C2892" s="520"/>
      <c r="D2892" s="783"/>
      <c r="E2892" s="522"/>
      <c r="F2892" s="523"/>
      <c r="G2892" s="488"/>
      <c r="H2892" s="488"/>
    </row>
    <row r="2893" spans="2:8" s="785" customFormat="1" ht="15" customHeight="1">
      <c r="B2893" s="784"/>
      <c r="C2893" s="520"/>
      <c r="D2893" s="783"/>
      <c r="E2893" s="522"/>
      <c r="F2893" s="523"/>
      <c r="G2893" s="488"/>
      <c r="H2893" s="488"/>
    </row>
    <row r="2894" spans="2:8" s="785" customFormat="1" ht="15" customHeight="1">
      <c r="B2894" s="784"/>
      <c r="C2894" s="520"/>
      <c r="D2894" s="783"/>
      <c r="E2894" s="522"/>
      <c r="F2894" s="523"/>
      <c r="G2894" s="488"/>
      <c r="H2894" s="488"/>
    </row>
    <row r="2895" spans="2:8" s="785" customFormat="1" ht="15" customHeight="1">
      <c r="B2895" s="784"/>
      <c r="C2895" s="520"/>
      <c r="D2895" s="783"/>
      <c r="E2895" s="522"/>
      <c r="F2895" s="523"/>
      <c r="G2895" s="488"/>
      <c r="H2895" s="488"/>
    </row>
    <row r="2896" spans="2:8" s="785" customFormat="1" ht="15" customHeight="1">
      <c r="B2896" s="784"/>
      <c r="C2896" s="520"/>
      <c r="D2896" s="783"/>
      <c r="E2896" s="522"/>
      <c r="F2896" s="523"/>
      <c r="G2896" s="488"/>
      <c r="H2896" s="488"/>
    </row>
    <row r="2897" spans="2:8" s="785" customFormat="1" ht="15" customHeight="1">
      <c r="B2897" s="784"/>
      <c r="C2897" s="520"/>
      <c r="D2897" s="783"/>
      <c r="E2897" s="522"/>
      <c r="F2897" s="523"/>
      <c r="G2897" s="488"/>
      <c r="H2897" s="488"/>
    </row>
    <row r="2898" spans="2:8" s="785" customFormat="1" ht="15" customHeight="1">
      <c r="B2898" s="784"/>
      <c r="C2898" s="520"/>
      <c r="D2898" s="783"/>
      <c r="E2898" s="522"/>
      <c r="F2898" s="523"/>
      <c r="G2898" s="488"/>
      <c r="H2898" s="488"/>
    </row>
    <row r="2899" spans="2:8" s="785" customFormat="1" ht="15" customHeight="1">
      <c r="B2899" s="784"/>
      <c r="C2899" s="520"/>
      <c r="D2899" s="783"/>
      <c r="E2899" s="522"/>
      <c r="F2899" s="523"/>
      <c r="G2899" s="488"/>
      <c r="H2899" s="488"/>
    </row>
    <row r="2900" spans="2:8" s="785" customFormat="1" ht="15" customHeight="1">
      <c r="B2900" s="784"/>
      <c r="C2900" s="520"/>
      <c r="D2900" s="783"/>
      <c r="E2900" s="522"/>
      <c r="F2900" s="523"/>
      <c r="G2900" s="488"/>
      <c r="H2900" s="488"/>
    </row>
    <row r="2901" spans="2:8" s="785" customFormat="1" ht="15" customHeight="1">
      <c r="B2901" s="784"/>
      <c r="C2901" s="520"/>
      <c r="D2901" s="783"/>
      <c r="E2901" s="522"/>
      <c r="F2901" s="523"/>
      <c r="G2901" s="488"/>
      <c r="H2901" s="488"/>
    </row>
    <row r="2902" spans="2:8" s="785" customFormat="1" ht="15" customHeight="1">
      <c r="B2902" s="784"/>
      <c r="C2902" s="520"/>
      <c r="D2902" s="783"/>
      <c r="E2902" s="522"/>
      <c r="F2902" s="523"/>
      <c r="G2902" s="488"/>
      <c r="H2902" s="488"/>
    </row>
    <row r="2903" spans="2:8" s="785" customFormat="1" ht="15" customHeight="1">
      <c r="B2903" s="784"/>
      <c r="C2903" s="520"/>
      <c r="D2903" s="783"/>
      <c r="E2903" s="522"/>
      <c r="F2903" s="523"/>
      <c r="G2903" s="488"/>
      <c r="H2903" s="488"/>
    </row>
    <row r="2904" spans="2:8" s="785" customFormat="1" ht="15" customHeight="1">
      <c r="B2904" s="784"/>
      <c r="C2904" s="520"/>
      <c r="D2904" s="783"/>
      <c r="E2904" s="522"/>
      <c r="F2904" s="523"/>
      <c r="G2904" s="488"/>
      <c r="H2904" s="488"/>
    </row>
    <row r="2905" spans="2:8" s="785" customFormat="1" ht="15" customHeight="1">
      <c r="B2905" s="784"/>
      <c r="C2905" s="520"/>
      <c r="D2905" s="783"/>
      <c r="E2905" s="522"/>
      <c r="F2905" s="523"/>
      <c r="G2905" s="488"/>
      <c r="H2905" s="488"/>
    </row>
    <row r="2906" spans="2:8" s="785" customFormat="1" ht="15" customHeight="1">
      <c r="B2906" s="784"/>
      <c r="C2906" s="520"/>
      <c r="D2906" s="783"/>
      <c r="E2906" s="522"/>
      <c r="F2906" s="523"/>
      <c r="G2906" s="488"/>
      <c r="H2906" s="488"/>
    </row>
    <row r="2907" spans="2:8" s="785" customFormat="1" ht="15" customHeight="1">
      <c r="B2907" s="784"/>
      <c r="C2907" s="520"/>
      <c r="D2907" s="783"/>
      <c r="E2907" s="522"/>
      <c r="F2907" s="523"/>
      <c r="G2907" s="488"/>
      <c r="H2907" s="488"/>
    </row>
    <row r="2908" spans="2:8" s="785" customFormat="1" ht="15" customHeight="1">
      <c r="B2908" s="784"/>
      <c r="C2908" s="520"/>
      <c r="D2908" s="783"/>
      <c r="E2908" s="522"/>
      <c r="F2908" s="523"/>
      <c r="G2908" s="488"/>
      <c r="H2908" s="488"/>
    </row>
    <row r="2909" spans="2:8" s="785" customFormat="1" ht="15" customHeight="1">
      <c r="B2909" s="784"/>
      <c r="C2909" s="520"/>
      <c r="D2909" s="783"/>
      <c r="E2909" s="522"/>
      <c r="F2909" s="523"/>
      <c r="G2909" s="488"/>
      <c r="H2909" s="488"/>
    </row>
    <row r="2910" spans="2:8" s="785" customFormat="1" ht="15" customHeight="1">
      <c r="B2910" s="784"/>
      <c r="C2910" s="520"/>
      <c r="D2910" s="783"/>
      <c r="E2910" s="522"/>
      <c r="F2910" s="523"/>
      <c r="G2910" s="488"/>
      <c r="H2910" s="488"/>
    </row>
    <row r="2911" spans="2:8" s="785" customFormat="1" ht="15" customHeight="1">
      <c r="B2911" s="784"/>
      <c r="C2911" s="520"/>
      <c r="D2911" s="783"/>
      <c r="E2911" s="522"/>
      <c r="F2911" s="523"/>
      <c r="G2911" s="488"/>
      <c r="H2911" s="488"/>
    </row>
    <row r="2912" spans="2:8" s="785" customFormat="1" ht="15" customHeight="1">
      <c r="B2912" s="784"/>
      <c r="C2912" s="520"/>
      <c r="D2912" s="783"/>
      <c r="E2912" s="522"/>
      <c r="F2912" s="523"/>
      <c r="G2912" s="488"/>
      <c r="H2912" s="488"/>
    </row>
    <row r="2913" spans="2:8" s="785" customFormat="1" ht="15" customHeight="1">
      <c r="B2913" s="784"/>
      <c r="C2913" s="520"/>
      <c r="D2913" s="783"/>
      <c r="E2913" s="522"/>
      <c r="F2913" s="523"/>
      <c r="G2913" s="488"/>
      <c r="H2913" s="488"/>
    </row>
    <row r="2914" spans="2:8" s="785" customFormat="1" ht="15" customHeight="1">
      <c r="B2914" s="784"/>
      <c r="C2914" s="520"/>
      <c r="D2914" s="783"/>
      <c r="E2914" s="522"/>
      <c r="F2914" s="523"/>
      <c r="G2914" s="488"/>
      <c r="H2914" s="488"/>
    </row>
    <row r="2915" spans="2:8" s="785" customFormat="1" ht="15" customHeight="1">
      <c r="B2915" s="784"/>
      <c r="C2915" s="520"/>
      <c r="D2915" s="783"/>
      <c r="E2915" s="522"/>
      <c r="F2915" s="523"/>
      <c r="G2915" s="488"/>
      <c r="H2915" s="488"/>
    </row>
    <row r="2916" spans="2:8" s="785" customFormat="1" ht="15" customHeight="1">
      <c r="B2916" s="784"/>
      <c r="C2916" s="520"/>
      <c r="D2916" s="783"/>
      <c r="E2916" s="522"/>
      <c r="F2916" s="523"/>
      <c r="G2916" s="488"/>
      <c r="H2916" s="488"/>
    </row>
    <row r="2917" spans="2:8" s="785" customFormat="1" ht="15" customHeight="1">
      <c r="B2917" s="784"/>
      <c r="C2917" s="520"/>
      <c r="D2917" s="783"/>
      <c r="E2917" s="522"/>
      <c r="F2917" s="523"/>
      <c r="G2917" s="488"/>
      <c r="H2917" s="488"/>
    </row>
    <row r="2918" spans="2:8" s="785" customFormat="1" ht="15" customHeight="1">
      <c r="B2918" s="784"/>
      <c r="C2918" s="520"/>
      <c r="D2918" s="783"/>
      <c r="E2918" s="522"/>
      <c r="F2918" s="523"/>
      <c r="G2918" s="488"/>
      <c r="H2918" s="488"/>
    </row>
    <row r="2919" spans="2:8" s="785" customFormat="1" ht="15" customHeight="1">
      <c r="B2919" s="784"/>
      <c r="C2919" s="520"/>
      <c r="D2919" s="783"/>
      <c r="E2919" s="522"/>
      <c r="F2919" s="523"/>
      <c r="G2919" s="488"/>
      <c r="H2919" s="488"/>
    </row>
    <row r="2920" spans="2:8" s="785" customFormat="1" ht="15" customHeight="1">
      <c r="B2920" s="784"/>
      <c r="C2920" s="520"/>
      <c r="D2920" s="783"/>
      <c r="E2920" s="522"/>
      <c r="F2920" s="523"/>
      <c r="G2920" s="488"/>
      <c r="H2920" s="488"/>
    </row>
    <row r="2921" spans="2:8" s="785" customFormat="1" ht="15" customHeight="1">
      <c r="B2921" s="784"/>
      <c r="C2921" s="520"/>
      <c r="D2921" s="783"/>
      <c r="E2921" s="522"/>
      <c r="F2921" s="523"/>
      <c r="G2921" s="488"/>
      <c r="H2921" s="488"/>
    </row>
    <row r="2922" spans="2:8" s="785" customFormat="1" ht="15" customHeight="1">
      <c r="B2922" s="784"/>
      <c r="C2922" s="520"/>
      <c r="D2922" s="783"/>
      <c r="E2922" s="522"/>
      <c r="F2922" s="523"/>
      <c r="G2922" s="488"/>
      <c r="H2922" s="488"/>
    </row>
    <row r="2923" spans="2:8" s="785" customFormat="1" ht="15" customHeight="1">
      <c r="B2923" s="784"/>
      <c r="C2923" s="520"/>
      <c r="D2923" s="783"/>
      <c r="E2923" s="522"/>
      <c r="F2923" s="523"/>
      <c r="G2923" s="488"/>
      <c r="H2923" s="488"/>
    </row>
    <row r="2924" spans="2:8" s="785" customFormat="1" ht="15" customHeight="1">
      <c r="B2924" s="784"/>
      <c r="C2924" s="520"/>
      <c r="D2924" s="783"/>
      <c r="E2924" s="522"/>
      <c r="F2924" s="523"/>
      <c r="G2924" s="488"/>
      <c r="H2924" s="488"/>
    </row>
    <row r="2925" spans="2:8" s="785" customFormat="1" ht="15" customHeight="1">
      <c r="B2925" s="784"/>
      <c r="C2925" s="520"/>
      <c r="D2925" s="783"/>
      <c r="E2925" s="522"/>
      <c r="F2925" s="523"/>
      <c r="G2925" s="488"/>
      <c r="H2925" s="488"/>
    </row>
    <row r="2926" spans="2:8" s="785" customFormat="1" ht="15" customHeight="1">
      <c r="B2926" s="784"/>
      <c r="C2926" s="520"/>
      <c r="D2926" s="783"/>
      <c r="E2926" s="522"/>
      <c r="F2926" s="523"/>
      <c r="G2926" s="488"/>
      <c r="H2926" s="488"/>
    </row>
    <row r="2927" spans="2:8" s="785" customFormat="1" ht="15" customHeight="1">
      <c r="B2927" s="784"/>
      <c r="C2927" s="520"/>
      <c r="D2927" s="783"/>
      <c r="E2927" s="522"/>
      <c r="F2927" s="523"/>
      <c r="G2927" s="488"/>
      <c r="H2927" s="488"/>
    </row>
    <row r="2928" spans="2:8" s="785" customFormat="1" ht="15" customHeight="1">
      <c r="B2928" s="784"/>
      <c r="C2928" s="520"/>
      <c r="D2928" s="783"/>
      <c r="E2928" s="522"/>
      <c r="F2928" s="523"/>
      <c r="G2928" s="488"/>
      <c r="H2928" s="488"/>
    </row>
    <row r="2929" spans="2:8" s="785" customFormat="1" ht="15" customHeight="1">
      <c r="B2929" s="784"/>
      <c r="C2929" s="520"/>
      <c r="D2929" s="783"/>
      <c r="E2929" s="522"/>
      <c r="F2929" s="523"/>
      <c r="G2929" s="488"/>
      <c r="H2929" s="488"/>
    </row>
    <row r="2930" spans="2:8" s="785" customFormat="1" ht="15" customHeight="1">
      <c r="B2930" s="784"/>
      <c r="C2930" s="520"/>
      <c r="D2930" s="783"/>
      <c r="E2930" s="522"/>
      <c r="F2930" s="523"/>
      <c r="G2930" s="488"/>
      <c r="H2930" s="488"/>
    </row>
    <row r="2931" spans="2:8" s="785" customFormat="1" ht="15" customHeight="1">
      <c r="B2931" s="784"/>
      <c r="C2931" s="520"/>
      <c r="D2931" s="783"/>
      <c r="E2931" s="522"/>
      <c r="F2931" s="523"/>
      <c r="G2931" s="488"/>
      <c r="H2931" s="488"/>
    </row>
    <row r="2932" spans="2:8" s="785" customFormat="1" ht="15" customHeight="1">
      <c r="B2932" s="784"/>
      <c r="C2932" s="520"/>
      <c r="D2932" s="783"/>
      <c r="E2932" s="522"/>
      <c r="F2932" s="523"/>
      <c r="G2932" s="488"/>
      <c r="H2932" s="488"/>
    </row>
    <row r="2933" spans="2:8" s="785" customFormat="1" ht="15" customHeight="1">
      <c r="B2933" s="784"/>
      <c r="C2933" s="520"/>
      <c r="D2933" s="783"/>
      <c r="E2933" s="522"/>
      <c r="F2933" s="523"/>
      <c r="G2933" s="488"/>
      <c r="H2933" s="488"/>
    </row>
    <row r="2934" spans="2:8" s="785" customFormat="1" ht="15" customHeight="1">
      <c r="B2934" s="784"/>
      <c r="C2934" s="520"/>
      <c r="D2934" s="783"/>
      <c r="E2934" s="522"/>
      <c r="F2934" s="523"/>
      <c r="G2934" s="488"/>
      <c r="H2934" s="488"/>
    </row>
    <row r="2935" spans="2:8" s="785" customFormat="1" ht="15" customHeight="1">
      <c r="B2935" s="784"/>
      <c r="C2935" s="520"/>
      <c r="D2935" s="783"/>
      <c r="E2935" s="522"/>
      <c r="F2935" s="523"/>
      <c r="G2935" s="488"/>
      <c r="H2935" s="488"/>
    </row>
    <row r="2936" spans="2:8" s="785" customFormat="1" ht="15" customHeight="1">
      <c r="B2936" s="784"/>
      <c r="C2936" s="520"/>
      <c r="D2936" s="783"/>
      <c r="E2936" s="522"/>
      <c r="F2936" s="523"/>
      <c r="G2936" s="488"/>
      <c r="H2936" s="488"/>
    </row>
    <row r="2937" spans="2:8" s="785" customFormat="1" ht="15" customHeight="1">
      <c r="B2937" s="784"/>
      <c r="C2937" s="520"/>
      <c r="D2937" s="783"/>
      <c r="E2937" s="522"/>
      <c r="F2937" s="523"/>
      <c r="G2937" s="488"/>
      <c r="H2937" s="488"/>
    </row>
    <row r="2938" spans="2:8" s="785" customFormat="1" ht="15" customHeight="1">
      <c r="B2938" s="784"/>
      <c r="C2938" s="520"/>
      <c r="D2938" s="783"/>
      <c r="E2938" s="522"/>
      <c r="F2938" s="523"/>
      <c r="G2938" s="488"/>
      <c r="H2938" s="488"/>
    </row>
    <row r="2939" spans="2:8" s="785" customFormat="1" ht="15" customHeight="1">
      <c r="B2939" s="784"/>
      <c r="C2939" s="520"/>
      <c r="D2939" s="783"/>
      <c r="E2939" s="522"/>
      <c r="F2939" s="523"/>
      <c r="G2939" s="488"/>
      <c r="H2939" s="488"/>
    </row>
    <row r="2940" spans="2:8" s="785" customFormat="1" ht="15" customHeight="1">
      <c r="B2940" s="784"/>
      <c r="C2940" s="520"/>
      <c r="D2940" s="783"/>
      <c r="E2940" s="522"/>
      <c r="F2940" s="523"/>
      <c r="G2940" s="488"/>
      <c r="H2940" s="488"/>
    </row>
    <row r="2941" spans="2:8" s="785" customFormat="1" ht="15" customHeight="1">
      <c r="B2941" s="784"/>
      <c r="C2941" s="520"/>
      <c r="D2941" s="783"/>
      <c r="E2941" s="522"/>
      <c r="F2941" s="523"/>
      <c r="G2941" s="488"/>
      <c r="H2941" s="488"/>
    </row>
    <row r="2942" spans="2:8" s="785" customFormat="1" ht="15" customHeight="1">
      <c r="B2942" s="784"/>
      <c r="C2942" s="520"/>
      <c r="D2942" s="783"/>
      <c r="E2942" s="522"/>
      <c r="F2942" s="523"/>
      <c r="G2942" s="488"/>
      <c r="H2942" s="488"/>
    </row>
    <row r="2943" spans="2:8" s="785" customFormat="1" ht="15" customHeight="1">
      <c r="B2943" s="784"/>
      <c r="C2943" s="520"/>
      <c r="D2943" s="783"/>
      <c r="E2943" s="522"/>
      <c r="F2943" s="523"/>
      <c r="G2943" s="488"/>
      <c r="H2943" s="488"/>
    </row>
    <row r="2944" spans="2:8" s="785" customFormat="1" ht="15" customHeight="1">
      <c r="B2944" s="784"/>
      <c r="C2944" s="520"/>
      <c r="D2944" s="783"/>
      <c r="E2944" s="522"/>
      <c r="F2944" s="523"/>
      <c r="G2944" s="488"/>
      <c r="H2944" s="488"/>
    </row>
    <row r="2945" spans="2:8" s="785" customFormat="1" ht="15" customHeight="1">
      <c r="B2945" s="784"/>
      <c r="C2945" s="520"/>
      <c r="D2945" s="783"/>
      <c r="E2945" s="522"/>
      <c r="F2945" s="523"/>
      <c r="G2945" s="488"/>
      <c r="H2945" s="488"/>
    </row>
    <row r="2946" spans="2:8" s="785" customFormat="1" ht="15" customHeight="1">
      <c r="B2946" s="784"/>
      <c r="C2946" s="520"/>
      <c r="D2946" s="783"/>
      <c r="E2946" s="522"/>
      <c r="F2946" s="523"/>
      <c r="G2946" s="488"/>
      <c r="H2946" s="488"/>
    </row>
    <row r="2947" spans="2:8" s="785" customFormat="1" ht="15" customHeight="1">
      <c r="B2947" s="784"/>
      <c r="C2947" s="520"/>
      <c r="D2947" s="783"/>
      <c r="E2947" s="522"/>
      <c r="F2947" s="523"/>
      <c r="G2947" s="488"/>
      <c r="H2947" s="488"/>
    </row>
    <row r="2948" spans="2:8" s="785" customFormat="1" ht="15" customHeight="1">
      <c r="B2948" s="784"/>
      <c r="C2948" s="520"/>
      <c r="D2948" s="783"/>
      <c r="E2948" s="522"/>
      <c r="F2948" s="523"/>
      <c r="G2948" s="488"/>
      <c r="H2948" s="488"/>
    </row>
    <row r="2949" spans="2:8" s="785" customFormat="1" ht="15" customHeight="1">
      <c r="B2949" s="784"/>
      <c r="C2949" s="520"/>
      <c r="D2949" s="783"/>
      <c r="E2949" s="522"/>
      <c r="F2949" s="523"/>
      <c r="G2949" s="488"/>
      <c r="H2949" s="488"/>
    </row>
    <row r="2950" spans="2:8" s="785" customFormat="1" ht="15" customHeight="1">
      <c r="B2950" s="784"/>
      <c r="C2950" s="520"/>
      <c r="D2950" s="783"/>
      <c r="E2950" s="522"/>
      <c r="F2950" s="523"/>
      <c r="G2950" s="488"/>
      <c r="H2950" s="488"/>
    </row>
    <row r="2951" spans="2:8" s="785" customFormat="1" ht="15" customHeight="1">
      <c r="B2951" s="784"/>
      <c r="C2951" s="520"/>
      <c r="D2951" s="783"/>
      <c r="E2951" s="522"/>
      <c r="F2951" s="523"/>
      <c r="G2951" s="488"/>
      <c r="H2951" s="488"/>
    </row>
    <row r="2952" spans="2:8" s="785" customFormat="1" ht="15" customHeight="1">
      <c r="B2952" s="784"/>
      <c r="C2952" s="520"/>
      <c r="D2952" s="783"/>
      <c r="E2952" s="522"/>
      <c r="F2952" s="523"/>
      <c r="G2952" s="488"/>
      <c r="H2952" s="488"/>
    </row>
    <row r="2953" spans="2:8" s="785" customFormat="1" ht="15" customHeight="1">
      <c r="B2953" s="784"/>
      <c r="C2953" s="520"/>
      <c r="D2953" s="783"/>
      <c r="E2953" s="522"/>
      <c r="F2953" s="523"/>
      <c r="G2953" s="488"/>
      <c r="H2953" s="488"/>
    </row>
    <row r="2954" spans="2:8" s="785" customFormat="1" ht="15" customHeight="1">
      <c r="B2954" s="784"/>
      <c r="C2954" s="520"/>
      <c r="D2954" s="783"/>
      <c r="E2954" s="522"/>
      <c r="F2954" s="523"/>
      <c r="G2954" s="488"/>
      <c r="H2954" s="488"/>
    </row>
    <row r="2955" spans="2:8" s="785" customFormat="1" ht="15" customHeight="1">
      <c r="B2955" s="784"/>
      <c r="C2955" s="520"/>
      <c r="D2955" s="783"/>
      <c r="E2955" s="522"/>
      <c r="F2955" s="523"/>
      <c r="G2955" s="488"/>
      <c r="H2955" s="488"/>
    </row>
    <row r="2956" spans="2:8" s="785" customFormat="1" ht="15" customHeight="1">
      <c r="B2956" s="784"/>
      <c r="C2956" s="520"/>
      <c r="D2956" s="783"/>
      <c r="E2956" s="522"/>
      <c r="F2956" s="523"/>
      <c r="G2956" s="488"/>
      <c r="H2956" s="488"/>
    </row>
    <row r="2957" spans="2:8" s="785" customFormat="1" ht="15" customHeight="1">
      <c r="B2957" s="784"/>
      <c r="C2957" s="520"/>
      <c r="D2957" s="783"/>
      <c r="E2957" s="522"/>
      <c r="F2957" s="523"/>
      <c r="G2957" s="488"/>
      <c r="H2957" s="488"/>
    </row>
    <row r="2958" spans="2:8" s="785" customFormat="1" ht="15" customHeight="1">
      <c r="B2958" s="784"/>
      <c r="C2958" s="520"/>
      <c r="D2958" s="783"/>
      <c r="E2958" s="522"/>
      <c r="F2958" s="523"/>
      <c r="G2958" s="488"/>
      <c r="H2958" s="488"/>
    </row>
    <row r="2959" spans="2:8" s="785" customFormat="1" ht="15" customHeight="1">
      <c r="B2959" s="784"/>
      <c r="C2959" s="520"/>
      <c r="D2959" s="783"/>
      <c r="E2959" s="522"/>
      <c r="F2959" s="523"/>
      <c r="G2959" s="488"/>
      <c r="H2959" s="488"/>
    </row>
    <row r="2960" spans="2:8" s="785" customFormat="1" ht="15" customHeight="1">
      <c r="B2960" s="784"/>
      <c r="C2960" s="520"/>
      <c r="D2960" s="783"/>
      <c r="E2960" s="522"/>
      <c r="F2960" s="523"/>
      <c r="G2960" s="488"/>
      <c r="H2960" s="488"/>
    </row>
    <row r="2961" spans="2:8" s="785" customFormat="1" ht="15" customHeight="1">
      <c r="B2961" s="784"/>
      <c r="C2961" s="520"/>
      <c r="D2961" s="783"/>
      <c r="E2961" s="522"/>
      <c r="F2961" s="523"/>
      <c r="G2961" s="488"/>
      <c r="H2961" s="488"/>
    </row>
    <row r="2962" spans="2:8" s="785" customFormat="1" ht="15" customHeight="1">
      <c r="B2962" s="784"/>
      <c r="C2962" s="520"/>
      <c r="D2962" s="783"/>
      <c r="E2962" s="522"/>
      <c r="F2962" s="523"/>
      <c r="G2962" s="488"/>
      <c r="H2962" s="488"/>
    </row>
    <row r="2963" spans="2:8" s="785" customFormat="1" ht="15" customHeight="1">
      <c r="B2963" s="784"/>
      <c r="C2963" s="520"/>
      <c r="D2963" s="783"/>
      <c r="E2963" s="522"/>
      <c r="F2963" s="523"/>
      <c r="G2963" s="488"/>
      <c r="H2963" s="488"/>
    </row>
    <row r="2964" spans="2:8" s="785" customFormat="1" ht="15" customHeight="1">
      <c r="B2964" s="784"/>
      <c r="C2964" s="520"/>
      <c r="D2964" s="783"/>
      <c r="E2964" s="522"/>
      <c r="F2964" s="523"/>
      <c r="G2964" s="488"/>
      <c r="H2964" s="488"/>
    </row>
    <row r="2965" spans="2:8" s="785" customFormat="1" ht="15" customHeight="1">
      <c r="B2965" s="784"/>
      <c r="C2965" s="520"/>
      <c r="D2965" s="783"/>
      <c r="E2965" s="522"/>
      <c r="F2965" s="523"/>
      <c r="G2965" s="488"/>
      <c r="H2965" s="488"/>
    </row>
    <row r="2966" spans="2:8" s="785" customFormat="1" ht="15" customHeight="1">
      <c r="B2966" s="784"/>
      <c r="C2966" s="520"/>
      <c r="D2966" s="783"/>
      <c r="E2966" s="522"/>
      <c r="F2966" s="523"/>
      <c r="G2966" s="488"/>
      <c r="H2966" s="488"/>
    </row>
    <row r="2967" spans="2:8" s="785" customFormat="1" ht="15" customHeight="1">
      <c r="B2967" s="784"/>
      <c r="C2967" s="520"/>
      <c r="D2967" s="783"/>
      <c r="E2967" s="522"/>
      <c r="F2967" s="523"/>
      <c r="G2967" s="488"/>
      <c r="H2967" s="488"/>
    </row>
    <row r="2968" spans="2:8" s="785" customFormat="1" ht="15" customHeight="1">
      <c r="B2968" s="784"/>
      <c r="C2968" s="520"/>
      <c r="D2968" s="783"/>
      <c r="E2968" s="522"/>
      <c r="F2968" s="523"/>
      <c r="G2968" s="488"/>
      <c r="H2968" s="488"/>
    </row>
    <row r="2969" spans="2:8" s="785" customFormat="1" ht="15" customHeight="1">
      <c r="B2969" s="784"/>
      <c r="C2969" s="520"/>
      <c r="D2969" s="783"/>
      <c r="E2969" s="522"/>
      <c r="F2969" s="523"/>
      <c r="G2969" s="488"/>
      <c r="H2969" s="488"/>
    </row>
    <row r="2970" spans="2:8" s="785" customFormat="1" ht="15" customHeight="1">
      <c r="B2970" s="784"/>
      <c r="C2970" s="520"/>
      <c r="D2970" s="783"/>
      <c r="E2970" s="522"/>
      <c r="F2970" s="523"/>
      <c r="G2970" s="488"/>
      <c r="H2970" s="488"/>
    </row>
    <row r="2971" spans="2:8" s="785" customFormat="1" ht="15" customHeight="1">
      <c r="B2971" s="784"/>
      <c r="C2971" s="520"/>
      <c r="D2971" s="783"/>
      <c r="E2971" s="522"/>
      <c r="F2971" s="523"/>
      <c r="G2971" s="488"/>
      <c r="H2971" s="488"/>
    </row>
    <row r="2972" spans="2:8" s="785" customFormat="1" ht="15" customHeight="1">
      <c r="B2972" s="784"/>
      <c r="C2972" s="520"/>
      <c r="D2972" s="783"/>
      <c r="E2972" s="522"/>
      <c r="F2972" s="523"/>
      <c r="G2972" s="488"/>
      <c r="H2972" s="488"/>
    </row>
    <row r="2973" spans="2:8" s="785" customFormat="1" ht="15" customHeight="1">
      <c r="B2973" s="784"/>
      <c r="C2973" s="520"/>
      <c r="D2973" s="783"/>
      <c r="E2973" s="522"/>
      <c r="F2973" s="523"/>
      <c r="G2973" s="488"/>
      <c r="H2973" s="488"/>
    </row>
    <row r="2974" spans="2:8" s="785" customFormat="1" ht="15" customHeight="1">
      <c r="B2974" s="784"/>
      <c r="C2974" s="520"/>
      <c r="D2974" s="783"/>
      <c r="E2974" s="522"/>
      <c r="F2974" s="523"/>
      <c r="G2974" s="488"/>
      <c r="H2974" s="488"/>
    </row>
    <row r="2975" spans="2:8" s="785" customFormat="1" ht="15" customHeight="1">
      <c r="B2975" s="784"/>
      <c r="C2975" s="520"/>
      <c r="D2975" s="783"/>
      <c r="E2975" s="522"/>
      <c r="F2975" s="523"/>
      <c r="G2975" s="488"/>
      <c r="H2975" s="488"/>
    </row>
    <row r="2976" spans="2:8" s="785" customFormat="1" ht="15" customHeight="1">
      <c r="B2976" s="784"/>
      <c r="C2976" s="520"/>
      <c r="D2976" s="783"/>
      <c r="E2976" s="522"/>
      <c r="F2976" s="523"/>
      <c r="G2976" s="488"/>
      <c r="H2976" s="488"/>
    </row>
    <row r="2977" spans="2:8" s="785" customFormat="1" ht="15" customHeight="1">
      <c r="B2977" s="784"/>
      <c r="C2977" s="520"/>
      <c r="D2977" s="783"/>
      <c r="E2977" s="522"/>
      <c r="F2977" s="523"/>
      <c r="G2977" s="488"/>
      <c r="H2977" s="488"/>
    </row>
    <row r="2978" spans="2:8" s="785" customFormat="1" ht="15" customHeight="1">
      <c r="B2978" s="784"/>
      <c r="C2978" s="520"/>
      <c r="D2978" s="783"/>
      <c r="E2978" s="522"/>
      <c r="F2978" s="523"/>
      <c r="G2978" s="488"/>
      <c r="H2978" s="488"/>
    </row>
    <row r="2979" spans="2:8" s="785" customFormat="1" ht="15" customHeight="1">
      <c r="B2979" s="784"/>
      <c r="C2979" s="520"/>
      <c r="D2979" s="783"/>
      <c r="E2979" s="522"/>
      <c r="F2979" s="523"/>
      <c r="G2979" s="488"/>
      <c r="H2979" s="488"/>
    </row>
    <row r="2980" spans="2:8" s="785" customFormat="1" ht="15" customHeight="1">
      <c r="B2980" s="784"/>
      <c r="C2980" s="520"/>
      <c r="D2980" s="783"/>
      <c r="E2980" s="522"/>
      <c r="F2980" s="523"/>
      <c r="G2980" s="488"/>
      <c r="H2980" s="488"/>
    </row>
    <row r="2981" spans="2:8" s="785" customFormat="1" ht="15" customHeight="1">
      <c r="B2981" s="784"/>
      <c r="C2981" s="520"/>
      <c r="D2981" s="783"/>
      <c r="E2981" s="522"/>
      <c r="F2981" s="523"/>
      <c r="G2981" s="488"/>
      <c r="H2981" s="488"/>
    </row>
    <row r="2982" spans="2:8" s="785" customFormat="1" ht="15" customHeight="1">
      <c r="B2982" s="784"/>
      <c r="C2982" s="520"/>
      <c r="D2982" s="783"/>
      <c r="E2982" s="522"/>
      <c r="F2982" s="523"/>
      <c r="G2982" s="488"/>
      <c r="H2982" s="488"/>
    </row>
    <row r="2983" spans="2:8" s="785" customFormat="1" ht="15" customHeight="1">
      <c r="B2983" s="784"/>
      <c r="C2983" s="520"/>
      <c r="D2983" s="783"/>
      <c r="E2983" s="522"/>
      <c r="F2983" s="523"/>
      <c r="G2983" s="488"/>
      <c r="H2983" s="488"/>
    </row>
    <row r="2984" spans="2:8" s="785" customFormat="1" ht="15" customHeight="1">
      <c r="B2984" s="784"/>
      <c r="C2984" s="520"/>
      <c r="D2984" s="783"/>
      <c r="E2984" s="522"/>
      <c r="F2984" s="523"/>
      <c r="G2984" s="488"/>
      <c r="H2984" s="488"/>
    </row>
    <row r="2985" spans="2:8" s="785" customFormat="1" ht="15" customHeight="1">
      <c r="B2985" s="784"/>
      <c r="C2985" s="520"/>
      <c r="D2985" s="783"/>
      <c r="E2985" s="522"/>
      <c r="F2985" s="523"/>
      <c r="G2985" s="488"/>
      <c r="H2985" s="488"/>
    </row>
    <row r="2986" spans="2:8" s="785" customFormat="1" ht="15" customHeight="1">
      <c r="B2986" s="784"/>
      <c r="C2986" s="520"/>
      <c r="D2986" s="783"/>
      <c r="E2986" s="522"/>
      <c r="F2986" s="523"/>
      <c r="G2986" s="488"/>
      <c r="H2986" s="488"/>
    </row>
    <row r="2987" spans="2:8" s="785" customFormat="1" ht="15" customHeight="1">
      <c r="B2987" s="784"/>
      <c r="C2987" s="520"/>
      <c r="D2987" s="783"/>
      <c r="E2987" s="522"/>
      <c r="F2987" s="523"/>
      <c r="G2987" s="488"/>
      <c r="H2987" s="488"/>
    </row>
    <row r="2988" spans="2:8" s="785" customFormat="1" ht="15" customHeight="1">
      <c r="B2988" s="784"/>
      <c r="C2988" s="520"/>
      <c r="D2988" s="783"/>
      <c r="E2988" s="522"/>
      <c r="F2988" s="523"/>
      <c r="G2988" s="488"/>
      <c r="H2988" s="488"/>
    </row>
    <row r="2989" spans="2:8" s="785" customFormat="1" ht="15" customHeight="1">
      <c r="B2989" s="784"/>
      <c r="C2989" s="520"/>
      <c r="D2989" s="783"/>
      <c r="E2989" s="522"/>
      <c r="F2989" s="523"/>
      <c r="G2989" s="488"/>
      <c r="H2989" s="488"/>
    </row>
    <row r="2990" spans="2:8" s="785" customFormat="1" ht="15" customHeight="1">
      <c r="B2990" s="784"/>
      <c r="C2990" s="520"/>
      <c r="D2990" s="783"/>
      <c r="E2990" s="522"/>
      <c r="F2990" s="523"/>
      <c r="G2990" s="488"/>
      <c r="H2990" s="488"/>
    </row>
    <row r="2991" spans="2:8" s="785" customFormat="1" ht="15" customHeight="1">
      <c r="B2991" s="784"/>
      <c r="C2991" s="520"/>
      <c r="D2991" s="783"/>
      <c r="E2991" s="522"/>
      <c r="F2991" s="523"/>
      <c r="G2991" s="488"/>
      <c r="H2991" s="488"/>
    </row>
    <row r="2992" spans="2:8" s="785" customFormat="1" ht="15" customHeight="1">
      <c r="B2992" s="784"/>
      <c r="C2992" s="520"/>
      <c r="D2992" s="783"/>
      <c r="E2992" s="522"/>
      <c r="F2992" s="523"/>
      <c r="G2992" s="488"/>
      <c r="H2992" s="488"/>
    </row>
    <row r="2993" spans="2:8" s="785" customFormat="1" ht="15" customHeight="1">
      <c r="B2993" s="784"/>
      <c r="C2993" s="520"/>
      <c r="D2993" s="783"/>
      <c r="E2993" s="522"/>
      <c r="F2993" s="523"/>
      <c r="G2993" s="488"/>
      <c r="H2993" s="488"/>
    </row>
    <row r="2994" spans="2:8" s="785" customFormat="1" ht="15" customHeight="1">
      <c r="B2994" s="784"/>
      <c r="C2994" s="520"/>
      <c r="D2994" s="783"/>
      <c r="E2994" s="522"/>
      <c r="F2994" s="523"/>
      <c r="G2994" s="488"/>
      <c r="H2994" s="488"/>
    </row>
    <row r="2995" spans="2:8" s="785" customFormat="1" ht="15" customHeight="1">
      <c r="B2995" s="784"/>
      <c r="C2995" s="520"/>
      <c r="D2995" s="783"/>
      <c r="E2995" s="522"/>
      <c r="F2995" s="523"/>
      <c r="G2995" s="488"/>
      <c r="H2995" s="488"/>
    </row>
    <row r="2996" spans="2:8" s="785" customFormat="1" ht="15" customHeight="1">
      <c r="B2996" s="784"/>
      <c r="C2996" s="520"/>
      <c r="D2996" s="783"/>
      <c r="E2996" s="522"/>
      <c r="F2996" s="523"/>
      <c r="G2996" s="488"/>
      <c r="H2996" s="488"/>
    </row>
    <row r="2997" spans="2:8" s="785" customFormat="1" ht="15" customHeight="1">
      <c r="B2997" s="784"/>
      <c r="C2997" s="520"/>
      <c r="D2997" s="783"/>
      <c r="E2997" s="522"/>
      <c r="F2997" s="523"/>
      <c r="G2997" s="488"/>
      <c r="H2997" s="488"/>
    </row>
    <row r="2998" spans="2:8" s="785" customFormat="1" ht="15" customHeight="1">
      <c r="B2998" s="784"/>
      <c r="C2998" s="520"/>
      <c r="D2998" s="783"/>
      <c r="E2998" s="522"/>
      <c r="F2998" s="523"/>
      <c r="G2998" s="488"/>
      <c r="H2998" s="488"/>
    </row>
    <row r="2999" spans="2:8" s="785" customFormat="1" ht="15" customHeight="1">
      <c r="B2999" s="784"/>
      <c r="C2999" s="520"/>
      <c r="D2999" s="783"/>
      <c r="E2999" s="522"/>
      <c r="F2999" s="523"/>
      <c r="G2999" s="488"/>
      <c r="H2999" s="488"/>
    </row>
    <row r="3000" spans="2:8" s="785" customFormat="1" ht="15" customHeight="1">
      <c r="B3000" s="784"/>
      <c r="C3000" s="520"/>
      <c r="D3000" s="783"/>
      <c r="E3000" s="522"/>
      <c r="F3000" s="523"/>
      <c r="G3000" s="488"/>
      <c r="H3000" s="488"/>
    </row>
    <row r="3001" spans="2:8" s="785" customFormat="1" ht="15" customHeight="1">
      <c r="B3001" s="784"/>
      <c r="C3001" s="520"/>
      <c r="D3001" s="783"/>
      <c r="E3001" s="522"/>
      <c r="F3001" s="523"/>
      <c r="G3001" s="488"/>
      <c r="H3001" s="488"/>
    </row>
    <row r="3002" spans="2:8" s="785" customFormat="1" ht="15" customHeight="1">
      <c r="B3002" s="784"/>
      <c r="C3002" s="520"/>
      <c r="D3002" s="783"/>
      <c r="E3002" s="522"/>
      <c r="F3002" s="523"/>
      <c r="G3002" s="488"/>
      <c r="H3002" s="488"/>
    </row>
    <row r="3003" spans="2:8" s="785" customFormat="1" ht="15" customHeight="1">
      <c r="B3003" s="784"/>
      <c r="C3003" s="520"/>
      <c r="D3003" s="783"/>
      <c r="E3003" s="522"/>
      <c r="F3003" s="523"/>
      <c r="G3003" s="488"/>
      <c r="H3003" s="488"/>
    </row>
    <row r="3004" spans="2:8" s="785" customFormat="1" ht="15" customHeight="1">
      <c r="B3004" s="784"/>
      <c r="C3004" s="520"/>
      <c r="D3004" s="783"/>
      <c r="E3004" s="522"/>
      <c r="F3004" s="523"/>
      <c r="G3004" s="488"/>
      <c r="H3004" s="488"/>
    </row>
    <row r="3005" spans="2:8" s="785" customFormat="1" ht="15" customHeight="1">
      <c r="B3005" s="784"/>
      <c r="C3005" s="520"/>
      <c r="D3005" s="783"/>
      <c r="E3005" s="522"/>
      <c r="F3005" s="523"/>
      <c r="G3005" s="488"/>
      <c r="H3005" s="488"/>
    </row>
    <row r="3006" spans="2:8" s="785" customFormat="1" ht="15" customHeight="1">
      <c r="B3006" s="784"/>
      <c r="C3006" s="520"/>
      <c r="D3006" s="783"/>
      <c r="E3006" s="522"/>
      <c r="F3006" s="523"/>
      <c r="G3006" s="488"/>
      <c r="H3006" s="488"/>
    </row>
    <row r="3007" spans="2:8" s="785" customFormat="1" ht="15" customHeight="1">
      <c r="B3007" s="784"/>
      <c r="C3007" s="520"/>
      <c r="D3007" s="783"/>
      <c r="E3007" s="522"/>
      <c r="F3007" s="523"/>
      <c r="G3007" s="488"/>
      <c r="H3007" s="488"/>
    </row>
    <row r="3008" spans="2:8" s="785" customFormat="1" ht="15" customHeight="1">
      <c r="B3008" s="784"/>
      <c r="C3008" s="520"/>
      <c r="D3008" s="783"/>
      <c r="E3008" s="522"/>
      <c r="F3008" s="523"/>
      <c r="G3008" s="488"/>
      <c r="H3008" s="488"/>
    </row>
    <row r="3009" spans="2:8" s="785" customFormat="1" ht="15" customHeight="1">
      <c r="B3009" s="784"/>
      <c r="C3009" s="520"/>
      <c r="D3009" s="783"/>
      <c r="E3009" s="522"/>
      <c r="F3009" s="523"/>
      <c r="G3009" s="488"/>
      <c r="H3009" s="488"/>
    </row>
    <row r="3010" spans="2:8" s="785" customFormat="1" ht="15" customHeight="1">
      <c r="B3010" s="784"/>
      <c r="C3010" s="520"/>
      <c r="D3010" s="783"/>
      <c r="E3010" s="522"/>
      <c r="F3010" s="523"/>
      <c r="G3010" s="488"/>
      <c r="H3010" s="488"/>
    </row>
    <row r="3011" spans="2:8" s="785" customFormat="1" ht="15" customHeight="1">
      <c r="B3011" s="784"/>
      <c r="C3011" s="520"/>
      <c r="D3011" s="783"/>
      <c r="E3011" s="522"/>
      <c r="F3011" s="523"/>
      <c r="G3011" s="488"/>
      <c r="H3011" s="488"/>
    </row>
    <row r="3012" spans="2:8" s="785" customFormat="1" ht="15" customHeight="1">
      <c r="B3012" s="784"/>
      <c r="C3012" s="520"/>
      <c r="D3012" s="783"/>
      <c r="E3012" s="522"/>
      <c r="F3012" s="523"/>
      <c r="G3012" s="488"/>
      <c r="H3012" s="488"/>
    </row>
    <row r="3013" spans="2:8" s="785" customFormat="1" ht="15" customHeight="1">
      <c r="B3013" s="784"/>
      <c r="C3013" s="520"/>
      <c r="D3013" s="783"/>
      <c r="E3013" s="522"/>
      <c r="F3013" s="523"/>
      <c r="G3013" s="488"/>
      <c r="H3013" s="488"/>
    </row>
    <row r="3014" spans="2:8" s="785" customFormat="1" ht="15" customHeight="1">
      <c r="B3014" s="784"/>
      <c r="C3014" s="520"/>
      <c r="D3014" s="783"/>
      <c r="E3014" s="522"/>
      <c r="F3014" s="523"/>
      <c r="G3014" s="488"/>
      <c r="H3014" s="488"/>
    </row>
    <row r="3015" spans="2:8" s="785" customFormat="1" ht="15" customHeight="1">
      <c r="B3015" s="784"/>
      <c r="C3015" s="520"/>
      <c r="D3015" s="783"/>
      <c r="E3015" s="522"/>
      <c r="F3015" s="523"/>
      <c r="G3015" s="488"/>
      <c r="H3015" s="488"/>
    </row>
    <row r="3016" spans="2:8" s="785" customFormat="1" ht="15" customHeight="1">
      <c r="B3016" s="784"/>
      <c r="C3016" s="520"/>
      <c r="D3016" s="783"/>
      <c r="E3016" s="522"/>
      <c r="F3016" s="523"/>
      <c r="G3016" s="488"/>
      <c r="H3016" s="488"/>
    </row>
    <row r="3017" spans="2:8" s="785" customFormat="1" ht="15" customHeight="1">
      <c r="B3017" s="784"/>
      <c r="C3017" s="520"/>
      <c r="D3017" s="783"/>
      <c r="E3017" s="522"/>
      <c r="F3017" s="523"/>
      <c r="G3017" s="488"/>
      <c r="H3017" s="488"/>
    </row>
    <row r="3018" spans="2:8" s="785" customFormat="1" ht="15" customHeight="1">
      <c r="B3018" s="784"/>
      <c r="C3018" s="520"/>
      <c r="D3018" s="783"/>
      <c r="E3018" s="522"/>
      <c r="F3018" s="523"/>
      <c r="G3018" s="488"/>
      <c r="H3018" s="488"/>
    </row>
    <row r="3019" spans="2:8" s="785" customFormat="1" ht="15" customHeight="1">
      <c r="B3019" s="784"/>
      <c r="C3019" s="520"/>
      <c r="D3019" s="783"/>
      <c r="E3019" s="522"/>
      <c r="F3019" s="523"/>
      <c r="G3019" s="488"/>
      <c r="H3019" s="488"/>
    </row>
    <row r="3020" spans="2:8" s="785" customFormat="1" ht="15" customHeight="1">
      <c r="B3020" s="784"/>
      <c r="C3020" s="520"/>
      <c r="D3020" s="783"/>
      <c r="E3020" s="522"/>
      <c r="F3020" s="523"/>
      <c r="G3020" s="488"/>
      <c r="H3020" s="488"/>
    </row>
    <row r="3021" spans="2:8" s="785" customFormat="1" ht="15" customHeight="1">
      <c r="B3021" s="784"/>
      <c r="C3021" s="520"/>
      <c r="D3021" s="783"/>
      <c r="E3021" s="522"/>
      <c r="F3021" s="523"/>
      <c r="G3021" s="488"/>
      <c r="H3021" s="488"/>
    </row>
    <row r="3022" spans="2:8" s="785" customFormat="1" ht="15" customHeight="1">
      <c r="B3022" s="784"/>
      <c r="C3022" s="520"/>
      <c r="D3022" s="783"/>
      <c r="E3022" s="522"/>
      <c r="F3022" s="523"/>
      <c r="G3022" s="488"/>
      <c r="H3022" s="488"/>
    </row>
    <row r="3023" spans="2:8" s="785" customFormat="1" ht="15" customHeight="1">
      <c r="B3023" s="784"/>
      <c r="C3023" s="520"/>
      <c r="D3023" s="783"/>
      <c r="E3023" s="522"/>
      <c r="F3023" s="523"/>
      <c r="G3023" s="488"/>
      <c r="H3023" s="488"/>
    </row>
    <row r="3024" spans="2:8" s="785" customFormat="1" ht="15" customHeight="1">
      <c r="B3024" s="784"/>
      <c r="C3024" s="520"/>
      <c r="D3024" s="783"/>
      <c r="E3024" s="522"/>
      <c r="F3024" s="523"/>
      <c r="G3024" s="488"/>
      <c r="H3024" s="488"/>
    </row>
    <row r="3025" spans="2:8" s="785" customFormat="1" ht="15" customHeight="1">
      <c r="B3025" s="784"/>
      <c r="C3025" s="520"/>
      <c r="D3025" s="783"/>
      <c r="E3025" s="522"/>
      <c r="F3025" s="523"/>
      <c r="G3025" s="488"/>
      <c r="H3025" s="488"/>
    </row>
    <row r="3026" spans="2:8" s="785" customFormat="1" ht="15" customHeight="1">
      <c r="B3026" s="784"/>
      <c r="C3026" s="520"/>
      <c r="D3026" s="783"/>
      <c r="E3026" s="522"/>
      <c r="F3026" s="523"/>
      <c r="G3026" s="488"/>
      <c r="H3026" s="488"/>
    </row>
    <row r="3027" spans="2:8" s="785" customFormat="1" ht="15" customHeight="1">
      <c r="B3027" s="784"/>
      <c r="C3027" s="520"/>
      <c r="D3027" s="783"/>
      <c r="E3027" s="522"/>
      <c r="F3027" s="523"/>
      <c r="G3027" s="488"/>
      <c r="H3027" s="488"/>
    </row>
    <row r="3028" spans="2:8" s="785" customFormat="1" ht="15" customHeight="1">
      <c r="B3028" s="784"/>
      <c r="C3028" s="520"/>
      <c r="D3028" s="783"/>
      <c r="E3028" s="522"/>
      <c r="F3028" s="523"/>
      <c r="G3028" s="488"/>
      <c r="H3028" s="488"/>
    </row>
    <row r="3029" spans="2:8" s="785" customFormat="1" ht="15" customHeight="1">
      <c r="B3029" s="784"/>
      <c r="C3029" s="520"/>
      <c r="D3029" s="783"/>
      <c r="E3029" s="522"/>
      <c r="F3029" s="523"/>
      <c r="G3029" s="488"/>
      <c r="H3029" s="488"/>
    </row>
    <row r="3030" spans="2:8" s="785" customFormat="1" ht="15" customHeight="1">
      <c r="B3030" s="784"/>
      <c r="C3030" s="520"/>
      <c r="D3030" s="783"/>
      <c r="E3030" s="522"/>
      <c r="F3030" s="523"/>
      <c r="G3030" s="488"/>
      <c r="H3030" s="488"/>
    </row>
    <row r="3031" spans="2:8" s="785" customFormat="1" ht="15" customHeight="1">
      <c r="B3031" s="784"/>
      <c r="C3031" s="520"/>
      <c r="D3031" s="783"/>
      <c r="E3031" s="522"/>
      <c r="F3031" s="523"/>
      <c r="G3031" s="488"/>
      <c r="H3031" s="488"/>
    </row>
    <row r="3032" spans="2:8" s="785" customFormat="1" ht="15" customHeight="1">
      <c r="B3032" s="784"/>
      <c r="C3032" s="520"/>
      <c r="D3032" s="783"/>
      <c r="E3032" s="522"/>
      <c r="F3032" s="523"/>
      <c r="G3032" s="488"/>
      <c r="H3032" s="488"/>
    </row>
    <row r="3033" spans="2:8" s="785" customFormat="1" ht="15" customHeight="1">
      <c r="B3033" s="784"/>
      <c r="C3033" s="520"/>
      <c r="D3033" s="783"/>
      <c r="E3033" s="522"/>
      <c r="F3033" s="523"/>
      <c r="G3033" s="488"/>
      <c r="H3033" s="488"/>
    </row>
    <row r="3034" spans="2:8" s="785" customFormat="1" ht="15" customHeight="1">
      <c r="B3034" s="784"/>
      <c r="C3034" s="520"/>
      <c r="D3034" s="783"/>
      <c r="E3034" s="522"/>
      <c r="F3034" s="523"/>
      <c r="G3034" s="488"/>
      <c r="H3034" s="488"/>
    </row>
    <row r="3035" spans="2:8" s="785" customFormat="1" ht="15" customHeight="1">
      <c r="B3035" s="784"/>
      <c r="C3035" s="520"/>
      <c r="D3035" s="783"/>
      <c r="E3035" s="522"/>
      <c r="F3035" s="523"/>
      <c r="G3035" s="488"/>
      <c r="H3035" s="488"/>
    </row>
    <row r="3036" spans="2:8" s="785" customFormat="1" ht="15" customHeight="1">
      <c r="B3036" s="784"/>
      <c r="C3036" s="520"/>
      <c r="D3036" s="783"/>
      <c r="E3036" s="522"/>
      <c r="F3036" s="523"/>
      <c r="G3036" s="488"/>
      <c r="H3036" s="488"/>
    </row>
    <row r="3037" spans="2:8" s="785" customFormat="1" ht="15" customHeight="1">
      <c r="B3037" s="784"/>
      <c r="C3037" s="520"/>
      <c r="D3037" s="783"/>
      <c r="E3037" s="522"/>
      <c r="F3037" s="523"/>
      <c r="G3037" s="488"/>
      <c r="H3037" s="488"/>
    </row>
    <row r="3038" spans="2:8" s="785" customFormat="1" ht="15" customHeight="1">
      <c r="B3038" s="784"/>
      <c r="C3038" s="520"/>
      <c r="D3038" s="783"/>
      <c r="E3038" s="522"/>
      <c r="F3038" s="523"/>
      <c r="G3038" s="488"/>
      <c r="H3038" s="488"/>
    </row>
    <row r="3039" spans="2:8" s="785" customFormat="1" ht="15" customHeight="1">
      <c r="B3039" s="784"/>
      <c r="C3039" s="520"/>
      <c r="D3039" s="783"/>
      <c r="E3039" s="522"/>
      <c r="F3039" s="523"/>
      <c r="G3039" s="488"/>
      <c r="H3039" s="488"/>
    </row>
    <row r="3040" spans="2:8" s="785" customFormat="1" ht="15" customHeight="1">
      <c r="B3040" s="784"/>
      <c r="C3040" s="520"/>
      <c r="D3040" s="783"/>
      <c r="E3040" s="522"/>
      <c r="F3040" s="523"/>
      <c r="G3040" s="488"/>
      <c r="H3040" s="488"/>
    </row>
    <row r="3041" spans="2:8" s="785" customFormat="1" ht="15" customHeight="1">
      <c r="B3041" s="784"/>
      <c r="C3041" s="520"/>
      <c r="D3041" s="783"/>
      <c r="E3041" s="522"/>
      <c r="F3041" s="523"/>
      <c r="G3041" s="488"/>
      <c r="H3041" s="488"/>
    </row>
    <row r="3042" spans="2:8" s="785" customFormat="1" ht="15" customHeight="1">
      <c r="B3042" s="784"/>
      <c r="C3042" s="520"/>
      <c r="D3042" s="783"/>
      <c r="E3042" s="522"/>
      <c r="F3042" s="523"/>
      <c r="G3042" s="488"/>
      <c r="H3042" s="488"/>
    </row>
    <row r="3043" spans="2:8" s="785" customFormat="1" ht="15" customHeight="1">
      <c r="B3043" s="784"/>
      <c r="C3043" s="520"/>
      <c r="D3043" s="783"/>
      <c r="E3043" s="522"/>
      <c r="F3043" s="523"/>
      <c r="G3043" s="488"/>
      <c r="H3043" s="488"/>
    </row>
    <row r="3044" spans="2:8" s="785" customFormat="1" ht="15" customHeight="1">
      <c r="B3044" s="784"/>
      <c r="C3044" s="520"/>
      <c r="D3044" s="783"/>
      <c r="E3044" s="522"/>
      <c r="F3044" s="523"/>
      <c r="G3044" s="488"/>
      <c r="H3044" s="488"/>
    </row>
    <row r="3045" spans="2:8" s="785" customFormat="1" ht="15" customHeight="1">
      <c r="B3045" s="784"/>
      <c r="C3045" s="520"/>
      <c r="D3045" s="783"/>
      <c r="E3045" s="522"/>
      <c r="F3045" s="523"/>
      <c r="G3045" s="488"/>
      <c r="H3045" s="488"/>
    </row>
    <row r="3046" spans="2:8" s="785" customFormat="1" ht="15" customHeight="1">
      <c r="B3046" s="784"/>
      <c r="C3046" s="520"/>
      <c r="D3046" s="783"/>
      <c r="E3046" s="522"/>
      <c r="F3046" s="523"/>
      <c r="G3046" s="488"/>
      <c r="H3046" s="488"/>
    </row>
    <row r="3047" spans="2:8" s="785" customFormat="1" ht="15" customHeight="1">
      <c r="B3047" s="784"/>
      <c r="C3047" s="520"/>
      <c r="D3047" s="783"/>
      <c r="E3047" s="522"/>
      <c r="F3047" s="523"/>
      <c r="G3047" s="488"/>
      <c r="H3047" s="488"/>
    </row>
    <row r="3048" spans="2:8" s="785" customFormat="1" ht="15" customHeight="1">
      <c r="B3048" s="784"/>
      <c r="C3048" s="520"/>
      <c r="D3048" s="783"/>
      <c r="E3048" s="522"/>
      <c r="F3048" s="523"/>
      <c r="G3048" s="488"/>
      <c r="H3048" s="488"/>
    </row>
    <row r="3049" spans="2:8" s="785" customFormat="1" ht="15" customHeight="1">
      <c r="B3049" s="784"/>
      <c r="C3049" s="520"/>
      <c r="D3049" s="783"/>
      <c r="E3049" s="522"/>
      <c r="F3049" s="523"/>
      <c r="G3049" s="488"/>
      <c r="H3049" s="488"/>
    </row>
    <row r="3050" spans="2:8" s="785" customFormat="1" ht="15" customHeight="1">
      <c r="B3050" s="784"/>
      <c r="C3050" s="520"/>
      <c r="D3050" s="783"/>
      <c r="E3050" s="522"/>
      <c r="F3050" s="523"/>
      <c r="G3050" s="488"/>
      <c r="H3050" s="488"/>
    </row>
    <row r="3051" spans="2:8" s="785" customFormat="1" ht="15" customHeight="1">
      <c r="B3051" s="784"/>
      <c r="C3051" s="520"/>
      <c r="D3051" s="783"/>
      <c r="E3051" s="522"/>
      <c r="F3051" s="523"/>
      <c r="G3051" s="488"/>
      <c r="H3051" s="488"/>
    </row>
    <row r="3052" spans="2:8" s="785" customFormat="1" ht="15" customHeight="1">
      <c r="B3052" s="784"/>
      <c r="C3052" s="520"/>
      <c r="D3052" s="783"/>
      <c r="E3052" s="522"/>
      <c r="F3052" s="523"/>
      <c r="G3052" s="488"/>
      <c r="H3052" s="488"/>
    </row>
    <row r="3053" spans="2:8" s="785" customFormat="1" ht="15" customHeight="1">
      <c r="B3053" s="784"/>
      <c r="C3053" s="520"/>
      <c r="D3053" s="783"/>
      <c r="E3053" s="522"/>
      <c r="F3053" s="523"/>
      <c r="G3053" s="488"/>
      <c r="H3053" s="488"/>
    </row>
    <row r="3054" spans="2:8" s="785" customFormat="1" ht="15" customHeight="1">
      <c r="B3054" s="784"/>
      <c r="C3054" s="520"/>
      <c r="D3054" s="783"/>
      <c r="E3054" s="522"/>
      <c r="F3054" s="523"/>
      <c r="G3054" s="488"/>
      <c r="H3054" s="488"/>
    </row>
    <row r="3055" spans="2:8" s="785" customFormat="1" ht="15" customHeight="1">
      <c r="B3055" s="784"/>
      <c r="C3055" s="520"/>
      <c r="D3055" s="783"/>
      <c r="E3055" s="522"/>
      <c r="F3055" s="523"/>
      <c r="G3055" s="488"/>
      <c r="H3055" s="488"/>
    </row>
    <row r="3056" spans="2:8" s="785" customFormat="1" ht="15" customHeight="1">
      <c r="B3056" s="784"/>
      <c r="C3056" s="520"/>
      <c r="D3056" s="783"/>
      <c r="E3056" s="522"/>
      <c r="F3056" s="523"/>
      <c r="G3056" s="488"/>
      <c r="H3056" s="488"/>
    </row>
    <row r="3057" spans="2:8" s="785" customFormat="1" ht="15" customHeight="1">
      <c r="B3057" s="784"/>
      <c r="C3057" s="520"/>
      <c r="D3057" s="783"/>
      <c r="E3057" s="522"/>
      <c r="F3057" s="523"/>
      <c r="G3057" s="488"/>
      <c r="H3057" s="488"/>
    </row>
    <row r="3058" spans="2:8" s="785" customFormat="1" ht="15" customHeight="1">
      <c r="B3058" s="784"/>
      <c r="C3058" s="520"/>
      <c r="D3058" s="783"/>
      <c r="E3058" s="522"/>
      <c r="F3058" s="523"/>
      <c r="G3058" s="488"/>
      <c r="H3058" s="488"/>
    </row>
    <row r="3059" spans="2:8" s="785" customFormat="1" ht="15" customHeight="1">
      <c r="B3059" s="784"/>
      <c r="C3059" s="520"/>
      <c r="D3059" s="783"/>
      <c r="E3059" s="522"/>
      <c r="F3059" s="523"/>
      <c r="G3059" s="488"/>
      <c r="H3059" s="488"/>
    </row>
    <row r="3060" spans="2:8" s="785" customFormat="1" ht="15" customHeight="1">
      <c r="B3060" s="784"/>
      <c r="C3060" s="520"/>
      <c r="D3060" s="783"/>
      <c r="E3060" s="522"/>
      <c r="F3060" s="523"/>
      <c r="G3060" s="488"/>
      <c r="H3060" s="488"/>
    </row>
    <row r="3061" spans="2:8" s="785" customFormat="1" ht="15" customHeight="1">
      <c r="B3061" s="784"/>
      <c r="C3061" s="520"/>
      <c r="D3061" s="783"/>
      <c r="E3061" s="522"/>
      <c r="F3061" s="523"/>
      <c r="G3061" s="488"/>
      <c r="H3061" s="488"/>
    </row>
    <row r="3062" spans="2:8" s="785" customFormat="1" ht="15" customHeight="1">
      <c r="B3062" s="784"/>
      <c r="C3062" s="520"/>
      <c r="D3062" s="783"/>
      <c r="E3062" s="522"/>
      <c r="F3062" s="523"/>
      <c r="G3062" s="488"/>
      <c r="H3062" s="488"/>
    </row>
    <row r="3063" spans="2:8" s="785" customFormat="1" ht="15" customHeight="1">
      <c r="B3063" s="784"/>
      <c r="C3063" s="520"/>
      <c r="D3063" s="783"/>
      <c r="E3063" s="522"/>
      <c r="F3063" s="523"/>
      <c r="G3063" s="488"/>
      <c r="H3063" s="488"/>
    </row>
    <row r="3064" spans="2:8" s="785" customFormat="1" ht="15" customHeight="1">
      <c r="B3064" s="784"/>
      <c r="C3064" s="520"/>
      <c r="D3064" s="783"/>
      <c r="E3064" s="522"/>
      <c r="F3064" s="523"/>
      <c r="G3064" s="488"/>
      <c r="H3064" s="488"/>
    </row>
    <row r="3065" spans="2:8" s="785" customFormat="1" ht="15" customHeight="1">
      <c r="B3065" s="784"/>
      <c r="C3065" s="520"/>
      <c r="D3065" s="783"/>
      <c r="E3065" s="522"/>
      <c r="F3065" s="523"/>
      <c r="G3065" s="488"/>
      <c r="H3065" s="488"/>
    </row>
    <row r="3066" spans="2:8" s="785" customFormat="1" ht="15" customHeight="1">
      <c r="B3066" s="784"/>
      <c r="C3066" s="520"/>
      <c r="D3066" s="783"/>
      <c r="E3066" s="522"/>
      <c r="F3066" s="523"/>
      <c r="G3066" s="488"/>
      <c r="H3066" s="488"/>
    </row>
    <row r="3067" spans="2:8" s="785" customFormat="1" ht="15" customHeight="1">
      <c r="B3067" s="784"/>
      <c r="C3067" s="520"/>
      <c r="D3067" s="783"/>
      <c r="E3067" s="522"/>
      <c r="F3067" s="523"/>
      <c r="G3067" s="488"/>
      <c r="H3067" s="488"/>
    </row>
    <row r="3068" spans="2:8" s="785" customFormat="1" ht="15" customHeight="1">
      <c r="B3068" s="784"/>
      <c r="C3068" s="520"/>
      <c r="D3068" s="783"/>
      <c r="E3068" s="522"/>
      <c r="F3068" s="523"/>
      <c r="G3068" s="488"/>
      <c r="H3068" s="488"/>
    </row>
    <row r="3069" spans="2:8" s="785" customFormat="1" ht="15" customHeight="1">
      <c r="B3069" s="784"/>
      <c r="C3069" s="520"/>
      <c r="D3069" s="783"/>
      <c r="E3069" s="522"/>
      <c r="F3069" s="523"/>
      <c r="G3069" s="488"/>
      <c r="H3069" s="488"/>
    </row>
    <row r="3070" spans="2:8" s="785" customFormat="1" ht="15" customHeight="1">
      <c r="B3070" s="784"/>
      <c r="C3070" s="520"/>
      <c r="D3070" s="783"/>
      <c r="E3070" s="522"/>
      <c r="F3070" s="523"/>
      <c r="G3070" s="488"/>
      <c r="H3070" s="488"/>
    </row>
    <row r="3071" spans="2:8" s="785" customFormat="1" ht="15" customHeight="1">
      <c r="B3071" s="784"/>
      <c r="C3071" s="520"/>
      <c r="D3071" s="783"/>
      <c r="E3071" s="522"/>
      <c r="F3071" s="523"/>
      <c r="G3071" s="488"/>
      <c r="H3071" s="488"/>
    </row>
    <row r="3072" spans="2:8" s="785" customFormat="1" ht="15" customHeight="1">
      <c r="B3072" s="784"/>
      <c r="C3072" s="520"/>
      <c r="D3072" s="783"/>
      <c r="E3072" s="522"/>
      <c r="F3072" s="523"/>
      <c r="G3072" s="488"/>
      <c r="H3072" s="488"/>
    </row>
    <row r="3073" spans="2:8" s="785" customFormat="1" ht="15" customHeight="1">
      <c r="B3073" s="784"/>
      <c r="C3073" s="520"/>
      <c r="D3073" s="783"/>
      <c r="E3073" s="522"/>
      <c r="F3073" s="523"/>
      <c r="G3073" s="488"/>
      <c r="H3073" s="488"/>
    </row>
    <row r="3074" spans="2:8" s="785" customFormat="1" ht="15" customHeight="1">
      <c r="B3074" s="784"/>
      <c r="C3074" s="520"/>
      <c r="D3074" s="783"/>
      <c r="E3074" s="522"/>
      <c r="F3074" s="523"/>
      <c r="G3074" s="488"/>
      <c r="H3074" s="488"/>
    </row>
    <row r="3075" spans="2:8" s="785" customFormat="1" ht="15" customHeight="1">
      <c r="B3075" s="784"/>
      <c r="C3075" s="520"/>
      <c r="D3075" s="783"/>
      <c r="E3075" s="522"/>
      <c r="F3075" s="523"/>
      <c r="G3075" s="488"/>
      <c r="H3075" s="488"/>
    </row>
    <row r="3076" spans="2:8" s="785" customFormat="1" ht="15" customHeight="1">
      <c r="B3076" s="784"/>
      <c r="C3076" s="520"/>
      <c r="D3076" s="783"/>
      <c r="E3076" s="522"/>
      <c r="F3076" s="523"/>
      <c r="G3076" s="488"/>
      <c r="H3076" s="488"/>
    </row>
    <row r="3077" spans="2:8" s="785" customFormat="1" ht="15" customHeight="1">
      <c r="B3077" s="784"/>
      <c r="C3077" s="520"/>
      <c r="D3077" s="783"/>
      <c r="E3077" s="522"/>
      <c r="F3077" s="523"/>
      <c r="G3077" s="488"/>
      <c r="H3077" s="488"/>
    </row>
    <row r="3078" spans="2:8" s="785" customFormat="1" ht="15" customHeight="1">
      <c r="B3078" s="784"/>
      <c r="C3078" s="520"/>
      <c r="D3078" s="783"/>
      <c r="E3078" s="522"/>
      <c r="F3078" s="523"/>
      <c r="G3078" s="488"/>
      <c r="H3078" s="488"/>
    </row>
    <row r="3079" spans="2:8" s="785" customFormat="1" ht="15" customHeight="1">
      <c r="B3079" s="784"/>
      <c r="C3079" s="520"/>
      <c r="D3079" s="783"/>
      <c r="E3079" s="522"/>
      <c r="F3079" s="523"/>
      <c r="G3079" s="488"/>
      <c r="H3079" s="488"/>
    </row>
    <row r="3080" spans="2:8" s="785" customFormat="1" ht="15" customHeight="1">
      <c r="B3080" s="784"/>
      <c r="C3080" s="520"/>
      <c r="D3080" s="783"/>
      <c r="E3080" s="522"/>
      <c r="F3080" s="523"/>
      <c r="G3080" s="488"/>
      <c r="H3080" s="488"/>
    </row>
    <row r="3081" spans="2:8" s="785" customFormat="1" ht="15" customHeight="1">
      <c r="B3081" s="784"/>
      <c r="C3081" s="520"/>
      <c r="D3081" s="783"/>
      <c r="E3081" s="522"/>
      <c r="F3081" s="523"/>
      <c r="G3081" s="488"/>
      <c r="H3081" s="488"/>
    </row>
    <row r="3082" spans="2:8" s="785" customFormat="1" ht="15" customHeight="1">
      <c r="B3082" s="784"/>
      <c r="C3082" s="520"/>
      <c r="D3082" s="783"/>
      <c r="E3082" s="522"/>
      <c r="F3082" s="523"/>
      <c r="G3082" s="488"/>
      <c r="H3082" s="488"/>
    </row>
    <row r="3083" spans="2:8" s="785" customFormat="1" ht="15" customHeight="1">
      <c r="B3083" s="784"/>
      <c r="C3083" s="520"/>
      <c r="D3083" s="783"/>
      <c r="E3083" s="522"/>
      <c r="F3083" s="523"/>
      <c r="G3083" s="488"/>
      <c r="H3083" s="488"/>
    </row>
    <row r="3084" spans="2:8" s="785" customFormat="1" ht="15" customHeight="1">
      <c r="B3084" s="784"/>
      <c r="C3084" s="520"/>
      <c r="D3084" s="783"/>
      <c r="E3084" s="522"/>
      <c r="F3084" s="523"/>
      <c r="G3084" s="488"/>
      <c r="H3084" s="488"/>
    </row>
    <row r="3085" spans="2:8" s="785" customFormat="1" ht="15" customHeight="1">
      <c r="B3085" s="784"/>
      <c r="C3085" s="520"/>
      <c r="D3085" s="783"/>
      <c r="E3085" s="522"/>
      <c r="F3085" s="523"/>
      <c r="G3085" s="488"/>
      <c r="H3085" s="488"/>
    </row>
    <row r="3086" spans="2:8" s="785" customFormat="1" ht="15" customHeight="1">
      <c r="B3086" s="784"/>
      <c r="C3086" s="520"/>
      <c r="D3086" s="783"/>
      <c r="E3086" s="522"/>
      <c r="F3086" s="523"/>
      <c r="G3086" s="488"/>
      <c r="H3086" s="488"/>
    </row>
    <row r="3087" spans="2:8" s="785" customFormat="1" ht="15" customHeight="1">
      <c r="B3087" s="784"/>
      <c r="C3087" s="520"/>
      <c r="D3087" s="783"/>
      <c r="E3087" s="522"/>
      <c r="F3087" s="523"/>
      <c r="G3087" s="488"/>
      <c r="H3087" s="488"/>
    </row>
    <row r="3088" spans="2:8" s="785" customFormat="1" ht="15" customHeight="1">
      <c r="B3088" s="784"/>
      <c r="C3088" s="520"/>
      <c r="D3088" s="783"/>
      <c r="E3088" s="522"/>
      <c r="F3088" s="523"/>
      <c r="G3088" s="488"/>
      <c r="H3088" s="488"/>
    </row>
    <row r="3089" spans="2:8" s="785" customFormat="1" ht="15" customHeight="1">
      <c r="B3089" s="784"/>
      <c r="C3089" s="520"/>
      <c r="D3089" s="783"/>
      <c r="E3089" s="522"/>
      <c r="F3089" s="523"/>
      <c r="G3089" s="488"/>
      <c r="H3089" s="488"/>
    </row>
    <row r="3090" spans="2:8" s="785" customFormat="1" ht="15" customHeight="1">
      <c r="B3090" s="784"/>
      <c r="C3090" s="520"/>
      <c r="D3090" s="783"/>
      <c r="E3090" s="522"/>
      <c r="F3090" s="523"/>
      <c r="G3090" s="488"/>
      <c r="H3090" s="488"/>
    </row>
    <row r="3091" spans="2:8" s="785" customFormat="1" ht="15" customHeight="1">
      <c r="B3091" s="784"/>
      <c r="C3091" s="520"/>
      <c r="D3091" s="783"/>
      <c r="E3091" s="522"/>
      <c r="F3091" s="523"/>
      <c r="G3091" s="488"/>
      <c r="H3091" s="488"/>
    </row>
    <row r="3092" spans="2:8" s="785" customFormat="1" ht="15" customHeight="1">
      <c r="B3092" s="784"/>
      <c r="C3092" s="520"/>
      <c r="D3092" s="783"/>
      <c r="E3092" s="522"/>
      <c r="F3092" s="523"/>
      <c r="G3092" s="488"/>
      <c r="H3092" s="488"/>
    </row>
    <row r="3093" spans="2:8" s="785" customFormat="1" ht="15" customHeight="1">
      <c r="B3093" s="784"/>
      <c r="C3093" s="520"/>
      <c r="D3093" s="783"/>
      <c r="E3093" s="522"/>
      <c r="F3093" s="523"/>
      <c r="G3093" s="488"/>
      <c r="H3093" s="488"/>
    </row>
    <row r="3094" spans="2:8" s="785" customFormat="1" ht="15" customHeight="1">
      <c r="B3094" s="784"/>
      <c r="C3094" s="520"/>
      <c r="D3094" s="783"/>
      <c r="E3094" s="522"/>
      <c r="F3094" s="523"/>
      <c r="G3094" s="488"/>
      <c r="H3094" s="488"/>
    </row>
    <row r="3095" spans="2:8" s="785" customFormat="1" ht="15" customHeight="1">
      <c r="B3095" s="784"/>
      <c r="C3095" s="520"/>
      <c r="D3095" s="783"/>
      <c r="E3095" s="522"/>
      <c r="F3095" s="523"/>
      <c r="G3095" s="488"/>
      <c r="H3095" s="488"/>
    </row>
    <row r="3096" spans="2:8" s="785" customFormat="1" ht="15" customHeight="1">
      <c r="B3096" s="784"/>
      <c r="C3096" s="520"/>
      <c r="D3096" s="783"/>
      <c r="E3096" s="522"/>
      <c r="F3096" s="523"/>
      <c r="G3096" s="488"/>
      <c r="H3096" s="488"/>
    </row>
    <row r="3097" spans="2:8" s="785" customFormat="1" ht="15" customHeight="1">
      <c r="B3097" s="784"/>
      <c r="C3097" s="520"/>
      <c r="D3097" s="783"/>
      <c r="E3097" s="522"/>
      <c r="F3097" s="523"/>
      <c r="G3097" s="488"/>
      <c r="H3097" s="488"/>
    </row>
    <row r="3098" spans="2:8" s="785" customFormat="1" ht="15" customHeight="1">
      <c r="B3098" s="784"/>
      <c r="C3098" s="520"/>
      <c r="D3098" s="783"/>
      <c r="E3098" s="522"/>
      <c r="F3098" s="523"/>
      <c r="G3098" s="488"/>
      <c r="H3098" s="488"/>
    </row>
    <row r="3099" spans="2:8" s="785" customFormat="1" ht="15" customHeight="1">
      <c r="B3099" s="784"/>
      <c r="C3099" s="520"/>
      <c r="D3099" s="783"/>
      <c r="E3099" s="522"/>
      <c r="F3099" s="523"/>
      <c r="G3099" s="488"/>
      <c r="H3099" s="488"/>
    </row>
    <row r="3100" spans="2:8" s="785" customFormat="1" ht="15" customHeight="1">
      <c r="B3100" s="784"/>
      <c r="C3100" s="520"/>
      <c r="D3100" s="783"/>
      <c r="E3100" s="522"/>
      <c r="F3100" s="523"/>
      <c r="G3100" s="488"/>
      <c r="H3100" s="488"/>
    </row>
    <row r="3101" spans="2:8" s="785" customFormat="1" ht="15" customHeight="1">
      <c r="B3101" s="784"/>
      <c r="C3101" s="520"/>
      <c r="D3101" s="783"/>
      <c r="E3101" s="522"/>
      <c r="F3101" s="523"/>
      <c r="G3101" s="488"/>
      <c r="H3101" s="488"/>
    </row>
    <row r="3102" spans="2:8" s="785" customFormat="1" ht="15" customHeight="1">
      <c r="B3102" s="784"/>
      <c r="C3102" s="520"/>
      <c r="D3102" s="783"/>
      <c r="E3102" s="522"/>
      <c r="F3102" s="523"/>
      <c r="G3102" s="488"/>
      <c r="H3102" s="488"/>
    </row>
    <row r="3103" spans="2:8" s="785" customFormat="1" ht="15" customHeight="1">
      <c r="B3103" s="784"/>
      <c r="C3103" s="520"/>
      <c r="D3103" s="783"/>
      <c r="E3103" s="522"/>
      <c r="F3103" s="523"/>
      <c r="G3103" s="488"/>
      <c r="H3103" s="488"/>
    </row>
    <row r="3104" spans="2:8" s="785" customFormat="1" ht="15" customHeight="1">
      <c r="B3104" s="784"/>
      <c r="C3104" s="520"/>
      <c r="D3104" s="783"/>
      <c r="E3104" s="522"/>
      <c r="F3104" s="523"/>
      <c r="G3104" s="488"/>
      <c r="H3104" s="488"/>
    </row>
    <row r="3105" spans="2:8" s="785" customFormat="1" ht="15" customHeight="1">
      <c r="B3105" s="784"/>
      <c r="C3105" s="520"/>
      <c r="D3105" s="783"/>
      <c r="E3105" s="522"/>
      <c r="F3105" s="523"/>
      <c r="G3105" s="488"/>
      <c r="H3105" s="488"/>
    </row>
    <row r="3106" spans="2:8" s="785" customFormat="1" ht="15" customHeight="1">
      <c r="B3106" s="784"/>
      <c r="C3106" s="520"/>
      <c r="D3106" s="783"/>
      <c r="E3106" s="522"/>
      <c r="F3106" s="523"/>
      <c r="G3106" s="488"/>
      <c r="H3106" s="488"/>
    </row>
    <row r="3107" spans="2:8" s="785" customFormat="1" ht="15" customHeight="1">
      <c r="B3107" s="784"/>
      <c r="C3107" s="520"/>
      <c r="D3107" s="783"/>
      <c r="E3107" s="522"/>
      <c r="F3107" s="523"/>
      <c r="G3107" s="488"/>
      <c r="H3107" s="488"/>
    </row>
    <row r="3108" spans="2:8" s="785" customFormat="1" ht="15" customHeight="1">
      <c r="B3108" s="784"/>
      <c r="C3108" s="520"/>
      <c r="D3108" s="783"/>
      <c r="E3108" s="522"/>
      <c r="F3108" s="523"/>
      <c r="G3108" s="488"/>
      <c r="H3108" s="488"/>
    </row>
    <row r="3109" spans="2:8" s="785" customFormat="1" ht="15" customHeight="1">
      <c r="B3109" s="784"/>
      <c r="C3109" s="520"/>
      <c r="D3109" s="783"/>
      <c r="E3109" s="522"/>
      <c r="F3109" s="523"/>
      <c r="G3109" s="488"/>
      <c r="H3109" s="488"/>
    </row>
    <row r="3110" spans="2:8" s="785" customFormat="1" ht="15" customHeight="1">
      <c r="B3110" s="784"/>
      <c r="C3110" s="520"/>
      <c r="D3110" s="783"/>
      <c r="E3110" s="522"/>
      <c r="F3110" s="523"/>
      <c r="G3110" s="488"/>
      <c r="H3110" s="488"/>
    </row>
    <row r="3111" spans="2:8" s="785" customFormat="1" ht="15" customHeight="1">
      <c r="B3111" s="784"/>
      <c r="C3111" s="520"/>
      <c r="D3111" s="783"/>
      <c r="E3111" s="522"/>
      <c r="F3111" s="523"/>
      <c r="G3111" s="488"/>
      <c r="H3111" s="488"/>
    </row>
    <row r="3112" spans="2:8" s="785" customFormat="1" ht="15" customHeight="1">
      <c r="B3112" s="784"/>
      <c r="C3112" s="520"/>
      <c r="D3112" s="783"/>
      <c r="E3112" s="522"/>
      <c r="F3112" s="523"/>
      <c r="G3112" s="488"/>
      <c r="H3112" s="488"/>
    </row>
    <row r="3113" spans="2:8" s="785" customFormat="1" ht="15" customHeight="1">
      <c r="B3113" s="784"/>
      <c r="C3113" s="520"/>
      <c r="D3113" s="783"/>
      <c r="E3113" s="522"/>
      <c r="F3113" s="523"/>
      <c r="G3113" s="488"/>
      <c r="H3113" s="488"/>
    </row>
    <row r="3114" spans="2:8" s="785" customFormat="1" ht="15" customHeight="1">
      <c r="B3114" s="784"/>
      <c r="C3114" s="520"/>
      <c r="D3114" s="783"/>
      <c r="E3114" s="522"/>
      <c r="F3114" s="523"/>
      <c r="G3114" s="488"/>
      <c r="H3114" s="488"/>
    </row>
    <row r="3115" spans="2:8" s="785" customFormat="1" ht="15" customHeight="1">
      <c r="B3115" s="784"/>
      <c r="C3115" s="520"/>
      <c r="D3115" s="783"/>
      <c r="E3115" s="522"/>
      <c r="F3115" s="523"/>
      <c r="G3115" s="488"/>
      <c r="H3115" s="488"/>
    </row>
    <row r="3116" spans="2:8" s="785" customFormat="1" ht="15" customHeight="1">
      <c r="B3116" s="784"/>
      <c r="C3116" s="520"/>
      <c r="D3116" s="783"/>
      <c r="E3116" s="522"/>
      <c r="F3116" s="523"/>
      <c r="G3116" s="488"/>
      <c r="H3116" s="488"/>
    </row>
    <row r="3117" spans="2:8" s="785" customFormat="1" ht="15" customHeight="1">
      <c r="B3117" s="784"/>
      <c r="C3117" s="520"/>
      <c r="D3117" s="783"/>
      <c r="E3117" s="522"/>
      <c r="F3117" s="523"/>
      <c r="G3117" s="488"/>
      <c r="H3117" s="488"/>
    </row>
    <row r="3118" spans="2:8" s="785" customFormat="1" ht="15" customHeight="1">
      <c r="B3118" s="784"/>
      <c r="C3118" s="520"/>
      <c r="D3118" s="783"/>
      <c r="E3118" s="522"/>
      <c r="F3118" s="523"/>
      <c r="G3118" s="488"/>
      <c r="H3118" s="488"/>
    </row>
    <row r="3119" spans="2:8" s="785" customFormat="1" ht="15" customHeight="1">
      <c r="B3119" s="784"/>
      <c r="C3119" s="520"/>
      <c r="D3119" s="783"/>
      <c r="E3119" s="522"/>
      <c r="F3119" s="523"/>
      <c r="G3119" s="488"/>
      <c r="H3119" s="488"/>
    </row>
    <row r="3120" spans="2:8" s="785" customFormat="1" ht="15" customHeight="1">
      <c r="B3120" s="784"/>
      <c r="C3120" s="520"/>
      <c r="D3120" s="783"/>
      <c r="E3120" s="522"/>
      <c r="F3120" s="523"/>
      <c r="G3120" s="488"/>
      <c r="H3120" s="488"/>
    </row>
    <row r="3121" spans="2:8" s="785" customFormat="1" ht="15" customHeight="1">
      <c r="B3121" s="784"/>
      <c r="C3121" s="520"/>
      <c r="D3121" s="783"/>
      <c r="E3121" s="522"/>
      <c r="F3121" s="523"/>
      <c r="G3121" s="488"/>
      <c r="H3121" s="488"/>
    </row>
    <row r="3122" spans="2:8" s="785" customFormat="1" ht="15" customHeight="1">
      <c r="B3122" s="784"/>
      <c r="C3122" s="520"/>
      <c r="D3122" s="783"/>
      <c r="E3122" s="522"/>
      <c r="F3122" s="523"/>
      <c r="G3122" s="488"/>
      <c r="H3122" s="488"/>
    </row>
    <row r="3123" spans="2:8" s="785" customFormat="1" ht="15" customHeight="1">
      <c r="B3123" s="784"/>
      <c r="C3123" s="520"/>
      <c r="D3123" s="783"/>
      <c r="E3123" s="522"/>
      <c r="F3123" s="523"/>
      <c r="G3123" s="488"/>
      <c r="H3123" s="488"/>
    </row>
    <row r="3124" spans="2:8" s="785" customFormat="1" ht="15" customHeight="1">
      <c r="B3124" s="784"/>
      <c r="C3124" s="520"/>
      <c r="D3124" s="783"/>
      <c r="E3124" s="522"/>
      <c r="F3124" s="523"/>
      <c r="G3124" s="488"/>
      <c r="H3124" s="488"/>
    </row>
    <row r="3125" spans="2:8" s="785" customFormat="1" ht="15" customHeight="1">
      <c r="B3125" s="784"/>
      <c r="C3125" s="520"/>
      <c r="D3125" s="783"/>
      <c r="E3125" s="522"/>
      <c r="F3125" s="523"/>
      <c r="G3125" s="488"/>
      <c r="H3125" s="488"/>
    </row>
    <row r="3126" spans="2:8" s="785" customFormat="1" ht="15" customHeight="1">
      <c r="B3126" s="784"/>
      <c r="C3126" s="520"/>
      <c r="D3126" s="783"/>
      <c r="E3126" s="522"/>
      <c r="F3126" s="523"/>
      <c r="G3126" s="488"/>
      <c r="H3126" s="488"/>
    </row>
    <row r="3127" spans="2:8" s="785" customFormat="1" ht="15" customHeight="1">
      <c r="B3127" s="784"/>
      <c r="C3127" s="520"/>
      <c r="D3127" s="783"/>
      <c r="E3127" s="522"/>
      <c r="F3127" s="523"/>
      <c r="G3127" s="488"/>
      <c r="H3127" s="488"/>
    </row>
    <row r="3128" spans="2:8" s="785" customFormat="1" ht="15" customHeight="1">
      <c r="B3128" s="784"/>
      <c r="C3128" s="520"/>
      <c r="D3128" s="783"/>
      <c r="E3128" s="522"/>
      <c r="F3128" s="523"/>
      <c r="G3128" s="488"/>
      <c r="H3128" s="488"/>
    </row>
    <row r="3129" spans="2:8" s="785" customFormat="1" ht="15" customHeight="1">
      <c r="B3129" s="784"/>
      <c r="C3129" s="520"/>
      <c r="D3129" s="783"/>
      <c r="E3129" s="522"/>
      <c r="F3129" s="523"/>
      <c r="G3129" s="488"/>
      <c r="H3129" s="488"/>
    </row>
    <row r="3130" spans="2:8" s="785" customFormat="1" ht="15" customHeight="1">
      <c r="B3130" s="784"/>
      <c r="C3130" s="520"/>
      <c r="D3130" s="783"/>
      <c r="E3130" s="522"/>
      <c r="F3130" s="523"/>
      <c r="G3130" s="488"/>
      <c r="H3130" s="488"/>
    </row>
    <row r="3131" spans="2:8" s="785" customFormat="1" ht="15" customHeight="1">
      <c r="B3131" s="784"/>
      <c r="C3131" s="520"/>
      <c r="D3131" s="783"/>
      <c r="E3131" s="522"/>
      <c r="F3131" s="523"/>
      <c r="G3131" s="488"/>
      <c r="H3131" s="488"/>
    </row>
    <row r="3132" spans="2:8" s="785" customFormat="1" ht="15" customHeight="1">
      <c r="B3132" s="784"/>
      <c r="C3132" s="520"/>
      <c r="D3132" s="783"/>
      <c r="E3132" s="522"/>
      <c r="F3132" s="523"/>
      <c r="G3132" s="488"/>
      <c r="H3132" s="488"/>
    </row>
    <row r="3133" spans="2:8" s="785" customFormat="1" ht="15" customHeight="1">
      <c r="B3133" s="784"/>
      <c r="C3133" s="520"/>
      <c r="D3133" s="783"/>
      <c r="E3133" s="522"/>
      <c r="F3133" s="523"/>
      <c r="G3133" s="488"/>
      <c r="H3133" s="488"/>
    </row>
    <row r="3134" spans="2:8" s="785" customFormat="1" ht="15" customHeight="1">
      <c r="B3134" s="784"/>
      <c r="C3134" s="520"/>
      <c r="D3134" s="783"/>
      <c r="E3134" s="522"/>
      <c r="F3134" s="523"/>
      <c r="G3134" s="488"/>
      <c r="H3134" s="488"/>
    </row>
    <row r="3135" spans="2:8" s="785" customFormat="1" ht="15" customHeight="1">
      <c r="B3135" s="784"/>
      <c r="C3135" s="520"/>
      <c r="D3135" s="783"/>
      <c r="E3135" s="522"/>
      <c r="F3135" s="523"/>
      <c r="G3135" s="488"/>
      <c r="H3135" s="488"/>
    </row>
    <row r="3136" spans="2:8" s="785" customFormat="1" ht="15" customHeight="1">
      <c r="B3136" s="784"/>
      <c r="C3136" s="520"/>
      <c r="D3136" s="783"/>
      <c r="E3136" s="522"/>
      <c r="F3136" s="523"/>
      <c r="G3136" s="488"/>
      <c r="H3136" s="488"/>
    </row>
    <row r="3137" spans="2:8" s="785" customFormat="1" ht="15" customHeight="1">
      <c r="B3137" s="784"/>
      <c r="C3137" s="520"/>
      <c r="D3137" s="783"/>
      <c r="E3137" s="522"/>
      <c r="F3137" s="523"/>
      <c r="G3137" s="488"/>
      <c r="H3137" s="488"/>
    </row>
    <row r="3138" spans="2:8" s="785" customFormat="1" ht="15" customHeight="1">
      <c r="B3138" s="784"/>
      <c r="C3138" s="520"/>
      <c r="D3138" s="783"/>
      <c r="E3138" s="522"/>
      <c r="F3138" s="523"/>
      <c r="G3138" s="488"/>
      <c r="H3138" s="488"/>
    </row>
    <row r="3139" spans="2:8" s="785" customFormat="1" ht="15" customHeight="1">
      <c r="B3139" s="784"/>
      <c r="C3139" s="520"/>
      <c r="D3139" s="783"/>
      <c r="E3139" s="522"/>
      <c r="F3139" s="523"/>
      <c r="G3139" s="488"/>
      <c r="H3139" s="488"/>
    </row>
    <row r="3140" spans="2:8" s="785" customFormat="1" ht="15" customHeight="1">
      <c r="B3140" s="784"/>
      <c r="C3140" s="520"/>
      <c r="D3140" s="783"/>
      <c r="E3140" s="522"/>
      <c r="F3140" s="523"/>
      <c r="G3140" s="488"/>
      <c r="H3140" s="488"/>
    </row>
    <row r="3141" spans="2:8" s="785" customFormat="1" ht="15" customHeight="1">
      <c r="B3141" s="784"/>
      <c r="C3141" s="520"/>
      <c r="D3141" s="783"/>
      <c r="E3141" s="522"/>
      <c r="F3141" s="523"/>
      <c r="G3141" s="488"/>
      <c r="H3141" s="488"/>
    </row>
    <row r="3142" spans="2:8" s="785" customFormat="1" ht="15" customHeight="1">
      <c r="B3142" s="784"/>
      <c r="C3142" s="520"/>
      <c r="D3142" s="783"/>
      <c r="E3142" s="522"/>
      <c r="F3142" s="523"/>
      <c r="G3142" s="488"/>
      <c r="H3142" s="488"/>
    </row>
    <row r="3143" spans="2:8" s="785" customFormat="1" ht="15" customHeight="1">
      <c r="B3143" s="784"/>
      <c r="C3143" s="520"/>
      <c r="D3143" s="783"/>
      <c r="E3143" s="522"/>
      <c r="F3143" s="523"/>
      <c r="G3143" s="488"/>
      <c r="H3143" s="488"/>
    </row>
    <row r="3144" spans="2:8" s="785" customFormat="1" ht="15" customHeight="1">
      <c r="B3144" s="784"/>
      <c r="C3144" s="520"/>
      <c r="D3144" s="783"/>
      <c r="E3144" s="522"/>
      <c r="F3144" s="523"/>
      <c r="G3144" s="488"/>
      <c r="H3144" s="488"/>
    </row>
    <row r="3145" spans="2:8" s="785" customFormat="1" ht="15" customHeight="1">
      <c r="B3145" s="784"/>
      <c r="C3145" s="520"/>
      <c r="D3145" s="783"/>
      <c r="E3145" s="522"/>
      <c r="F3145" s="523"/>
      <c r="G3145" s="488"/>
      <c r="H3145" s="488"/>
    </row>
    <row r="3146" spans="2:8" s="785" customFormat="1" ht="15" customHeight="1">
      <c r="B3146" s="784"/>
      <c r="C3146" s="520"/>
      <c r="D3146" s="783"/>
      <c r="E3146" s="522"/>
      <c r="F3146" s="523"/>
      <c r="G3146" s="488"/>
      <c r="H3146" s="488"/>
    </row>
    <row r="3147" spans="2:8" s="785" customFormat="1" ht="15" customHeight="1">
      <c r="B3147" s="784"/>
      <c r="C3147" s="520"/>
      <c r="D3147" s="783"/>
      <c r="E3147" s="522"/>
      <c r="F3147" s="523"/>
      <c r="G3147" s="488"/>
      <c r="H3147" s="488"/>
    </row>
    <row r="3148" spans="2:8" s="785" customFormat="1" ht="15" customHeight="1">
      <c r="B3148" s="784"/>
      <c r="C3148" s="520"/>
      <c r="D3148" s="783"/>
      <c r="E3148" s="522"/>
      <c r="F3148" s="523"/>
      <c r="G3148" s="488"/>
      <c r="H3148" s="488"/>
    </row>
    <row r="3149" spans="2:8" s="785" customFormat="1" ht="15" customHeight="1">
      <c r="B3149" s="784"/>
      <c r="C3149" s="520"/>
      <c r="D3149" s="783"/>
      <c r="E3149" s="522"/>
      <c r="F3149" s="523"/>
      <c r="G3149" s="488"/>
      <c r="H3149" s="488"/>
    </row>
    <row r="3150" spans="2:8" s="785" customFormat="1" ht="15" customHeight="1">
      <c r="B3150" s="784"/>
      <c r="C3150" s="520"/>
      <c r="D3150" s="783"/>
      <c r="E3150" s="522"/>
      <c r="F3150" s="523"/>
      <c r="G3150" s="488"/>
      <c r="H3150" s="488"/>
    </row>
    <row r="3151" spans="2:8" s="785" customFormat="1" ht="15" customHeight="1">
      <c r="B3151" s="784"/>
      <c r="C3151" s="520"/>
      <c r="D3151" s="783"/>
      <c r="E3151" s="522"/>
      <c r="F3151" s="523"/>
      <c r="G3151" s="488"/>
      <c r="H3151" s="488"/>
    </row>
    <row r="3152" spans="2:8" s="785" customFormat="1" ht="15" customHeight="1">
      <c r="B3152" s="784"/>
      <c r="C3152" s="520"/>
      <c r="D3152" s="783"/>
      <c r="E3152" s="522"/>
      <c r="F3152" s="523"/>
      <c r="G3152" s="488"/>
      <c r="H3152" s="488"/>
    </row>
    <row r="3153" spans="2:8" s="785" customFormat="1" ht="15" customHeight="1">
      <c r="B3153" s="784"/>
      <c r="C3153" s="520"/>
      <c r="D3153" s="783"/>
      <c r="E3153" s="522"/>
      <c r="F3153" s="523"/>
      <c r="G3153" s="488"/>
      <c r="H3153" s="488"/>
    </row>
    <row r="3154" spans="2:8" s="785" customFormat="1" ht="15" customHeight="1">
      <c r="B3154" s="784"/>
      <c r="C3154" s="520"/>
      <c r="D3154" s="783"/>
      <c r="E3154" s="522"/>
      <c r="F3154" s="523"/>
      <c r="G3154" s="488"/>
      <c r="H3154" s="488"/>
    </row>
    <row r="3155" spans="2:8" s="785" customFormat="1" ht="15" customHeight="1">
      <c r="B3155" s="784"/>
      <c r="C3155" s="520"/>
      <c r="D3155" s="783"/>
      <c r="E3155" s="522"/>
      <c r="F3155" s="523"/>
      <c r="G3155" s="488"/>
      <c r="H3155" s="488"/>
    </row>
    <row r="3156" spans="2:8" s="785" customFormat="1" ht="15" customHeight="1">
      <c r="B3156" s="784"/>
      <c r="C3156" s="520"/>
      <c r="D3156" s="783"/>
      <c r="E3156" s="522"/>
      <c r="F3156" s="523"/>
      <c r="G3156" s="488"/>
      <c r="H3156" s="488"/>
    </row>
    <row r="3157" spans="2:8" s="785" customFormat="1" ht="15" customHeight="1">
      <c r="B3157" s="784"/>
      <c r="C3157" s="520"/>
      <c r="D3157" s="783"/>
      <c r="E3157" s="522"/>
      <c r="F3157" s="523"/>
      <c r="G3157" s="488"/>
      <c r="H3157" s="488"/>
    </row>
    <row r="3158" spans="2:8" s="785" customFormat="1" ht="15" customHeight="1">
      <c r="B3158" s="784"/>
      <c r="C3158" s="520"/>
      <c r="D3158" s="783"/>
      <c r="E3158" s="522"/>
      <c r="F3158" s="523"/>
      <c r="G3158" s="488"/>
      <c r="H3158" s="488"/>
    </row>
    <row r="3159" spans="2:8" s="785" customFormat="1" ht="15" customHeight="1">
      <c r="B3159" s="784"/>
      <c r="C3159" s="520"/>
      <c r="D3159" s="783"/>
      <c r="E3159" s="522"/>
      <c r="F3159" s="523"/>
      <c r="G3159" s="488"/>
      <c r="H3159" s="488"/>
    </row>
    <row r="3160" spans="2:8" s="785" customFormat="1" ht="15" customHeight="1">
      <c r="B3160" s="784"/>
      <c r="C3160" s="520"/>
      <c r="D3160" s="783"/>
      <c r="E3160" s="522"/>
      <c r="F3160" s="523"/>
      <c r="G3160" s="488"/>
      <c r="H3160" s="488"/>
    </row>
    <row r="3161" spans="2:8" s="785" customFormat="1" ht="15" customHeight="1">
      <c r="B3161" s="784"/>
      <c r="C3161" s="520"/>
      <c r="D3161" s="783"/>
      <c r="E3161" s="522"/>
      <c r="F3161" s="523"/>
      <c r="G3161" s="488"/>
      <c r="H3161" s="488"/>
    </row>
    <row r="3162" spans="2:8" s="785" customFormat="1" ht="15" customHeight="1">
      <c r="B3162" s="784"/>
      <c r="C3162" s="520"/>
      <c r="D3162" s="783"/>
      <c r="E3162" s="522"/>
      <c r="F3162" s="523"/>
      <c r="G3162" s="488"/>
      <c r="H3162" s="488"/>
    </row>
    <row r="3163" spans="2:8" s="785" customFormat="1" ht="15" customHeight="1">
      <c r="B3163" s="784"/>
      <c r="C3163" s="520"/>
      <c r="D3163" s="783"/>
      <c r="E3163" s="522"/>
      <c r="F3163" s="523"/>
      <c r="G3163" s="488"/>
      <c r="H3163" s="488"/>
    </row>
    <row r="3164" spans="2:8" s="785" customFormat="1" ht="15" customHeight="1">
      <c r="B3164" s="784"/>
      <c r="C3164" s="520"/>
      <c r="D3164" s="783"/>
      <c r="E3164" s="522"/>
      <c r="F3164" s="523"/>
      <c r="G3164" s="488"/>
      <c r="H3164" s="488"/>
    </row>
    <row r="3165" spans="2:8" s="785" customFormat="1" ht="15" customHeight="1">
      <c r="B3165" s="784"/>
      <c r="C3165" s="520"/>
      <c r="D3165" s="783"/>
      <c r="E3165" s="522"/>
      <c r="F3165" s="523"/>
      <c r="G3165" s="488"/>
      <c r="H3165" s="488"/>
    </row>
    <row r="3166" spans="2:8" s="785" customFormat="1" ht="15" customHeight="1">
      <c r="B3166" s="784"/>
      <c r="C3166" s="520"/>
      <c r="D3166" s="783"/>
      <c r="E3166" s="522"/>
      <c r="F3166" s="523"/>
      <c r="G3166" s="488"/>
      <c r="H3166" s="488"/>
    </row>
    <row r="3167" spans="2:8" s="785" customFormat="1" ht="15" customHeight="1">
      <c r="B3167" s="784"/>
      <c r="C3167" s="520"/>
      <c r="D3167" s="783"/>
      <c r="E3167" s="522"/>
      <c r="F3167" s="523"/>
      <c r="G3167" s="488"/>
      <c r="H3167" s="488"/>
    </row>
    <row r="3168" spans="2:8" s="785" customFormat="1" ht="15" customHeight="1">
      <c r="B3168" s="784"/>
      <c r="C3168" s="520"/>
      <c r="D3168" s="783"/>
      <c r="E3168" s="522"/>
      <c r="F3168" s="523"/>
      <c r="G3168" s="488"/>
      <c r="H3168" s="488"/>
    </row>
    <row r="3169" spans="2:8" s="785" customFormat="1" ht="15" customHeight="1">
      <c r="B3169" s="784"/>
      <c r="C3169" s="520"/>
      <c r="D3169" s="783"/>
      <c r="E3169" s="522"/>
      <c r="F3169" s="523"/>
      <c r="G3169" s="488"/>
      <c r="H3169" s="488"/>
    </row>
    <row r="3170" spans="2:8" s="785" customFormat="1" ht="15" customHeight="1">
      <c r="B3170" s="784"/>
      <c r="C3170" s="520"/>
      <c r="D3170" s="783"/>
      <c r="E3170" s="522"/>
      <c r="F3170" s="523"/>
      <c r="G3170" s="488"/>
      <c r="H3170" s="488"/>
    </row>
    <row r="3171" spans="2:8" s="785" customFormat="1" ht="15" customHeight="1">
      <c r="B3171" s="784"/>
      <c r="C3171" s="520"/>
      <c r="D3171" s="783"/>
      <c r="E3171" s="522"/>
      <c r="F3171" s="523"/>
      <c r="G3171" s="488"/>
      <c r="H3171" s="488"/>
    </row>
    <row r="3172" spans="2:8" s="785" customFormat="1" ht="15" customHeight="1">
      <c r="B3172" s="784"/>
      <c r="C3172" s="520"/>
      <c r="D3172" s="783"/>
      <c r="E3172" s="522"/>
      <c r="F3172" s="523"/>
      <c r="G3172" s="488"/>
      <c r="H3172" s="488"/>
    </row>
    <row r="3173" spans="2:8" s="785" customFormat="1" ht="15" customHeight="1">
      <c r="B3173" s="784"/>
      <c r="C3173" s="520"/>
      <c r="D3173" s="783"/>
      <c r="E3173" s="522"/>
      <c r="F3173" s="523"/>
      <c r="G3173" s="488"/>
      <c r="H3173" s="488"/>
    </row>
    <row r="3174" spans="2:8" s="785" customFormat="1" ht="15" customHeight="1">
      <c r="B3174" s="784"/>
      <c r="C3174" s="520"/>
      <c r="D3174" s="783"/>
      <c r="E3174" s="522"/>
      <c r="F3174" s="523"/>
      <c r="G3174" s="488"/>
      <c r="H3174" s="488"/>
    </row>
    <row r="3175" spans="2:8" s="785" customFormat="1" ht="15" customHeight="1">
      <c r="B3175" s="784"/>
      <c r="C3175" s="520"/>
      <c r="D3175" s="783"/>
      <c r="E3175" s="522"/>
      <c r="F3175" s="523"/>
      <c r="G3175" s="488"/>
      <c r="H3175" s="488"/>
    </row>
    <row r="3176" spans="2:8" s="785" customFormat="1" ht="15" customHeight="1">
      <c r="B3176" s="784"/>
      <c r="C3176" s="520"/>
      <c r="D3176" s="783"/>
      <c r="E3176" s="522"/>
      <c r="F3176" s="523"/>
      <c r="G3176" s="488"/>
      <c r="H3176" s="488"/>
    </row>
    <row r="3177" spans="2:8" s="785" customFormat="1" ht="15" customHeight="1">
      <c r="B3177" s="784"/>
      <c r="C3177" s="520"/>
      <c r="D3177" s="783"/>
      <c r="E3177" s="522"/>
      <c r="F3177" s="523"/>
      <c r="G3177" s="488"/>
      <c r="H3177" s="488"/>
    </row>
    <row r="3178" spans="2:8" s="785" customFormat="1" ht="15" customHeight="1">
      <c r="B3178" s="784"/>
      <c r="C3178" s="520"/>
      <c r="D3178" s="783"/>
      <c r="E3178" s="522"/>
      <c r="F3178" s="523"/>
      <c r="G3178" s="488"/>
      <c r="H3178" s="488"/>
    </row>
    <row r="3179" spans="2:8" s="785" customFormat="1" ht="15" customHeight="1">
      <c r="B3179" s="784"/>
      <c r="C3179" s="520"/>
      <c r="D3179" s="783"/>
      <c r="E3179" s="522"/>
      <c r="F3179" s="523"/>
      <c r="G3179" s="488"/>
      <c r="H3179" s="488"/>
    </row>
    <row r="3180" spans="2:8" s="785" customFormat="1" ht="15" customHeight="1">
      <c r="B3180" s="784"/>
      <c r="C3180" s="520"/>
      <c r="D3180" s="783"/>
      <c r="E3180" s="522"/>
      <c r="F3180" s="523"/>
      <c r="G3180" s="488"/>
      <c r="H3180" s="488"/>
    </row>
    <row r="3181" spans="2:8" s="785" customFormat="1" ht="15" customHeight="1">
      <c r="B3181" s="784"/>
      <c r="C3181" s="520"/>
      <c r="D3181" s="783"/>
      <c r="E3181" s="522"/>
      <c r="F3181" s="523"/>
      <c r="G3181" s="488"/>
      <c r="H3181" s="488"/>
    </row>
    <row r="3182" spans="2:8" s="785" customFormat="1" ht="15" customHeight="1">
      <c r="B3182" s="784"/>
      <c r="C3182" s="520"/>
      <c r="D3182" s="783"/>
      <c r="E3182" s="522"/>
      <c r="F3182" s="523"/>
      <c r="G3182" s="488"/>
      <c r="H3182" s="488"/>
    </row>
    <row r="3183" spans="2:8" s="785" customFormat="1" ht="15" customHeight="1">
      <c r="B3183" s="784"/>
      <c r="C3183" s="520"/>
      <c r="D3183" s="783"/>
      <c r="E3183" s="522"/>
      <c r="F3183" s="523"/>
      <c r="G3183" s="488"/>
      <c r="H3183" s="488"/>
    </row>
    <row r="3184" spans="2:8" s="785" customFormat="1" ht="15" customHeight="1">
      <c r="B3184" s="784"/>
      <c r="C3184" s="520"/>
      <c r="D3184" s="783"/>
      <c r="E3184" s="522"/>
      <c r="F3184" s="523"/>
      <c r="G3184" s="488"/>
      <c r="H3184" s="488"/>
    </row>
    <row r="3185" spans="2:8" s="785" customFormat="1" ht="15" customHeight="1">
      <c r="B3185" s="784"/>
      <c r="C3185" s="520"/>
      <c r="D3185" s="783"/>
      <c r="E3185" s="522"/>
      <c r="F3185" s="523"/>
      <c r="G3185" s="488"/>
      <c r="H3185" s="488"/>
    </row>
    <row r="3186" spans="2:8" s="785" customFormat="1" ht="15" customHeight="1">
      <c r="B3186" s="784"/>
      <c r="C3186" s="520"/>
      <c r="D3186" s="783"/>
      <c r="E3186" s="522"/>
      <c r="F3186" s="523"/>
      <c r="G3186" s="488"/>
      <c r="H3186" s="488"/>
    </row>
    <row r="3187" spans="2:8" s="785" customFormat="1" ht="15" customHeight="1">
      <c r="B3187" s="784"/>
      <c r="C3187" s="520"/>
      <c r="D3187" s="783"/>
      <c r="E3187" s="522"/>
      <c r="F3187" s="523"/>
      <c r="G3187" s="488"/>
      <c r="H3187" s="488"/>
    </row>
    <row r="3188" spans="2:8" s="785" customFormat="1" ht="15" customHeight="1">
      <c r="B3188" s="784"/>
      <c r="C3188" s="520"/>
      <c r="D3188" s="783"/>
      <c r="E3188" s="522"/>
      <c r="F3188" s="523"/>
      <c r="G3188" s="488"/>
      <c r="H3188" s="488"/>
    </row>
    <row r="3189" spans="2:8" s="785" customFormat="1" ht="15" customHeight="1">
      <c r="B3189" s="784"/>
      <c r="C3189" s="520"/>
      <c r="D3189" s="783"/>
      <c r="E3189" s="522"/>
      <c r="F3189" s="523"/>
      <c r="G3189" s="488"/>
      <c r="H3189" s="488"/>
    </row>
    <row r="3190" spans="2:8" s="785" customFormat="1" ht="15" customHeight="1">
      <c r="B3190" s="784"/>
      <c r="C3190" s="520"/>
      <c r="D3190" s="783"/>
      <c r="E3190" s="522"/>
      <c r="F3190" s="523"/>
      <c r="G3190" s="488"/>
      <c r="H3190" s="488"/>
    </row>
    <row r="3191" spans="2:8" s="785" customFormat="1" ht="15" customHeight="1">
      <c r="B3191" s="784"/>
      <c r="C3191" s="520"/>
      <c r="D3191" s="783"/>
      <c r="E3191" s="522"/>
      <c r="F3191" s="523"/>
      <c r="G3191" s="488"/>
      <c r="H3191" s="488"/>
    </row>
    <row r="3192" spans="2:8" s="785" customFormat="1" ht="15" customHeight="1">
      <c r="B3192" s="784"/>
      <c r="C3192" s="520"/>
      <c r="D3192" s="783"/>
      <c r="E3192" s="522"/>
      <c r="F3192" s="523"/>
      <c r="G3192" s="488"/>
      <c r="H3192" s="488"/>
    </row>
    <row r="3193" spans="2:8" s="785" customFormat="1" ht="15" customHeight="1">
      <c r="B3193" s="784"/>
      <c r="C3193" s="520"/>
      <c r="D3193" s="783"/>
      <c r="E3193" s="522"/>
      <c r="F3193" s="523"/>
      <c r="G3193" s="488"/>
      <c r="H3193" s="488"/>
    </row>
    <row r="3194" spans="2:8" s="785" customFormat="1" ht="15" customHeight="1">
      <c r="B3194" s="784"/>
      <c r="C3194" s="520"/>
      <c r="D3194" s="783"/>
      <c r="E3194" s="522"/>
      <c r="F3194" s="523"/>
      <c r="G3194" s="488"/>
      <c r="H3194" s="488"/>
    </row>
    <row r="3195" spans="2:8" s="785" customFormat="1" ht="15" customHeight="1">
      <c r="B3195" s="784"/>
      <c r="C3195" s="520"/>
      <c r="D3195" s="783"/>
      <c r="E3195" s="522"/>
      <c r="F3195" s="523"/>
      <c r="G3195" s="488"/>
      <c r="H3195" s="488"/>
    </row>
    <row r="3196" spans="2:8" s="785" customFormat="1" ht="15" customHeight="1">
      <c r="B3196" s="784"/>
      <c r="C3196" s="520"/>
      <c r="D3196" s="783"/>
      <c r="E3196" s="522"/>
      <c r="F3196" s="523"/>
      <c r="G3196" s="488"/>
      <c r="H3196" s="488"/>
    </row>
    <row r="3197" spans="2:8" s="785" customFormat="1" ht="15" customHeight="1">
      <c r="B3197" s="784"/>
      <c r="C3197" s="520"/>
      <c r="D3197" s="783"/>
      <c r="E3197" s="522"/>
      <c r="F3197" s="523"/>
      <c r="G3197" s="488"/>
      <c r="H3197" s="488"/>
    </row>
    <row r="3198" spans="2:8" s="785" customFormat="1" ht="15" customHeight="1">
      <c r="B3198" s="784"/>
      <c r="C3198" s="520"/>
      <c r="D3198" s="783"/>
      <c r="E3198" s="522"/>
      <c r="F3198" s="523"/>
      <c r="G3198" s="488"/>
      <c r="H3198" s="488"/>
    </row>
    <row r="3199" spans="2:8" s="785" customFormat="1" ht="15" customHeight="1">
      <c r="B3199" s="784"/>
      <c r="C3199" s="520"/>
      <c r="D3199" s="783"/>
      <c r="E3199" s="522"/>
      <c r="F3199" s="523"/>
      <c r="G3199" s="488"/>
      <c r="H3199" s="488"/>
    </row>
    <row r="3200" spans="2:8" s="785" customFormat="1" ht="15" customHeight="1">
      <c r="B3200" s="784"/>
      <c r="C3200" s="520"/>
      <c r="D3200" s="783"/>
      <c r="E3200" s="522"/>
      <c r="F3200" s="523"/>
      <c r="G3200" s="488"/>
      <c r="H3200" s="488"/>
    </row>
    <row r="3201" spans="2:8" s="785" customFormat="1" ht="15" customHeight="1">
      <c r="B3201" s="784"/>
      <c r="C3201" s="520"/>
      <c r="D3201" s="783"/>
      <c r="E3201" s="522"/>
      <c r="F3201" s="523"/>
      <c r="G3201" s="488"/>
      <c r="H3201" s="488"/>
    </row>
    <row r="3202" spans="2:8" s="785" customFormat="1" ht="15" customHeight="1">
      <c r="B3202" s="784"/>
      <c r="C3202" s="520"/>
      <c r="D3202" s="783"/>
      <c r="E3202" s="522"/>
      <c r="F3202" s="523"/>
      <c r="G3202" s="488"/>
      <c r="H3202" s="488"/>
    </row>
    <row r="3203" spans="2:8" s="785" customFormat="1" ht="15" customHeight="1">
      <c r="B3203" s="784"/>
      <c r="C3203" s="520"/>
      <c r="D3203" s="783"/>
      <c r="E3203" s="522"/>
      <c r="F3203" s="523"/>
      <c r="G3203" s="488"/>
      <c r="H3203" s="488"/>
    </row>
    <row r="3204" spans="2:8" s="785" customFormat="1" ht="15" customHeight="1">
      <c r="B3204" s="784"/>
      <c r="C3204" s="520"/>
      <c r="D3204" s="783"/>
      <c r="E3204" s="522"/>
      <c r="F3204" s="523"/>
      <c r="G3204" s="488"/>
      <c r="H3204" s="488"/>
    </row>
    <row r="3205" spans="2:8" s="785" customFormat="1" ht="15" customHeight="1">
      <c r="B3205" s="784"/>
      <c r="C3205" s="520"/>
      <c r="D3205" s="783"/>
      <c r="E3205" s="522"/>
      <c r="F3205" s="523"/>
      <c r="G3205" s="488"/>
      <c r="H3205" s="488"/>
    </row>
    <row r="3206" spans="2:8" s="785" customFormat="1" ht="15" customHeight="1">
      <c r="B3206" s="784"/>
      <c r="C3206" s="520"/>
      <c r="D3206" s="783"/>
      <c r="E3206" s="522"/>
      <c r="F3206" s="523"/>
      <c r="G3206" s="488"/>
      <c r="H3206" s="488"/>
    </row>
    <row r="3207" spans="2:8" s="785" customFormat="1" ht="15" customHeight="1">
      <c r="B3207" s="784"/>
      <c r="C3207" s="520"/>
      <c r="D3207" s="783"/>
      <c r="E3207" s="522"/>
      <c r="F3207" s="523"/>
      <c r="G3207" s="488"/>
      <c r="H3207" s="488"/>
    </row>
    <row r="3208" spans="2:8" s="785" customFormat="1" ht="15" customHeight="1">
      <c r="B3208" s="784"/>
      <c r="C3208" s="520"/>
      <c r="D3208" s="783"/>
      <c r="E3208" s="522"/>
      <c r="F3208" s="523"/>
      <c r="G3208" s="488"/>
      <c r="H3208" s="488"/>
    </row>
    <row r="3209" spans="2:8" s="785" customFormat="1" ht="15" customHeight="1">
      <c r="B3209" s="784"/>
      <c r="C3209" s="520"/>
      <c r="D3209" s="783"/>
      <c r="E3209" s="522"/>
      <c r="F3209" s="523"/>
      <c r="G3209" s="488"/>
      <c r="H3209" s="488"/>
    </row>
    <row r="3210" spans="2:8" s="785" customFormat="1" ht="15" customHeight="1">
      <c r="B3210" s="784"/>
      <c r="C3210" s="520"/>
      <c r="D3210" s="783"/>
      <c r="E3210" s="522"/>
      <c r="F3210" s="523"/>
      <c r="G3210" s="488"/>
      <c r="H3210" s="488"/>
    </row>
    <row r="3211" spans="2:8" s="785" customFormat="1" ht="15" customHeight="1">
      <c r="B3211" s="784"/>
      <c r="C3211" s="520"/>
      <c r="D3211" s="783"/>
      <c r="E3211" s="522"/>
      <c r="F3211" s="523"/>
      <c r="G3211" s="488"/>
      <c r="H3211" s="488"/>
    </row>
    <row r="3212" spans="2:8" s="785" customFormat="1" ht="15" customHeight="1">
      <c r="B3212" s="784"/>
      <c r="C3212" s="520"/>
      <c r="D3212" s="783"/>
      <c r="E3212" s="522"/>
      <c r="F3212" s="523"/>
      <c r="G3212" s="488"/>
      <c r="H3212" s="488"/>
    </row>
    <row r="3213" spans="2:8" s="785" customFormat="1" ht="15" customHeight="1">
      <c r="B3213" s="784"/>
      <c r="C3213" s="520"/>
      <c r="D3213" s="783"/>
      <c r="E3213" s="522"/>
      <c r="F3213" s="523"/>
      <c r="G3213" s="488"/>
      <c r="H3213" s="488"/>
    </row>
    <row r="3214" spans="2:8" s="785" customFormat="1" ht="15" customHeight="1">
      <c r="B3214" s="784"/>
      <c r="C3214" s="520"/>
      <c r="D3214" s="783"/>
      <c r="E3214" s="522"/>
      <c r="F3214" s="523"/>
      <c r="G3214" s="488"/>
      <c r="H3214" s="488"/>
    </row>
    <row r="3215" spans="2:8" s="785" customFormat="1" ht="15" customHeight="1">
      <c r="B3215" s="784"/>
      <c r="C3215" s="520"/>
      <c r="D3215" s="783"/>
      <c r="E3215" s="522"/>
      <c r="F3215" s="523"/>
      <c r="G3215" s="488"/>
      <c r="H3215" s="488"/>
    </row>
    <row r="3216" spans="2:8" s="785" customFormat="1" ht="15" customHeight="1">
      <c r="B3216" s="784"/>
      <c r="C3216" s="520"/>
      <c r="D3216" s="783"/>
      <c r="E3216" s="522"/>
      <c r="F3216" s="523"/>
      <c r="G3216" s="488"/>
      <c r="H3216" s="488"/>
    </row>
    <row r="3217" spans="2:8" s="785" customFormat="1" ht="15" customHeight="1">
      <c r="B3217" s="784"/>
      <c r="C3217" s="520"/>
      <c r="D3217" s="783"/>
      <c r="E3217" s="522"/>
      <c r="F3217" s="523"/>
      <c r="G3217" s="488"/>
      <c r="H3217" s="488"/>
    </row>
    <row r="3218" spans="2:8" s="785" customFormat="1" ht="15" customHeight="1">
      <c r="B3218" s="784"/>
      <c r="C3218" s="520"/>
      <c r="D3218" s="783"/>
      <c r="E3218" s="522"/>
      <c r="F3218" s="523"/>
      <c r="G3218" s="488"/>
      <c r="H3218" s="488"/>
    </row>
    <row r="3219" spans="2:8" s="785" customFormat="1" ht="15" customHeight="1">
      <c r="B3219" s="784"/>
      <c r="C3219" s="520"/>
      <c r="D3219" s="783"/>
      <c r="E3219" s="522"/>
      <c r="F3219" s="523"/>
      <c r="G3219" s="488"/>
      <c r="H3219" s="488"/>
    </row>
    <row r="3220" spans="2:8" s="785" customFormat="1" ht="15" customHeight="1">
      <c r="B3220" s="784"/>
      <c r="C3220" s="520"/>
      <c r="D3220" s="783"/>
      <c r="E3220" s="522"/>
      <c r="F3220" s="523"/>
      <c r="G3220" s="488"/>
      <c r="H3220" s="488"/>
    </row>
    <row r="3221" spans="2:8" s="785" customFormat="1" ht="15" customHeight="1">
      <c r="B3221" s="784"/>
      <c r="C3221" s="520"/>
      <c r="D3221" s="783"/>
      <c r="E3221" s="522"/>
      <c r="F3221" s="523"/>
      <c r="G3221" s="488"/>
      <c r="H3221" s="488"/>
    </row>
    <row r="3222" spans="2:8" s="785" customFormat="1" ht="15" customHeight="1">
      <c r="B3222" s="784"/>
      <c r="C3222" s="520"/>
      <c r="D3222" s="783"/>
      <c r="E3222" s="522"/>
      <c r="F3222" s="523"/>
      <c r="G3222" s="488"/>
      <c r="H3222" s="488"/>
    </row>
    <row r="3223" spans="2:8" s="785" customFormat="1" ht="15" customHeight="1">
      <c r="B3223" s="784"/>
      <c r="C3223" s="520"/>
      <c r="D3223" s="783"/>
      <c r="E3223" s="522"/>
      <c r="F3223" s="523"/>
      <c r="G3223" s="488"/>
      <c r="H3223" s="488"/>
    </row>
    <row r="3224" spans="2:8" s="785" customFormat="1" ht="15" customHeight="1">
      <c r="B3224" s="784"/>
      <c r="C3224" s="520"/>
      <c r="D3224" s="783"/>
      <c r="E3224" s="522"/>
      <c r="F3224" s="523"/>
      <c r="G3224" s="488"/>
      <c r="H3224" s="488"/>
    </row>
    <row r="3225" spans="2:8" s="785" customFormat="1" ht="15" customHeight="1">
      <c r="B3225" s="784"/>
      <c r="C3225" s="520"/>
      <c r="D3225" s="783"/>
      <c r="E3225" s="522"/>
      <c r="F3225" s="523"/>
      <c r="G3225" s="488"/>
      <c r="H3225" s="488"/>
    </row>
    <row r="3226" spans="2:8" s="785" customFormat="1" ht="15" customHeight="1">
      <c r="B3226" s="784"/>
      <c r="C3226" s="520"/>
      <c r="D3226" s="783"/>
      <c r="E3226" s="522"/>
      <c r="F3226" s="523"/>
      <c r="G3226" s="488"/>
      <c r="H3226" s="488"/>
    </row>
    <row r="3227" spans="2:8" s="785" customFormat="1" ht="15" customHeight="1">
      <c r="B3227" s="784"/>
      <c r="C3227" s="520"/>
      <c r="D3227" s="783"/>
      <c r="E3227" s="522"/>
      <c r="F3227" s="523"/>
      <c r="G3227" s="488"/>
      <c r="H3227" s="488"/>
    </row>
    <row r="3228" spans="2:8" s="785" customFormat="1" ht="15" customHeight="1">
      <c r="B3228" s="784"/>
      <c r="C3228" s="520"/>
      <c r="D3228" s="783"/>
      <c r="E3228" s="522"/>
      <c r="F3228" s="523"/>
      <c r="G3228" s="488"/>
      <c r="H3228" s="488"/>
    </row>
    <row r="3229" spans="2:8" s="785" customFormat="1" ht="15" customHeight="1">
      <c r="B3229" s="784"/>
      <c r="C3229" s="520"/>
      <c r="D3229" s="783"/>
      <c r="E3229" s="522"/>
      <c r="F3229" s="523"/>
      <c r="G3229" s="488"/>
      <c r="H3229" s="488"/>
    </row>
    <row r="3230" spans="2:8" s="785" customFormat="1" ht="15" customHeight="1">
      <c r="B3230" s="784"/>
      <c r="C3230" s="520"/>
      <c r="D3230" s="783"/>
      <c r="E3230" s="522"/>
      <c r="F3230" s="523"/>
      <c r="G3230" s="488"/>
      <c r="H3230" s="488"/>
    </row>
    <row r="3231" spans="2:8" s="785" customFormat="1" ht="15" customHeight="1">
      <c r="B3231" s="784"/>
      <c r="C3231" s="520"/>
      <c r="D3231" s="783"/>
      <c r="E3231" s="522"/>
      <c r="F3231" s="523"/>
      <c r="G3231" s="488"/>
      <c r="H3231" s="488"/>
    </row>
    <row r="3232" spans="2:8" s="785" customFormat="1" ht="15" customHeight="1">
      <c r="B3232" s="784"/>
      <c r="C3232" s="520"/>
      <c r="D3232" s="783"/>
      <c r="E3232" s="522"/>
      <c r="F3232" s="523"/>
      <c r="G3232" s="488"/>
      <c r="H3232" s="488"/>
    </row>
    <row r="3233" spans="2:8" s="785" customFormat="1" ht="15" customHeight="1">
      <c r="B3233" s="784"/>
      <c r="C3233" s="520"/>
      <c r="D3233" s="783"/>
      <c r="E3233" s="522"/>
      <c r="F3233" s="523"/>
      <c r="G3233" s="488"/>
      <c r="H3233" s="488"/>
    </row>
    <row r="3234" spans="2:8" s="785" customFormat="1" ht="15" customHeight="1">
      <c r="B3234" s="784"/>
      <c r="C3234" s="520"/>
      <c r="D3234" s="783"/>
      <c r="E3234" s="522"/>
      <c r="F3234" s="523"/>
      <c r="G3234" s="488"/>
      <c r="H3234" s="488"/>
    </row>
    <row r="3235" spans="2:8" s="785" customFormat="1" ht="15" customHeight="1">
      <c r="B3235" s="784"/>
      <c r="C3235" s="520"/>
      <c r="D3235" s="783"/>
      <c r="E3235" s="522"/>
      <c r="F3235" s="523"/>
      <c r="G3235" s="488"/>
      <c r="H3235" s="488"/>
    </row>
    <row r="3236" spans="2:8" s="785" customFormat="1" ht="15" customHeight="1">
      <c r="B3236" s="784"/>
      <c r="C3236" s="520"/>
      <c r="D3236" s="783"/>
      <c r="E3236" s="522"/>
      <c r="F3236" s="523"/>
      <c r="G3236" s="488"/>
      <c r="H3236" s="488"/>
    </row>
    <row r="3237" spans="2:8" s="785" customFormat="1" ht="15" customHeight="1">
      <c r="B3237" s="784"/>
      <c r="C3237" s="520"/>
      <c r="D3237" s="783"/>
      <c r="E3237" s="522"/>
      <c r="F3237" s="523"/>
      <c r="G3237" s="488"/>
      <c r="H3237" s="488"/>
    </row>
    <row r="3238" spans="2:8" s="785" customFormat="1" ht="15" customHeight="1">
      <c r="B3238" s="784"/>
      <c r="C3238" s="520"/>
      <c r="D3238" s="783"/>
      <c r="E3238" s="522"/>
      <c r="F3238" s="523"/>
      <c r="G3238" s="488"/>
      <c r="H3238" s="488"/>
    </row>
    <row r="3239" spans="2:8" s="785" customFormat="1" ht="15" customHeight="1">
      <c r="B3239" s="784"/>
      <c r="C3239" s="520"/>
      <c r="D3239" s="783"/>
      <c r="E3239" s="522"/>
      <c r="F3239" s="523"/>
      <c r="G3239" s="488"/>
      <c r="H3239" s="488"/>
    </row>
    <row r="3240" spans="2:8" s="785" customFormat="1" ht="15" customHeight="1">
      <c r="B3240" s="784"/>
      <c r="C3240" s="520"/>
      <c r="D3240" s="783"/>
      <c r="E3240" s="522"/>
      <c r="F3240" s="523"/>
      <c r="G3240" s="488"/>
      <c r="H3240" s="488"/>
    </row>
    <row r="3241" spans="2:8" s="785" customFormat="1" ht="15" customHeight="1">
      <c r="B3241" s="784"/>
      <c r="C3241" s="520"/>
      <c r="D3241" s="783"/>
      <c r="E3241" s="522"/>
      <c r="F3241" s="523"/>
      <c r="G3241" s="488"/>
      <c r="H3241" s="488"/>
    </row>
    <row r="3242" spans="2:8" s="785" customFormat="1" ht="15" customHeight="1">
      <c r="B3242" s="784"/>
      <c r="C3242" s="520"/>
      <c r="D3242" s="783"/>
      <c r="E3242" s="522"/>
      <c r="F3242" s="523"/>
      <c r="G3242" s="488"/>
      <c r="H3242" s="488"/>
    </row>
    <row r="3243" spans="2:8" s="785" customFormat="1" ht="15" customHeight="1">
      <c r="B3243" s="784"/>
      <c r="C3243" s="520"/>
      <c r="D3243" s="783"/>
      <c r="E3243" s="522"/>
      <c r="F3243" s="523"/>
      <c r="G3243" s="488"/>
      <c r="H3243" s="488"/>
    </row>
    <row r="3244" spans="2:8" s="785" customFormat="1" ht="15" customHeight="1">
      <c r="B3244" s="784"/>
      <c r="C3244" s="520"/>
      <c r="D3244" s="783"/>
      <c r="E3244" s="522"/>
      <c r="F3244" s="523"/>
      <c r="G3244" s="488"/>
      <c r="H3244" s="488"/>
    </row>
    <row r="3245" spans="2:8" s="785" customFormat="1" ht="15" customHeight="1">
      <c r="B3245" s="784"/>
      <c r="C3245" s="520"/>
      <c r="D3245" s="783"/>
      <c r="E3245" s="522"/>
      <c r="F3245" s="523"/>
      <c r="G3245" s="488"/>
      <c r="H3245" s="488"/>
    </row>
    <row r="3246" spans="2:8" s="785" customFormat="1" ht="15" customHeight="1">
      <c r="B3246" s="784"/>
      <c r="C3246" s="520"/>
      <c r="D3246" s="783"/>
      <c r="E3246" s="522"/>
      <c r="F3246" s="523"/>
      <c r="G3246" s="488"/>
      <c r="H3246" s="488"/>
    </row>
    <row r="3247" spans="2:8" s="785" customFormat="1" ht="15" customHeight="1">
      <c r="B3247" s="784"/>
      <c r="C3247" s="520"/>
      <c r="D3247" s="783"/>
      <c r="E3247" s="522"/>
      <c r="F3247" s="523"/>
      <c r="G3247" s="488"/>
      <c r="H3247" s="488"/>
    </row>
    <row r="3248" spans="2:8" s="785" customFormat="1" ht="15" customHeight="1">
      <c r="B3248" s="784"/>
      <c r="C3248" s="520"/>
      <c r="D3248" s="783"/>
      <c r="E3248" s="522"/>
      <c r="F3248" s="523"/>
      <c r="G3248" s="488"/>
      <c r="H3248" s="488"/>
    </row>
    <row r="3249" spans="2:8" s="785" customFormat="1" ht="15" customHeight="1">
      <c r="B3249" s="784"/>
      <c r="C3249" s="520"/>
      <c r="D3249" s="783"/>
      <c r="E3249" s="522"/>
      <c r="F3249" s="523"/>
      <c r="G3249" s="488"/>
      <c r="H3249" s="488"/>
    </row>
    <row r="3250" spans="2:8" s="785" customFormat="1" ht="15" customHeight="1">
      <c r="B3250" s="784"/>
      <c r="C3250" s="520"/>
      <c r="D3250" s="783"/>
      <c r="E3250" s="522"/>
      <c r="F3250" s="523"/>
      <c r="G3250" s="488"/>
      <c r="H3250" s="488"/>
    </row>
    <row r="3251" spans="2:8" s="785" customFormat="1" ht="15" customHeight="1">
      <c r="B3251" s="784"/>
      <c r="C3251" s="520"/>
      <c r="D3251" s="783"/>
      <c r="E3251" s="522"/>
      <c r="F3251" s="523"/>
      <c r="G3251" s="488"/>
      <c r="H3251" s="488"/>
    </row>
    <row r="3252" spans="2:8" s="785" customFormat="1" ht="15" customHeight="1">
      <c r="B3252" s="784"/>
      <c r="C3252" s="520"/>
      <c r="D3252" s="783"/>
      <c r="E3252" s="522"/>
      <c r="F3252" s="523"/>
      <c r="G3252" s="488"/>
      <c r="H3252" s="488"/>
    </row>
    <row r="3253" spans="2:8" s="785" customFormat="1" ht="15" customHeight="1">
      <c r="B3253" s="784"/>
      <c r="C3253" s="520"/>
      <c r="D3253" s="783"/>
      <c r="E3253" s="522"/>
      <c r="F3253" s="523"/>
      <c r="G3253" s="488"/>
      <c r="H3253" s="488"/>
    </row>
    <row r="3254" spans="2:8" s="785" customFormat="1" ht="15" customHeight="1">
      <c r="B3254" s="784"/>
      <c r="C3254" s="520"/>
      <c r="D3254" s="783"/>
      <c r="E3254" s="522"/>
      <c r="F3254" s="523"/>
      <c r="G3254" s="488"/>
      <c r="H3254" s="488"/>
    </row>
    <row r="3255" spans="2:8" s="785" customFormat="1" ht="15" customHeight="1">
      <c r="B3255" s="784"/>
      <c r="C3255" s="520"/>
      <c r="D3255" s="783"/>
      <c r="E3255" s="522"/>
      <c r="F3255" s="523"/>
      <c r="G3255" s="488"/>
      <c r="H3255" s="488"/>
    </row>
    <row r="3256" spans="2:8" s="785" customFormat="1" ht="15" customHeight="1">
      <c r="B3256" s="784"/>
      <c r="C3256" s="520"/>
      <c r="D3256" s="783"/>
      <c r="E3256" s="522"/>
      <c r="F3256" s="523"/>
      <c r="G3256" s="488"/>
      <c r="H3256" s="488"/>
    </row>
    <row r="3257" spans="2:8" s="785" customFormat="1" ht="15" customHeight="1">
      <c r="B3257" s="784"/>
      <c r="C3257" s="520"/>
      <c r="D3257" s="783"/>
      <c r="E3257" s="522"/>
      <c r="F3257" s="523"/>
      <c r="G3257" s="488"/>
      <c r="H3257" s="488"/>
    </row>
    <row r="3258" spans="2:8" s="785" customFormat="1" ht="15" customHeight="1">
      <c r="B3258" s="784"/>
      <c r="C3258" s="520"/>
      <c r="D3258" s="783"/>
      <c r="E3258" s="522"/>
      <c r="F3258" s="523"/>
      <c r="G3258" s="488"/>
      <c r="H3258" s="488"/>
    </row>
    <row r="3259" spans="2:8" s="785" customFormat="1" ht="15" customHeight="1">
      <c r="B3259" s="784"/>
      <c r="C3259" s="520"/>
      <c r="D3259" s="783"/>
      <c r="E3259" s="522"/>
      <c r="F3259" s="523"/>
      <c r="G3259" s="488"/>
      <c r="H3259" s="488"/>
    </row>
    <row r="3260" spans="2:8" s="785" customFormat="1" ht="15" customHeight="1">
      <c r="B3260" s="784"/>
      <c r="C3260" s="520"/>
      <c r="D3260" s="783"/>
      <c r="E3260" s="522"/>
      <c r="F3260" s="523"/>
      <c r="G3260" s="488"/>
      <c r="H3260" s="488"/>
    </row>
    <row r="3261" spans="2:8" s="785" customFormat="1" ht="15" customHeight="1">
      <c r="B3261" s="784"/>
      <c r="C3261" s="520"/>
      <c r="D3261" s="783"/>
      <c r="E3261" s="522"/>
      <c r="F3261" s="523"/>
      <c r="G3261" s="488"/>
      <c r="H3261" s="488"/>
    </row>
    <row r="3262" spans="2:8" s="785" customFormat="1" ht="15" customHeight="1">
      <c r="B3262" s="784"/>
      <c r="C3262" s="520"/>
      <c r="D3262" s="783"/>
      <c r="E3262" s="522"/>
      <c r="F3262" s="523"/>
      <c r="G3262" s="488"/>
      <c r="H3262" s="488"/>
    </row>
    <row r="3263" spans="2:8" s="785" customFormat="1" ht="15" customHeight="1">
      <c r="B3263" s="784"/>
      <c r="C3263" s="520"/>
      <c r="D3263" s="783"/>
      <c r="E3263" s="522"/>
      <c r="F3263" s="523"/>
      <c r="G3263" s="488"/>
      <c r="H3263" s="488"/>
    </row>
    <row r="3264" spans="2:8" s="785" customFormat="1" ht="15" customHeight="1">
      <c r="B3264" s="784"/>
      <c r="C3264" s="520"/>
      <c r="D3264" s="783"/>
      <c r="E3264" s="522"/>
      <c r="F3264" s="523"/>
      <c r="G3264" s="488"/>
      <c r="H3264" s="488"/>
    </row>
    <row r="3265" spans="2:8" s="785" customFormat="1" ht="15" customHeight="1">
      <c r="B3265" s="784"/>
      <c r="C3265" s="520"/>
      <c r="D3265" s="783"/>
      <c r="E3265" s="522"/>
      <c r="F3265" s="523"/>
      <c r="G3265" s="488"/>
      <c r="H3265" s="488"/>
    </row>
    <row r="3266" spans="2:8" s="785" customFormat="1" ht="15" customHeight="1">
      <c r="B3266" s="784"/>
      <c r="C3266" s="520"/>
      <c r="D3266" s="783"/>
      <c r="E3266" s="522"/>
      <c r="F3266" s="523"/>
      <c r="G3266" s="488"/>
      <c r="H3266" s="488"/>
    </row>
    <row r="3267" spans="2:8" s="785" customFormat="1" ht="15" customHeight="1">
      <c r="B3267" s="784"/>
      <c r="C3267" s="520"/>
      <c r="D3267" s="783"/>
      <c r="E3267" s="522"/>
      <c r="F3267" s="523"/>
      <c r="G3267" s="488"/>
      <c r="H3267" s="488"/>
    </row>
    <row r="3268" spans="2:8" s="785" customFormat="1" ht="15" customHeight="1">
      <c r="B3268" s="784"/>
      <c r="C3268" s="520"/>
      <c r="D3268" s="783"/>
      <c r="E3268" s="522"/>
      <c r="F3268" s="523"/>
      <c r="G3268" s="488"/>
      <c r="H3268" s="488"/>
    </row>
    <row r="3269" spans="2:8" s="785" customFormat="1" ht="15" customHeight="1">
      <c r="B3269" s="784"/>
      <c r="C3269" s="520"/>
      <c r="D3269" s="783"/>
      <c r="E3269" s="522"/>
      <c r="F3269" s="523"/>
      <c r="G3269" s="488"/>
      <c r="H3269" s="488"/>
    </row>
    <row r="3270" spans="2:8" s="785" customFormat="1" ht="15" customHeight="1">
      <c r="B3270" s="784"/>
      <c r="C3270" s="520"/>
      <c r="D3270" s="783"/>
      <c r="E3270" s="522"/>
      <c r="F3270" s="523"/>
      <c r="G3270" s="488"/>
      <c r="H3270" s="488"/>
    </row>
    <row r="3271" spans="2:8" s="785" customFormat="1" ht="15" customHeight="1">
      <c r="B3271" s="784"/>
      <c r="C3271" s="520"/>
      <c r="D3271" s="783"/>
      <c r="E3271" s="522"/>
      <c r="F3271" s="523"/>
      <c r="G3271" s="488"/>
      <c r="H3271" s="488"/>
    </row>
    <row r="3272" spans="2:8" s="785" customFormat="1" ht="15" customHeight="1">
      <c r="B3272" s="784"/>
      <c r="C3272" s="520"/>
      <c r="D3272" s="783"/>
      <c r="E3272" s="522"/>
      <c r="F3272" s="523"/>
      <c r="G3272" s="488"/>
      <c r="H3272" s="488"/>
    </row>
    <row r="3273" spans="2:8" s="785" customFormat="1" ht="15" customHeight="1">
      <c r="B3273" s="784"/>
      <c r="C3273" s="520"/>
      <c r="D3273" s="783"/>
      <c r="E3273" s="522"/>
      <c r="F3273" s="523"/>
      <c r="G3273" s="488"/>
      <c r="H3273" s="488"/>
    </row>
    <row r="3274" spans="2:8" s="785" customFormat="1" ht="15" customHeight="1">
      <c r="B3274" s="784"/>
      <c r="C3274" s="520"/>
      <c r="D3274" s="783"/>
      <c r="E3274" s="522"/>
      <c r="F3274" s="523"/>
      <c r="G3274" s="488"/>
      <c r="H3274" s="488"/>
    </row>
    <row r="3275" spans="2:8" s="785" customFormat="1" ht="15" customHeight="1">
      <c r="B3275" s="784"/>
      <c r="C3275" s="520"/>
      <c r="D3275" s="783"/>
      <c r="E3275" s="522"/>
      <c r="F3275" s="523"/>
      <c r="G3275" s="488"/>
      <c r="H3275" s="488"/>
    </row>
    <row r="3276" spans="2:8" s="785" customFormat="1" ht="15" customHeight="1">
      <c r="B3276" s="784"/>
      <c r="C3276" s="520"/>
      <c r="D3276" s="783"/>
      <c r="E3276" s="522"/>
      <c r="F3276" s="523"/>
      <c r="G3276" s="488"/>
      <c r="H3276" s="488"/>
    </row>
    <row r="3277" spans="2:8" s="785" customFormat="1" ht="15" customHeight="1">
      <c r="B3277" s="784"/>
      <c r="C3277" s="520"/>
      <c r="D3277" s="783"/>
      <c r="E3277" s="522"/>
      <c r="F3277" s="523"/>
      <c r="G3277" s="488"/>
      <c r="H3277" s="488"/>
    </row>
    <row r="3278" spans="2:8" s="785" customFormat="1" ht="15" customHeight="1">
      <c r="B3278" s="784"/>
      <c r="C3278" s="520"/>
      <c r="D3278" s="783"/>
      <c r="E3278" s="522"/>
      <c r="F3278" s="523"/>
      <c r="G3278" s="488"/>
      <c r="H3278" s="488"/>
    </row>
    <row r="3279" spans="2:8" s="785" customFormat="1" ht="15" customHeight="1">
      <c r="B3279" s="784"/>
      <c r="C3279" s="520"/>
      <c r="D3279" s="783"/>
      <c r="E3279" s="522"/>
      <c r="F3279" s="523"/>
      <c r="G3279" s="488"/>
      <c r="H3279" s="488"/>
    </row>
    <row r="3280" spans="2:8" s="785" customFormat="1" ht="15" customHeight="1">
      <c r="B3280" s="784"/>
      <c r="C3280" s="520"/>
      <c r="D3280" s="783"/>
      <c r="E3280" s="522"/>
      <c r="F3280" s="523"/>
      <c r="G3280" s="488"/>
      <c r="H3280" s="488"/>
    </row>
    <row r="3281" spans="2:8" s="785" customFormat="1" ht="15" customHeight="1">
      <c r="B3281" s="784"/>
      <c r="C3281" s="520"/>
      <c r="D3281" s="783"/>
      <c r="E3281" s="522"/>
      <c r="F3281" s="523"/>
      <c r="G3281" s="488"/>
      <c r="H3281" s="488"/>
    </row>
    <row r="3282" spans="2:8" s="785" customFormat="1" ht="15" customHeight="1">
      <c r="B3282" s="784"/>
      <c r="C3282" s="520"/>
      <c r="D3282" s="783"/>
      <c r="E3282" s="522"/>
      <c r="F3282" s="523"/>
      <c r="G3282" s="488"/>
      <c r="H3282" s="488"/>
    </row>
    <row r="3283" spans="2:8" s="785" customFormat="1" ht="15" customHeight="1">
      <c r="B3283" s="784"/>
      <c r="C3283" s="520"/>
      <c r="D3283" s="783"/>
      <c r="E3283" s="522"/>
      <c r="F3283" s="523"/>
      <c r="G3283" s="488"/>
      <c r="H3283" s="488"/>
    </row>
    <row r="3284" spans="2:8" s="785" customFormat="1" ht="15" customHeight="1">
      <c r="B3284" s="784"/>
      <c r="C3284" s="520"/>
      <c r="D3284" s="783"/>
      <c r="E3284" s="522"/>
      <c r="F3284" s="523"/>
      <c r="G3284" s="488"/>
      <c r="H3284" s="488"/>
    </row>
    <row r="3285" spans="2:8" s="785" customFormat="1" ht="15" customHeight="1">
      <c r="B3285" s="784"/>
      <c r="C3285" s="520"/>
      <c r="D3285" s="783"/>
      <c r="E3285" s="522"/>
      <c r="F3285" s="523"/>
      <c r="G3285" s="488"/>
      <c r="H3285" s="488"/>
    </row>
    <row r="3286" spans="2:8" s="785" customFormat="1" ht="15" customHeight="1">
      <c r="B3286" s="784"/>
      <c r="C3286" s="520"/>
      <c r="D3286" s="783"/>
      <c r="E3286" s="522"/>
      <c r="F3286" s="523"/>
      <c r="G3286" s="488"/>
      <c r="H3286" s="488"/>
    </row>
    <row r="3287" spans="2:8" s="785" customFormat="1" ht="15" customHeight="1">
      <c r="B3287" s="784"/>
      <c r="C3287" s="520"/>
      <c r="D3287" s="783"/>
      <c r="E3287" s="522"/>
      <c r="F3287" s="523"/>
      <c r="G3287" s="488"/>
      <c r="H3287" s="488"/>
    </row>
    <row r="3288" spans="2:8" s="785" customFormat="1" ht="15" customHeight="1">
      <c r="B3288" s="784"/>
      <c r="C3288" s="520"/>
      <c r="D3288" s="783"/>
      <c r="E3288" s="522"/>
      <c r="F3288" s="523"/>
      <c r="G3288" s="488"/>
      <c r="H3288" s="488"/>
    </row>
    <row r="3289" spans="2:8" s="785" customFormat="1" ht="15" customHeight="1">
      <c r="B3289" s="784"/>
      <c r="C3289" s="520"/>
      <c r="D3289" s="783"/>
      <c r="E3289" s="522"/>
      <c r="F3289" s="523"/>
      <c r="G3289" s="488"/>
      <c r="H3289" s="488"/>
    </row>
    <row r="3290" spans="2:8" s="785" customFormat="1" ht="15" customHeight="1">
      <c r="B3290" s="784"/>
      <c r="C3290" s="520"/>
      <c r="D3290" s="783"/>
      <c r="E3290" s="522"/>
      <c r="F3290" s="523"/>
      <c r="G3290" s="488"/>
      <c r="H3290" s="488"/>
    </row>
    <row r="3291" spans="2:8" s="785" customFormat="1" ht="15" customHeight="1">
      <c r="B3291" s="784"/>
      <c r="C3291" s="520"/>
      <c r="D3291" s="783"/>
      <c r="E3291" s="522"/>
      <c r="F3291" s="523"/>
      <c r="G3291" s="488"/>
      <c r="H3291" s="488"/>
    </row>
    <row r="3292" spans="2:8" s="785" customFormat="1" ht="15" customHeight="1">
      <c r="B3292" s="784"/>
      <c r="C3292" s="520"/>
      <c r="D3292" s="783"/>
      <c r="E3292" s="522"/>
      <c r="F3292" s="523"/>
      <c r="G3292" s="488"/>
      <c r="H3292" s="488"/>
    </row>
    <row r="3293" spans="2:8" s="785" customFormat="1" ht="15" customHeight="1">
      <c r="B3293" s="784"/>
      <c r="C3293" s="520"/>
      <c r="D3293" s="783"/>
      <c r="E3293" s="522"/>
      <c r="F3293" s="523"/>
      <c r="G3293" s="488"/>
      <c r="H3293" s="488"/>
    </row>
    <row r="3294" spans="2:8" s="785" customFormat="1" ht="15" customHeight="1">
      <c r="B3294" s="784"/>
      <c r="C3294" s="520"/>
      <c r="D3294" s="783"/>
      <c r="E3294" s="522"/>
      <c r="F3294" s="523"/>
      <c r="G3294" s="488"/>
      <c r="H3294" s="488"/>
    </row>
    <row r="3295" spans="2:8" s="785" customFormat="1" ht="15" customHeight="1">
      <c r="B3295" s="784"/>
      <c r="C3295" s="520"/>
      <c r="D3295" s="783"/>
      <c r="E3295" s="522"/>
      <c r="F3295" s="523"/>
      <c r="G3295" s="488"/>
      <c r="H3295" s="488"/>
    </row>
    <row r="3296" spans="2:8" s="785" customFormat="1" ht="15" customHeight="1">
      <c r="B3296" s="784"/>
      <c r="C3296" s="520"/>
      <c r="D3296" s="783"/>
      <c r="E3296" s="522"/>
      <c r="F3296" s="523"/>
      <c r="G3296" s="488"/>
      <c r="H3296" s="488"/>
    </row>
    <row r="3297" spans="2:8" s="785" customFormat="1" ht="15" customHeight="1">
      <c r="B3297" s="784"/>
      <c r="C3297" s="520"/>
      <c r="D3297" s="783"/>
      <c r="E3297" s="522"/>
      <c r="F3297" s="523"/>
      <c r="G3297" s="488"/>
      <c r="H3297" s="488"/>
    </row>
    <row r="3298" spans="2:8" s="785" customFormat="1" ht="15" customHeight="1">
      <c r="B3298" s="784"/>
      <c r="C3298" s="520"/>
      <c r="D3298" s="783"/>
      <c r="E3298" s="522"/>
      <c r="F3298" s="523"/>
      <c r="G3298" s="488"/>
      <c r="H3298" s="488"/>
    </row>
    <row r="3299" spans="2:8" s="785" customFormat="1" ht="15" customHeight="1">
      <c r="B3299" s="784"/>
      <c r="C3299" s="520"/>
      <c r="D3299" s="783"/>
      <c r="E3299" s="522"/>
      <c r="F3299" s="523"/>
      <c r="G3299" s="488"/>
      <c r="H3299" s="488"/>
    </row>
    <row r="3300" spans="2:8" s="785" customFormat="1" ht="15" customHeight="1">
      <c r="B3300" s="784"/>
      <c r="C3300" s="520"/>
      <c r="D3300" s="783"/>
      <c r="E3300" s="522"/>
      <c r="F3300" s="523"/>
      <c r="G3300" s="488"/>
      <c r="H3300" s="488"/>
    </row>
    <row r="3301" spans="2:8" s="785" customFormat="1" ht="15" customHeight="1">
      <c r="B3301" s="784"/>
      <c r="C3301" s="520"/>
      <c r="D3301" s="783"/>
      <c r="E3301" s="522"/>
      <c r="F3301" s="523"/>
      <c r="G3301" s="488"/>
      <c r="H3301" s="488"/>
    </row>
    <row r="3302" spans="2:8" s="785" customFormat="1" ht="15" customHeight="1">
      <c r="B3302" s="784"/>
      <c r="C3302" s="520"/>
      <c r="D3302" s="783"/>
      <c r="E3302" s="522"/>
      <c r="F3302" s="523"/>
      <c r="G3302" s="488"/>
      <c r="H3302" s="488"/>
    </row>
    <row r="3303" spans="2:8" s="785" customFormat="1" ht="15" customHeight="1">
      <c r="B3303" s="784"/>
      <c r="C3303" s="520"/>
      <c r="D3303" s="783"/>
      <c r="E3303" s="522"/>
      <c r="F3303" s="523"/>
      <c r="G3303" s="488"/>
      <c r="H3303" s="488"/>
    </row>
    <row r="3304" spans="2:8" s="785" customFormat="1" ht="15" customHeight="1">
      <c r="B3304" s="784"/>
      <c r="C3304" s="520"/>
      <c r="D3304" s="783"/>
      <c r="E3304" s="522"/>
      <c r="F3304" s="523"/>
      <c r="G3304" s="488"/>
      <c r="H3304" s="488"/>
    </row>
    <row r="3305" spans="2:8" s="785" customFormat="1" ht="15" customHeight="1">
      <c r="B3305" s="784"/>
      <c r="C3305" s="520"/>
      <c r="D3305" s="783"/>
      <c r="E3305" s="522"/>
      <c r="F3305" s="523"/>
      <c r="G3305" s="488"/>
      <c r="H3305" s="488"/>
    </row>
    <row r="3306" spans="2:8" s="785" customFormat="1" ht="15" customHeight="1">
      <c r="B3306" s="784"/>
      <c r="C3306" s="520"/>
      <c r="D3306" s="783"/>
      <c r="E3306" s="522"/>
      <c r="F3306" s="523"/>
      <c r="G3306" s="488"/>
      <c r="H3306" s="488"/>
    </row>
    <row r="3307" spans="2:8" s="785" customFormat="1" ht="15" customHeight="1">
      <c r="B3307" s="784"/>
      <c r="C3307" s="520"/>
      <c r="D3307" s="783"/>
      <c r="E3307" s="522"/>
      <c r="F3307" s="523"/>
      <c r="G3307" s="488"/>
      <c r="H3307" s="488"/>
    </row>
    <row r="3308" spans="2:8" s="785" customFormat="1" ht="15" customHeight="1">
      <c r="B3308" s="784"/>
      <c r="C3308" s="520"/>
      <c r="D3308" s="783"/>
      <c r="E3308" s="522"/>
      <c r="F3308" s="523"/>
      <c r="G3308" s="488"/>
      <c r="H3308" s="488"/>
    </row>
    <row r="3309" spans="2:8" s="785" customFormat="1" ht="15" customHeight="1">
      <c r="B3309" s="784"/>
      <c r="C3309" s="520"/>
      <c r="D3309" s="783"/>
      <c r="E3309" s="522"/>
      <c r="F3309" s="523"/>
      <c r="G3309" s="488"/>
      <c r="H3309" s="488"/>
    </row>
    <row r="3310" spans="2:8" s="785" customFormat="1" ht="15" customHeight="1">
      <c r="B3310" s="784"/>
      <c r="C3310" s="520"/>
      <c r="D3310" s="783"/>
      <c r="E3310" s="522"/>
      <c r="F3310" s="523"/>
      <c r="G3310" s="488"/>
      <c r="H3310" s="488"/>
    </row>
    <row r="3311" spans="2:8" s="785" customFormat="1" ht="15" customHeight="1">
      <c r="B3311" s="784"/>
      <c r="C3311" s="520"/>
      <c r="D3311" s="783"/>
      <c r="E3311" s="522"/>
      <c r="F3311" s="523"/>
      <c r="G3311" s="488"/>
      <c r="H3311" s="488"/>
    </row>
    <row r="3312" spans="2:8" s="785" customFormat="1" ht="15" customHeight="1">
      <c r="B3312" s="784"/>
      <c r="C3312" s="520"/>
      <c r="D3312" s="783"/>
      <c r="E3312" s="522"/>
      <c r="F3312" s="523"/>
      <c r="G3312" s="488"/>
      <c r="H3312" s="488"/>
    </row>
    <row r="3313" spans="2:8" s="785" customFormat="1" ht="15" customHeight="1">
      <c r="B3313" s="784"/>
      <c r="C3313" s="520"/>
      <c r="D3313" s="783"/>
      <c r="E3313" s="522"/>
      <c r="F3313" s="523"/>
      <c r="G3313" s="488"/>
      <c r="H3313" s="488"/>
    </row>
    <row r="3314" spans="2:8" s="785" customFormat="1" ht="15" customHeight="1">
      <c r="B3314" s="784"/>
      <c r="C3314" s="520"/>
      <c r="D3314" s="783"/>
      <c r="E3314" s="522"/>
      <c r="F3314" s="523"/>
      <c r="G3314" s="488"/>
      <c r="H3314" s="488"/>
    </row>
    <row r="3315" spans="2:8" s="785" customFormat="1" ht="15" customHeight="1">
      <c r="B3315" s="784"/>
      <c r="C3315" s="520"/>
      <c r="D3315" s="783"/>
      <c r="E3315" s="522"/>
      <c r="F3315" s="523"/>
      <c r="G3315" s="488"/>
      <c r="H3315" s="488"/>
    </row>
    <row r="3316" spans="2:8" s="785" customFormat="1" ht="15" customHeight="1">
      <c r="B3316" s="784"/>
      <c r="C3316" s="520"/>
      <c r="D3316" s="783"/>
      <c r="E3316" s="522"/>
      <c r="F3316" s="523"/>
      <c r="G3316" s="488"/>
      <c r="H3316" s="488"/>
    </row>
    <row r="3317" spans="2:8" s="785" customFormat="1" ht="15" customHeight="1">
      <c r="B3317" s="784"/>
      <c r="C3317" s="520"/>
      <c r="D3317" s="783"/>
      <c r="E3317" s="522"/>
      <c r="F3317" s="523"/>
      <c r="G3317" s="488"/>
      <c r="H3317" s="488"/>
    </row>
    <row r="3318" spans="2:8" s="785" customFormat="1" ht="15" customHeight="1">
      <c r="B3318" s="784"/>
      <c r="C3318" s="520"/>
      <c r="D3318" s="783"/>
      <c r="E3318" s="522"/>
      <c r="F3318" s="523"/>
      <c r="G3318" s="488"/>
      <c r="H3318" s="488"/>
    </row>
    <row r="3319" spans="2:8" s="785" customFormat="1" ht="15" customHeight="1">
      <c r="B3319" s="784"/>
      <c r="C3319" s="520"/>
      <c r="D3319" s="783"/>
      <c r="E3319" s="522"/>
      <c r="F3319" s="523"/>
      <c r="G3319" s="488"/>
      <c r="H3319" s="488"/>
    </row>
    <row r="3320" spans="2:8" s="785" customFormat="1" ht="15" customHeight="1">
      <c r="B3320" s="784"/>
      <c r="C3320" s="520"/>
      <c r="D3320" s="783"/>
      <c r="E3320" s="522"/>
      <c r="F3320" s="523"/>
      <c r="G3320" s="488"/>
      <c r="H3320" s="488"/>
    </row>
    <row r="3321" spans="2:8" s="785" customFormat="1" ht="15" customHeight="1">
      <c r="B3321" s="784"/>
      <c r="C3321" s="520"/>
      <c r="D3321" s="783"/>
      <c r="E3321" s="522"/>
      <c r="F3321" s="523"/>
      <c r="G3321" s="488"/>
      <c r="H3321" s="488"/>
    </row>
    <row r="3322" spans="2:8" s="785" customFormat="1" ht="15" customHeight="1">
      <c r="B3322" s="784"/>
      <c r="C3322" s="520"/>
      <c r="D3322" s="783"/>
      <c r="E3322" s="522"/>
      <c r="F3322" s="523"/>
      <c r="G3322" s="488"/>
      <c r="H3322" s="488"/>
    </row>
    <row r="3323" spans="2:8" s="785" customFormat="1" ht="15" customHeight="1">
      <c r="B3323" s="784"/>
      <c r="C3323" s="520"/>
      <c r="D3323" s="783"/>
      <c r="E3323" s="522"/>
      <c r="F3323" s="523"/>
      <c r="G3323" s="488"/>
      <c r="H3323" s="488"/>
    </row>
    <row r="3324" spans="2:8" s="785" customFormat="1" ht="15" customHeight="1">
      <c r="B3324" s="784"/>
      <c r="C3324" s="520"/>
      <c r="D3324" s="783"/>
      <c r="E3324" s="522"/>
      <c r="F3324" s="523"/>
      <c r="G3324" s="488"/>
      <c r="H3324" s="488"/>
    </row>
    <row r="3325" spans="2:8" s="785" customFormat="1" ht="15" customHeight="1">
      <c r="B3325" s="784"/>
      <c r="C3325" s="520"/>
      <c r="D3325" s="783"/>
      <c r="E3325" s="522"/>
      <c r="F3325" s="523"/>
      <c r="G3325" s="488"/>
      <c r="H3325" s="488"/>
    </row>
    <row r="3326" spans="2:8" s="785" customFormat="1" ht="15" customHeight="1">
      <c r="B3326" s="784"/>
      <c r="C3326" s="520"/>
      <c r="D3326" s="783"/>
      <c r="E3326" s="522"/>
      <c r="F3326" s="523"/>
      <c r="G3326" s="488"/>
      <c r="H3326" s="488"/>
    </row>
    <row r="3327" spans="2:8" s="785" customFormat="1" ht="15" customHeight="1">
      <c r="B3327" s="784"/>
      <c r="C3327" s="520"/>
      <c r="D3327" s="783"/>
      <c r="E3327" s="522"/>
      <c r="F3327" s="523"/>
      <c r="G3327" s="488"/>
      <c r="H3327" s="488"/>
    </row>
    <row r="3328" spans="2:8" s="785" customFormat="1" ht="15" customHeight="1">
      <c r="B3328" s="784"/>
      <c r="C3328" s="520"/>
      <c r="D3328" s="783"/>
      <c r="E3328" s="522"/>
      <c r="F3328" s="523"/>
      <c r="G3328" s="488"/>
      <c r="H3328" s="488"/>
    </row>
    <row r="3329" spans="2:8" s="785" customFormat="1" ht="15" customHeight="1">
      <c r="B3329" s="784"/>
      <c r="C3329" s="520"/>
      <c r="D3329" s="783"/>
      <c r="E3329" s="522"/>
      <c r="F3329" s="523"/>
      <c r="G3329" s="488"/>
      <c r="H3329" s="488"/>
    </row>
    <row r="3330" spans="2:8" s="785" customFormat="1" ht="15" customHeight="1">
      <c r="B3330" s="784"/>
      <c r="C3330" s="520"/>
      <c r="D3330" s="783"/>
      <c r="E3330" s="522"/>
      <c r="F3330" s="523"/>
      <c r="G3330" s="488"/>
      <c r="H3330" s="488"/>
    </row>
    <row r="3331" spans="2:8" s="785" customFormat="1" ht="15" customHeight="1">
      <c r="B3331" s="784"/>
      <c r="C3331" s="520"/>
      <c r="D3331" s="783"/>
      <c r="E3331" s="522"/>
      <c r="F3331" s="523"/>
      <c r="G3331" s="488"/>
      <c r="H3331" s="488"/>
    </row>
    <row r="3332" spans="2:8" s="785" customFormat="1" ht="15" customHeight="1">
      <c r="B3332" s="784"/>
      <c r="C3332" s="520"/>
      <c r="D3332" s="783"/>
      <c r="E3332" s="522"/>
      <c r="F3332" s="523"/>
      <c r="G3332" s="488"/>
      <c r="H3332" s="488"/>
    </row>
    <row r="3333" spans="2:8" s="785" customFormat="1" ht="15" customHeight="1">
      <c r="B3333" s="784"/>
      <c r="C3333" s="520"/>
      <c r="D3333" s="783"/>
      <c r="E3333" s="522"/>
      <c r="F3333" s="523"/>
      <c r="G3333" s="488"/>
      <c r="H3333" s="488"/>
    </row>
    <row r="3334" spans="2:8" s="785" customFormat="1" ht="15" customHeight="1">
      <c r="B3334" s="784"/>
      <c r="C3334" s="520"/>
      <c r="D3334" s="783"/>
      <c r="E3334" s="522"/>
      <c r="F3334" s="523"/>
      <c r="G3334" s="488"/>
      <c r="H3334" s="488"/>
    </row>
    <row r="3335" spans="2:8" s="785" customFormat="1" ht="15" customHeight="1">
      <c r="B3335" s="784"/>
      <c r="C3335" s="520"/>
      <c r="D3335" s="783"/>
      <c r="E3335" s="522"/>
      <c r="F3335" s="523"/>
      <c r="G3335" s="488"/>
      <c r="H3335" s="488"/>
    </row>
    <row r="3336" spans="2:8" s="785" customFormat="1" ht="15" customHeight="1">
      <c r="B3336" s="784"/>
      <c r="C3336" s="520"/>
      <c r="D3336" s="783"/>
      <c r="E3336" s="522"/>
      <c r="F3336" s="523"/>
      <c r="G3336" s="488"/>
      <c r="H3336" s="488"/>
    </row>
    <row r="3337" spans="2:8" s="785" customFormat="1" ht="15" customHeight="1">
      <c r="B3337" s="784"/>
      <c r="C3337" s="520"/>
      <c r="D3337" s="783"/>
      <c r="E3337" s="522"/>
      <c r="F3337" s="523"/>
      <c r="G3337" s="488"/>
      <c r="H3337" s="488"/>
    </row>
    <row r="3338" spans="2:8" s="785" customFormat="1" ht="15" customHeight="1">
      <c r="B3338" s="784"/>
      <c r="C3338" s="520"/>
      <c r="D3338" s="783"/>
      <c r="E3338" s="522"/>
      <c r="F3338" s="523"/>
      <c r="G3338" s="488"/>
      <c r="H3338" s="488"/>
    </row>
    <row r="3339" spans="2:8" s="785" customFormat="1" ht="15" customHeight="1">
      <c r="B3339" s="784"/>
      <c r="C3339" s="520"/>
      <c r="D3339" s="783"/>
      <c r="E3339" s="522"/>
      <c r="F3339" s="523"/>
      <c r="G3339" s="488"/>
      <c r="H3339" s="488"/>
    </row>
    <row r="3340" spans="2:8" s="785" customFormat="1" ht="15" customHeight="1">
      <c r="B3340" s="784"/>
      <c r="C3340" s="520"/>
      <c r="D3340" s="783"/>
      <c r="E3340" s="522"/>
      <c r="F3340" s="523"/>
      <c r="G3340" s="488"/>
      <c r="H3340" s="488"/>
    </row>
    <row r="3341" spans="2:8" s="785" customFormat="1" ht="15" customHeight="1">
      <c r="B3341" s="784"/>
      <c r="C3341" s="520"/>
      <c r="D3341" s="783"/>
      <c r="E3341" s="522"/>
      <c r="F3341" s="523"/>
      <c r="G3341" s="488"/>
      <c r="H3341" s="488"/>
    </row>
    <row r="3342" spans="2:8" s="785" customFormat="1" ht="15" customHeight="1">
      <c r="B3342" s="784"/>
      <c r="C3342" s="520"/>
      <c r="D3342" s="783"/>
      <c r="E3342" s="522"/>
      <c r="F3342" s="523"/>
      <c r="G3342" s="488"/>
      <c r="H3342" s="488"/>
    </row>
    <row r="3343" spans="2:8" s="785" customFormat="1" ht="15" customHeight="1">
      <c r="B3343" s="784"/>
      <c r="C3343" s="520"/>
      <c r="D3343" s="783"/>
      <c r="E3343" s="522"/>
      <c r="F3343" s="523"/>
      <c r="G3343" s="488"/>
      <c r="H3343" s="488"/>
    </row>
    <row r="3344" spans="2:8" s="785" customFormat="1" ht="15" customHeight="1">
      <c r="B3344" s="784"/>
      <c r="C3344" s="520"/>
      <c r="D3344" s="783"/>
      <c r="E3344" s="522"/>
      <c r="F3344" s="523"/>
      <c r="G3344" s="488"/>
      <c r="H3344" s="488"/>
    </row>
    <row r="3345" spans="2:8" s="785" customFormat="1" ht="15" customHeight="1">
      <c r="B3345" s="784"/>
      <c r="C3345" s="520"/>
      <c r="D3345" s="783"/>
      <c r="E3345" s="522"/>
      <c r="F3345" s="523"/>
      <c r="G3345" s="488"/>
      <c r="H3345" s="488"/>
    </row>
    <row r="3346" spans="2:8" s="785" customFormat="1" ht="15" customHeight="1">
      <c r="B3346" s="784"/>
      <c r="C3346" s="520"/>
      <c r="D3346" s="783"/>
      <c r="E3346" s="522"/>
      <c r="F3346" s="523"/>
      <c r="G3346" s="488"/>
      <c r="H3346" s="488"/>
    </row>
    <row r="3347" spans="2:8" s="785" customFormat="1" ht="15" customHeight="1">
      <c r="B3347" s="784"/>
      <c r="C3347" s="520"/>
      <c r="D3347" s="783"/>
      <c r="E3347" s="522"/>
      <c r="F3347" s="523"/>
      <c r="G3347" s="488"/>
      <c r="H3347" s="488"/>
    </row>
    <row r="3348" spans="2:8" s="785" customFormat="1" ht="15" customHeight="1">
      <c r="B3348" s="784"/>
      <c r="C3348" s="520"/>
      <c r="D3348" s="783"/>
      <c r="E3348" s="522"/>
      <c r="F3348" s="523"/>
      <c r="G3348" s="488"/>
      <c r="H3348" s="488"/>
    </row>
    <row r="3349" spans="2:8" s="785" customFormat="1" ht="15" customHeight="1">
      <c r="B3349" s="784"/>
      <c r="C3349" s="520"/>
      <c r="D3349" s="783"/>
      <c r="E3349" s="522"/>
      <c r="F3349" s="523"/>
      <c r="G3349" s="488"/>
      <c r="H3349" s="488"/>
    </row>
    <row r="3350" spans="2:8" s="785" customFormat="1" ht="15" customHeight="1">
      <c r="B3350" s="784"/>
      <c r="C3350" s="520"/>
      <c r="D3350" s="783"/>
      <c r="E3350" s="522"/>
      <c r="F3350" s="523"/>
      <c r="G3350" s="488"/>
      <c r="H3350" s="488"/>
    </row>
    <row r="3351" spans="2:8" s="785" customFormat="1" ht="15" customHeight="1">
      <c r="B3351" s="784"/>
      <c r="C3351" s="520"/>
      <c r="D3351" s="783"/>
      <c r="E3351" s="522"/>
      <c r="F3351" s="523"/>
      <c r="G3351" s="488"/>
      <c r="H3351" s="488"/>
    </row>
    <row r="3352" spans="2:8" s="785" customFormat="1" ht="15" customHeight="1">
      <c r="B3352" s="784"/>
      <c r="C3352" s="520"/>
      <c r="D3352" s="783"/>
      <c r="E3352" s="522"/>
      <c r="F3352" s="523"/>
      <c r="G3352" s="488"/>
      <c r="H3352" s="488"/>
    </row>
    <row r="3353" spans="2:8" s="785" customFormat="1" ht="15" customHeight="1">
      <c r="B3353" s="784"/>
      <c r="C3353" s="520"/>
      <c r="D3353" s="783"/>
      <c r="E3353" s="522"/>
      <c r="F3353" s="523"/>
      <c r="G3353" s="488"/>
      <c r="H3353" s="488"/>
    </row>
    <row r="3354" spans="2:8" s="785" customFormat="1" ht="15" customHeight="1">
      <c r="B3354" s="784"/>
      <c r="C3354" s="520"/>
      <c r="D3354" s="783"/>
      <c r="E3354" s="522"/>
      <c r="F3354" s="523"/>
      <c r="G3354" s="488"/>
      <c r="H3354" s="488"/>
    </row>
    <row r="3355" spans="2:8" s="785" customFormat="1" ht="15" customHeight="1">
      <c r="B3355" s="784"/>
      <c r="C3355" s="520"/>
      <c r="D3355" s="783"/>
      <c r="E3355" s="522"/>
      <c r="F3355" s="523"/>
      <c r="G3355" s="488"/>
      <c r="H3355" s="488"/>
    </row>
    <row r="3356" spans="2:8" s="785" customFormat="1" ht="15" customHeight="1">
      <c r="B3356" s="784"/>
      <c r="C3356" s="520"/>
      <c r="D3356" s="783"/>
      <c r="E3356" s="522"/>
      <c r="F3356" s="523"/>
      <c r="G3356" s="488"/>
      <c r="H3356" s="488"/>
    </row>
    <row r="3357" spans="2:8" s="785" customFormat="1" ht="15" customHeight="1">
      <c r="B3357" s="784"/>
      <c r="C3357" s="520"/>
      <c r="D3357" s="783"/>
      <c r="E3357" s="522"/>
      <c r="F3357" s="523"/>
      <c r="G3357" s="488"/>
      <c r="H3357" s="488"/>
    </row>
    <row r="3358" spans="2:8" s="785" customFormat="1" ht="15" customHeight="1">
      <c r="B3358" s="784"/>
      <c r="C3358" s="520"/>
      <c r="D3358" s="783"/>
      <c r="E3358" s="522"/>
      <c r="F3358" s="523"/>
      <c r="G3358" s="488"/>
      <c r="H3358" s="488"/>
    </row>
    <row r="3359" spans="2:8" s="785" customFormat="1" ht="15" customHeight="1">
      <c r="B3359" s="784"/>
      <c r="C3359" s="520"/>
      <c r="D3359" s="783"/>
      <c r="E3359" s="522"/>
      <c r="F3359" s="523"/>
      <c r="G3359" s="488"/>
      <c r="H3359" s="488"/>
    </row>
    <row r="3360" spans="2:8" s="785" customFormat="1" ht="15" customHeight="1">
      <c r="B3360" s="784"/>
      <c r="C3360" s="520"/>
      <c r="D3360" s="783"/>
      <c r="E3360" s="522"/>
      <c r="F3360" s="523"/>
      <c r="G3360" s="488"/>
      <c r="H3360" s="488"/>
    </row>
    <row r="3361" spans="2:8" s="785" customFormat="1" ht="15" customHeight="1">
      <c r="B3361" s="784"/>
      <c r="C3361" s="520"/>
      <c r="D3361" s="783"/>
      <c r="E3361" s="522"/>
      <c r="F3361" s="523"/>
      <c r="G3361" s="488"/>
      <c r="H3361" s="488"/>
    </row>
    <row r="3362" spans="2:8" s="785" customFormat="1" ht="15" customHeight="1">
      <c r="B3362" s="784"/>
      <c r="C3362" s="520"/>
      <c r="D3362" s="783"/>
      <c r="E3362" s="522"/>
      <c r="F3362" s="523"/>
      <c r="G3362" s="488"/>
      <c r="H3362" s="488"/>
    </row>
    <row r="3363" spans="2:8" s="785" customFormat="1" ht="15" customHeight="1">
      <c r="B3363" s="784"/>
      <c r="C3363" s="520"/>
      <c r="D3363" s="783"/>
      <c r="E3363" s="522"/>
      <c r="F3363" s="523"/>
      <c r="G3363" s="488"/>
      <c r="H3363" s="488"/>
    </row>
    <row r="3364" spans="2:8" s="785" customFormat="1" ht="15" customHeight="1">
      <c r="B3364" s="784"/>
      <c r="C3364" s="520"/>
      <c r="D3364" s="783"/>
      <c r="E3364" s="522"/>
      <c r="F3364" s="523"/>
      <c r="G3364" s="488"/>
      <c r="H3364" s="488"/>
    </row>
    <row r="3365" spans="2:8" s="785" customFormat="1" ht="15" customHeight="1">
      <c r="B3365" s="784"/>
      <c r="C3365" s="520"/>
      <c r="D3365" s="783"/>
      <c r="E3365" s="522"/>
      <c r="F3365" s="523"/>
      <c r="G3365" s="488"/>
      <c r="H3365" s="488"/>
    </row>
    <row r="3366" spans="2:8" s="785" customFormat="1" ht="15" customHeight="1">
      <c r="B3366" s="784"/>
      <c r="C3366" s="520"/>
      <c r="D3366" s="783"/>
      <c r="E3366" s="522"/>
      <c r="F3366" s="523"/>
      <c r="G3366" s="488"/>
      <c r="H3366" s="488"/>
    </row>
    <row r="3367" spans="2:8" s="785" customFormat="1" ht="15" customHeight="1">
      <c r="B3367" s="784"/>
      <c r="C3367" s="520"/>
      <c r="D3367" s="783"/>
      <c r="E3367" s="522"/>
      <c r="F3367" s="523"/>
      <c r="G3367" s="488"/>
      <c r="H3367" s="488"/>
    </row>
    <row r="3368" spans="2:8" s="785" customFormat="1" ht="15" customHeight="1">
      <c r="B3368" s="784"/>
      <c r="C3368" s="520"/>
      <c r="D3368" s="783"/>
      <c r="E3368" s="522"/>
      <c r="F3368" s="523"/>
      <c r="G3368" s="488"/>
      <c r="H3368" s="488"/>
    </row>
    <row r="3369" spans="2:8" s="785" customFormat="1" ht="15" customHeight="1">
      <c r="B3369" s="784"/>
      <c r="C3369" s="520"/>
      <c r="D3369" s="783"/>
      <c r="E3369" s="522"/>
      <c r="F3369" s="523"/>
      <c r="G3369" s="488"/>
      <c r="H3369" s="488"/>
    </row>
    <row r="3370" spans="2:8" s="785" customFormat="1" ht="15" customHeight="1">
      <c r="B3370" s="784"/>
      <c r="C3370" s="520"/>
      <c r="D3370" s="783"/>
      <c r="E3370" s="522"/>
      <c r="F3370" s="523"/>
      <c r="G3370" s="488"/>
      <c r="H3370" s="488"/>
    </row>
    <row r="3371" spans="2:8" s="785" customFormat="1" ht="15" customHeight="1">
      <c r="B3371" s="784"/>
      <c r="C3371" s="520"/>
      <c r="D3371" s="783"/>
      <c r="E3371" s="522"/>
      <c r="F3371" s="523"/>
      <c r="G3371" s="488"/>
      <c r="H3371" s="488"/>
    </row>
    <row r="3372" spans="2:8" s="785" customFormat="1" ht="15" customHeight="1">
      <c r="B3372" s="784"/>
      <c r="C3372" s="520"/>
      <c r="D3372" s="783"/>
      <c r="E3372" s="522"/>
      <c r="F3372" s="523"/>
      <c r="G3372" s="488"/>
      <c r="H3372" s="488"/>
    </row>
    <row r="3373" spans="2:8" s="785" customFormat="1" ht="15" customHeight="1">
      <c r="B3373" s="784"/>
      <c r="C3373" s="520"/>
      <c r="D3373" s="783"/>
      <c r="E3373" s="522"/>
      <c r="F3373" s="523"/>
      <c r="G3373" s="488"/>
      <c r="H3373" s="488"/>
    </row>
    <row r="3374" spans="2:8" s="785" customFormat="1" ht="15" customHeight="1">
      <c r="B3374" s="784"/>
      <c r="C3374" s="520"/>
      <c r="D3374" s="783"/>
      <c r="E3374" s="522"/>
      <c r="F3374" s="523"/>
      <c r="G3374" s="488"/>
      <c r="H3374" s="488"/>
    </row>
    <row r="3375" spans="2:8" s="785" customFormat="1" ht="15" customHeight="1">
      <c r="B3375" s="784"/>
      <c r="C3375" s="520"/>
      <c r="D3375" s="783"/>
      <c r="E3375" s="522"/>
      <c r="F3375" s="523"/>
      <c r="G3375" s="488"/>
      <c r="H3375" s="488"/>
    </row>
    <row r="3376" spans="2:8" s="785" customFormat="1" ht="15" customHeight="1">
      <c r="B3376" s="784"/>
      <c r="C3376" s="520"/>
      <c r="D3376" s="783"/>
      <c r="E3376" s="522"/>
      <c r="F3376" s="523"/>
      <c r="G3376" s="488"/>
      <c r="H3376" s="488"/>
    </row>
    <row r="3377" spans="2:8" s="785" customFormat="1" ht="15" customHeight="1">
      <c r="B3377" s="784"/>
      <c r="C3377" s="520"/>
      <c r="D3377" s="783"/>
      <c r="E3377" s="522"/>
      <c r="F3377" s="523"/>
      <c r="G3377" s="488"/>
      <c r="H3377" s="488"/>
    </row>
    <row r="3378" spans="2:8" s="785" customFormat="1" ht="15" customHeight="1">
      <c r="B3378" s="784"/>
      <c r="C3378" s="520"/>
      <c r="D3378" s="783"/>
      <c r="E3378" s="522"/>
      <c r="F3378" s="523"/>
      <c r="G3378" s="488"/>
      <c r="H3378" s="488"/>
    </row>
    <row r="3379" spans="2:8" s="785" customFormat="1" ht="15" customHeight="1">
      <c r="B3379" s="784"/>
      <c r="C3379" s="520"/>
      <c r="D3379" s="783"/>
      <c r="E3379" s="522"/>
      <c r="F3379" s="523"/>
      <c r="G3379" s="488"/>
      <c r="H3379" s="488"/>
    </row>
    <row r="3380" spans="2:8" s="785" customFormat="1" ht="15" customHeight="1">
      <c r="B3380" s="784"/>
      <c r="C3380" s="520"/>
      <c r="D3380" s="783"/>
      <c r="E3380" s="522"/>
      <c r="F3380" s="523"/>
      <c r="G3380" s="488"/>
      <c r="H3380" s="488"/>
    </row>
    <row r="3381" spans="2:8" s="785" customFormat="1" ht="15" customHeight="1">
      <c r="B3381" s="784"/>
      <c r="C3381" s="520"/>
      <c r="D3381" s="783"/>
      <c r="E3381" s="522"/>
      <c r="F3381" s="523"/>
      <c r="G3381" s="488"/>
      <c r="H3381" s="488"/>
    </row>
    <row r="3382" spans="2:8" s="785" customFormat="1" ht="15" customHeight="1">
      <c r="B3382" s="784"/>
      <c r="C3382" s="520"/>
      <c r="D3382" s="783"/>
      <c r="E3382" s="522"/>
      <c r="F3382" s="523"/>
      <c r="G3382" s="488"/>
      <c r="H3382" s="488"/>
    </row>
    <row r="3383" spans="2:8" s="785" customFormat="1" ht="15" customHeight="1">
      <c r="B3383" s="784"/>
      <c r="C3383" s="520"/>
      <c r="D3383" s="783"/>
      <c r="E3383" s="522"/>
      <c r="F3383" s="523"/>
      <c r="G3383" s="488"/>
      <c r="H3383" s="488"/>
    </row>
    <row r="3384" spans="2:8" s="785" customFormat="1" ht="15" customHeight="1">
      <c r="B3384" s="784"/>
      <c r="C3384" s="520"/>
      <c r="D3384" s="783"/>
      <c r="E3384" s="522"/>
      <c r="F3384" s="523"/>
      <c r="G3384" s="488"/>
      <c r="H3384" s="488"/>
    </row>
    <row r="3385" spans="2:8" s="785" customFormat="1" ht="15" customHeight="1">
      <c r="B3385" s="784"/>
      <c r="C3385" s="520"/>
      <c r="D3385" s="783"/>
      <c r="E3385" s="522"/>
      <c r="F3385" s="523"/>
      <c r="G3385" s="488"/>
      <c r="H3385" s="488"/>
    </row>
    <row r="3386" spans="2:8" s="785" customFormat="1" ht="15" customHeight="1">
      <c r="B3386" s="784"/>
      <c r="C3386" s="520"/>
      <c r="D3386" s="783"/>
      <c r="E3386" s="522"/>
      <c r="F3386" s="523"/>
      <c r="G3386" s="488"/>
      <c r="H3386" s="488"/>
    </row>
    <row r="3387" spans="2:8" s="785" customFormat="1" ht="15" customHeight="1">
      <c r="B3387" s="784"/>
      <c r="C3387" s="520"/>
      <c r="D3387" s="783"/>
      <c r="E3387" s="522"/>
      <c r="F3387" s="523"/>
      <c r="G3387" s="488"/>
      <c r="H3387" s="488"/>
    </row>
    <row r="3388" spans="2:8" s="785" customFormat="1" ht="15" customHeight="1">
      <c r="B3388" s="784"/>
      <c r="C3388" s="520"/>
      <c r="D3388" s="783"/>
      <c r="E3388" s="522"/>
      <c r="F3388" s="523"/>
      <c r="G3388" s="488"/>
      <c r="H3388" s="488"/>
    </row>
    <row r="3389" spans="2:8" s="785" customFormat="1" ht="15" customHeight="1">
      <c r="B3389" s="784"/>
      <c r="C3389" s="520"/>
      <c r="D3389" s="783"/>
      <c r="E3389" s="522"/>
      <c r="F3389" s="523"/>
      <c r="G3389" s="488"/>
      <c r="H3389" s="488"/>
    </row>
    <row r="3390" spans="2:8" s="785" customFormat="1" ht="15" customHeight="1">
      <c r="B3390" s="784"/>
      <c r="C3390" s="520"/>
      <c r="D3390" s="783"/>
      <c r="E3390" s="522"/>
      <c r="F3390" s="523"/>
      <c r="G3390" s="488"/>
      <c r="H3390" s="488"/>
    </row>
    <row r="3391" spans="2:8" s="785" customFormat="1" ht="15" customHeight="1">
      <c r="B3391" s="784"/>
      <c r="C3391" s="520"/>
      <c r="D3391" s="783"/>
      <c r="E3391" s="522"/>
      <c r="F3391" s="523"/>
      <c r="G3391" s="488"/>
      <c r="H3391" s="488"/>
    </row>
    <row r="3392" spans="2:8" s="785" customFormat="1" ht="15" customHeight="1">
      <c r="B3392" s="784"/>
      <c r="C3392" s="520"/>
      <c r="D3392" s="783"/>
      <c r="E3392" s="522"/>
      <c r="F3392" s="523"/>
      <c r="G3392" s="488"/>
      <c r="H3392" s="488"/>
    </row>
    <row r="3393" spans="2:8" s="785" customFormat="1" ht="15" customHeight="1">
      <c r="B3393" s="784"/>
      <c r="C3393" s="520"/>
      <c r="D3393" s="783"/>
      <c r="E3393" s="522"/>
      <c r="F3393" s="523"/>
      <c r="G3393" s="488"/>
      <c r="H3393" s="488"/>
    </row>
    <row r="3394" spans="2:8" s="785" customFormat="1" ht="15" customHeight="1">
      <c r="B3394" s="784"/>
      <c r="C3394" s="520"/>
      <c r="D3394" s="783"/>
      <c r="E3394" s="522"/>
      <c r="F3394" s="523"/>
      <c r="G3394" s="488"/>
      <c r="H3394" s="488"/>
    </row>
    <row r="3395" spans="2:8" s="785" customFormat="1" ht="15" customHeight="1">
      <c r="B3395" s="784"/>
      <c r="C3395" s="520"/>
      <c r="D3395" s="783"/>
      <c r="E3395" s="522"/>
      <c r="F3395" s="523"/>
      <c r="G3395" s="488"/>
      <c r="H3395" s="488"/>
    </row>
    <row r="3396" spans="2:8" s="785" customFormat="1" ht="15" customHeight="1">
      <c r="B3396" s="784"/>
      <c r="C3396" s="520"/>
      <c r="D3396" s="783"/>
      <c r="E3396" s="522"/>
      <c r="F3396" s="523"/>
      <c r="G3396" s="488"/>
      <c r="H3396" s="488"/>
    </row>
    <row r="3397" spans="2:8" s="785" customFormat="1" ht="15" customHeight="1">
      <c r="B3397" s="784"/>
      <c r="C3397" s="520"/>
      <c r="D3397" s="783"/>
      <c r="E3397" s="522"/>
      <c r="F3397" s="523"/>
      <c r="G3397" s="488"/>
      <c r="H3397" s="488"/>
    </row>
    <row r="3398" spans="2:8" s="785" customFormat="1" ht="15" customHeight="1">
      <c r="B3398" s="784"/>
      <c r="C3398" s="520"/>
      <c r="D3398" s="783"/>
      <c r="E3398" s="522"/>
      <c r="F3398" s="523"/>
      <c r="G3398" s="488"/>
      <c r="H3398" s="488"/>
    </row>
    <row r="3399" spans="2:8" s="785" customFormat="1" ht="15" customHeight="1">
      <c r="B3399" s="784"/>
      <c r="C3399" s="520"/>
      <c r="D3399" s="783"/>
      <c r="E3399" s="522"/>
      <c r="F3399" s="523"/>
      <c r="G3399" s="488"/>
      <c r="H3399" s="488"/>
    </row>
    <row r="3400" spans="2:8" s="785" customFormat="1" ht="15" customHeight="1">
      <c r="B3400" s="784"/>
      <c r="C3400" s="520"/>
      <c r="D3400" s="783"/>
      <c r="E3400" s="522"/>
      <c r="F3400" s="523"/>
      <c r="G3400" s="488"/>
      <c r="H3400" s="488"/>
    </row>
    <row r="3401" spans="2:8" s="785" customFormat="1" ht="15" customHeight="1">
      <c r="B3401" s="784"/>
      <c r="C3401" s="520"/>
      <c r="D3401" s="783"/>
      <c r="E3401" s="522"/>
      <c r="F3401" s="523"/>
      <c r="G3401" s="488"/>
      <c r="H3401" s="488"/>
    </row>
    <row r="3402" spans="2:8" s="785" customFormat="1" ht="15" customHeight="1">
      <c r="B3402" s="784"/>
      <c r="C3402" s="520"/>
      <c r="D3402" s="783"/>
      <c r="E3402" s="522"/>
      <c r="F3402" s="523"/>
      <c r="G3402" s="488"/>
      <c r="H3402" s="488"/>
    </row>
    <row r="3403" spans="2:8" s="785" customFormat="1" ht="15" customHeight="1">
      <c r="B3403" s="784"/>
      <c r="C3403" s="520"/>
      <c r="D3403" s="783"/>
      <c r="E3403" s="522"/>
      <c r="F3403" s="523"/>
      <c r="G3403" s="488"/>
      <c r="H3403" s="488"/>
    </row>
    <row r="3404" spans="2:8" s="785" customFormat="1" ht="15" customHeight="1">
      <c r="B3404" s="784"/>
      <c r="C3404" s="520"/>
      <c r="D3404" s="783"/>
      <c r="E3404" s="522"/>
      <c r="F3404" s="523"/>
      <c r="G3404" s="488"/>
      <c r="H3404" s="488"/>
    </row>
    <row r="3405" spans="2:8" s="785" customFormat="1" ht="15" customHeight="1">
      <c r="B3405" s="784"/>
      <c r="C3405" s="520"/>
      <c r="D3405" s="783"/>
      <c r="E3405" s="522"/>
      <c r="F3405" s="523"/>
      <c r="G3405" s="488"/>
      <c r="H3405" s="488"/>
    </row>
    <row r="3406" spans="2:8" s="785" customFormat="1" ht="15" customHeight="1">
      <c r="B3406" s="784"/>
      <c r="C3406" s="520"/>
      <c r="D3406" s="783"/>
      <c r="E3406" s="522"/>
      <c r="F3406" s="523"/>
      <c r="G3406" s="488"/>
      <c r="H3406" s="488"/>
    </row>
    <row r="3407" spans="2:8" s="785" customFormat="1" ht="15" customHeight="1">
      <c r="B3407" s="784"/>
      <c r="C3407" s="520"/>
      <c r="D3407" s="783"/>
      <c r="E3407" s="522"/>
      <c r="F3407" s="523"/>
      <c r="G3407" s="488"/>
      <c r="H3407" s="488"/>
    </row>
    <row r="3408" spans="2:8" s="785" customFormat="1" ht="15" customHeight="1">
      <c r="B3408" s="784"/>
      <c r="C3408" s="520"/>
      <c r="D3408" s="783"/>
      <c r="E3408" s="522"/>
      <c r="F3408" s="523"/>
      <c r="G3408" s="488"/>
      <c r="H3408" s="488"/>
    </row>
    <row r="3409" spans="2:8" s="785" customFormat="1" ht="15" customHeight="1">
      <c r="B3409" s="784"/>
      <c r="C3409" s="520"/>
      <c r="D3409" s="783"/>
      <c r="E3409" s="522"/>
      <c r="F3409" s="523"/>
      <c r="G3409" s="488"/>
      <c r="H3409" s="488"/>
    </row>
    <row r="3410" spans="2:8" s="785" customFormat="1" ht="15" customHeight="1">
      <c r="B3410" s="784"/>
      <c r="C3410" s="520"/>
      <c r="D3410" s="783"/>
      <c r="E3410" s="522"/>
      <c r="F3410" s="523"/>
      <c r="G3410" s="488"/>
      <c r="H3410" s="488"/>
    </row>
    <row r="3411" spans="2:8" s="785" customFormat="1" ht="15" customHeight="1">
      <c r="B3411" s="784"/>
      <c r="C3411" s="520"/>
      <c r="D3411" s="783"/>
      <c r="E3411" s="522"/>
      <c r="F3411" s="523"/>
      <c r="G3411" s="488"/>
      <c r="H3411" s="488"/>
    </row>
    <row r="3412" spans="2:8" s="785" customFormat="1" ht="15" customHeight="1">
      <c r="B3412" s="784"/>
      <c r="C3412" s="520"/>
      <c r="D3412" s="783"/>
      <c r="E3412" s="522"/>
      <c r="F3412" s="523"/>
      <c r="G3412" s="488"/>
      <c r="H3412" s="488"/>
    </row>
    <row r="3413" spans="2:8" s="785" customFormat="1" ht="15" customHeight="1">
      <c r="B3413" s="784"/>
      <c r="C3413" s="520"/>
      <c r="D3413" s="783"/>
      <c r="E3413" s="522"/>
      <c r="F3413" s="523"/>
      <c r="G3413" s="488"/>
      <c r="H3413" s="488"/>
    </row>
    <row r="3414" spans="2:8" s="785" customFormat="1" ht="15" customHeight="1">
      <c r="B3414" s="784"/>
      <c r="C3414" s="520"/>
      <c r="D3414" s="783"/>
      <c r="E3414" s="522"/>
      <c r="F3414" s="523"/>
      <c r="G3414" s="488"/>
      <c r="H3414" s="488"/>
    </row>
    <row r="3415" spans="2:8" s="785" customFormat="1" ht="15" customHeight="1">
      <c r="B3415" s="784"/>
      <c r="C3415" s="520"/>
      <c r="D3415" s="783"/>
      <c r="E3415" s="522"/>
      <c r="F3415" s="523"/>
      <c r="G3415" s="488"/>
      <c r="H3415" s="488"/>
    </row>
    <row r="3416" spans="2:8" s="785" customFormat="1" ht="15" customHeight="1">
      <c r="B3416" s="784"/>
      <c r="C3416" s="520"/>
      <c r="D3416" s="783"/>
      <c r="E3416" s="522"/>
      <c r="F3416" s="523"/>
      <c r="G3416" s="488"/>
      <c r="H3416" s="488"/>
    </row>
    <row r="3417" spans="2:8" s="785" customFormat="1" ht="15" customHeight="1">
      <c r="B3417" s="784"/>
      <c r="C3417" s="520"/>
      <c r="D3417" s="783"/>
      <c r="E3417" s="522"/>
      <c r="F3417" s="523"/>
      <c r="G3417" s="488"/>
      <c r="H3417" s="488"/>
    </row>
    <row r="3418" spans="2:8" s="785" customFormat="1" ht="15" customHeight="1">
      <c r="B3418" s="784"/>
      <c r="C3418" s="520"/>
      <c r="D3418" s="783"/>
      <c r="E3418" s="522"/>
      <c r="F3418" s="523"/>
      <c r="G3418" s="488"/>
      <c r="H3418" s="488"/>
    </row>
    <row r="3419" spans="2:8" s="785" customFormat="1" ht="15" customHeight="1">
      <c r="B3419" s="784"/>
      <c r="C3419" s="520"/>
      <c r="D3419" s="783"/>
      <c r="E3419" s="522"/>
      <c r="F3419" s="523"/>
      <c r="G3419" s="488"/>
      <c r="H3419" s="488"/>
    </row>
    <row r="3420" spans="2:8" s="785" customFormat="1" ht="15" customHeight="1">
      <c r="B3420" s="784"/>
      <c r="C3420" s="520"/>
      <c r="D3420" s="783"/>
      <c r="E3420" s="522"/>
      <c r="F3420" s="523"/>
      <c r="G3420" s="488"/>
      <c r="H3420" s="488"/>
    </row>
    <row r="3421" spans="2:8" s="785" customFormat="1" ht="15" customHeight="1">
      <c r="B3421" s="784"/>
      <c r="C3421" s="520"/>
      <c r="D3421" s="783"/>
      <c r="E3421" s="522"/>
      <c r="F3421" s="523"/>
      <c r="G3421" s="488"/>
      <c r="H3421" s="488"/>
    </row>
    <row r="3422" spans="2:8" s="785" customFormat="1" ht="15" customHeight="1">
      <c r="B3422" s="784"/>
      <c r="C3422" s="520"/>
      <c r="D3422" s="783"/>
      <c r="E3422" s="522"/>
      <c r="F3422" s="523"/>
      <c r="G3422" s="488"/>
      <c r="H3422" s="488"/>
    </row>
    <row r="3423" spans="2:8" s="785" customFormat="1" ht="15" customHeight="1">
      <c r="B3423" s="784"/>
      <c r="C3423" s="520"/>
      <c r="D3423" s="783"/>
      <c r="E3423" s="522"/>
      <c r="F3423" s="523"/>
      <c r="G3423" s="488"/>
      <c r="H3423" s="488"/>
    </row>
    <row r="3424" spans="2:8" s="785" customFormat="1" ht="15" customHeight="1">
      <c r="B3424" s="784"/>
      <c r="C3424" s="520"/>
      <c r="D3424" s="783"/>
      <c r="E3424" s="522"/>
      <c r="F3424" s="523"/>
      <c r="G3424" s="488"/>
      <c r="H3424" s="488"/>
    </row>
    <row r="3425" spans="2:8" s="785" customFormat="1" ht="15" customHeight="1">
      <c r="B3425" s="784"/>
      <c r="C3425" s="520"/>
      <c r="D3425" s="783"/>
      <c r="E3425" s="522"/>
      <c r="F3425" s="523"/>
      <c r="G3425" s="488"/>
      <c r="H3425" s="488"/>
    </row>
    <row r="3426" spans="2:8" s="785" customFormat="1" ht="15" customHeight="1">
      <c r="B3426" s="784"/>
      <c r="C3426" s="520"/>
      <c r="D3426" s="783"/>
      <c r="E3426" s="522"/>
      <c r="F3426" s="523"/>
      <c r="G3426" s="488"/>
      <c r="H3426" s="488"/>
    </row>
    <row r="3427" spans="2:8" s="785" customFormat="1" ht="15" customHeight="1">
      <c r="B3427" s="784"/>
      <c r="C3427" s="520"/>
      <c r="D3427" s="783"/>
      <c r="E3427" s="522"/>
      <c r="F3427" s="523"/>
      <c r="G3427" s="488"/>
      <c r="H3427" s="488"/>
    </row>
    <row r="3428" spans="2:8" s="785" customFormat="1" ht="15" customHeight="1">
      <c r="B3428" s="784"/>
      <c r="C3428" s="520"/>
      <c r="D3428" s="783"/>
      <c r="E3428" s="522"/>
      <c r="F3428" s="523"/>
      <c r="G3428" s="488"/>
      <c r="H3428" s="488"/>
    </row>
    <row r="3429" spans="2:8" s="785" customFormat="1" ht="15" customHeight="1">
      <c r="B3429" s="784"/>
      <c r="C3429" s="520"/>
      <c r="D3429" s="783"/>
      <c r="E3429" s="522"/>
      <c r="F3429" s="523"/>
      <c r="G3429" s="488"/>
      <c r="H3429" s="488"/>
    </row>
    <row r="3430" spans="2:8" s="785" customFormat="1" ht="15" customHeight="1">
      <c r="B3430" s="784"/>
      <c r="C3430" s="520"/>
      <c r="D3430" s="783"/>
      <c r="E3430" s="522"/>
      <c r="F3430" s="523"/>
      <c r="G3430" s="488"/>
      <c r="H3430" s="488"/>
    </row>
    <row r="3431" spans="2:8" s="785" customFormat="1" ht="15" customHeight="1">
      <c r="B3431" s="784"/>
      <c r="C3431" s="520"/>
      <c r="D3431" s="783"/>
      <c r="E3431" s="522"/>
      <c r="F3431" s="523"/>
      <c r="G3431" s="488"/>
      <c r="H3431" s="488"/>
    </row>
    <row r="3432" spans="2:8" s="785" customFormat="1" ht="15" customHeight="1">
      <c r="B3432" s="784"/>
      <c r="C3432" s="520"/>
      <c r="D3432" s="783"/>
      <c r="E3432" s="522"/>
      <c r="F3432" s="523"/>
      <c r="G3432" s="488"/>
      <c r="H3432" s="488"/>
    </row>
    <row r="3433" spans="2:8" s="785" customFormat="1" ht="15" customHeight="1">
      <c r="B3433" s="784"/>
      <c r="C3433" s="520"/>
      <c r="D3433" s="783"/>
      <c r="E3433" s="522"/>
      <c r="F3433" s="523"/>
      <c r="G3433" s="488"/>
      <c r="H3433" s="488"/>
    </row>
    <row r="3434" spans="2:8" s="785" customFormat="1" ht="15" customHeight="1">
      <c r="B3434" s="784"/>
      <c r="C3434" s="520"/>
      <c r="D3434" s="783"/>
      <c r="E3434" s="522"/>
      <c r="F3434" s="523"/>
      <c r="G3434" s="488"/>
      <c r="H3434" s="488"/>
    </row>
    <row r="3435" spans="2:8" s="785" customFormat="1" ht="15" customHeight="1">
      <c r="B3435" s="784"/>
      <c r="C3435" s="520"/>
      <c r="D3435" s="783"/>
      <c r="E3435" s="522"/>
      <c r="F3435" s="523"/>
      <c r="G3435" s="488"/>
      <c r="H3435" s="488"/>
    </row>
    <row r="3436" spans="2:8" s="785" customFormat="1" ht="15" customHeight="1">
      <c r="B3436" s="784"/>
      <c r="C3436" s="520"/>
      <c r="D3436" s="783"/>
      <c r="E3436" s="522"/>
      <c r="F3436" s="523"/>
      <c r="G3436" s="488"/>
      <c r="H3436" s="488"/>
    </row>
    <row r="3437" spans="2:8" s="785" customFormat="1" ht="15" customHeight="1">
      <c r="B3437" s="784"/>
      <c r="C3437" s="520"/>
      <c r="D3437" s="783"/>
      <c r="E3437" s="522"/>
      <c r="F3437" s="523"/>
      <c r="G3437" s="488"/>
      <c r="H3437" s="488"/>
    </row>
    <row r="3438" spans="2:8" s="785" customFormat="1" ht="15" customHeight="1">
      <c r="B3438" s="784"/>
      <c r="C3438" s="520"/>
      <c r="D3438" s="783"/>
      <c r="E3438" s="522"/>
      <c r="F3438" s="523"/>
      <c r="G3438" s="488"/>
      <c r="H3438" s="488"/>
    </row>
    <row r="3439" spans="2:8" s="785" customFormat="1" ht="15" customHeight="1">
      <c r="B3439" s="784"/>
      <c r="C3439" s="520"/>
      <c r="D3439" s="783"/>
      <c r="E3439" s="522"/>
      <c r="F3439" s="523"/>
      <c r="G3439" s="488"/>
      <c r="H3439" s="488"/>
    </row>
    <row r="3440" spans="2:8" s="785" customFormat="1" ht="15" customHeight="1">
      <c r="B3440" s="784"/>
      <c r="C3440" s="520"/>
      <c r="D3440" s="783"/>
      <c r="E3440" s="522"/>
      <c r="F3440" s="523"/>
      <c r="G3440" s="488"/>
      <c r="H3440" s="488"/>
    </row>
    <row r="3441" spans="2:8" s="785" customFormat="1" ht="15" customHeight="1">
      <c r="B3441" s="784"/>
      <c r="C3441" s="520"/>
      <c r="D3441" s="783"/>
      <c r="E3441" s="522"/>
      <c r="F3441" s="523"/>
      <c r="G3441" s="488"/>
      <c r="H3441" s="488"/>
    </row>
    <row r="3442" spans="2:8" s="785" customFormat="1" ht="15" customHeight="1">
      <c r="B3442" s="784"/>
      <c r="C3442" s="520"/>
      <c r="D3442" s="783"/>
      <c r="E3442" s="522"/>
      <c r="F3442" s="523"/>
      <c r="G3442" s="488"/>
      <c r="H3442" s="488"/>
    </row>
    <row r="3443" spans="2:8" s="785" customFormat="1" ht="15" customHeight="1">
      <c r="B3443" s="784"/>
      <c r="C3443" s="520"/>
      <c r="D3443" s="783"/>
      <c r="E3443" s="522"/>
      <c r="F3443" s="523"/>
      <c r="G3443" s="488"/>
      <c r="H3443" s="488"/>
    </row>
    <row r="3444" spans="2:8" s="785" customFormat="1" ht="15" customHeight="1">
      <c r="B3444" s="784"/>
      <c r="C3444" s="520"/>
      <c r="D3444" s="783"/>
      <c r="E3444" s="522"/>
      <c r="F3444" s="523"/>
      <c r="G3444" s="488"/>
      <c r="H3444" s="488"/>
    </row>
    <row r="3445" spans="2:8" s="785" customFormat="1" ht="15" customHeight="1">
      <c r="B3445" s="784"/>
      <c r="C3445" s="520"/>
      <c r="D3445" s="783"/>
      <c r="E3445" s="522"/>
      <c r="F3445" s="523"/>
      <c r="G3445" s="488"/>
      <c r="H3445" s="488"/>
    </row>
    <row r="3446" spans="2:8" s="785" customFormat="1" ht="15" customHeight="1">
      <c r="B3446" s="784"/>
      <c r="C3446" s="520"/>
      <c r="D3446" s="783"/>
      <c r="E3446" s="522"/>
      <c r="F3446" s="523"/>
      <c r="G3446" s="488"/>
      <c r="H3446" s="488"/>
    </row>
    <row r="3447" spans="2:8" s="785" customFormat="1" ht="15" customHeight="1">
      <c r="B3447" s="784"/>
      <c r="C3447" s="520"/>
      <c r="D3447" s="783"/>
      <c r="E3447" s="522"/>
      <c r="F3447" s="523"/>
      <c r="G3447" s="488"/>
      <c r="H3447" s="488"/>
    </row>
    <row r="3448" spans="2:8" s="785" customFormat="1" ht="15" customHeight="1">
      <c r="B3448" s="784"/>
      <c r="C3448" s="520"/>
      <c r="D3448" s="783"/>
      <c r="E3448" s="522"/>
      <c r="F3448" s="523"/>
      <c r="G3448" s="488"/>
      <c r="H3448" s="488"/>
    </row>
    <row r="3449" spans="2:8" s="785" customFormat="1" ht="15" customHeight="1">
      <c r="B3449" s="784"/>
      <c r="C3449" s="520"/>
      <c r="D3449" s="783"/>
      <c r="E3449" s="522"/>
      <c r="F3449" s="523"/>
      <c r="G3449" s="488"/>
      <c r="H3449" s="488"/>
    </row>
    <row r="3450" spans="2:8" s="785" customFormat="1" ht="15" customHeight="1">
      <c r="B3450" s="784"/>
      <c r="C3450" s="520"/>
      <c r="D3450" s="783"/>
      <c r="E3450" s="522"/>
      <c r="F3450" s="523"/>
      <c r="G3450" s="488"/>
      <c r="H3450" s="488"/>
    </row>
    <row r="3451" spans="2:8" s="785" customFormat="1" ht="15" customHeight="1">
      <c r="B3451" s="784"/>
      <c r="C3451" s="520"/>
      <c r="D3451" s="783"/>
      <c r="E3451" s="522"/>
      <c r="F3451" s="523"/>
      <c r="G3451" s="488"/>
      <c r="H3451" s="488"/>
    </row>
    <row r="3452" spans="2:8" s="785" customFormat="1" ht="15" customHeight="1">
      <c r="B3452" s="784"/>
      <c r="C3452" s="520"/>
      <c r="D3452" s="783"/>
      <c r="E3452" s="522"/>
      <c r="F3452" s="523"/>
      <c r="G3452" s="488"/>
      <c r="H3452" s="488"/>
    </row>
    <row r="3453" spans="2:8" s="785" customFormat="1" ht="15" customHeight="1">
      <c r="B3453" s="784"/>
      <c r="C3453" s="520"/>
      <c r="D3453" s="783"/>
      <c r="E3453" s="522"/>
      <c r="F3453" s="523"/>
      <c r="G3453" s="488"/>
      <c r="H3453" s="488"/>
    </row>
    <row r="3454" spans="2:8" s="785" customFormat="1" ht="15" customHeight="1">
      <c r="B3454" s="784"/>
      <c r="C3454" s="520"/>
      <c r="D3454" s="783"/>
      <c r="E3454" s="522"/>
      <c r="F3454" s="523"/>
      <c r="G3454" s="488"/>
      <c r="H3454" s="488"/>
    </row>
    <row r="3455" spans="2:8" s="785" customFormat="1" ht="15" customHeight="1">
      <c r="B3455" s="784"/>
      <c r="C3455" s="520"/>
      <c r="D3455" s="783"/>
      <c r="E3455" s="522"/>
      <c r="F3455" s="523"/>
      <c r="G3455" s="488"/>
      <c r="H3455" s="488"/>
    </row>
    <row r="3456" spans="2:8" s="785" customFormat="1" ht="15" customHeight="1">
      <c r="B3456" s="784"/>
      <c r="C3456" s="520"/>
      <c r="D3456" s="783"/>
      <c r="E3456" s="522"/>
      <c r="F3456" s="523"/>
      <c r="G3456" s="488"/>
      <c r="H3456" s="488"/>
    </row>
    <row r="3457" spans="2:8" s="785" customFormat="1" ht="15" customHeight="1">
      <c r="B3457" s="784"/>
      <c r="C3457" s="520"/>
      <c r="D3457" s="783"/>
      <c r="E3457" s="522"/>
      <c r="F3457" s="523"/>
      <c r="G3457" s="488"/>
      <c r="H3457" s="488"/>
    </row>
    <row r="3458" spans="2:8" s="785" customFormat="1" ht="15" customHeight="1">
      <c r="B3458" s="784"/>
      <c r="C3458" s="520"/>
      <c r="D3458" s="783"/>
      <c r="E3458" s="522"/>
      <c r="F3458" s="523"/>
      <c r="G3458" s="488"/>
      <c r="H3458" s="488"/>
    </row>
    <row r="3459" spans="2:8" s="785" customFormat="1" ht="15" customHeight="1">
      <c r="B3459" s="784"/>
      <c r="C3459" s="520"/>
      <c r="D3459" s="783"/>
      <c r="E3459" s="522"/>
      <c r="F3459" s="523"/>
      <c r="G3459" s="488"/>
      <c r="H3459" s="488"/>
    </row>
    <row r="3460" spans="2:8" s="785" customFormat="1" ht="15" customHeight="1">
      <c r="B3460" s="784"/>
      <c r="C3460" s="520"/>
      <c r="D3460" s="783"/>
      <c r="E3460" s="522"/>
      <c r="F3460" s="523"/>
      <c r="G3460" s="488"/>
      <c r="H3460" s="488"/>
    </row>
    <row r="3461" spans="2:8" s="785" customFormat="1" ht="15" customHeight="1">
      <c r="B3461" s="784"/>
      <c r="C3461" s="520"/>
      <c r="D3461" s="783"/>
      <c r="E3461" s="522"/>
      <c r="F3461" s="523"/>
      <c r="G3461" s="488"/>
      <c r="H3461" s="488"/>
    </row>
    <row r="3462" spans="2:8" s="785" customFormat="1" ht="15" customHeight="1">
      <c r="B3462" s="784"/>
      <c r="C3462" s="520"/>
      <c r="D3462" s="783"/>
      <c r="E3462" s="522"/>
      <c r="F3462" s="523"/>
      <c r="G3462" s="488"/>
      <c r="H3462" s="488"/>
    </row>
    <row r="3463" spans="2:8" s="785" customFormat="1" ht="15" customHeight="1">
      <c r="B3463" s="784"/>
      <c r="C3463" s="520"/>
      <c r="D3463" s="783"/>
      <c r="E3463" s="522"/>
      <c r="F3463" s="523"/>
      <c r="G3463" s="488"/>
      <c r="H3463" s="488"/>
    </row>
    <row r="3464" spans="2:8" s="785" customFormat="1" ht="15" customHeight="1">
      <c r="B3464" s="784"/>
      <c r="C3464" s="520"/>
      <c r="D3464" s="783"/>
      <c r="E3464" s="522"/>
      <c r="F3464" s="523"/>
      <c r="G3464" s="488"/>
      <c r="H3464" s="488"/>
    </row>
    <row r="3465" spans="2:8" s="785" customFormat="1" ht="15" customHeight="1">
      <c r="B3465" s="784"/>
      <c r="C3465" s="520"/>
      <c r="D3465" s="783"/>
      <c r="E3465" s="522"/>
      <c r="F3465" s="523"/>
      <c r="G3465" s="488"/>
      <c r="H3465" s="488"/>
    </row>
    <row r="3466" spans="2:8" s="785" customFormat="1" ht="15" customHeight="1">
      <c r="B3466" s="784"/>
      <c r="C3466" s="520"/>
      <c r="D3466" s="783"/>
      <c r="E3466" s="522"/>
      <c r="F3466" s="523"/>
      <c r="G3466" s="488"/>
      <c r="H3466" s="488"/>
    </row>
    <row r="3467" spans="2:8" s="785" customFormat="1" ht="15" customHeight="1">
      <c r="B3467" s="784"/>
      <c r="C3467" s="520"/>
      <c r="D3467" s="783"/>
      <c r="E3467" s="522"/>
      <c r="F3467" s="523"/>
      <c r="G3467" s="488"/>
      <c r="H3467" s="488"/>
    </row>
    <row r="3468" spans="2:8" s="785" customFormat="1" ht="15" customHeight="1">
      <c r="B3468" s="784"/>
      <c r="C3468" s="520"/>
      <c r="D3468" s="783"/>
      <c r="E3468" s="522"/>
      <c r="F3468" s="523"/>
      <c r="G3468" s="488"/>
      <c r="H3468" s="488"/>
    </row>
    <row r="3469" spans="2:8" s="785" customFormat="1" ht="15" customHeight="1">
      <c r="B3469" s="784"/>
      <c r="C3469" s="520"/>
      <c r="D3469" s="783"/>
      <c r="E3469" s="522"/>
      <c r="F3469" s="523"/>
      <c r="G3469" s="488"/>
      <c r="H3469" s="488"/>
    </row>
    <row r="3470" spans="2:8" s="785" customFormat="1" ht="15" customHeight="1">
      <c r="B3470" s="784"/>
      <c r="C3470" s="520"/>
      <c r="D3470" s="783"/>
      <c r="E3470" s="522"/>
      <c r="F3470" s="523"/>
      <c r="G3470" s="488"/>
      <c r="H3470" s="488"/>
    </row>
    <row r="3471" spans="2:8" s="785" customFormat="1" ht="15" customHeight="1">
      <c r="B3471" s="784"/>
      <c r="C3471" s="520"/>
      <c r="D3471" s="783"/>
      <c r="E3471" s="522"/>
      <c r="F3471" s="523"/>
      <c r="G3471" s="488"/>
      <c r="H3471" s="488"/>
    </row>
    <row r="3472" spans="2:8" s="785" customFormat="1" ht="15" customHeight="1">
      <c r="B3472" s="784"/>
      <c r="C3472" s="520"/>
      <c r="D3472" s="783"/>
      <c r="E3472" s="522"/>
      <c r="F3472" s="523"/>
      <c r="G3472" s="488"/>
      <c r="H3472" s="488"/>
    </row>
    <row r="3473" spans="2:8" s="785" customFormat="1" ht="15" customHeight="1">
      <c r="B3473" s="784"/>
      <c r="C3473" s="520"/>
      <c r="D3473" s="783"/>
      <c r="E3473" s="522"/>
      <c r="F3473" s="523"/>
      <c r="G3473" s="488"/>
      <c r="H3473" s="488"/>
    </row>
    <row r="3474" spans="2:8" s="785" customFormat="1" ht="15" customHeight="1">
      <c r="B3474" s="784"/>
      <c r="C3474" s="520"/>
      <c r="D3474" s="783"/>
      <c r="E3474" s="522"/>
      <c r="F3474" s="523"/>
      <c r="G3474" s="488"/>
      <c r="H3474" s="488"/>
    </row>
    <row r="3475" spans="2:8" s="785" customFormat="1" ht="15" customHeight="1">
      <c r="B3475" s="784"/>
      <c r="C3475" s="520"/>
      <c r="D3475" s="783"/>
      <c r="E3475" s="522"/>
      <c r="F3475" s="523"/>
      <c r="G3475" s="488"/>
      <c r="H3475" s="488"/>
    </row>
    <row r="3476" spans="2:8" s="785" customFormat="1" ht="15" customHeight="1">
      <c r="B3476" s="784"/>
      <c r="C3476" s="520"/>
      <c r="D3476" s="783"/>
      <c r="E3476" s="522"/>
      <c r="F3476" s="523"/>
      <c r="G3476" s="488"/>
      <c r="H3476" s="488"/>
    </row>
    <row r="3477" spans="2:8" s="785" customFormat="1" ht="15" customHeight="1">
      <c r="B3477" s="784"/>
      <c r="C3477" s="520"/>
      <c r="D3477" s="783"/>
      <c r="E3477" s="522"/>
      <c r="F3477" s="523"/>
      <c r="G3477" s="488"/>
      <c r="H3477" s="488"/>
    </row>
    <row r="3478" spans="2:8" s="785" customFormat="1" ht="15" customHeight="1">
      <c r="B3478" s="784"/>
      <c r="C3478" s="520"/>
      <c r="D3478" s="783"/>
      <c r="E3478" s="522"/>
      <c r="F3478" s="523"/>
      <c r="G3478" s="488"/>
      <c r="H3478" s="488"/>
    </row>
    <row r="3479" spans="2:8" s="785" customFormat="1" ht="15" customHeight="1">
      <c r="B3479" s="784"/>
      <c r="C3479" s="520"/>
      <c r="D3479" s="783"/>
      <c r="E3479" s="522"/>
      <c r="F3479" s="523"/>
      <c r="G3479" s="488"/>
      <c r="H3479" s="488"/>
    </row>
    <row r="3480" spans="2:8" s="785" customFormat="1" ht="15" customHeight="1">
      <c r="B3480" s="784"/>
      <c r="C3480" s="520"/>
      <c r="D3480" s="783"/>
      <c r="E3480" s="522"/>
      <c r="F3480" s="523"/>
      <c r="G3480" s="488"/>
      <c r="H3480" s="488"/>
    </row>
    <row r="3481" spans="2:8" s="785" customFormat="1" ht="15" customHeight="1">
      <c r="B3481" s="784"/>
      <c r="C3481" s="520"/>
      <c r="D3481" s="783"/>
      <c r="E3481" s="522"/>
      <c r="F3481" s="523"/>
      <c r="G3481" s="488"/>
      <c r="H3481" s="488"/>
    </row>
    <row r="3482" spans="2:8" s="785" customFormat="1" ht="15" customHeight="1">
      <c r="B3482" s="784"/>
      <c r="C3482" s="520"/>
      <c r="D3482" s="783"/>
      <c r="E3482" s="522"/>
      <c r="F3482" s="523"/>
      <c r="G3482" s="488"/>
      <c r="H3482" s="488"/>
    </row>
    <row r="3483" spans="2:8" s="785" customFormat="1" ht="15" customHeight="1">
      <c r="B3483" s="784"/>
      <c r="C3483" s="520"/>
      <c r="D3483" s="783"/>
      <c r="E3483" s="522"/>
      <c r="F3483" s="523"/>
      <c r="G3483" s="488"/>
      <c r="H3483" s="488"/>
    </row>
    <row r="3484" spans="2:8" s="785" customFormat="1" ht="15" customHeight="1">
      <c r="B3484" s="784"/>
      <c r="C3484" s="520"/>
      <c r="D3484" s="783"/>
      <c r="E3484" s="522"/>
      <c r="F3484" s="523"/>
      <c r="G3484" s="488"/>
      <c r="H3484" s="488"/>
    </row>
    <row r="3485" spans="2:8" s="785" customFormat="1" ht="15" customHeight="1">
      <c r="B3485" s="784"/>
      <c r="C3485" s="520"/>
      <c r="D3485" s="783"/>
      <c r="E3485" s="522"/>
      <c r="F3485" s="523"/>
      <c r="G3485" s="488"/>
      <c r="H3485" s="488"/>
    </row>
    <row r="3486" spans="2:8" s="785" customFormat="1" ht="15" customHeight="1">
      <c r="B3486" s="784"/>
      <c r="C3486" s="520"/>
      <c r="D3486" s="783"/>
      <c r="E3486" s="522"/>
      <c r="F3486" s="523"/>
      <c r="G3486" s="488"/>
      <c r="H3486" s="488"/>
    </row>
    <row r="3487" spans="2:8" s="785" customFormat="1" ht="15" customHeight="1">
      <c r="B3487" s="784"/>
      <c r="C3487" s="520"/>
      <c r="D3487" s="783"/>
      <c r="E3487" s="522"/>
      <c r="F3487" s="523"/>
      <c r="G3487" s="488"/>
      <c r="H3487" s="488"/>
    </row>
    <row r="3488" spans="2:8" s="785" customFormat="1" ht="15" customHeight="1">
      <c r="B3488" s="784"/>
      <c r="C3488" s="520"/>
      <c r="D3488" s="783"/>
      <c r="E3488" s="522"/>
      <c r="F3488" s="523"/>
      <c r="G3488" s="488"/>
      <c r="H3488" s="488"/>
    </row>
    <row r="3489" spans="2:8" s="785" customFormat="1" ht="15" customHeight="1">
      <c r="B3489" s="784"/>
      <c r="C3489" s="520"/>
      <c r="D3489" s="783"/>
      <c r="E3489" s="522"/>
      <c r="F3489" s="523"/>
      <c r="G3489" s="488"/>
      <c r="H3489" s="488"/>
    </row>
    <row r="3490" spans="2:8" s="785" customFormat="1" ht="15" customHeight="1">
      <c r="B3490" s="784"/>
      <c r="C3490" s="520"/>
      <c r="D3490" s="783"/>
      <c r="E3490" s="522"/>
      <c r="F3490" s="523"/>
      <c r="G3490" s="488"/>
      <c r="H3490" s="488"/>
    </row>
    <row r="3491" spans="2:8" s="785" customFormat="1" ht="15" customHeight="1">
      <c r="B3491" s="784"/>
      <c r="C3491" s="520"/>
      <c r="D3491" s="783"/>
      <c r="E3491" s="522"/>
      <c r="F3491" s="523"/>
      <c r="G3491" s="488"/>
      <c r="H3491" s="488"/>
    </row>
    <row r="3492" spans="2:8" s="785" customFormat="1" ht="15" customHeight="1">
      <c r="B3492" s="784"/>
      <c r="C3492" s="520"/>
      <c r="D3492" s="783"/>
      <c r="E3492" s="522"/>
      <c r="F3492" s="523"/>
      <c r="G3492" s="488"/>
      <c r="H3492" s="488"/>
    </row>
    <row r="3493" spans="2:8" s="785" customFormat="1" ht="15" customHeight="1">
      <c r="B3493" s="784"/>
      <c r="C3493" s="520"/>
      <c r="D3493" s="783"/>
      <c r="E3493" s="522"/>
      <c r="F3493" s="523"/>
      <c r="G3493" s="488"/>
      <c r="H3493" s="488"/>
    </row>
    <row r="3494" spans="2:8" s="785" customFormat="1" ht="15" customHeight="1">
      <c r="B3494" s="784"/>
      <c r="C3494" s="520"/>
      <c r="D3494" s="783"/>
      <c r="E3494" s="522"/>
      <c r="F3494" s="523"/>
      <c r="G3494" s="488"/>
      <c r="H3494" s="488"/>
    </row>
    <row r="3495" spans="2:8" s="785" customFormat="1" ht="15" customHeight="1">
      <c r="B3495" s="784"/>
      <c r="C3495" s="520"/>
      <c r="D3495" s="783"/>
      <c r="E3495" s="522"/>
      <c r="F3495" s="523"/>
      <c r="G3495" s="488"/>
      <c r="H3495" s="488"/>
    </row>
    <row r="3496" spans="2:8" s="785" customFormat="1" ht="15" customHeight="1">
      <c r="B3496" s="784"/>
      <c r="C3496" s="520"/>
      <c r="D3496" s="783"/>
      <c r="E3496" s="522"/>
      <c r="F3496" s="523"/>
      <c r="G3496" s="488"/>
      <c r="H3496" s="488"/>
    </row>
    <row r="3497" spans="2:8" s="785" customFormat="1" ht="15" customHeight="1">
      <c r="B3497" s="784"/>
      <c r="C3497" s="520"/>
      <c r="D3497" s="783"/>
      <c r="E3497" s="522"/>
      <c r="F3497" s="523"/>
      <c r="G3497" s="488"/>
      <c r="H3497" s="488"/>
    </row>
    <row r="3498" spans="2:8" s="785" customFormat="1" ht="15" customHeight="1">
      <c r="B3498" s="784"/>
      <c r="C3498" s="520"/>
      <c r="D3498" s="783"/>
      <c r="E3498" s="522"/>
      <c r="F3498" s="523"/>
      <c r="G3498" s="488"/>
      <c r="H3498" s="488"/>
    </row>
    <row r="3499" spans="2:8" s="785" customFormat="1" ht="15" customHeight="1">
      <c r="B3499" s="784"/>
      <c r="C3499" s="520"/>
      <c r="D3499" s="783"/>
      <c r="E3499" s="522"/>
      <c r="F3499" s="523"/>
      <c r="G3499" s="488"/>
      <c r="H3499" s="488"/>
    </row>
    <row r="3500" spans="2:8" s="785" customFormat="1" ht="15" customHeight="1">
      <c r="B3500" s="784"/>
      <c r="C3500" s="520"/>
      <c r="D3500" s="783"/>
      <c r="E3500" s="522"/>
      <c r="F3500" s="523"/>
      <c r="G3500" s="488"/>
      <c r="H3500" s="488"/>
    </row>
    <row r="3501" spans="2:8" s="785" customFormat="1" ht="15" customHeight="1">
      <c r="B3501" s="784"/>
      <c r="C3501" s="520"/>
      <c r="D3501" s="783"/>
      <c r="E3501" s="522"/>
      <c r="F3501" s="523"/>
      <c r="G3501" s="488"/>
      <c r="H3501" s="488"/>
    </row>
    <row r="3502" spans="2:8" s="785" customFormat="1" ht="15" customHeight="1">
      <c r="B3502" s="784"/>
      <c r="C3502" s="520"/>
      <c r="D3502" s="783"/>
      <c r="E3502" s="522"/>
      <c r="F3502" s="523"/>
      <c r="G3502" s="488"/>
      <c r="H3502" s="488"/>
    </row>
    <row r="3503" spans="2:8" s="785" customFormat="1" ht="15" customHeight="1">
      <c r="B3503" s="784"/>
      <c r="C3503" s="520"/>
      <c r="D3503" s="783"/>
      <c r="E3503" s="522"/>
      <c r="F3503" s="523"/>
      <c r="G3503" s="488"/>
      <c r="H3503" s="488"/>
    </row>
    <row r="3504" spans="2:8" s="785" customFormat="1" ht="15" customHeight="1">
      <c r="B3504" s="784"/>
      <c r="C3504" s="520"/>
      <c r="D3504" s="783"/>
      <c r="E3504" s="522"/>
      <c r="F3504" s="523"/>
      <c r="G3504" s="488"/>
      <c r="H3504" s="488"/>
    </row>
    <row r="3505" spans="2:8" s="785" customFormat="1" ht="15" customHeight="1">
      <c r="B3505" s="784"/>
      <c r="C3505" s="520"/>
      <c r="D3505" s="783"/>
      <c r="E3505" s="522"/>
      <c r="F3505" s="523"/>
      <c r="G3505" s="488"/>
      <c r="H3505" s="488"/>
    </row>
    <row r="3506" spans="2:8" s="785" customFormat="1" ht="15" customHeight="1">
      <c r="B3506" s="784"/>
      <c r="C3506" s="520"/>
      <c r="D3506" s="783"/>
      <c r="E3506" s="522"/>
      <c r="F3506" s="523"/>
      <c r="G3506" s="488"/>
      <c r="H3506" s="488"/>
    </row>
    <row r="3507" spans="2:8" s="785" customFormat="1" ht="15" customHeight="1">
      <c r="B3507" s="784"/>
      <c r="C3507" s="520"/>
      <c r="D3507" s="783"/>
      <c r="E3507" s="522"/>
      <c r="F3507" s="523"/>
      <c r="G3507" s="488"/>
      <c r="H3507" s="488"/>
    </row>
    <row r="3508" spans="2:8" s="785" customFormat="1" ht="15" customHeight="1">
      <c r="B3508" s="784"/>
      <c r="C3508" s="520"/>
      <c r="D3508" s="783"/>
      <c r="E3508" s="522"/>
      <c r="F3508" s="523"/>
      <c r="G3508" s="488"/>
      <c r="H3508" s="488"/>
    </row>
    <row r="3509" spans="2:8" s="785" customFormat="1" ht="15" customHeight="1">
      <c r="B3509" s="784"/>
      <c r="C3509" s="520"/>
      <c r="D3509" s="783"/>
      <c r="E3509" s="522"/>
      <c r="F3509" s="523"/>
      <c r="G3509" s="488"/>
      <c r="H3509" s="488"/>
    </row>
    <row r="3510" spans="2:8" s="785" customFormat="1" ht="15" customHeight="1">
      <c r="B3510" s="784"/>
      <c r="C3510" s="520"/>
      <c r="D3510" s="783"/>
      <c r="E3510" s="522"/>
      <c r="F3510" s="523"/>
      <c r="G3510" s="488"/>
      <c r="H3510" s="488"/>
    </row>
    <row r="3511" spans="2:8" s="785" customFormat="1" ht="15" customHeight="1">
      <c r="B3511" s="784"/>
      <c r="C3511" s="520"/>
      <c r="D3511" s="783"/>
      <c r="E3511" s="522"/>
      <c r="F3511" s="523"/>
      <c r="G3511" s="488"/>
      <c r="H3511" s="488"/>
    </row>
    <row r="3512" spans="2:8" s="785" customFormat="1" ht="15" customHeight="1">
      <c r="B3512" s="784"/>
      <c r="C3512" s="520"/>
      <c r="D3512" s="783"/>
      <c r="E3512" s="522"/>
      <c r="F3512" s="523"/>
      <c r="G3512" s="488"/>
      <c r="H3512" s="488"/>
    </row>
    <row r="3513" spans="2:8" s="785" customFormat="1" ht="15" customHeight="1">
      <c r="B3513" s="784"/>
      <c r="C3513" s="520"/>
      <c r="D3513" s="783"/>
      <c r="E3513" s="522"/>
      <c r="F3513" s="523"/>
      <c r="G3513" s="488"/>
      <c r="H3513" s="488"/>
    </row>
    <row r="3514" spans="2:8" s="785" customFormat="1" ht="15" customHeight="1">
      <c r="B3514" s="784"/>
      <c r="C3514" s="520"/>
      <c r="D3514" s="783"/>
      <c r="E3514" s="522"/>
      <c r="F3514" s="523"/>
      <c r="G3514" s="488"/>
      <c r="H3514" s="488"/>
    </row>
    <row r="3515" spans="2:8" s="785" customFormat="1" ht="15" customHeight="1">
      <c r="B3515" s="784"/>
      <c r="C3515" s="520"/>
      <c r="D3515" s="783"/>
      <c r="E3515" s="522"/>
      <c r="F3515" s="523"/>
      <c r="G3515" s="488"/>
      <c r="H3515" s="488"/>
    </row>
    <row r="3516" spans="2:8" s="785" customFormat="1" ht="15" customHeight="1">
      <c r="B3516" s="784"/>
      <c r="C3516" s="520"/>
      <c r="D3516" s="783"/>
      <c r="E3516" s="522"/>
      <c r="F3516" s="523"/>
      <c r="G3516" s="488"/>
      <c r="H3516" s="488"/>
    </row>
    <row r="3517" spans="2:8" s="785" customFormat="1" ht="15" customHeight="1">
      <c r="B3517" s="784"/>
      <c r="C3517" s="520"/>
      <c r="D3517" s="783"/>
      <c r="E3517" s="522"/>
      <c r="F3517" s="523"/>
      <c r="G3517" s="488"/>
      <c r="H3517" s="488"/>
    </row>
    <row r="3518" spans="2:8" s="785" customFormat="1" ht="15" customHeight="1">
      <c r="B3518" s="784"/>
      <c r="C3518" s="520"/>
      <c r="D3518" s="783"/>
      <c r="E3518" s="522"/>
      <c r="F3518" s="523"/>
      <c r="G3518" s="488"/>
      <c r="H3518" s="488"/>
    </row>
    <row r="3519" spans="2:8" s="785" customFormat="1" ht="15" customHeight="1">
      <c r="B3519" s="784"/>
      <c r="C3519" s="520"/>
      <c r="D3519" s="783"/>
      <c r="E3519" s="522"/>
      <c r="F3519" s="523"/>
      <c r="G3519" s="488"/>
      <c r="H3519" s="488"/>
    </row>
    <row r="3520" spans="2:8" s="785" customFormat="1" ht="15" customHeight="1">
      <c r="B3520" s="784"/>
      <c r="C3520" s="520"/>
      <c r="D3520" s="783"/>
      <c r="E3520" s="522"/>
      <c r="F3520" s="523"/>
      <c r="G3520" s="488"/>
      <c r="H3520" s="488"/>
    </row>
    <row r="3521" spans="2:8" s="785" customFormat="1" ht="15" customHeight="1">
      <c r="B3521" s="784"/>
      <c r="C3521" s="520"/>
      <c r="D3521" s="783"/>
      <c r="E3521" s="522"/>
      <c r="F3521" s="523"/>
      <c r="G3521" s="488"/>
      <c r="H3521" s="488"/>
    </row>
    <row r="3522" spans="2:8" s="785" customFormat="1" ht="15" customHeight="1">
      <c r="B3522" s="784"/>
      <c r="C3522" s="520"/>
      <c r="D3522" s="783"/>
      <c r="E3522" s="522"/>
      <c r="F3522" s="523"/>
      <c r="G3522" s="488"/>
      <c r="H3522" s="488"/>
    </row>
    <row r="3523" spans="2:8" s="785" customFormat="1" ht="15" customHeight="1">
      <c r="B3523" s="784"/>
      <c r="C3523" s="520"/>
      <c r="D3523" s="783"/>
      <c r="E3523" s="522"/>
      <c r="F3523" s="523"/>
      <c r="G3523" s="488"/>
      <c r="H3523" s="488"/>
    </row>
    <row r="3524" spans="2:8" s="785" customFormat="1" ht="15" customHeight="1">
      <c r="B3524" s="784"/>
      <c r="C3524" s="520"/>
      <c r="D3524" s="783"/>
      <c r="E3524" s="522"/>
      <c r="F3524" s="523"/>
      <c r="G3524" s="488"/>
      <c r="H3524" s="488"/>
    </row>
    <row r="3525" spans="2:8" s="785" customFormat="1" ht="15" customHeight="1">
      <c r="B3525" s="784"/>
      <c r="C3525" s="520"/>
      <c r="D3525" s="783"/>
      <c r="E3525" s="522"/>
      <c r="F3525" s="523"/>
      <c r="G3525" s="488"/>
      <c r="H3525" s="488"/>
    </row>
    <row r="3526" spans="2:8" s="785" customFormat="1" ht="15" customHeight="1">
      <c r="B3526" s="784"/>
      <c r="C3526" s="520"/>
      <c r="D3526" s="783"/>
      <c r="E3526" s="522"/>
      <c r="F3526" s="523"/>
      <c r="G3526" s="488"/>
      <c r="H3526" s="488"/>
    </row>
    <row r="3527" spans="2:8" s="785" customFormat="1" ht="15" customHeight="1">
      <c r="B3527" s="784"/>
      <c r="C3527" s="520"/>
      <c r="D3527" s="783"/>
      <c r="E3527" s="522"/>
      <c r="F3527" s="523"/>
      <c r="G3527" s="488"/>
      <c r="H3527" s="488"/>
    </row>
    <row r="3528" spans="2:8" s="785" customFormat="1" ht="15" customHeight="1">
      <c r="B3528" s="784"/>
      <c r="C3528" s="520"/>
      <c r="D3528" s="783"/>
      <c r="E3528" s="522"/>
      <c r="F3528" s="523"/>
      <c r="G3528" s="488"/>
      <c r="H3528" s="488"/>
    </row>
    <row r="3529" spans="2:8" s="785" customFormat="1" ht="15" customHeight="1">
      <c r="B3529" s="784"/>
      <c r="C3529" s="520"/>
      <c r="D3529" s="783"/>
      <c r="E3529" s="522"/>
      <c r="F3529" s="523"/>
      <c r="G3529" s="488"/>
      <c r="H3529" s="488"/>
    </row>
    <row r="3530" spans="2:8" s="785" customFormat="1" ht="15" customHeight="1">
      <c r="B3530" s="784"/>
      <c r="C3530" s="520"/>
      <c r="D3530" s="783"/>
      <c r="E3530" s="522"/>
      <c r="F3530" s="523"/>
      <c r="G3530" s="488"/>
      <c r="H3530" s="488"/>
    </row>
    <row r="3531" spans="2:8" s="785" customFormat="1" ht="15" customHeight="1">
      <c r="B3531" s="784"/>
      <c r="C3531" s="520"/>
      <c r="D3531" s="783"/>
      <c r="E3531" s="522"/>
      <c r="F3531" s="523"/>
      <c r="G3531" s="488"/>
      <c r="H3531" s="488"/>
    </row>
    <row r="3532" spans="2:8" s="785" customFormat="1" ht="15" customHeight="1">
      <c r="B3532" s="784"/>
      <c r="C3532" s="520"/>
      <c r="D3532" s="783"/>
      <c r="E3532" s="522"/>
      <c r="F3532" s="523"/>
      <c r="G3532" s="488"/>
      <c r="H3532" s="488"/>
    </row>
    <row r="3533" spans="2:8" s="785" customFormat="1" ht="15" customHeight="1">
      <c r="B3533" s="784"/>
      <c r="C3533" s="520"/>
      <c r="D3533" s="783"/>
      <c r="E3533" s="522"/>
      <c r="F3533" s="523"/>
      <c r="G3533" s="488"/>
      <c r="H3533" s="488"/>
    </row>
    <row r="3534" spans="2:8" s="785" customFormat="1" ht="15" customHeight="1">
      <c r="B3534" s="784"/>
      <c r="C3534" s="520"/>
      <c r="D3534" s="783"/>
      <c r="E3534" s="522"/>
      <c r="F3534" s="523"/>
      <c r="G3534" s="488"/>
      <c r="H3534" s="488"/>
    </row>
    <row r="3535" spans="2:8" s="785" customFormat="1" ht="15" customHeight="1">
      <c r="B3535" s="784"/>
      <c r="C3535" s="520"/>
      <c r="D3535" s="783"/>
      <c r="E3535" s="522"/>
      <c r="F3535" s="523"/>
      <c r="G3535" s="488"/>
      <c r="H3535" s="488"/>
    </row>
    <row r="3536" spans="2:8" s="785" customFormat="1" ht="15" customHeight="1">
      <c r="B3536" s="784"/>
      <c r="C3536" s="520"/>
      <c r="D3536" s="783"/>
      <c r="E3536" s="522"/>
      <c r="F3536" s="523"/>
      <c r="G3536" s="488"/>
      <c r="H3536" s="488"/>
    </row>
    <row r="3537" spans="2:8" s="785" customFormat="1" ht="15" customHeight="1">
      <c r="B3537" s="784"/>
      <c r="C3537" s="520"/>
      <c r="D3537" s="783"/>
      <c r="E3537" s="522"/>
      <c r="F3537" s="523"/>
      <c r="G3537" s="488"/>
      <c r="H3537" s="488"/>
    </row>
    <row r="3538" spans="2:8" s="785" customFormat="1" ht="15" customHeight="1">
      <c r="B3538" s="784"/>
      <c r="C3538" s="520"/>
      <c r="D3538" s="783"/>
      <c r="E3538" s="522"/>
      <c r="F3538" s="523"/>
      <c r="G3538" s="488"/>
      <c r="H3538" s="488"/>
    </row>
    <row r="3539" spans="2:8" s="785" customFormat="1" ht="15" customHeight="1">
      <c r="B3539" s="784"/>
      <c r="C3539" s="520"/>
      <c r="D3539" s="783"/>
      <c r="E3539" s="522"/>
      <c r="F3539" s="523"/>
      <c r="G3539" s="488"/>
      <c r="H3539" s="488"/>
    </row>
    <row r="3540" spans="2:8" s="785" customFormat="1" ht="15" customHeight="1">
      <c r="B3540" s="784"/>
      <c r="C3540" s="520"/>
      <c r="D3540" s="783"/>
      <c r="E3540" s="522"/>
      <c r="F3540" s="523"/>
      <c r="G3540" s="488"/>
      <c r="H3540" s="488"/>
    </row>
    <row r="3541" spans="2:8" s="785" customFormat="1" ht="15" customHeight="1">
      <c r="B3541" s="784"/>
      <c r="C3541" s="520"/>
      <c r="D3541" s="783"/>
      <c r="E3541" s="522"/>
      <c r="F3541" s="523"/>
      <c r="G3541" s="488"/>
      <c r="H3541" s="488"/>
    </row>
    <row r="3542" spans="2:8" s="785" customFormat="1" ht="15" customHeight="1">
      <c r="B3542" s="784"/>
      <c r="C3542" s="520"/>
      <c r="D3542" s="783"/>
      <c r="E3542" s="522"/>
      <c r="F3542" s="523"/>
      <c r="G3542" s="488"/>
      <c r="H3542" s="488"/>
    </row>
    <row r="3543" spans="2:8" s="785" customFormat="1" ht="15" customHeight="1">
      <c r="B3543" s="784"/>
      <c r="C3543" s="520"/>
      <c r="D3543" s="783"/>
      <c r="E3543" s="522"/>
      <c r="F3543" s="523"/>
      <c r="G3543" s="488"/>
      <c r="H3543" s="488"/>
    </row>
    <row r="3544" spans="2:8" s="785" customFormat="1" ht="15" customHeight="1">
      <c r="B3544" s="784"/>
      <c r="C3544" s="520"/>
      <c r="D3544" s="783"/>
      <c r="E3544" s="522"/>
      <c r="F3544" s="523"/>
      <c r="G3544" s="488"/>
      <c r="H3544" s="488"/>
    </row>
    <row r="3545" spans="2:8" s="785" customFormat="1" ht="15" customHeight="1">
      <c r="B3545" s="784"/>
      <c r="C3545" s="520"/>
      <c r="D3545" s="783"/>
      <c r="E3545" s="522"/>
      <c r="F3545" s="523"/>
      <c r="G3545" s="488"/>
      <c r="H3545" s="488"/>
    </row>
    <row r="3546" spans="2:8" s="785" customFormat="1" ht="15" customHeight="1">
      <c r="B3546" s="784"/>
      <c r="C3546" s="520"/>
      <c r="D3546" s="783"/>
      <c r="E3546" s="522"/>
      <c r="F3546" s="523"/>
      <c r="G3546" s="488"/>
      <c r="H3546" s="488"/>
    </row>
    <row r="3547" spans="2:8" s="785" customFormat="1" ht="15" customHeight="1">
      <c r="B3547" s="784"/>
      <c r="C3547" s="520"/>
      <c r="D3547" s="783"/>
      <c r="E3547" s="522"/>
      <c r="F3547" s="523"/>
      <c r="G3547" s="488"/>
      <c r="H3547" s="488"/>
    </row>
    <row r="3548" spans="2:8" s="785" customFormat="1" ht="15" customHeight="1">
      <c r="B3548" s="784"/>
      <c r="C3548" s="520"/>
      <c r="D3548" s="783"/>
      <c r="E3548" s="522"/>
      <c r="F3548" s="523"/>
      <c r="G3548" s="488"/>
      <c r="H3548" s="488"/>
    </row>
    <row r="3549" spans="2:8" s="785" customFormat="1" ht="15" customHeight="1">
      <c r="B3549" s="784"/>
      <c r="C3549" s="520"/>
      <c r="D3549" s="783"/>
      <c r="E3549" s="522"/>
      <c r="F3549" s="523"/>
      <c r="G3549" s="488"/>
      <c r="H3549" s="488"/>
    </row>
    <row r="3550" spans="2:8" s="785" customFormat="1" ht="15" customHeight="1">
      <c r="B3550" s="784"/>
      <c r="C3550" s="520"/>
      <c r="D3550" s="783"/>
      <c r="E3550" s="522"/>
      <c r="F3550" s="523"/>
      <c r="G3550" s="488"/>
      <c r="H3550" s="488"/>
    </row>
    <row r="3551" spans="2:8" s="785" customFormat="1" ht="15" customHeight="1">
      <c r="B3551" s="784"/>
      <c r="C3551" s="520"/>
      <c r="D3551" s="783"/>
      <c r="E3551" s="522"/>
      <c r="F3551" s="523"/>
      <c r="G3551" s="488"/>
      <c r="H3551" s="488"/>
    </row>
    <row r="3552" spans="2:8" s="785" customFormat="1" ht="15" customHeight="1">
      <c r="B3552" s="784"/>
      <c r="C3552" s="520"/>
      <c r="D3552" s="783"/>
      <c r="E3552" s="522"/>
      <c r="F3552" s="523"/>
      <c r="G3552" s="488"/>
      <c r="H3552" s="488"/>
    </row>
    <row r="3553" spans="2:8" s="785" customFormat="1" ht="15" customHeight="1">
      <c r="B3553" s="784"/>
      <c r="C3553" s="520"/>
      <c r="D3553" s="783"/>
      <c r="E3553" s="522"/>
      <c r="F3553" s="523"/>
      <c r="G3553" s="488"/>
      <c r="H3553" s="488"/>
    </row>
    <row r="3554" spans="2:8" s="785" customFormat="1" ht="15" customHeight="1">
      <c r="B3554" s="784"/>
      <c r="C3554" s="520"/>
      <c r="D3554" s="783"/>
      <c r="E3554" s="522"/>
      <c r="F3554" s="523"/>
      <c r="G3554" s="488"/>
      <c r="H3554" s="488"/>
    </row>
    <row r="3555" spans="2:8" s="785" customFormat="1" ht="15" customHeight="1">
      <c r="B3555" s="784"/>
      <c r="C3555" s="520"/>
      <c r="D3555" s="783"/>
      <c r="E3555" s="522"/>
      <c r="F3555" s="523"/>
      <c r="G3555" s="488"/>
      <c r="H3555" s="488"/>
    </row>
    <row r="3556" spans="2:8" s="785" customFormat="1" ht="15" customHeight="1">
      <c r="B3556" s="784"/>
      <c r="C3556" s="520"/>
      <c r="D3556" s="783"/>
      <c r="E3556" s="522"/>
      <c r="F3556" s="523"/>
      <c r="G3556" s="488"/>
      <c r="H3556" s="488"/>
    </row>
    <row r="3557" spans="2:8" s="785" customFormat="1" ht="15" customHeight="1">
      <c r="B3557" s="784"/>
      <c r="C3557" s="520"/>
      <c r="D3557" s="783"/>
      <c r="E3557" s="522"/>
      <c r="F3557" s="523"/>
      <c r="G3557" s="488"/>
      <c r="H3557" s="488"/>
    </row>
    <row r="3558" spans="2:8" s="785" customFormat="1" ht="15" customHeight="1">
      <c r="B3558" s="784"/>
      <c r="C3558" s="520"/>
      <c r="D3558" s="783"/>
      <c r="E3558" s="522"/>
      <c r="F3558" s="523"/>
      <c r="G3558" s="488"/>
      <c r="H3558" s="488"/>
    </row>
    <row r="3559" spans="2:8" s="785" customFormat="1" ht="15" customHeight="1">
      <c r="B3559" s="784"/>
      <c r="C3559" s="520"/>
      <c r="D3559" s="783"/>
      <c r="E3559" s="522"/>
      <c r="F3559" s="523"/>
      <c r="G3559" s="488"/>
      <c r="H3559" s="488"/>
    </row>
    <row r="3560" spans="2:8" s="785" customFormat="1" ht="15" customHeight="1">
      <c r="B3560" s="784"/>
      <c r="C3560" s="520"/>
      <c r="D3560" s="783"/>
      <c r="E3560" s="522"/>
      <c r="F3560" s="523"/>
      <c r="G3560" s="488"/>
      <c r="H3560" s="488"/>
    </row>
    <row r="3561" spans="2:8" s="785" customFormat="1" ht="15" customHeight="1">
      <c r="B3561" s="784"/>
      <c r="C3561" s="520"/>
      <c r="D3561" s="783"/>
      <c r="E3561" s="522"/>
      <c r="F3561" s="523"/>
      <c r="G3561" s="488"/>
      <c r="H3561" s="488"/>
    </row>
    <row r="3562" spans="2:8" s="785" customFormat="1" ht="15" customHeight="1">
      <c r="B3562" s="784"/>
      <c r="C3562" s="520"/>
      <c r="D3562" s="783"/>
      <c r="E3562" s="522"/>
      <c r="F3562" s="523"/>
      <c r="G3562" s="488"/>
      <c r="H3562" s="488"/>
    </row>
    <row r="3563" spans="2:8" s="785" customFormat="1" ht="15" customHeight="1">
      <c r="B3563" s="784"/>
      <c r="C3563" s="520"/>
      <c r="D3563" s="783"/>
      <c r="E3563" s="522"/>
      <c r="F3563" s="523"/>
      <c r="G3563" s="488"/>
      <c r="H3563" s="488"/>
    </row>
    <row r="3564" spans="2:8" s="785" customFormat="1" ht="15" customHeight="1">
      <c r="B3564" s="784"/>
      <c r="C3564" s="520"/>
      <c r="D3564" s="783"/>
      <c r="E3564" s="522"/>
      <c r="F3564" s="523"/>
      <c r="G3564" s="488"/>
      <c r="H3564" s="488"/>
    </row>
    <row r="3565" spans="2:8" s="785" customFormat="1" ht="15" customHeight="1">
      <c r="B3565" s="784"/>
      <c r="C3565" s="520"/>
      <c r="D3565" s="783"/>
      <c r="E3565" s="522"/>
      <c r="F3565" s="523"/>
      <c r="G3565" s="488"/>
      <c r="H3565" s="488"/>
    </row>
    <row r="3566" spans="2:8" s="785" customFormat="1" ht="15" customHeight="1">
      <c r="B3566" s="784"/>
      <c r="C3566" s="520"/>
      <c r="D3566" s="783"/>
      <c r="E3566" s="522"/>
      <c r="F3566" s="523"/>
      <c r="G3566" s="488"/>
      <c r="H3566" s="488"/>
    </row>
    <row r="3567" spans="2:8" s="785" customFormat="1" ht="15" customHeight="1">
      <c r="B3567" s="784"/>
      <c r="C3567" s="520"/>
      <c r="D3567" s="783"/>
      <c r="E3567" s="522"/>
      <c r="F3567" s="523"/>
      <c r="G3567" s="488"/>
      <c r="H3567" s="488"/>
    </row>
    <row r="3568" spans="2:8" s="785" customFormat="1" ht="15" customHeight="1">
      <c r="B3568" s="784"/>
      <c r="C3568" s="520"/>
      <c r="D3568" s="783"/>
      <c r="E3568" s="522"/>
      <c r="F3568" s="523"/>
      <c r="G3568" s="488"/>
      <c r="H3568" s="488"/>
    </row>
    <row r="3569" spans="2:8" s="785" customFormat="1" ht="15" customHeight="1">
      <c r="B3569" s="784"/>
      <c r="C3569" s="520"/>
      <c r="D3569" s="783"/>
      <c r="E3569" s="522"/>
      <c r="F3569" s="523"/>
      <c r="G3569" s="488"/>
      <c r="H3569" s="488"/>
    </row>
    <row r="3570" spans="2:8" s="785" customFormat="1" ht="15" customHeight="1">
      <c r="B3570" s="784"/>
      <c r="C3570" s="520"/>
      <c r="D3570" s="783"/>
      <c r="E3570" s="522"/>
      <c r="F3570" s="523"/>
      <c r="G3570" s="488"/>
      <c r="H3570" s="488"/>
    </row>
    <row r="3571" spans="2:8" s="785" customFormat="1" ht="15" customHeight="1">
      <c r="B3571" s="784"/>
      <c r="C3571" s="520"/>
      <c r="D3571" s="783"/>
      <c r="E3571" s="522"/>
      <c r="F3571" s="523"/>
      <c r="G3571" s="488"/>
      <c r="H3571" s="488"/>
    </row>
    <row r="3572" spans="2:8" s="785" customFormat="1" ht="15" customHeight="1">
      <c r="B3572" s="784"/>
      <c r="C3572" s="520"/>
      <c r="D3572" s="783"/>
      <c r="E3572" s="522"/>
      <c r="F3572" s="523"/>
      <c r="G3572" s="488"/>
      <c r="H3572" s="488"/>
    </row>
    <row r="3573" spans="2:8" s="785" customFormat="1" ht="15" customHeight="1">
      <c r="B3573" s="784"/>
      <c r="C3573" s="520"/>
      <c r="D3573" s="783"/>
      <c r="E3573" s="522"/>
      <c r="F3573" s="523"/>
      <c r="G3573" s="488"/>
      <c r="H3573" s="488"/>
    </row>
    <row r="3574" spans="2:8" s="785" customFormat="1" ht="15" customHeight="1">
      <c r="B3574" s="784"/>
      <c r="C3574" s="520"/>
      <c r="D3574" s="783"/>
      <c r="E3574" s="522"/>
      <c r="F3574" s="523"/>
      <c r="G3574" s="488"/>
      <c r="H3574" s="488"/>
    </row>
    <row r="3575" spans="2:8" s="785" customFormat="1" ht="15" customHeight="1">
      <c r="B3575" s="784"/>
      <c r="C3575" s="520"/>
      <c r="D3575" s="783"/>
      <c r="E3575" s="522"/>
      <c r="F3575" s="523"/>
      <c r="G3575" s="488"/>
      <c r="H3575" s="488"/>
    </row>
    <row r="3576" spans="2:8" s="785" customFormat="1" ht="15" customHeight="1">
      <c r="B3576" s="784"/>
      <c r="C3576" s="520"/>
      <c r="D3576" s="783"/>
      <c r="E3576" s="522"/>
      <c r="F3576" s="523"/>
      <c r="G3576" s="488"/>
      <c r="H3576" s="488"/>
    </row>
    <row r="3577" spans="2:8" s="785" customFormat="1" ht="15" customHeight="1">
      <c r="B3577" s="784"/>
      <c r="C3577" s="520"/>
      <c r="D3577" s="783"/>
      <c r="E3577" s="522"/>
      <c r="F3577" s="523"/>
      <c r="G3577" s="488"/>
      <c r="H3577" s="488"/>
    </row>
    <row r="3578" spans="2:8" s="785" customFormat="1" ht="15" customHeight="1">
      <c r="B3578" s="784"/>
      <c r="C3578" s="520"/>
      <c r="D3578" s="783"/>
      <c r="E3578" s="522"/>
      <c r="F3578" s="523"/>
      <c r="G3578" s="488"/>
      <c r="H3578" s="488"/>
    </row>
    <row r="3579" spans="2:8" s="785" customFormat="1" ht="15" customHeight="1">
      <c r="B3579" s="784"/>
      <c r="C3579" s="520"/>
      <c r="D3579" s="783"/>
      <c r="E3579" s="522"/>
      <c r="F3579" s="523"/>
      <c r="G3579" s="488"/>
      <c r="H3579" s="488"/>
    </row>
    <row r="3580" spans="2:8" s="785" customFormat="1" ht="15" customHeight="1">
      <c r="B3580" s="784"/>
      <c r="C3580" s="520"/>
      <c r="D3580" s="783"/>
      <c r="E3580" s="522"/>
      <c r="F3580" s="523"/>
      <c r="G3580" s="488"/>
      <c r="H3580" s="488"/>
    </row>
    <row r="3581" spans="2:8" s="785" customFormat="1" ht="15" customHeight="1">
      <c r="B3581" s="784"/>
      <c r="C3581" s="520"/>
      <c r="D3581" s="783"/>
      <c r="E3581" s="522"/>
      <c r="F3581" s="523"/>
      <c r="G3581" s="488"/>
      <c r="H3581" s="488"/>
    </row>
    <row r="3582" spans="2:8" s="785" customFormat="1" ht="15" customHeight="1">
      <c r="B3582" s="784"/>
      <c r="C3582" s="520"/>
      <c r="D3582" s="783"/>
      <c r="E3582" s="522"/>
      <c r="F3582" s="523"/>
      <c r="G3582" s="488"/>
      <c r="H3582" s="488"/>
    </row>
    <row r="3583" spans="2:8" s="785" customFormat="1" ht="15" customHeight="1">
      <c r="B3583" s="784"/>
      <c r="C3583" s="520"/>
      <c r="D3583" s="783"/>
      <c r="E3583" s="522"/>
      <c r="F3583" s="523"/>
      <c r="G3583" s="488"/>
      <c r="H3583" s="488"/>
    </row>
    <row r="3584" spans="2:8" s="785" customFormat="1" ht="15" customHeight="1">
      <c r="B3584" s="784"/>
      <c r="C3584" s="520"/>
      <c r="D3584" s="783"/>
      <c r="E3584" s="522"/>
      <c r="F3584" s="523"/>
      <c r="G3584" s="488"/>
      <c r="H3584" s="488"/>
    </row>
    <row r="3585" spans="2:8" s="785" customFormat="1" ht="15" customHeight="1">
      <c r="B3585" s="784"/>
      <c r="C3585" s="520"/>
      <c r="D3585" s="783"/>
      <c r="E3585" s="522"/>
      <c r="F3585" s="523"/>
      <c r="G3585" s="488"/>
      <c r="H3585" s="488"/>
    </row>
    <row r="3586" spans="2:8" s="785" customFormat="1" ht="15" customHeight="1">
      <c r="B3586" s="784"/>
      <c r="C3586" s="520"/>
      <c r="D3586" s="783"/>
      <c r="E3586" s="522"/>
      <c r="F3586" s="523"/>
      <c r="G3586" s="488"/>
      <c r="H3586" s="488"/>
    </row>
    <row r="3587" spans="2:8" s="785" customFormat="1" ht="15" customHeight="1">
      <c r="B3587" s="784"/>
      <c r="C3587" s="520"/>
      <c r="D3587" s="783"/>
      <c r="E3587" s="522"/>
      <c r="F3587" s="523"/>
      <c r="G3587" s="488"/>
      <c r="H3587" s="488"/>
    </row>
    <row r="3588" spans="2:8" s="785" customFormat="1" ht="15" customHeight="1">
      <c r="B3588" s="784"/>
      <c r="C3588" s="520"/>
      <c r="D3588" s="783"/>
      <c r="E3588" s="522"/>
      <c r="F3588" s="523"/>
      <c r="G3588" s="488"/>
      <c r="H3588" s="488"/>
    </row>
    <row r="3589" spans="2:8" s="785" customFormat="1" ht="15" customHeight="1">
      <c r="B3589" s="784"/>
      <c r="C3589" s="520"/>
      <c r="D3589" s="783"/>
      <c r="E3589" s="522"/>
      <c r="F3589" s="523"/>
      <c r="G3589" s="488"/>
      <c r="H3589" s="488"/>
    </row>
    <row r="3590" spans="2:8" s="785" customFormat="1" ht="15" customHeight="1">
      <c r="B3590" s="784"/>
      <c r="C3590" s="520"/>
      <c r="D3590" s="783"/>
      <c r="E3590" s="522"/>
      <c r="F3590" s="523"/>
      <c r="G3590" s="488"/>
      <c r="H3590" s="488"/>
    </row>
    <row r="3591" spans="2:8" s="785" customFormat="1" ht="15" customHeight="1">
      <c r="B3591" s="784"/>
      <c r="C3591" s="520"/>
      <c r="D3591" s="783"/>
      <c r="E3591" s="522"/>
      <c r="F3591" s="523"/>
      <c r="G3591" s="488"/>
      <c r="H3591" s="488"/>
    </row>
    <row r="3592" spans="2:8" s="785" customFormat="1" ht="15" customHeight="1">
      <c r="B3592" s="784"/>
      <c r="C3592" s="520"/>
      <c r="D3592" s="783"/>
      <c r="E3592" s="522"/>
      <c r="F3592" s="523"/>
      <c r="G3592" s="488"/>
      <c r="H3592" s="488"/>
    </row>
    <row r="3593" spans="2:8" s="785" customFormat="1" ht="15" customHeight="1">
      <c r="B3593" s="784"/>
      <c r="C3593" s="520"/>
      <c r="D3593" s="783"/>
      <c r="E3593" s="522"/>
      <c r="F3593" s="523"/>
      <c r="G3593" s="488"/>
      <c r="H3593" s="488"/>
    </row>
    <row r="3594" spans="2:8" s="785" customFormat="1" ht="15" customHeight="1">
      <c r="B3594" s="784"/>
      <c r="C3594" s="520"/>
      <c r="D3594" s="783"/>
      <c r="E3594" s="522"/>
      <c r="F3594" s="523"/>
      <c r="G3594" s="488"/>
      <c r="H3594" s="488"/>
    </row>
    <row r="3595" spans="2:8" s="785" customFormat="1" ht="15" customHeight="1">
      <c r="B3595" s="784"/>
      <c r="C3595" s="520"/>
      <c r="D3595" s="783"/>
      <c r="E3595" s="522"/>
      <c r="F3595" s="523"/>
      <c r="G3595" s="488"/>
      <c r="H3595" s="488"/>
    </row>
    <row r="3596" spans="2:8" s="785" customFormat="1" ht="15" customHeight="1">
      <c r="B3596" s="784"/>
      <c r="C3596" s="520"/>
      <c r="D3596" s="783"/>
      <c r="E3596" s="522"/>
      <c r="F3596" s="523"/>
      <c r="G3596" s="488"/>
      <c r="H3596" s="488"/>
    </row>
    <row r="3597" spans="2:8" s="785" customFormat="1" ht="15" customHeight="1">
      <c r="B3597" s="784"/>
      <c r="C3597" s="520"/>
      <c r="D3597" s="783"/>
      <c r="E3597" s="522"/>
      <c r="F3597" s="523"/>
      <c r="G3597" s="488"/>
      <c r="H3597" s="488"/>
    </row>
    <row r="3598" spans="2:8" s="785" customFormat="1" ht="15" customHeight="1">
      <c r="B3598" s="784"/>
      <c r="C3598" s="520"/>
      <c r="D3598" s="783"/>
      <c r="E3598" s="522"/>
      <c r="F3598" s="523"/>
      <c r="G3598" s="488"/>
      <c r="H3598" s="488"/>
    </row>
    <row r="3599" spans="2:8" s="785" customFormat="1" ht="15" customHeight="1">
      <c r="B3599" s="784"/>
      <c r="C3599" s="520"/>
      <c r="D3599" s="783"/>
      <c r="E3599" s="522"/>
      <c r="F3599" s="523"/>
      <c r="G3599" s="488"/>
      <c r="H3599" s="488"/>
    </row>
    <row r="3600" spans="2:8" s="785" customFormat="1" ht="15" customHeight="1">
      <c r="B3600" s="784"/>
      <c r="C3600" s="520"/>
      <c r="D3600" s="783"/>
      <c r="E3600" s="522"/>
      <c r="F3600" s="523"/>
      <c r="G3600" s="488"/>
      <c r="H3600" s="488"/>
    </row>
    <row r="3601" spans="2:8" s="785" customFormat="1" ht="15" customHeight="1">
      <c r="B3601" s="784"/>
      <c r="C3601" s="520"/>
      <c r="D3601" s="783"/>
      <c r="E3601" s="522"/>
      <c r="F3601" s="523"/>
      <c r="G3601" s="488"/>
      <c r="H3601" s="488"/>
    </row>
    <row r="3602" spans="2:8" s="785" customFormat="1" ht="15" customHeight="1">
      <c r="B3602" s="784"/>
      <c r="C3602" s="520"/>
      <c r="D3602" s="783"/>
      <c r="E3602" s="522"/>
      <c r="F3602" s="523"/>
      <c r="G3602" s="488"/>
      <c r="H3602" s="488"/>
    </row>
    <row r="3603" spans="2:8" s="785" customFormat="1" ht="15" customHeight="1">
      <c r="B3603" s="784"/>
      <c r="C3603" s="520"/>
      <c r="D3603" s="783"/>
      <c r="E3603" s="522"/>
      <c r="F3603" s="523"/>
      <c r="G3603" s="488"/>
      <c r="H3603" s="488"/>
    </row>
    <row r="3604" spans="2:8" s="785" customFormat="1" ht="15" customHeight="1">
      <c r="B3604" s="784"/>
      <c r="C3604" s="520"/>
      <c r="D3604" s="783"/>
      <c r="E3604" s="522"/>
      <c r="F3604" s="523"/>
      <c r="G3604" s="488"/>
      <c r="H3604" s="488"/>
    </row>
    <row r="3605" spans="2:8" s="785" customFormat="1" ht="15" customHeight="1">
      <c r="B3605" s="784"/>
      <c r="C3605" s="520"/>
      <c r="D3605" s="783"/>
      <c r="E3605" s="522"/>
      <c r="F3605" s="523"/>
      <c r="G3605" s="488"/>
      <c r="H3605" s="488"/>
    </row>
    <row r="3606" spans="2:8" s="785" customFormat="1" ht="15" customHeight="1">
      <c r="B3606" s="784"/>
      <c r="C3606" s="520"/>
      <c r="D3606" s="783"/>
      <c r="E3606" s="522"/>
      <c r="F3606" s="523"/>
      <c r="G3606" s="488"/>
      <c r="H3606" s="488"/>
    </row>
    <row r="3607" spans="2:8" s="785" customFormat="1" ht="15" customHeight="1">
      <c r="B3607" s="784"/>
      <c r="C3607" s="520"/>
      <c r="D3607" s="783"/>
      <c r="E3607" s="522"/>
      <c r="F3607" s="523"/>
      <c r="G3607" s="488"/>
      <c r="H3607" s="488"/>
    </row>
    <row r="3608" spans="2:8" s="785" customFormat="1" ht="15" customHeight="1">
      <c r="B3608" s="784"/>
      <c r="C3608" s="520"/>
      <c r="D3608" s="783"/>
      <c r="E3608" s="522"/>
      <c r="F3608" s="523"/>
      <c r="G3608" s="488"/>
      <c r="H3608" s="488"/>
    </row>
    <row r="3609" spans="2:8" s="785" customFormat="1" ht="15" customHeight="1">
      <c r="B3609" s="784"/>
      <c r="C3609" s="520"/>
      <c r="D3609" s="783"/>
      <c r="E3609" s="522"/>
      <c r="F3609" s="523"/>
      <c r="G3609" s="488"/>
      <c r="H3609" s="488"/>
    </row>
    <row r="3610" spans="2:8" s="785" customFormat="1" ht="15" customHeight="1">
      <c r="B3610" s="784"/>
      <c r="C3610" s="520"/>
      <c r="D3610" s="783"/>
      <c r="E3610" s="522"/>
      <c r="F3610" s="523"/>
      <c r="G3610" s="488"/>
      <c r="H3610" s="488"/>
    </row>
    <row r="3611" spans="2:8" s="785" customFormat="1" ht="15" customHeight="1">
      <c r="B3611" s="784"/>
      <c r="C3611" s="520"/>
      <c r="D3611" s="783"/>
      <c r="E3611" s="522"/>
      <c r="F3611" s="523"/>
      <c r="G3611" s="488"/>
      <c r="H3611" s="488"/>
    </row>
    <row r="3612" spans="2:8" s="785" customFormat="1" ht="15" customHeight="1">
      <c r="B3612" s="784"/>
      <c r="C3612" s="520"/>
      <c r="D3612" s="783"/>
      <c r="E3612" s="522"/>
      <c r="F3612" s="523"/>
      <c r="G3612" s="488"/>
      <c r="H3612" s="488"/>
    </row>
    <row r="3613" spans="2:8" s="785" customFormat="1" ht="15" customHeight="1">
      <c r="B3613" s="784"/>
      <c r="C3613" s="520"/>
      <c r="D3613" s="783"/>
      <c r="E3613" s="522"/>
      <c r="F3613" s="523"/>
      <c r="G3613" s="488"/>
      <c r="H3613" s="488"/>
    </row>
    <row r="3614" spans="2:8" s="785" customFormat="1" ht="15" customHeight="1">
      <c r="B3614" s="784"/>
      <c r="C3614" s="520"/>
      <c r="D3614" s="783"/>
      <c r="E3614" s="522"/>
      <c r="F3614" s="523"/>
      <c r="G3614" s="488"/>
      <c r="H3614" s="488"/>
    </row>
    <row r="3615" spans="2:8" s="785" customFormat="1" ht="15" customHeight="1">
      <c r="B3615" s="784"/>
      <c r="C3615" s="520"/>
      <c r="D3615" s="783"/>
      <c r="E3615" s="522"/>
      <c r="F3615" s="523"/>
      <c r="G3615" s="488"/>
      <c r="H3615" s="488"/>
    </row>
    <row r="3616" spans="2:8" s="785" customFormat="1" ht="15" customHeight="1">
      <c r="B3616" s="784"/>
      <c r="C3616" s="520"/>
      <c r="D3616" s="783"/>
      <c r="E3616" s="522"/>
      <c r="F3616" s="523"/>
      <c r="G3616" s="488"/>
      <c r="H3616" s="488"/>
    </row>
    <row r="3617" spans="2:8" s="785" customFormat="1" ht="15" customHeight="1">
      <c r="B3617" s="784"/>
      <c r="C3617" s="520"/>
      <c r="D3617" s="783"/>
      <c r="E3617" s="522"/>
      <c r="F3617" s="523"/>
      <c r="G3617" s="488"/>
      <c r="H3617" s="488"/>
    </row>
    <row r="3618" spans="2:8" s="785" customFormat="1" ht="15" customHeight="1">
      <c r="B3618" s="784"/>
      <c r="C3618" s="520"/>
      <c r="D3618" s="783"/>
      <c r="E3618" s="522"/>
      <c r="F3618" s="523"/>
      <c r="G3618" s="488"/>
      <c r="H3618" s="488"/>
    </row>
    <row r="3619" spans="2:8" s="785" customFormat="1" ht="15" customHeight="1">
      <c r="B3619" s="784"/>
      <c r="C3619" s="520"/>
      <c r="D3619" s="783"/>
      <c r="E3619" s="522"/>
      <c r="F3619" s="523"/>
      <c r="G3619" s="488"/>
      <c r="H3619" s="488"/>
    </row>
    <row r="3620" spans="2:8" s="785" customFormat="1" ht="15" customHeight="1">
      <c r="B3620" s="784"/>
      <c r="C3620" s="520"/>
      <c r="D3620" s="783"/>
      <c r="E3620" s="522"/>
      <c r="F3620" s="523"/>
      <c r="G3620" s="488"/>
      <c r="H3620" s="488"/>
    </row>
    <row r="3621" spans="2:8" s="785" customFormat="1" ht="15" customHeight="1">
      <c r="B3621" s="784"/>
      <c r="C3621" s="520"/>
      <c r="D3621" s="783"/>
      <c r="E3621" s="522"/>
      <c r="F3621" s="523"/>
      <c r="G3621" s="488"/>
      <c r="H3621" s="488"/>
    </row>
    <row r="3622" spans="2:8" s="785" customFormat="1" ht="15" customHeight="1">
      <c r="B3622" s="784"/>
      <c r="C3622" s="520"/>
      <c r="D3622" s="783"/>
      <c r="E3622" s="522"/>
      <c r="F3622" s="523"/>
      <c r="G3622" s="488"/>
      <c r="H3622" s="488"/>
    </row>
    <row r="3623" spans="2:8" s="785" customFormat="1" ht="15" customHeight="1">
      <c r="B3623" s="784"/>
      <c r="C3623" s="520"/>
      <c r="D3623" s="783"/>
      <c r="E3623" s="522"/>
      <c r="F3623" s="523"/>
      <c r="G3623" s="488"/>
      <c r="H3623" s="488"/>
    </row>
    <row r="3624" spans="2:8" s="785" customFormat="1" ht="15" customHeight="1">
      <c r="B3624" s="784"/>
      <c r="C3624" s="520"/>
      <c r="D3624" s="783"/>
      <c r="E3624" s="522"/>
      <c r="F3624" s="523"/>
      <c r="G3624" s="488"/>
      <c r="H3624" s="488"/>
    </row>
    <row r="3625" spans="2:8" s="785" customFormat="1" ht="15" customHeight="1">
      <c r="B3625" s="784"/>
      <c r="C3625" s="520"/>
      <c r="D3625" s="783"/>
      <c r="E3625" s="522"/>
      <c r="F3625" s="523"/>
      <c r="G3625" s="488"/>
      <c r="H3625" s="488"/>
    </row>
    <row r="3626" spans="2:8" s="785" customFormat="1" ht="15" customHeight="1">
      <c r="B3626" s="784"/>
      <c r="C3626" s="520"/>
      <c r="D3626" s="783"/>
      <c r="E3626" s="522"/>
      <c r="F3626" s="523"/>
      <c r="G3626" s="488"/>
      <c r="H3626" s="488"/>
    </row>
    <row r="3627" spans="2:8" s="785" customFormat="1" ht="15" customHeight="1">
      <c r="B3627" s="784"/>
      <c r="C3627" s="520"/>
      <c r="D3627" s="783"/>
      <c r="E3627" s="522"/>
      <c r="F3627" s="523"/>
      <c r="G3627" s="488"/>
      <c r="H3627" s="488"/>
    </row>
    <row r="3628" spans="2:8" s="785" customFormat="1" ht="15" customHeight="1">
      <c r="B3628" s="784"/>
      <c r="C3628" s="520"/>
      <c r="D3628" s="783"/>
      <c r="E3628" s="522"/>
      <c r="F3628" s="523"/>
      <c r="G3628" s="488"/>
      <c r="H3628" s="488"/>
    </row>
    <row r="3629" spans="2:8" s="785" customFormat="1" ht="15" customHeight="1">
      <c r="B3629" s="784"/>
      <c r="C3629" s="520"/>
      <c r="D3629" s="783"/>
      <c r="E3629" s="522"/>
      <c r="F3629" s="523"/>
      <c r="G3629" s="488"/>
      <c r="H3629" s="488"/>
    </row>
    <row r="3630" spans="2:8" s="785" customFormat="1" ht="15" customHeight="1">
      <c r="B3630" s="784"/>
      <c r="C3630" s="520"/>
      <c r="D3630" s="783"/>
      <c r="E3630" s="522"/>
      <c r="F3630" s="523"/>
      <c r="G3630" s="488"/>
      <c r="H3630" s="488"/>
    </row>
    <row r="3631" spans="2:8" s="785" customFormat="1" ht="15" customHeight="1">
      <c r="B3631" s="784"/>
      <c r="C3631" s="520"/>
      <c r="D3631" s="783"/>
      <c r="E3631" s="522"/>
      <c r="F3631" s="523"/>
      <c r="G3631" s="488"/>
      <c r="H3631" s="488"/>
    </row>
    <row r="3632" spans="2:8" s="785" customFormat="1" ht="15" customHeight="1">
      <c r="B3632" s="784"/>
      <c r="C3632" s="520"/>
      <c r="D3632" s="783"/>
      <c r="E3632" s="522"/>
      <c r="F3632" s="523"/>
      <c r="G3632" s="488"/>
      <c r="H3632" s="488"/>
    </row>
    <row r="3633" spans="2:8" s="785" customFormat="1" ht="15" customHeight="1">
      <c r="B3633" s="784"/>
      <c r="C3633" s="520"/>
      <c r="D3633" s="783"/>
      <c r="E3633" s="522"/>
      <c r="F3633" s="523"/>
      <c r="G3633" s="488"/>
      <c r="H3633" s="488"/>
    </row>
    <row r="3634" spans="2:8" s="785" customFormat="1" ht="15" customHeight="1">
      <c r="B3634" s="784"/>
      <c r="C3634" s="520"/>
      <c r="D3634" s="783"/>
      <c r="E3634" s="522"/>
      <c r="F3634" s="523"/>
      <c r="G3634" s="488"/>
      <c r="H3634" s="488"/>
    </row>
    <row r="3635" spans="2:8" s="785" customFormat="1" ht="15" customHeight="1">
      <c r="B3635" s="784"/>
      <c r="C3635" s="520"/>
      <c r="D3635" s="783"/>
      <c r="E3635" s="522"/>
      <c r="F3635" s="523"/>
      <c r="G3635" s="488"/>
      <c r="H3635" s="488"/>
    </row>
    <row r="3636" spans="2:8" s="785" customFormat="1" ht="15" customHeight="1">
      <c r="B3636" s="784"/>
      <c r="C3636" s="520"/>
      <c r="D3636" s="783"/>
      <c r="E3636" s="522"/>
      <c r="F3636" s="523"/>
      <c r="G3636" s="488"/>
      <c r="H3636" s="488"/>
    </row>
    <row r="3637" spans="2:8" s="785" customFormat="1" ht="15" customHeight="1">
      <c r="B3637" s="784"/>
      <c r="C3637" s="520"/>
      <c r="D3637" s="783"/>
      <c r="E3637" s="522"/>
      <c r="F3637" s="523"/>
      <c r="G3637" s="488"/>
      <c r="H3637" s="488"/>
    </row>
    <row r="3638" spans="2:8" s="785" customFormat="1" ht="15" customHeight="1">
      <c r="B3638" s="784"/>
      <c r="C3638" s="520"/>
      <c r="D3638" s="783"/>
      <c r="E3638" s="522"/>
      <c r="F3638" s="523"/>
      <c r="G3638" s="488"/>
      <c r="H3638" s="488"/>
    </row>
    <row r="3639" spans="2:8" s="785" customFormat="1" ht="15" customHeight="1">
      <c r="B3639" s="784"/>
      <c r="C3639" s="520"/>
      <c r="D3639" s="783"/>
      <c r="E3639" s="522"/>
      <c r="F3639" s="523"/>
      <c r="G3639" s="488"/>
      <c r="H3639" s="488"/>
    </row>
    <row r="3640" spans="2:8" s="785" customFormat="1" ht="15" customHeight="1">
      <c r="B3640" s="784"/>
      <c r="C3640" s="520"/>
      <c r="D3640" s="783"/>
      <c r="E3640" s="522"/>
      <c r="F3640" s="523"/>
      <c r="G3640" s="488"/>
      <c r="H3640" s="488"/>
    </row>
    <row r="3641" spans="2:8" s="785" customFormat="1" ht="15" customHeight="1">
      <c r="B3641" s="784"/>
      <c r="C3641" s="520"/>
      <c r="D3641" s="783"/>
      <c r="E3641" s="522"/>
      <c r="F3641" s="523"/>
      <c r="G3641" s="488"/>
      <c r="H3641" s="488"/>
    </row>
    <row r="3642" spans="2:8" s="785" customFormat="1" ht="15" customHeight="1">
      <c r="B3642" s="784"/>
      <c r="C3642" s="520"/>
      <c r="D3642" s="783"/>
      <c r="E3642" s="522"/>
      <c r="F3642" s="523"/>
      <c r="G3642" s="488"/>
      <c r="H3642" s="488"/>
    </row>
    <row r="3643" spans="2:8" s="785" customFormat="1" ht="15" customHeight="1">
      <c r="B3643" s="784"/>
      <c r="C3643" s="520"/>
      <c r="D3643" s="783"/>
      <c r="E3643" s="522"/>
      <c r="F3643" s="523"/>
      <c r="G3643" s="488"/>
      <c r="H3643" s="488"/>
    </row>
    <row r="3644" spans="2:8" s="785" customFormat="1" ht="15" customHeight="1">
      <c r="B3644" s="784"/>
      <c r="C3644" s="520"/>
      <c r="D3644" s="783"/>
      <c r="E3644" s="522"/>
      <c r="F3644" s="523"/>
      <c r="G3644" s="488"/>
      <c r="H3644" s="488"/>
    </row>
    <row r="3645" spans="2:8" s="785" customFormat="1" ht="15" customHeight="1">
      <c r="B3645" s="784"/>
      <c r="C3645" s="520"/>
      <c r="D3645" s="783"/>
      <c r="E3645" s="522"/>
      <c r="F3645" s="523"/>
      <c r="G3645" s="488"/>
      <c r="H3645" s="488"/>
    </row>
    <row r="3646" spans="2:8" s="785" customFormat="1" ht="15" customHeight="1">
      <c r="B3646" s="784"/>
      <c r="C3646" s="520"/>
      <c r="D3646" s="783"/>
      <c r="E3646" s="522"/>
      <c r="F3646" s="523"/>
      <c r="G3646" s="488"/>
      <c r="H3646" s="488"/>
    </row>
    <row r="3647" spans="2:8" s="785" customFormat="1" ht="15" customHeight="1">
      <c r="B3647" s="784"/>
      <c r="C3647" s="520"/>
      <c r="D3647" s="783"/>
      <c r="E3647" s="522"/>
      <c r="F3647" s="523"/>
      <c r="G3647" s="488"/>
      <c r="H3647" s="488"/>
    </row>
    <row r="3648" spans="2:8" s="785" customFormat="1" ht="15" customHeight="1">
      <c r="B3648" s="784"/>
      <c r="C3648" s="520"/>
      <c r="D3648" s="783"/>
      <c r="E3648" s="522"/>
      <c r="F3648" s="523"/>
      <c r="G3648" s="488"/>
      <c r="H3648" s="488"/>
    </row>
    <row r="3649" spans="2:8" s="785" customFormat="1" ht="15" customHeight="1">
      <c r="B3649" s="784"/>
      <c r="C3649" s="520"/>
      <c r="D3649" s="783"/>
      <c r="E3649" s="522"/>
      <c r="F3649" s="523"/>
      <c r="G3649" s="488"/>
      <c r="H3649" s="488"/>
    </row>
    <row r="3650" spans="2:8" s="785" customFormat="1" ht="15" customHeight="1">
      <c r="B3650" s="784"/>
      <c r="C3650" s="520"/>
      <c r="D3650" s="783"/>
      <c r="E3650" s="522"/>
      <c r="F3650" s="523"/>
      <c r="G3650" s="488"/>
      <c r="H3650" s="488"/>
    </row>
    <row r="3651" spans="2:8" s="785" customFormat="1" ht="15" customHeight="1">
      <c r="B3651" s="784"/>
      <c r="C3651" s="520"/>
      <c r="D3651" s="783"/>
      <c r="E3651" s="522"/>
      <c r="F3651" s="523"/>
      <c r="G3651" s="488"/>
      <c r="H3651" s="488"/>
    </row>
    <row r="3652" spans="2:8" s="785" customFormat="1" ht="15" customHeight="1">
      <c r="B3652" s="784"/>
      <c r="C3652" s="520"/>
      <c r="D3652" s="783"/>
      <c r="E3652" s="522"/>
      <c r="F3652" s="523"/>
      <c r="G3652" s="488"/>
      <c r="H3652" s="488"/>
    </row>
    <row r="3653" spans="2:8" s="785" customFormat="1" ht="15" customHeight="1">
      <c r="B3653" s="784"/>
      <c r="C3653" s="520"/>
      <c r="D3653" s="783"/>
      <c r="E3653" s="522"/>
      <c r="F3653" s="523"/>
      <c r="G3653" s="488"/>
      <c r="H3653" s="488"/>
    </row>
    <row r="3654" spans="2:8" s="785" customFormat="1" ht="15" customHeight="1">
      <c r="B3654" s="784"/>
      <c r="C3654" s="520"/>
      <c r="D3654" s="783"/>
      <c r="E3654" s="522"/>
      <c r="F3654" s="523"/>
      <c r="G3654" s="488"/>
      <c r="H3654" s="488"/>
    </row>
    <row r="3655" spans="2:8" s="785" customFormat="1" ht="15" customHeight="1">
      <c r="B3655" s="784"/>
      <c r="C3655" s="520"/>
      <c r="D3655" s="783"/>
      <c r="E3655" s="522"/>
      <c r="F3655" s="523"/>
      <c r="G3655" s="488"/>
      <c r="H3655" s="488"/>
    </row>
    <row r="3656" spans="2:8" s="785" customFormat="1" ht="15" customHeight="1">
      <c r="B3656" s="784"/>
      <c r="C3656" s="520"/>
      <c r="D3656" s="783"/>
      <c r="E3656" s="522"/>
      <c r="F3656" s="523"/>
      <c r="G3656" s="488"/>
      <c r="H3656" s="488"/>
    </row>
    <row r="3657" spans="2:8" s="785" customFormat="1" ht="15" customHeight="1">
      <c r="B3657" s="784"/>
      <c r="C3657" s="520"/>
      <c r="D3657" s="783"/>
      <c r="E3657" s="522"/>
      <c r="F3657" s="523"/>
      <c r="G3657" s="488"/>
      <c r="H3657" s="488"/>
    </row>
    <row r="3658" spans="2:8" s="785" customFormat="1" ht="15" customHeight="1">
      <c r="B3658" s="784"/>
      <c r="C3658" s="520"/>
      <c r="D3658" s="783"/>
      <c r="E3658" s="522"/>
      <c r="F3658" s="523"/>
      <c r="G3658" s="488"/>
      <c r="H3658" s="488"/>
    </row>
    <row r="3659" spans="2:8" s="785" customFormat="1" ht="15" customHeight="1">
      <c r="B3659" s="784"/>
      <c r="C3659" s="520"/>
      <c r="D3659" s="783"/>
      <c r="E3659" s="522"/>
      <c r="F3659" s="523"/>
      <c r="G3659" s="488"/>
      <c r="H3659" s="488"/>
    </row>
    <row r="3660" spans="2:8" s="785" customFormat="1" ht="15" customHeight="1">
      <c r="B3660" s="784"/>
      <c r="C3660" s="520"/>
      <c r="D3660" s="783"/>
      <c r="E3660" s="522"/>
      <c r="F3660" s="523"/>
      <c r="G3660" s="488"/>
      <c r="H3660" s="488"/>
    </row>
    <row r="3661" spans="2:8" s="785" customFormat="1" ht="15" customHeight="1">
      <c r="B3661" s="784"/>
      <c r="C3661" s="520"/>
      <c r="D3661" s="783"/>
      <c r="E3661" s="522"/>
      <c r="F3661" s="523"/>
      <c r="G3661" s="488"/>
      <c r="H3661" s="488"/>
    </row>
    <row r="3662" spans="2:8" s="785" customFormat="1" ht="15" customHeight="1">
      <c r="B3662" s="784"/>
      <c r="C3662" s="520"/>
      <c r="D3662" s="783"/>
      <c r="E3662" s="522"/>
      <c r="F3662" s="523"/>
      <c r="G3662" s="488"/>
      <c r="H3662" s="488"/>
    </row>
    <row r="3663" spans="2:8" s="785" customFormat="1" ht="15" customHeight="1">
      <c r="B3663" s="784"/>
      <c r="C3663" s="520"/>
      <c r="D3663" s="783"/>
      <c r="E3663" s="522"/>
      <c r="F3663" s="523"/>
      <c r="G3663" s="488"/>
      <c r="H3663" s="488"/>
    </row>
    <row r="3664" spans="2:8" s="785" customFormat="1" ht="15" customHeight="1">
      <c r="B3664" s="784"/>
      <c r="C3664" s="520"/>
      <c r="D3664" s="783"/>
      <c r="E3664" s="522"/>
      <c r="F3664" s="523"/>
      <c r="G3664" s="488"/>
      <c r="H3664" s="488"/>
    </row>
    <row r="3665" spans="2:8" s="785" customFormat="1" ht="15" customHeight="1">
      <c r="B3665" s="784"/>
      <c r="C3665" s="520"/>
      <c r="D3665" s="783"/>
      <c r="E3665" s="522"/>
      <c r="F3665" s="523"/>
      <c r="G3665" s="488"/>
      <c r="H3665" s="488"/>
    </row>
    <row r="3666" spans="2:8" s="785" customFormat="1" ht="15" customHeight="1">
      <c r="B3666" s="784"/>
      <c r="C3666" s="520"/>
      <c r="D3666" s="783"/>
      <c r="E3666" s="522"/>
      <c r="F3666" s="523"/>
      <c r="G3666" s="488"/>
      <c r="H3666" s="488"/>
    </row>
    <row r="3667" spans="2:8" s="785" customFormat="1" ht="15" customHeight="1">
      <c r="B3667" s="784"/>
      <c r="C3667" s="520"/>
      <c r="D3667" s="783"/>
      <c r="E3667" s="522"/>
      <c r="F3667" s="523"/>
      <c r="G3667" s="488"/>
      <c r="H3667" s="488"/>
    </row>
    <row r="3668" spans="2:8" s="785" customFormat="1" ht="15" customHeight="1">
      <c r="B3668" s="784"/>
      <c r="C3668" s="520"/>
      <c r="D3668" s="783"/>
      <c r="E3668" s="522"/>
      <c r="F3668" s="523"/>
      <c r="G3668" s="488"/>
      <c r="H3668" s="488"/>
    </row>
    <row r="3669" spans="2:8" s="785" customFormat="1" ht="15" customHeight="1">
      <c r="B3669" s="784"/>
      <c r="C3669" s="520"/>
      <c r="D3669" s="783"/>
      <c r="E3669" s="522"/>
      <c r="F3669" s="523"/>
      <c r="G3669" s="488"/>
      <c r="H3669" s="488"/>
    </row>
    <row r="3670" spans="2:8" s="785" customFormat="1" ht="15" customHeight="1">
      <c r="B3670" s="784"/>
      <c r="C3670" s="520"/>
      <c r="D3670" s="783"/>
      <c r="E3670" s="522"/>
      <c r="F3670" s="523"/>
      <c r="G3670" s="488"/>
      <c r="H3670" s="488"/>
    </row>
    <row r="3671" spans="2:8" s="785" customFormat="1" ht="15" customHeight="1">
      <c r="B3671" s="784"/>
      <c r="C3671" s="520"/>
      <c r="D3671" s="783"/>
      <c r="E3671" s="522"/>
      <c r="F3671" s="523"/>
      <c r="G3671" s="488"/>
      <c r="H3671" s="488"/>
    </row>
    <row r="3672" spans="2:8" s="785" customFormat="1" ht="15" customHeight="1">
      <c r="B3672" s="784"/>
      <c r="C3672" s="520"/>
      <c r="D3672" s="783"/>
      <c r="E3672" s="522"/>
      <c r="F3672" s="523"/>
      <c r="G3672" s="488"/>
      <c r="H3672" s="488"/>
    </row>
    <row r="3673" spans="2:8" s="785" customFormat="1" ht="15" customHeight="1">
      <c r="B3673" s="784"/>
      <c r="C3673" s="520"/>
      <c r="D3673" s="783"/>
      <c r="E3673" s="522"/>
      <c r="F3673" s="523"/>
      <c r="G3673" s="488"/>
      <c r="H3673" s="488"/>
    </row>
    <row r="3674" spans="2:8" s="785" customFormat="1" ht="15" customHeight="1">
      <c r="B3674" s="784"/>
      <c r="C3674" s="520"/>
      <c r="D3674" s="783"/>
      <c r="E3674" s="522"/>
      <c r="F3674" s="523"/>
      <c r="G3674" s="488"/>
      <c r="H3674" s="488"/>
    </row>
    <row r="3675" spans="2:8" s="785" customFormat="1" ht="15" customHeight="1">
      <c r="B3675" s="784"/>
      <c r="C3675" s="520"/>
      <c r="D3675" s="783"/>
      <c r="E3675" s="522"/>
      <c r="F3675" s="523"/>
      <c r="G3675" s="488"/>
      <c r="H3675" s="488"/>
    </row>
    <row r="3676" spans="2:8" s="785" customFormat="1" ht="15" customHeight="1">
      <c r="B3676" s="784"/>
      <c r="C3676" s="520"/>
      <c r="D3676" s="783"/>
      <c r="E3676" s="522"/>
      <c r="F3676" s="523"/>
      <c r="G3676" s="488"/>
      <c r="H3676" s="488"/>
    </row>
    <row r="3677" spans="2:8" s="785" customFormat="1" ht="15" customHeight="1">
      <c r="B3677" s="784"/>
      <c r="C3677" s="520"/>
      <c r="D3677" s="783"/>
      <c r="E3677" s="522"/>
      <c r="F3677" s="523"/>
      <c r="G3677" s="488"/>
      <c r="H3677" s="488"/>
    </row>
    <row r="3678" spans="2:8" s="785" customFormat="1" ht="15" customHeight="1">
      <c r="B3678" s="784"/>
      <c r="C3678" s="520"/>
      <c r="D3678" s="783"/>
      <c r="E3678" s="522"/>
      <c r="F3678" s="523"/>
      <c r="G3678" s="488"/>
      <c r="H3678" s="488"/>
    </row>
    <row r="3679" spans="2:8" s="785" customFormat="1" ht="15" customHeight="1">
      <c r="B3679" s="784"/>
      <c r="C3679" s="520"/>
      <c r="D3679" s="783"/>
      <c r="E3679" s="522"/>
      <c r="F3679" s="523"/>
      <c r="G3679" s="488"/>
      <c r="H3679" s="488"/>
    </row>
    <row r="3680" spans="2:8" s="785" customFormat="1" ht="15" customHeight="1">
      <c r="B3680" s="784"/>
      <c r="C3680" s="520"/>
      <c r="D3680" s="783"/>
      <c r="E3680" s="522"/>
      <c r="F3680" s="523"/>
      <c r="G3680" s="488"/>
      <c r="H3680" s="488"/>
    </row>
    <row r="3681" spans="2:8" s="785" customFormat="1" ht="15" customHeight="1">
      <c r="B3681" s="784"/>
      <c r="C3681" s="520"/>
      <c r="D3681" s="783"/>
      <c r="E3681" s="522"/>
      <c r="F3681" s="523"/>
      <c r="G3681" s="488"/>
      <c r="H3681" s="488"/>
    </row>
    <row r="3682" spans="2:8" s="785" customFormat="1" ht="15" customHeight="1">
      <c r="B3682" s="784"/>
      <c r="C3682" s="520"/>
      <c r="D3682" s="783"/>
      <c r="E3682" s="522"/>
      <c r="F3682" s="523"/>
      <c r="G3682" s="488"/>
      <c r="H3682" s="488"/>
    </row>
    <row r="3683" spans="2:8" s="785" customFormat="1" ht="15" customHeight="1">
      <c r="B3683" s="784"/>
      <c r="C3683" s="520"/>
      <c r="D3683" s="783"/>
      <c r="E3683" s="522"/>
      <c r="F3683" s="523"/>
      <c r="G3683" s="488"/>
      <c r="H3683" s="488"/>
    </row>
    <row r="3684" spans="2:8" s="785" customFormat="1" ht="15" customHeight="1">
      <c r="B3684" s="784"/>
      <c r="C3684" s="520"/>
      <c r="D3684" s="783"/>
      <c r="E3684" s="522"/>
      <c r="F3684" s="523"/>
      <c r="G3684" s="488"/>
      <c r="H3684" s="488"/>
    </row>
    <row r="3685" spans="2:8" s="785" customFormat="1" ht="15" customHeight="1">
      <c r="B3685" s="784"/>
      <c r="C3685" s="520"/>
      <c r="D3685" s="783"/>
      <c r="E3685" s="522"/>
      <c r="F3685" s="523"/>
      <c r="G3685" s="488"/>
      <c r="H3685" s="488"/>
    </row>
    <row r="3686" spans="2:8" s="785" customFormat="1" ht="15" customHeight="1">
      <c r="B3686" s="784"/>
      <c r="C3686" s="520"/>
      <c r="D3686" s="783"/>
      <c r="E3686" s="522"/>
      <c r="F3686" s="523"/>
      <c r="G3686" s="488"/>
      <c r="H3686" s="488"/>
    </row>
    <row r="3687" spans="2:8" s="785" customFormat="1" ht="15" customHeight="1">
      <c r="B3687" s="784"/>
      <c r="C3687" s="520"/>
      <c r="D3687" s="783"/>
      <c r="E3687" s="522"/>
      <c r="F3687" s="523"/>
      <c r="G3687" s="488"/>
      <c r="H3687" s="488"/>
    </row>
    <row r="3688" spans="2:8" s="785" customFormat="1" ht="15" customHeight="1">
      <c r="B3688" s="784"/>
      <c r="C3688" s="520"/>
      <c r="D3688" s="783"/>
      <c r="E3688" s="522"/>
      <c r="F3688" s="523"/>
      <c r="G3688" s="488"/>
      <c r="H3688" s="488"/>
    </row>
    <row r="3689" spans="2:8" s="785" customFormat="1" ht="15" customHeight="1">
      <c r="B3689" s="784"/>
      <c r="C3689" s="520"/>
      <c r="D3689" s="783"/>
      <c r="E3689" s="522"/>
      <c r="F3689" s="523"/>
      <c r="G3689" s="488"/>
      <c r="H3689" s="488"/>
    </row>
    <row r="3690" spans="2:8" s="785" customFormat="1" ht="15" customHeight="1">
      <c r="B3690" s="784"/>
      <c r="C3690" s="520"/>
      <c r="D3690" s="783"/>
      <c r="E3690" s="522"/>
      <c r="F3690" s="523"/>
      <c r="G3690" s="488"/>
      <c r="H3690" s="488"/>
    </row>
    <row r="3691" spans="2:8" s="785" customFormat="1" ht="15" customHeight="1">
      <c r="B3691" s="784"/>
      <c r="C3691" s="520"/>
      <c r="D3691" s="783"/>
      <c r="E3691" s="522"/>
      <c r="F3691" s="523"/>
      <c r="G3691" s="488"/>
      <c r="H3691" s="488"/>
    </row>
    <row r="3692" spans="2:8" s="785" customFormat="1" ht="15" customHeight="1">
      <c r="B3692" s="784"/>
      <c r="C3692" s="520"/>
      <c r="D3692" s="783"/>
      <c r="E3692" s="522"/>
      <c r="F3692" s="523"/>
      <c r="G3692" s="488"/>
      <c r="H3692" s="488"/>
    </row>
    <row r="3693" spans="2:8" s="785" customFormat="1" ht="15" customHeight="1">
      <c r="B3693" s="784"/>
      <c r="C3693" s="520"/>
      <c r="D3693" s="783"/>
      <c r="E3693" s="522"/>
      <c r="F3693" s="523"/>
      <c r="G3693" s="488"/>
      <c r="H3693" s="488"/>
    </row>
    <row r="3694" spans="2:8" s="785" customFormat="1" ht="15" customHeight="1">
      <c r="B3694" s="784"/>
      <c r="C3694" s="520"/>
      <c r="D3694" s="783"/>
      <c r="E3694" s="522"/>
      <c r="F3694" s="523"/>
      <c r="G3694" s="488"/>
      <c r="H3694" s="488"/>
    </row>
    <row r="3695" spans="2:8" s="785" customFormat="1" ht="15" customHeight="1">
      <c r="B3695" s="784"/>
      <c r="C3695" s="520"/>
      <c r="D3695" s="783"/>
      <c r="E3695" s="522"/>
      <c r="F3695" s="523"/>
      <c r="G3695" s="488"/>
      <c r="H3695" s="488"/>
    </row>
    <row r="3696" spans="2:8" s="785" customFormat="1" ht="15" customHeight="1">
      <c r="B3696" s="784"/>
      <c r="C3696" s="520"/>
      <c r="D3696" s="783"/>
      <c r="E3696" s="522"/>
      <c r="F3696" s="523"/>
      <c r="G3696" s="488"/>
      <c r="H3696" s="488"/>
    </row>
    <row r="3697" spans="2:8" s="785" customFormat="1" ht="15" customHeight="1">
      <c r="B3697" s="784"/>
      <c r="C3697" s="520"/>
      <c r="D3697" s="783"/>
      <c r="E3697" s="522"/>
      <c r="F3697" s="523"/>
      <c r="G3697" s="488"/>
      <c r="H3697" s="488"/>
    </row>
    <row r="3698" spans="2:8" s="785" customFormat="1" ht="15" customHeight="1">
      <c r="B3698" s="784"/>
      <c r="C3698" s="520"/>
      <c r="D3698" s="783"/>
      <c r="E3698" s="522"/>
      <c r="F3698" s="523"/>
      <c r="G3698" s="488"/>
      <c r="H3698" s="488"/>
    </row>
    <row r="3699" spans="2:8" s="785" customFormat="1" ht="15" customHeight="1">
      <c r="B3699" s="784"/>
      <c r="C3699" s="520"/>
      <c r="D3699" s="783"/>
      <c r="E3699" s="522"/>
      <c r="F3699" s="523"/>
      <c r="G3699" s="488"/>
      <c r="H3699" s="488"/>
    </row>
    <row r="3700" spans="2:8" s="785" customFormat="1" ht="15" customHeight="1">
      <c r="B3700" s="784"/>
      <c r="C3700" s="520"/>
      <c r="D3700" s="783"/>
      <c r="E3700" s="522"/>
      <c r="F3700" s="523"/>
      <c r="G3700" s="488"/>
      <c r="H3700" s="488"/>
    </row>
    <row r="3701" spans="2:8" s="785" customFormat="1" ht="15" customHeight="1">
      <c r="B3701" s="784"/>
      <c r="C3701" s="520"/>
      <c r="D3701" s="783"/>
      <c r="E3701" s="522"/>
      <c r="F3701" s="523"/>
      <c r="G3701" s="488"/>
      <c r="H3701" s="488"/>
    </row>
    <row r="3702" spans="2:8" s="785" customFormat="1" ht="15" customHeight="1">
      <c r="B3702" s="784"/>
      <c r="C3702" s="520"/>
      <c r="D3702" s="783"/>
      <c r="E3702" s="522"/>
      <c r="F3702" s="523"/>
      <c r="G3702" s="488"/>
      <c r="H3702" s="488"/>
    </row>
    <row r="3703" spans="2:8" s="785" customFormat="1" ht="15" customHeight="1">
      <c r="B3703" s="784"/>
      <c r="C3703" s="520"/>
      <c r="D3703" s="783"/>
      <c r="E3703" s="522"/>
      <c r="F3703" s="523"/>
      <c r="G3703" s="488"/>
      <c r="H3703" s="488"/>
    </row>
    <row r="3704" spans="2:8" s="785" customFormat="1" ht="15" customHeight="1">
      <c r="B3704" s="784"/>
      <c r="C3704" s="520"/>
      <c r="D3704" s="783"/>
      <c r="E3704" s="522"/>
      <c r="F3704" s="523"/>
      <c r="G3704" s="488"/>
      <c r="H3704" s="488"/>
    </row>
    <row r="3705" spans="2:8" s="785" customFormat="1" ht="15" customHeight="1">
      <c r="B3705" s="784"/>
      <c r="C3705" s="520"/>
      <c r="D3705" s="783"/>
      <c r="E3705" s="522"/>
      <c r="F3705" s="523"/>
      <c r="G3705" s="488"/>
      <c r="H3705" s="488"/>
    </row>
    <row r="3706" spans="2:8" s="785" customFormat="1" ht="15" customHeight="1">
      <c r="B3706" s="784"/>
      <c r="C3706" s="520"/>
      <c r="D3706" s="783"/>
      <c r="E3706" s="522"/>
      <c r="F3706" s="523"/>
      <c r="G3706" s="488"/>
      <c r="H3706" s="488"/>
    </row>
    <row r="3707" spans="2:8" s="785" customFormat="1" ht="15" customHeight="1">
      <c r="B3707" s="784"/>
      <c r="C3707" s="520"/>
      <c r="D3707" s="783"/>
      <c r="E3707" s="522"/>
      <c r="F3707" s="523"/>
      <c r="G3707" s="488"/>
      <c r="H3707" s="488"/>
    </row>
    <row r="3708" spans="2:8" s="785" customFormat="1" ht="15" customHeight="1">
      <c r="B3708" s="784"/>
      <c r="C3708" s="520"/>
      <c r="D3708" s="783"/>
      <c r="E3708" s="522"/>
      <c r="F3708" s="523"/>
      <c r="G3708" s="488"/>
      <c r="H3708" s="488"/>
    </row>
    <row r="3709" spans="2:8" s="785" customFormat="1" ht="15" customHeight="1">
      <c r="B3709" s="784"/>
      <c r="C3709" s="520"/>
      <c r="D3709" s="783"/>
      <c r="E3709" s="522"/>
      <c r="F3709" s="523"/>
      <c r="G3709" s="488"/>
      <c r="H3709" s="488"/>
    </row>
    <row r="3710" spans="2:8" s="785" customFormat="1" ht="15" customHeight="1">
      <c r="B3710" s="784"/>
      <c r="C3710" s="520"/>
      <c r="D3710" s="783"/>
      <c r="E3710" s="522"/>
      <c r="F3710" s="523"/>
      <c r="G3710" s="488"/>
      <c r="H3710" s="488"/>
    </row>
    <row r="3711" spans="2:8" s="785" customFormat="1" ht="15" customHeight="1">
      <c r="B3711" s="784"/>
      <c r="C3711" s="520"/>
      <c r="D3711" s="783"/>
      <c r="E3711" s="522"/>
      <c r="F3711" s="523"/>
      <c r="G3711" s="488"/>
      <c r="H3711" s="488"/>
    </row>
    <row r="3712" spans="2:8" s="785" customFormat="1" ht="15" customHeight="1">
      <c r="B3712" s="784"/>
      <c r="C3712" s="520"/>
      <c r="D3712" s="783"/>
      <c r="E3712" s="522"/>
      <c r="F3712" s="523"/>
      <c r="G3712" s="488"/>
      <c r="H3712" s="488"/>
    </row>
    <row r="3713" spans="2:8" s="785" customFormat="1" ht="15" customHeight="1">
      <c r="B3713" s="784"/>
      <c r="C3713" s="520"/>
      <c r="D3713" s="783"/>
      <c r="E3713" s="522"/>
      <c r="F3713" s="523"/>
      <c r="G3713" s="488"/>
      <c r="H3713" s="488"/>
    </row>
    <row r="3714" spans="2:8" s="785" customFormat="1" ht="15" customHeight="1">
      <c r="B3714" s="784"/>
      <c r="C3714" s="520"/>
      <c r="D3714" s="783"/>
      <c r="E3714" s="522"/>
      <c r="F3714" s="523"/>
      <c r="G3714" s="488"/>
      <c r="H3714" s="488"/>
    </row>
    <row r="3715" spans="2:8" s="785" customFormat="1" ht="15" customHeight="1">
      <c r="B3715" s="784"/>
      <c r="C3715" s="520"/>
      <c r="D3715" s="783"/>
      <c r="E3715" s="522"/>
      <c r="F3715" s="523"/>
      <c r="G3715" s="488"/>
      <c r="H3715" s="488"/>
    </row>
    <row r="3716" spans="2:8" s="785" customFormat="1" ht="15" customHeight="1">
      <c r="B3716" s="784"/>
      <c r="C3716" s="520"/>
      <c r="D3716" s="783"/>
      <c r="E3716" s="522"/>
      <c r="F3716" s="523"/>
      <c r="G3716" s="488"/>
      <c r="H3716" s="488"/>
    </row>
    <row r="3717" spans="2:8" s="785" customFormat="1" ht="15" customHeight="1">
      <c r="B3717" s="784"/>
      <c r="C3717" s="520"/>
      <c r="D3717" s="783"/>
      <c r="E3717" s="522"/>
      <c r="F3717" s="523"/>
      <c r="G3717" s="488"/>
      <c r="H3717" s="488"/>
    </row>
    <row r="3718" spans="2:8" s="785" customFormat="1" ht="15" customHeight="1">
      <c r="B3718" s="784"/>
      <c r="C3718" s="520"/>
      <c r="D3718" s="783"/>
      <c r="E3718" s="522"/>
      <c r="F3718" s="523"/>
      <c r="G3718" s="488"/>
      <c r="H3718" s="488"/>
    </row>
    <row r="3719" spans="2:8" s="785" customFormat="1" ht="15" customHeight="1">
      <c r="B3719" s="784"/>
      <c r="C3719" s="520"/>
      <c r="D3719" s="783"/>
      <c r="E3719" s="522"/>
      <c r="F3719" s="523"/>
      <c r="G3719" s="488"/>
      <c r="H3719" s="488"/>
    </row>
    <row r="3720" spans="2:8" s="785" customFormat="1" ht="15" customHeight="1">
      <c r="B3720" s="784"/>
      <c r="C3720" s="520"/>
      <c r="D3720" s="783"/>
      <c r="E3720" s="522"/>
      <c r="F3720" s="523"/>
      <c r="G3720" s="488"/>
      <c r="H3720" s="488"/>
    </row>
    <row r="3721" spans="2:8" s="785" customFormat="1" ht="15" customHeight="1">
      <c r="B3721" s="784"/>
      <c r="C3721" s="520"/>
      <c r="D3721" s="783"/>
      <c r="E3721" s="522"/>
      <c r="F3721" s="523"/>
      <c r="G3721" s="488"/>
      <c r="H3721" s="488"/>
    </row>
    <row r="3722" spans="2:8" s="785" customFormat="1" ht="15" customHeight="1">
      <c r="B3722" s="784"/>
      <c r="C3722" s="520"/>
      <c r="D3722" s="783"/>
      <c r="E3722" s="522"/>
      <c r="F3722" s="523"/>
      <c r="G3722" s="488"/>
      <c r="H3722" s="488"/>
    </row>
    <row r="3723" spans="2:8" s="785" customFormat="1" ht="15" customHeight="1">
      <c r="B3723" s="784"/>
      <c r="C3723" s="520"/>
      <c r="D3723" s="783"/>
      <c r="E3723" s="522"/>
      <c r="F3723" s="523"/>
      <c r="G3723" s="488"/>
      <c r="H3723" s="488"/>
    </row>
    <row r="3724" spans="2:8" s="785" customFormat="1" ht="15" customHeight="1">
      <c r="B3724" s="784"/>
      <c r="C3724" s="520"/>
      <c r="D3724" s="783"/>
      <c r="E3724" s="522"/>
      <c r="F3724" s="523"/>
      <c r="G3724" s="488"/>
      <c r="H3724" s="488"/>
    </row>
    <row r="3725" spans="2:8" s="785" customFormat="1" ht="15" customHeight="1">
      <c r="B3725" s="784"/>
      <c r="C3725" s="520"/>
      <c r="D3725" s="783"/>
      <c r="E3725" s="522"/>
      <c r="F3725" s="523"/>
      <c r="G3725" s="488"/>
      <c r="H3725" s="488"/>
    </row>
    <row r="3726" spans="2:8" s="785" customFormat="1" ht="15" customHeight="1">
      <c r="B3726" s="784"/>
      <c r="C3726" s="520"/>
      <c r="D3726" s="783"/>
      <c r="E3726" s="522"/>
      <c r="F3726" s="523"/>
      <c r="G3726" s="488"/>
      <c r="H3726" s="488"/>
    </row>
    <row r="3727" spans="2:8" s="785" customFormat="1" ht="15" customHeight="1">
      <c r="B3727" s="784"/>
      <c r="C3727" s="520"/>
      <c r="D3727" s="783"/>
      <c r="E3727" s="522"/>
      <c r="F3727" s="523"/>
      <c r="G3727" s="488"/>
      <c r="H3727" s="488"/>
    </row>
    <row r="3728" spans="2:8" s="785" customFormat="1" ht="15" customHeight="1">
      <c r="B3728" s="784"/>
      <c r="C3728" s="520"/>
      <c r="D3728" s="783"/>
      <c r="E3728" s="522"/>
      <c r="F3728" s="523"/>
      <c r="G3728" s="488"/>
      <c r="H3728" s="488"/>
    </row>
    <row r="3729" spans="2:8" s="785" customFormat="1" ht="15" customHeight="1">
      <c r="B3729" s="784"/>
      <c r="C3729" s="520"/>
      <c r="D3729" s="783"/>
      <c r="E3729" s="522"/>
      <c r="F3729" s="523"/>
      <c r="G3729" s="488"/>
      <c r="H3729" s="488"/>
    </row>
    <row r="3730" spans="2:8" s="785" customFormat="1" ht="15" customHeight="1">
      <c r="B3730" s="784"/>
      <c r="C3730" s="520"/>
      <c r="D3730" s="783"/>
      <c r="E3730" s="522"/>
      <c r="F3730" s="523"/>
      <c r="G3730" s="488"/>
      <c r="H3730" s="488"/>
    </row>
    <row r="3731" spans="2:8" s="785" customFormat="1" ht="15" customHeight="1">
      <c r="B3731" s="784"/>
      <c r="C3731" s="520"/>
      <c r="D3731" s="783"/>
      <c r="E3731" s="522"/>
      <c r="F3731" s="523"/>
      <c r="G3731" s="488"/>
      <c r="H3731" s="488"/>
    </row>
    <row r="3732" spans="2:8" s="785" customFormat="1" ht="15" customHeight="1">
      <c r="B3732" s="784"/>
      <c r="C3732" s="520"/>
      <c r="D3732" s="783"/>
      <c r="E3732" s="522"/>
      <c r="F3732" s="523"/>
      <c r="G3732" s="488"/>
      <c r="H3732" s="488"/>
    </row>
    <row r="3733" spans="2:8" s="785" customFormat="1" ht="15" customHeight="1">
      <c r="B3733" s="784"/>
      <c r="C3733" s="520"/>
      <c r="D3733" s="783"/>
      <c r="E3733" s="522"/>
      <c r="F3733" s="523"/>
      <c r="G3733" s="488"/>
      <c r="H3733" s="488"/>
    </row>
    <row r="3734" spans="2:8" s="785" customFormat="1" ht="15" customHeight="1">
      <c r="B3734" s="784"/>
      <c r="C3734" s="520"/>
      <c r="D3734" s="783"/>
      <c r="E3734" s="522"/>
      <c r="F3734" s="523"/>
      <c r="G3734" s="488"/>
      <c r="H3734" s="488"/>
    </row>
    <row r="3735" spans="2:8" s="785" customFormat="1" ht="15" customHeight="1">
      <c r="B3735" s="784"/>
      <c r="C3735" s="520"/>
      <c r="D3735" s="783"/>
      <c r="E3735" s="522"/>
      <c r="F3735" s="523"/>
      <c r="G3735" s="488"/>
      <c r="H3735" s="488"/>
    </row>
    <row r="3736" spans="2:8" s="785" customFormat="1" ht="15" customHeight="1">
      <c r="B3736" s="784"/>
      <c r="C3736" s="520"/>
      <c r="D3736" s="783"/>
      <c r="E3736" s="522"/>
      <c r="F3736" s="523"/>
      <c r="G3736" s="488"/>
      <c r="H3736" s="488"/>
    </row>
    <row r="3737" spans="2:8" s="785" customFormat="1" ht="15" customHeight="1">
      <c r="B3737" s="784"/>
      <c r="C3737" s="520"/>
      <c r="D3737" s="783"/>
      <c r="E3737" s="522"/>
      <c r="F3737" s="523"/>
      <c r="G3737" s="488"/>
      <c r="H3737" s="488"/>
    </row>
    <row r="3738" spans="2:8" s="785" customFormat="1" ht="15" customHeight="1">
      <c r="B3738" s="784"/>
      <c r="C3738" s="520"/>
      <c r="D3738" s="783"/>
      <c r="E3738" s="522"/>
      <c r="F3738" s="523"/>
      <c r="G3738" s="488"/>
      <c r="H3738" s="488"/>
    </row>
    <row r="3739" spans="2:8" s="785" customFormat="1" ht="15" customHeight="1">
      <c r="B3739" s="784"/>
      <c r="C3739" s="520"/>
      <c r="D3739" s="783"/>
      <c r="E3739" s="522"/>
      <c r="F3739" s="523"/>
      <c r="G3739" s="488"/>
      <c r="H3739" s="488"/>
    </row>
    <row r="3740" spans="2:8" s="785" customFormat="1" ht="15" customHeight="1">
      <c r="B3740" s="784"/>
      <c r="C3740" s="520"/>
      <c r="D3740" s="783"/>
      <c r="E3740" s="522"/>
      <c r="F3740" s="523"/>
      <c r="G3740" s="488"/>
      <c r="H3740" s="488"/>
    </row>
    <row r="3741" spans="2:8" s="785" customFormat="1" ht="15" customHeight="1">
      <c r="B3741" s="784"/>
      <c r="C3741" s="520"/>
      <c r="D3741" s="783"/>
      <c r="E3741" s="522"/>
      <c r="F3741" s="523"/>
      <c r="G3741" s="488"/>
      <c r="H3741" s="488"/>
    </row>
    <row r="3742" spans="2:8" s="785" customFormat="1" ht="15" customHeight="1">
      <c r="B3742" s="784"/>
      <c r="C3742" s="520"/>
      <c r="D3742" s="783"/>
      <c r="E3742" s="522"/>
      <c r="F3742" s="523"/>
      <c r="G3742" s="488"/>
      <c r="H3742" s="488"/>
    </row>
    <row r="3743" spans="2:8" s="785" customFormat="1" ht="15" customHeight="1">
      <c r="B3743" s="784"/>
      <c r="C3743" s="520"/>
      <c r="D3743" s="783"/>
      <c r="E3743" s="522"/>
      <c r="F3743" s="523"/>
      <c r="G3743" s="488"/>
      <c r="H3743" s="488"/>
    </row>
    <row r="3744" spans="2:8" s="785" customFormat="1" ht="15" customHeight="1">
      <c r="B3744" s="784"/>
      <c r="C3744" s="520"/>
      <c r="D3744" s="783"/>
      <c r="E3744" s="522"/>
      <c r="F3744" s="523"/>
      <c r="G3744" s="488"/>
      <c r="H3744" s="488"/>
    </row>
    <row r="3745" spans="2:8" s="785" customFormat="1" ht="15" customHeight="1">
      <c r="B3745" s="784"/>
      <c r="C3745" s="520"/>
      <c r="D3745" s="783"/>
      <c r="E3745" s="522"/>
      <c r="F3745" s="523"/>
      <c r="G3745" s="488"/>
      <c r="H3745" s="488"/>
    </row>
    <row r="3746" spans="2:8" s="785" customFormat="1" ht="15" customHeight="1">
      <c r="B3746" s="784"/>
      <c r="C3746" s="520"/>
      <c r="D3746" s="783"/>
      <c r="E3746" s="522"/>
      <c r="F3746" s="523"/>
      <c r="G3746" s="488"/>
      <c r="H3746" s="488"/>
    </row>
    <row r="3747" spans="2:8" s="785" customFormat="1" ht="15" customHeight="1">
      <c r="B3747" s="784"/>
      <c r="C3747" s="520"/>
      <c r="D3747" s="783"/>
      <c r="E3747" s="522"/>
      <c r="F3747" s="523"/>
      <c r="G3747" s="488"/>
      <c r="H3747" s="488"/>
    </row>
    <row r="3748" spans="2:8" s="785" customFormat="1" ht="15" customHeight="1">
      <c r="B3748" s="784"/>
      <c r="C3748" s="520"/>
      <c r="D3748" s="783"/>
      <c r="E3748" s="522"/>
      <c r="F3748" s="523"/>
      <c r="G3748" s="488"/>
      <c r="H3748" s="488"/>
    </row>
    <row r="3749" spans="2:8" s="785" customFormat="1" ht="15" customHeight="1">
      <c r="B3749" s="784"/>
      <c r="C3749" s="520"/>
      <c r="D3749" s="783"/>
      <c r="E3749" s="522"/>
      <c r="F3749" s="523"/>
      <c r="G3749" s="488"/>
      <c r="H3749" s="488"/>
    </row>
    <row r="3750" spans="2:8" s="785" customFormat="1" ht="15" customHeight="1">
      <c r="B3750" s="784"/>
      <c r="C3750" s="520"/>
      <c r="D3750" s="783"/>
      <c r="E3750" s="522"/>
      <c r="F3750" s="523"/>
      <c r="G3750" s="488"/>
      <c r="H3750" s="488"/>
    </row>
    <row r="3751" spans="2:8" s="785" customFormat="1" ht="15" customHeight="1">
      <c r="B3751" s="784"/>
      <c r="C3751" s="520"/>
      <c r="D3751" s="783"/>
      <c r="E3751" s="522"/>
      <c r="F3751" s="523"/>
      <c r="G3751" s="488"/>
      <c r="H3751" s="488"/>
    </row>
    <row r="3752" spans="2:8" s="785" customFormat="1" ht="15" customHeight="1">
      <c r="B3752" s="784"/>
      <c r="C3752" s="520"/>
      <c r="D3752" s="783"/>
      <c r="E3752" s="522"/>
      <c r="F3752" s="523"/>
      <c r="G3752" s="488"/>
      <c r="H3752" s="488"/>
    </row>
    <row r="3753" spans="2:8" s="785" customFormat="1" ht="15" customHeight="1">
      <c r="B3753" s="784"/>
      <c r="C3753" s="520"/>
      <c r="D3753" s="783"/>
      <c r="E3753" s="522"/>
      <c r="F3753" s="523"/>
      <c r="G3753" s="488"/>
      <c r="H3753" s="488"/>
    </row>
    <row r="3754" spans="2:8" s="785" customFormat="1" ht="15" customHeight="1">
      <c r="B3754" s="784"/>
      <c r="C3754" s="520"/>
      <c r="D3754" s="783"/>
      <c r="E3754" s="522"/>
      <c r="F3754" s="523"/>
      <c r="G3754" s="488"/>
      <c r="H3754" s="488"/>
    </row>
    <row r="3755" spans="2:8" s="785" customFormat="1" ht="15" customHeight="1">
      <c r="B3755" s="784"/>
      <c r="C3755" s="520"/>
      <c r="D3755" s="783"/>
      <c r="E3755" s="522"/>
      <c r="F3755" s="523"/>
      <c r="G3755" s="488"/>
      <c r="H3755" s="488"/>
    </row>
    <row r="3756" spans="2:8" s="785" customFormat="1" ht="15" customHeight="1">
      <c r="B3756" s="784"/>
      <c r="C3756" s="520"/>
      <c r="D3756" s="783"/>
      <c r="E3756" s="522"/>
      <c r="F3756" s="523"/>
      <c r="G3756" s="488"/>
      <c r="H3756" s="488"/>
    </row>
    <row r="3757" spans="2:8" s="785" customFormat="1" ht="15" customHeight="1">
      <c r="B3757" s="784"/>
      <c r="C3757" s="520"/>
      <c r="D3757" s="783"/>
      <c r="E3757" s="522"/>
      <c r="F3757" s="523"/>
      <c r="G3757" s="488"/>
      <c r="H3757" s="488"/>
    </row>
    <row r="3758" spans="2:8" s="785" customFormat="1" ht="15" customHeight="1">
      <c r="B3758" s="784"/>
      <c r="C3758" s="520"/>
      <c r="D3758" s="783"/>
      <c r="E3758" s="522"/>
      <c r="F3758" s="523"/>
      <c r="G3758" s="488"/>
      <c r="H3758" s="488"/>
    </row>
    <row r="3759" spans="2:8" s="785" customFormat="1" ht="15" customHeight="1">
      <c r="B3759" s="784"/>
      <c r="C3759" s="520"/>
      <c r="D3759" s="783"/>
      <c r="E3759" s="522"/>
      <c r="F3759" s="523"/>
      <c r="G3759" s="488"/>
      <c r="H3759" s="488"/>
    </row>
    <row r="3760" spans="2:8" s="785" customFormat="1" ht="15" customHeight="1">
      <c r="B3760" s="784"/>
      <c r="C3760" s="520"/>
      <c r="D3760" s="783"/>
      <c r="E3760" s="522"/>
      <c r="F3760" s="523"/>
      <c r="G3760" s="488"/>
      <c r="H3760" s="488"/>
    </row>
    <row r="3761" spans="2:8" s="785" customFormat="1" ht="15" customHeight="1">
      <c r="B3761" s="784"/>
      <c r="C3761" s="520"/>
      <c r="D3761" s="783"/>
      <c r="E3761" s="522"/>
      <c r="F3761" s="523"/>
      <c r="G3761" s="488"/>
      <c r="H3761" s="488"/>
    </row>
    <row r="3762" spans="2:8" s="785" customFormat="1" ht="15" customHeight="1">
      <c r="B3762" s="784"/>
      <c r="C3762" s="520"/>
      <c r="D3762" s="783"/>
      <c r="E3762" s="522"/>
      <c r="F3762" s="523"/>
      <c r="G3762" s="488"/>
      <c r="H3762" s="488"/>
    </row>
    <row r="3763" spans="2:8" s="785" customFormat="1" ht="15" customHeight="1">
      <c r="B3763" s="784"/>
      <c r="C3763" s="520"/>
      <c r="D3763" s="783"/>
      <c r="E3763" s="522"/>
      <c r="F3763" s="523"/>
      <c r="G3763" s="488"/>
      <c r="H3763" s="488"/>
    </row>
    <row r="3764" spans="2:8" s="785" customFormat="1" ht="15" customHeight="1">
      <c r="B3764" s="784"/>
      <c r="C3764" s="520"/>
      <c r="D3764" s="783"/>
      <c r="E3764" s="522"/>
      <c r="F3764" s="523"/>
      <c r="G3764" s="488"/>
      <c r="H3764" s="488"/>
    </row>
    <row r="3765" spans="2:8" s="785" customFormat="1" ht="15" customHeight="1">
      <c r="B3765" s="784"/>
      <c r="C3765" s="520"/>
      <c r="D3765" s="783"/>
      <c r="E3765" s="522"/>
      <c r="F3765" s="523"/>
      <c r="G3765" s="488"/>
      <c r="H3765" s="488"/>
    </row>
    <row r="3766" spans="2:8" s="785" customFormat="1" ht="15" customHeight="1">
      <c r="B3766" s="784"/>
      <c r="C3766" s="520"/>
      <c r="D3766" s="783"/>
      <c r="E3766" s="522"/>
      <c r="F3766" s="523"/>
      <c r="G3766" s="488"/>
      <c r="H3766" s="488"/>
    </row>
    <row r="3767" spans="2:8" s="785" customFormat="1" ht="15" customHeight="1">
      <c r="B3767" s="784"/>
      <c r="C3767" s="520"/>
      <c r="D3767" s="783"/>
      <c r="E3767" s="522"/>
      <c r="F3767" s="523"/>
      <c r="G3767" s="488"/>
      <c r="H3767" s="488"/>
    </row>
    <row r="3768" spans="2:8" s="785" customFormat="1" ht="15" customHeight="1">
      <c r="B3768" s="784"/>
      <c r="C3768" s="520"/>
      <c r="D3768" s="783"/>
      <c r="E3768" s="522"/>
      <c r="F3768" s="523"/>
      <c r="G3768" s="488"/>
      <c r="H3768" s="488"/>
    </row>
    <row r="3769" spans="2:8" s="785" customFormat="1" ht="15" customHeight="1">
      <c r="B3769" s="784"/>
      <c r="C3769" s="520"/>
      <c r="D3769" s="783"/>
      <c r="E3769" s="522"/>
      <c r="F3769" s="523"/>
      <c r="G3769" s="488"/>
      <c r="H3769" s="488"/>
    </row>
    <row r="3770" spans="2:8" s="785" customFormat="1" ht="15" customHeight="1">
      <c r="B3770" s="784"/>
      <c r="C3770" s="520"/>
      <c r="D3770" s="783"/>
      <c r="E3770" s="522"/>
      <c r="F3770" s="523"/>
      <c r="G3770" s="488"/>
      <c r="H3770" s="488"/>
    </row>
    <row r="3771" spans="2:8" s="785" customFormat="1" ht="15" customHeight="1">
      <c r="B3771" s="784"/>
      <c r="C3771" s="520"/>
      <c r="D3771" s="783"/>
      <c r="E3771" s="522"/>
      <c r="F3771" s="523"/>
      <c r="G3771" s="488"/>
      <c r="H3771" s="488"/>
    </row>
    <row r="3772" spans="2:8" s="785" customFormat="1" ht="15" customHeight="1">
      <c r="B3772" s="784"/>
      <c r="C3772" s="520"/>
      <c r="D3772" s="783"/>
      <c r="E3772" s="522"/>
      <c r="F3772" s="523"/>
      <c r="G3772" s="488"/>
      <c r="H3772" s="488"/>
    </row>
    <row r="3773" spans="2:8" s="785" customFormat="1" ht="15" customHeight="1">
      <c r="B3773" s="784"/>
      <c r="C3773" s="520"/>
      <c r="D3773" s="783"/>
      <c r="E3773" s="522"/>
      <c r="F3773" s="523"/>
      <c r="G3773" s="488"/>
      <c r="H3773" s="488"/>
    </row>
    <row r="3774" spans="2:8" s="785" customFormat="1" ht="15" customHeight="1">
      <c r="B3774" s="784"/>
      <c r="C3774" s="520"/>
      <c r="D3774" s="783"/>
      <c r="E3774" s="522"/>
      <c r="F3774" s="523"/>
      <c r="G3774" s="488"/>
      <c r="H3774" s="488"/>
    </row>
    <row r="3775" spans="2:8" s="785" customFormat="1" ht="15" customHeight="1">
      <c r="B3775" s="784"/>
      <c r="C3775" s="520"/>
      <c r="D3775" s="783"/>
      <c r="E3775" s="522"/>
      <c r="F3775" s="523"/>
      <c r="G3775" s="488"/>
      <c r="H3775" s="488"/>
    </row>
    <row r="3776" spans="2:8" s="785" customFormat="1" ht="15" customHeight="1">
      <c r="B3776" s="784"/>
      <c r="C3776" s="520"/>
      <c r="D3776" s="783"/>
      <c r="E3776" s="522"/>
      <c r="F3776" s="523"/>
      <c r="G3776" s="488"/>
      <c r="H3776" s="488"/>
    </row>
    <row r="3777" spans="2:8" s="785" customFormat="1" ht="15" customHeight="1">
      <c r="B3777" s="784"/>
      <c r="C3777" s="520"/>
      <c r="D3777" s="783"/>
      <c r="E3777" s="522"/>
      <c r="F3777" s="523"/>
      <c r="G3777" s="488"/>
      <c r="H3777" s="488"/>
    </row>
    <row r="3778" spans="2:8" s="785" customFormat="1" ht="15" customHeight="1">
      <c r="B3778" s="784"/>
      <c r="C3778" s="520"/>
      <c r="D3778" s="783"/>
      <c r="E3778" s="522"/>
      <c r="F3778" s="523"/>
      <c r="G3778" s="488"/>
      <c r="H3778" s="488"/>
    </row>
    <row r="3779" spans="2:8" s="785" customFormat="1" ht="15" customHeight="1">
      <c r="B3779" s="784"/>
      <c r="C3779" s="520"/>
      <c r="D3779" s="783"/>
      <c r="E3779" s="522"/>
      <c r="F3779" s="523"/>
      <c r="G3779" s="488"/>
      <c r="H3779" s="488"/>
    </row>
    <row r="3780" spans="2:8" s="785" customFormat="1" ht="15" customHeight="1">
      <c r="B3780" s="784"/>
      <c r="C3780" s="520"/>
      <c r="D3780" s="783"/>
      <c r="E3780" s="522"/>
      <c r="F3780" s="523"/>
      <c r="G3780" s="488"/>
      <c r="H3780" s="488"/>
    </row>
    <row r="3781" spans="2:8" s="785" customFormat="1" ht="15" customHeight="1">
      <c r="B3781" s="784"/>
      <c r="C3781" s="520"/>
      <c r="D3781" s="783"/>
      <c r="E3781" s="522"/>
      <c r="F3781" s="523"/>
      <c r="G3781" s="488"/>
      <c r="H3781" s="488"/>
    </row>
    <row r="3782" spans="2:8" s="785" customFormat="1" ht="15" customHeight="1">
      <c r="B3782" s="784"/>
      <c r="C3782" s="520"/>
      <c r="D3782" s="783"/>
      <c r="E3782" s="522"/>
      <c r="F3782" s="523"/>
      <c r="G3782" s="488"/>
      <c r="H3782" s="488"/>
    </row>
    <row r="3783" spans="2:8" s="785" customFormat="1" ht="15" customHeight="1">
      <c r="B3783" s="784"/>
      <c r="C3783" s="520"/>
      <c r="D3783" s="783"/>
      <c r="E3783" s="522"/>
      <c r="F3783" s="523"/>
      <c r="G3783" s="488"/>
      <c r="H3783" s="488"/>
    </row>
    <row r="3784" spans="2:8" s="785" customFormat="1" ht="15" customHeight="1">
      <c r="B3784" s="784"/>
      <c r="C3784" s="520"/>
      <c r="D3784" s="783"/>
      <c r="E3784" s="522"/>
      <c r="F3784" s="523"/>
      <c r="G3784" s="488"/>
      <c r="H3784" s="488"/>
    </row>
    <row r="3785" spans="2:8" s="785" customFormat="1" ht="15" customHeight="1">
      <c r="B3785" s="784"/>
      <c r="C3785" s="520"/>
      <c r="D3785" s="783"/>
      <c r="E3785" s="522"/>
      <c r="F3785" s="523"/>
      <c r="G3785" s="488"/>
      <c r="H3785" s="488"/>
    </row>
    <row r="3786" spans="2:8" s="785" customFormat="1" ht="15" customHeight="1">
      <c r="B3786" s="784"/>
      <c r="C3786" s="520"/>
      <c r="D3786" s="783"/>
      <c r="E3786" s="522"/>
      <c r="F3786" s="523"/>
      <c r="G3786" s="488"/>
      <c r="H3786" s="488"/>
    </row>
    <row r="3787" spans="2:8" s="785" customFormat="1" ht="15" customHeight="1">
      <c r="B3787" s="784"/>
      <c r="C3787" s="520"/>
      <c r="D3787" s="783"/>
      <c r="E3787" s="522"/>
      <c r="F3787" s="523"/>
      <c r="G3787" s="488"/>
      <c r="H3787" s="488"/>
    </row>
    <row r="3788" spans="2:8" s="785" customFormat="1" ht="15" customHeight="1">
      <c r="B3788" s="784"/>
      <c r="C3788" s="520"/>
      <c r="D3788" s="783"/>
      <c r="E3788" s="522"/>
      <c r="F3788" s="523"/>
      <c r="G3788" s="488"/>
      <c r="H3788" s="488"/>
    </row>
    <row r="3789" spans="2:8" s="785" customFormat="1" ht="15" customHeight="1">
      <c r="B3789" s="784"/>
      <c r="C3789" s="520"/>
      <c r="D3789" s="783"/>
      <c r="E3789" s="522"/>
      <c r="F3789" s="523"/>
      <c r="G3789" s="488"/>
      <c r="H3789" s="488"/>
    </row>
    <row r="3790" spans="2:8" s="785" customFormat="1" ht="15" customHeight="1">
      <c r="B3790" s="784"/>
      <c r="C3790" s="520"/>
      <c r="D3790" s="783"/>
      <c r="E3790" s="522"/>
      <c r="F3790" s="523"/>
      <c r="G3790" s="488"/>
      <c r="H3790" s="488"/>
    </row>
    <row r="3791" spans="2:8" s="785" customFormat="1" ht="15" customHeight="1">
      <c r="B3791" s="784"/>
      <c r="C3791" s="520"/>
      <c r="D3791" s="783"/>
      <c r="E3791" s="522"/>
      <c r="F3791" s="523"/>
      <c r="G3791" s="488"/>
      <c r="H3791" s="488"/>
    </row>
    <row r="3792" spans="2:8" s="785" customFormat="1" ht="15" customHeight="1">
      <c r="B3792" s="784"/>
      <c r="C3792" s="520"/>
      <c r="D3792" s="783"/>
      <c r="E3792" s="522"/>
      <c r="F3792" s="523"/>
      <c r="G3792" s="488"/>
      <c r="H3792" s="488"/>
    </row>
    <row r="3793" spans="2:8" s="785" customFormat="1" ht="15" customHeight="1">
      <c r="B3793" s="784"/>
      <c r="C3793" s="520"/>
      <c r="D3793" s="783"/>
      <c r="E3793" s="522"/>
      <c r="F3793" s="523"/>
      <c r="G3793" s="488"/>
      <c r="H3793" s="488"/>
    </row>
    <row r="3794" spans="2:8" s="785" customFormat="1" ht="15" customHeight="1">
      <c r="B3794" s="784"/>
      <c r="C3794" s="520"/>
      <c r="D3794" s="783"/>
      <c r="E3794" s="522"/>
      <c r="F3794" s="523"/>
      <c r="G3794" s="488"/>
      <c r="H3794" s="488"/>
    </row>
    <row r="3795" spans="2:8" s="785" customFormat="1" ht="15" customHeight="1">
      <c r="B3795" s="784"/>
      <c r="C3795" s="520"/>
      <c r="D3795" s="783"/>
      <c r="E3795" s="522"/>
      <c r="F3795" s="523"/>
      <c r="G3795" s="488"/>
      <c r="H3795" s="488"/>
    </row>
    <row r="3796" spans="2:8" s="785" customFormat="1" ht="15" customHeight="1">
      <c r="B3796" s="784"/>
      <c r="C3796" s="520"/>
      <c r="D3796" s="783"/>
      <c r="E3796" s="522"/>
      <c r="F3796" s="523"/>
      <c r="G3796" s="488"/>
      <c r="H3796" s="488"/>
    </row>
    <row r="3797" spans="2:8" s="785" customFormat="1" ht="15" customHeight="1">
      <c r="B3797" s="784"/>
      <c r="C3797" s="520"/>
      <c r="D3797" s="783"/>
      <c r="E3797" s="522"/>
      <c r="F3797" s="523"/>
      <c r="G3797" s="488"/>
      <c r="H3797" s="488"/>
    </row>
    <row r="3798" spans="2:8" s="785" customFormat="1" ht="15" customHeight="1">
      <c r="B3798" s="784"/>
      <c r="C3798" s="520"/>
      <c r="D3798" s="783"/>
      <c r="E3798" s="522"/>
      <c r="F3798" s="523"/>
      <c r="G3798" s="488"/>
      <c r="H3798" s="488"/>
    </row>
    <row r="3799" spans="2:8" s="785" customFormat="1" ht="15" customHeight="1">
      <c r="B3799" s="784"/>
      <c r="C3799" s="520"/>
      <c r="D3799" s="783"/>
      <c r="E3799" s="522"/>
      <c r="F3799" s="523"/>
      <c r="G3799" s="488"/>
      <c r="H3799" s="488"/>
    </row>
    <row r="3800" spans="2:8" s="785" customFormat="1" ht="15" customHeight="1">
      <c r="B3800" s="784"/>
      <c r="C3800" s="520"/>
      <c r="D3800" s="783"/>
      <c r="E3800" s="522"/>
      <c r="F3800" s="523"/>
      <c r="G3800" s="488"/>
      <c r="H3800" s="488"/>
    </row>
    <row r="3801" spans="2:8" s="785" customFormat="1" ht="15" customHeight="1">
      <c r="B3801" s="784"/>
      <c r="C3801" s="520"/>
      <c r="D3801" s="783"/>
      <c r="E3801" s="522"/>
      <c r="F3801" s="523"/>
      <c r="G3801" s="488"/>
      <c r="H3801" s="488"/>
    </row>
    <row r="3802" spans="2:8" s="785" customFormat="1" ht="15" customHeight="1">
      <c r="B3802" s="784"/>
      <c r="C3802" s="520"/>
      <c r="D3802" s="783"/>
      <c r="E3802" s="522"/>
      <c r="F3802" s="523"/>
      <c r="G3802" s="488"/>
      <c r="H3802" s="488"/>
    </row>
    <row r="3803" spans="2:8" s="785" customFormat="1" ht="15" customHeight="1">
      <c r="B3803" s="784"/>
      <c r="C3803" s="520"/>
      <c r="D3803" s="783"/>
      <c r="E3803" s="522"/>
      <c r="F3803" s="523"/>
      <c r="G3803" s="488"/>
      <c r="H3803" s="488"/>
    </row>
    <row r="3804" spans="2:8" s="785" customFormat="1" ht="15" customHeight="1">
      <c r="B3804" s="784"/>
      <c r="C3804" s="520"/>
      <c r="D3804" s="783"/>
      <c r="E3804" s="522"/>
      <c r="F3804" s="523"/>
      <c r="G3804" s="488"/>
      <c r="H3804" s="488"/>
    </row>
    <row r="3805" spans="2:8" s="785" customFormat="1" ht="15" customHeight="1">
      <c r="B3805" s="784"/>
      <c r="C3805" s="520"/>
      <c r="D3805" s="783"/>
      <c r="E3805" s="522"/>
      <c r="F3805" s="523"/>
      <c r="G3805" s="488"/>
      <c r="H3805" s="488"/>
    </row>
    <row r="3806" spans="2:8" s="785" customFormat="1" ht="15" customHeight="1">
      <c r="B3806" s="784"/>
      <c r="C3806" s="520"/>
      <c r="D3806" s="783"/>
      <c r="E3806" s="522"/>
      <c r="F3806" s="523"/>
      <c r="G3806" s="488"/>
      <c r="H3806" s="488"/>
    </row>
    <row r="3807" spans="2:8" s="785" customFormat="1" ht="15" customHeight="1">
      <c r="B3807" s="784"/>
      <c r="C3807" s="520"/>
      <c r="D3807" s="783"/>
      <c r="E3807" s="522"/>
      <c r="F3807" s="523"/>
      <c r="G3807" s="488"/>
      <c r="H3807" s="488"/>
    </row>
    <row r="3808" spans="2:8" s="785" customFormat="1" ht="15" customHeight="1">
      <c r="B3808" s="784"/>
      <c r="C3808" s="520"/>
      <c r="D3808" s="783"/>
      <c r="E3808" s="522"/>
      <c r="F3808" s="523"/>
      <c r="G3808" s="488"/>
      <c r="H3808" s="488"/>
    </row>
    <row r="3809" spans="2:8" s="785" customFormat="1" ht="15" customHeight="1">
      <c r="B3809" s="784"/>
      <c r="C3809" s="520"/>
      <c r="D3809" s="783"/>
      <c r="E3809" s="522"/>
      <c r="F3809" s="523"/>
      <c r="G3809" s="488"/>
      <c r="H3809" s="488"/>
    </row>
    <row r="3810" spans="2:8" s="785" customFormat="1" ht="15" customHeight="1">
      <c r="B3810" s="784"/>
      <c r="C3810" s="520"/>
      <c r="D3810" s="783"/>
      <c r="E3810" s="522"/>
      <c r="F3810" s="523"/>
      <c r="G3810" s="488"/>
      <c r="H3810" s="488"/>
    </row>
    <row r="3811" spans="2:8" s="785" customFormat="1" ht="15" customHeight="1">
      <c r="B3811" s="784"/>
      <c r="C3811" s="520"/>
      <c r="D3811" s="783"/>
      <c r="E3811" s="522"/>
      <c r="F3811" s="523"/>
      <c r="G3811" s="488"/>
      <c r="H3811" s="488"/>
    </row>
    <row r="3812" spans="2:8" s="785" customFormat="1" ht="15" customHeight="1">
      <c r="B3812" s="784"/>
      <c r="C3812" s="520"/>
      <c r="D3812" s="783"/>
      <c r="E3812" s="522"/>
      <c r="F3812" s="523"/>
      <c r="G3812" s="488"/>
      <c r="H3812" s="488"/>
    </row>
    <row r="3813" spans="2:8" s="785" customFormat="1" ht="15" customHeight="1">
      <c r="B3813" s="784"/>
      <c r="C3813" s="520"/>
      <c r="D3813" s="783"/>
      <c r="E3813" s="522"/>
      <c r="F3813" s="523"/>
      <c r="G3813" s="488"/>
      <c r="H3813" s="488"/>
    </row>
    <row r="3814" spans="2:8" s="785" customFormat="1" ht="15" customHeight="1">
      <c r="B3814" s="784"/>
      <c r="C3814" s="520"/>
      <c r="D3814" s="783"/>
      <c r="E3814" s="522"/>
      <c r="F3814" s="523"/>
      <c r="G3814" s="488"/>
      <c r="H3814" s="488"/>
    </row>
    <row r="3815" spans="2:8" s="785" customFormat="1" ht="15" customHeight="1">
      <c r="B3815" s="784"/>
      <c r="C3815" s="520"/>
      <c r="D3815" s="783"/>
      <c r="E3815" s="522"/>
      <c r="F3815" s="523"/>
      <c r="G3815" s="488"/>
      <c r="H3815" s="488"/>
    </row>
    <row r="3816" spans="2:8" s="785" customFormat="1" ht="15" customHeight="1">
      <c r="B3816" s="784"/>
      <c r="C3816" s="520"/>
      <c r="D3816" s="783"/>
      <c r="E3816" s="522"/>
      <c r="F3816" s="523"/>
      <c r="G3816" s="488"/>
      <c r="H3816" s="488"/>
    </row>
    <row r="3817" spans="2:8" s="785" customFormat="1" ht="15" customHeight="1">
      <c r="B3817" s="784"/>
      <c r="C3817" s="520"/>
      <c r="D3817" s="783"/>
      <c r="E3817" s="522"/>
      <c r="F3817" s="523"/>
      <c r="G3817" s="488"/>
      <c r="H3817" s="488"/>
    </row>
    <row r="3818" spans="2:8" s="785" customFormat="1" ht="15" customHeight="1">
      <c r="B3818" s="784"/>
      <c r="C3818" s="520"/>
      <c r="D3818" s="783"/>
      <c r="E3818" s="522"/>
      <c r="F3818" s="523"/>
      <c r="G3818" s="488"/>
      <c r="H3818" s="488"/>
    </row>
    <row r="3819" spans="2:8" s="785" customFormat="1" ht="15" customHeight="1">
      <c r="B3819" s="784"/>
      <c r="C3819" s="520"/>
      <c r="D3819" s="783"/>
      <c r="E3819" s="522"/>
      <c r="F3819" s="523"/>
      <c r="G3819" s="488"/>
      <c r="H3819" s="488"/>
    </row>
    <row r="3820" spans="2:8" s="785" customFormat="1" ht="15" customHeight="1">
      <c r="B3820" s="784"/>
      <c r="C3820" s="520"/>
      <c r="D3820" s="783"/>
      <c r="E3820" s="522"/>
      <c r="F3820" s="523"/>
      <c r="G3820" s="488"/>
      <c r="H3820" s="488"/>
    </row>
    <row r="3821" spans="2:8" s="785" customFormat="1" ht="15" customHeight="1">
      <c r="B3821" s="784"/>
      <c r="C3821" s="520"/>
      <c r="D3821" s="783"/>
      <c r="E3821" s="522"/>
      <c r="F3821" s="523"/>
      <c r="G3821" s="488"/>
      <c r="H3821" s="488"/>
    </row>
    <row r="3822" spans="2:8" s="785" customFormat="1" ht="15" customHeight="1">
      <c r="B3822" s="784"/>
      <c r="C3822" s="520"/>
      <c r="D3822" s="783"/>
      <c r="E3822" s="522"/>
      <c r="F3822" s="523"/>
      <c r="G3822" s="488"/>
      <c r="H3822" s="488"/>
    </row>
    <row r="3823" spans="2:8" s="785" customFormat="1" ht="15" customHeight="1">
      <c r="B3823" s="784"/>
      <c r="C3823" s="520"/>
      <c r="D3823" s="783"/>
      <c r="E3823" s="522"/>
      <c r="F3823" s="523"/>
      <c r="G3823" s="488"/>
      <c r="H3823" s="488"/>
    </row>
    <row r="3824" spans="2:8" s="785" customFormat="1" ht="15" customHeight="1">
      <c r="B3824" s="784"/>
      <c r="C3824" s="520"/>
      <c r="D3824" s="783"/>
      <c r="E3824" s="522"/>
      <c r="F3824" s="523"/>
      <c r="G3824" s="488"/>
      <c r="H3824" s="488"/>
    </row>
    <row r="3825" spans="2:8" s="785" customFormat="1" ht="15" customHeight="1">
      <c r="B3825" s="784"/>
      <c r="C3825" s="520"/>
      <c r="D3825" s="783"/>
      <c r="E3825" s="522"/>
      <c r="F3825" s="523"/>
      <c r="G3825" s="488"/>
      <c r="H3825" s="488"/>
    </row>
    <row r="3826" spans="2:8" s="785" customFormat="1" ht="15" customHeight="1">
      <c r="B3826" s="784"/>
      <c r="C3826" s="520"/>
      <c r="D3826" s="783"/>
      <c r="E3826" s="522"/>
      <c r="F3826" s="523"/>
      <c r="G3826" s="488"/>
      <c r="H3826" s="488"/>
    </row>
    <row r="3827" spans="2:8" s="785" customFormat="1" ht="15" customHeight="1">
      <c r="B3827" s="784"/>
      <c r="C3827" s="520"/>
      <c r="D3827" s="783"/>
      <c r="E3827" s="522"/>
      <c r="F3827" s="523"/>
      <c r="G3827" s="488"/>
      <c r="H3827" s="488"/>
    </row>
    <row r="3828" spans="2:8" s="785" customFormat="1" ht="15" customHeight="1">
      <c r="B3828" s="784"/>
      <c r="C3828" s="520"/>
      <c r="D3828" s="783"/>
      <c r="E3828" s="522"/>
      <c r="F3828" s="523"/>
      <c r="G3828" s="488"/>
      <c r="H3828" s="488"/>
    </row>
    <row r="3829" spans="2:8" s="785" customFormat="1" ht="15" customHeight="1">
      <c r="B3829" s="784"/>
      <c r="C3829" s="520"/>
      <c r="D3829" s="783"/>
      <c r="E3829" s="522"/>
      <c r="F3829" s="523"/>
      <c r="G3829" s="488"/>
      <c r="H3829" s="488"/>
    </row>
    <row r="3830" spans="2:8" s="785" customFormat="1" ht="15" customHeight="1">
      <c r="B3830" s="784"/>
      <c r="C3830" s="520"/>
      <c r="D3830" s="783"/>
      <c r="E3830" s="522"/>
      <c r="F3830" s="523"/>
      <c r="G3830" s="488"/>
      <c r="H3830" s="488"/>
    </row>
    <row r="3831" spans="2:8" s="785" customFormat="1" ht="15" customHeight="1">
      <c r="B3831" s="784"/>
      <c r="C3831" s="520"/>
      <c r="D3831" s="783"/>
      <c r="E3831" s="522"/>
      <c r="F3831" s="523"/>
      <c r="G3831" s="488"/>
      <c r="H3831" s="488"/>
    </row>
    <row r="3832" spans="2:8" s="785" customFormat="1" ht="15" customHeight="1">
      <c r="B3832" s="784"/>
      <c r="C3832" s="520"/>
      <c r="D3832" s="783"/>
      <c r="E3832" s="522"/>
      <c r="F3832" s="523"/>
      <c r="G3832" s="488"/>
      <c r="H3832" s="488"/>
    </row>
    <row r="3833" spans="2:8" s="785" customFormat="1" ht="15" customHeight="1">
      <c r="B3833" s="784"/>
      <c r="C3833" s="520"/>
      <c r="D3833" s="783"/>
      <c r="E3833" s="522"/>
      <c r="F3833" s="523"/>
      <c r="G3833" s="488"/>
      <c r="H3833" s="488"/>
    </row>
    <row r="3834" spans="2:8" s="785" customFormat="1" ht="15" customHeight="1">
      <c r="B3834" s="784"/>
      <c r="C3834" s="520"/>
      <c r="D3834" s="783"/>
      <c r="E3834" s="522"/>
      <c r="F3834" s="523"/>
      <c r="G3834" s="488"/>
      <c r="H3834" s="488"/>
    </row>
    <row r="3835" spans="2:8" s="785" customFormat="1" ht="15" customHeight="1">
      <c r="B3835" s="784"/>
      <c r="C3835" s="520"/>
      <c r="D3835" s="783"/>
      <c r="E3835" s="522"/>
      <c r="F3835" s="523"/>
      <c r="G3835" s="488"/>
      <c r="H3835" s="488"/>
    </row>
    <row r="3836" spans="2:8" s="785" customFormat="1" ht="15" customHeight="1">
      <c r="B3836" s="784"/>
      <c r="C3836" s="520"/>
      <c r="D3836" s="783"/>
      <c r="E3836" s="522"/>
      <c r="F3836" s="523"/>
      <c r="G3836" s="488"/>
      <c r="H3836" s="488"/>
    </row>
    <row r="3837" spans="2:8" s="785" customFormat="1" ht="15" customHeight="1">
      <c r="B3837" s="784"/>
      <c r="C3837" s="520"/>
      <c r="D3837" s="783"/>
      <c r="E3837" s="522"/>
      <c r="F3837" s="523"/>
      <c r="G3837" s="488"/>
      <c r="H3837" s="488"/>
    </row>
    <row r="3838" spans="2:8" s="785" customFormat="1" ht="15" customHeight="1">
      <c r="B3838" s="784"/>
      <c r="C3838" s="520"/>
      <c r="D3838" s="783"/>
      <c r="E3838" s="522"/>
      <c r="F3838" s="523"/>
      <c r="G3838" s="488"/>
      <c r="H3838" s="488"/>
    </row>
    <row r="3839" spans="2:8" s="785" customFormat="1" ht="15" customHeight="1">
      <c r="B3839" s="784"/>
      <c r="C3839" s="520"/>
      <c r="D3839" s="783"/>
      <c r="E3839" s="522"/>
      <c r="F3839" s="523"/>
      <c r="G3839" s="488"/>
      <c r="H3839" s="488"/>
    </row>
    <row r="3840" spans="2:8" s="785" customFormat="1" ht="15" customHeight="1">
      <c r="B3840" s="784"/>
      <c r="C3840" s="520"/>
      <c r="D3840" s="783"/>
      <c r="E3840" s="522"/>
      <c r="F3840" s="523"/>
      <c r="G3840" s="488"/>
      <c r="H3840" s="488"/>
    </row>
    <row r="3841" spans="2:8" s="785" customFormat="1" ht="15" customHeight="1">
      <c r="B3841" s="784"/>
      <c r="C3841" s="520"/>
      <c r="D3841" s="783"/>
      <c r="E3841" s="522"/>
      <c r="F3841" s="523"/>
      <c r="G3841" s="488"/>
      <c r="H3841" s="488"/>
    </row>
    <row r="3842" spans="2:8" s="785" customFormat="1" ht="15" customHeight="1">
      <c r="B3842" s="784"/>
      <c r="C3842" s="520"/>
      <c r="D3842" s="783"/>
      <c r="E3842" s="522"/>
      <c r="F3842" s="523"/>
      <c r="G3842" s="488"/>
      <c r="H3842" s="488"/>
    </row>
    <row r="3843" spans="2:8" s="785" customFormat="1" ht="15" customHeight="1">
      <c r="B3843" s="784"/>
      <c r="C3843" s="520"/>
      <c r="D3843" s="783"/>
      <c r="E3843" s="522"/>
      <c r="F3843" s="523"/>
      <c r="G3843" s="488"/>
      <c r="H3843" s="488"/>
    </row>
    <row r="3844" spans="2:8" s="785" customFormat="1" ht="15" customHeight="1">
      <c r="B3844" s="784"/>
      <c r="C3844" s="520"/>
      <c r="D3844" s="783"/>
      <c r="E3844" s="522"/>
      <c r="F3844" s="523"/>
      <c r="G3844" s="488"/>
      <c r="H3844" s="488"/>
    </row>
    <row r="3845" spans="2:8" s="785" customFormat="1" ht="15" customHeight="1">
      <c r="B3845" s="784"/>
      <c r="C3845" s="520"/>
      <c r="D3845" s="783"/>
      <c r="E3845" s="522"/>
      <c r="F3845" s="523"/>
      <c r="G3845" s="488"/>
      <c r="H3845" s="488"/>
    </row>
    <row r="3846" spans="2:8" s="785" customFormat="1" ht="15" customHeight="1">
      <c r="B3846" s="784"/>
      <c r="C3846" s="520"/>
      <c r="D3846" s="783"/>
      <c r="E3846" s="522"/>
      <c r="F3846" s="523"/>
      <c r="G3846" s="488"/>
      <c r="H3846" s="488"/>
    </row>
    <row r="3847" spans="2:8" s="785" customFormat="1" ht="15" customHeight="1">
      <c r="B3847" s="784"/>
      <c r="C3847" s="520"/>
      <c r="D3847" s="783"/>
      <c r="E3847" s="522"/>
      <c r="F3847" s="523"/>
      <c r="G3847" s="488"/>
      <c r="H3847" s="488"/>
    </row>
    <row r="3848" spans="2:8" s="785" customFormat="1" ht="15" customHeight="1">
      <c r="B3848" s="784"/>
      <c r="C3848" s="520"/>
      <c r="D3848" s="783"/>
      <c r="E3848" s="522"/>
      <c r="F3848" s="523"/>
      <c r="G3848" s="488"/>
      <c r="H3848" s="488"/>
    </row>
    <row r="3849" spans="2:8" s="785" customFormat="1" ht="15" customHeight="1">
      <c r="B3849" s="784"/>
      <c r="C3849" s="520"/>
      <c r="D3849" s="783"/>
      <c r="E3849" s="522"/>
      <c r="F3849" s="523"/>
      <c r="G3849" s="488"/>
      <c r="H3849" s="488"/>
    </row>
    <row r="3850" spans="2:8" s="785" customFormat="1" ht="15" customHeight="1">
      <c r="B3850" s="784"/>
      <c r="C3850" s="520"/>
      <c r="D3850" s="783"/>
      <c r="E3850" s="522"/>
      <c r="F3850" s="523"/>
      <c r="G3850" s="488"/>
      <c r="H3850" s="488"/>
    </row>
    <row r="3851" spans="2:8" s="785" customFormat="1" ht="15" customHeight="1">
      <c r="B3851" s="784"/>
      <c r="C3851" s="520"/>
      <c r="D3851" s="783"/>
      <c r="E3851" s="522"/>
      <c r="F3851" s="523"/>
      <c r="G3851" s="488"/>
      <c r="H3851" s="488"/>
    </row>
    <row r="3852" spans="2:8" s="785" customFormat="1" ht="15" customHeight="1">
      <c r="B3852" s="784"/>
      <c r="C3852" s="520"/>
      <c r="D3852" s="783"/>
      <c r="E3852" s="522"/>
      <c r="F3852" s="523"/>
      <c r="G3852" s="488"/>
      <c r="H3852" s="488"/>
    </row>
    <row r="3853" spans="2:8" s="785" customFormat="1" ht="15" customHeight="1">
      <c r="B3853" s="784"/>
      <c r="C3853" s="520"/>
      <c r="D3853" s="783"/>
      <c r="E3853" s="522"/>
      <c r="F3853" s="523"/>
      <c r="G3853" s="488"/>
      <c r="H3853" s="488"/>
    </row>
    <row r="3854" spans="2:8" s="785" customFormat="1" ht="15" customHeight="1">
      <c r="B3854" s="784"/>
      <c r="C3854" s="520"/>
      <c r="D3854" s="783"/>
      <c r="E3854" s="522"/>
      <c r="F3854" s="523"/>
      <c r="G3854" s="488"/>
      <c r="H3854" s="488"/>
    </row>
    <row r="3855" spans="2:8" s="785" customFormat="1" ht="15" customHeight="1">
      <c r="B3855" s="784"/>
      <c r="C3855" s="520"/>
      <c r="D3855" s="783"/>
      <c r="E3855" s="522"/>
      <c r="F3855" s="523"/>
      <c r="G3855" s="488"/>
      <c r="H3855" s="488"/>
    </row>
    <row r="3856" spans="2:8" s="785" customFormat="1" ht="15" customHeight="1">
      <c r="B3856" s="784"/>
      <c r="C3856" s="520"/>
      <c r="D3856" s="783"/>
      <c r="E3856" s="522"/>
      <c r="F3856" s="523"/>
      <c r="G3856" s="488"/>
      <c r="H3856" s="488"/>
    </row>
    <row r="3857" spans="2:8" s="785" customFormat="1" ht="15" customHeight="1">
      <c r="B3857" s="784"/>
      <c r="C3857" s="520"/>
      <c r="D3857" s="783"/>
      <c r="E3857" s="522"/>
      <c r="F3857" s="523"/>
      <c r="G3857" s="488"/>
      <c r="H3857" s="488"/>
    </row>
    <row r="3858" spans="2:8" s="785" customFormat="1" ht="15" customHeight="1">
      <c r="B3858" s="784"/>
      <c r="C3858" s="520"/>
      <c r="D3858" s="783"/>
      <c r="E3858" s="522"/>
      <c r="F3858" s="523"/>
      <c r="G3858" s="488"/>
      <c r="H3858" s="488"/>
    </row>
    <row r="3859" spans="2:8" s="785" customFormat="1" ht="15" customHeight="1">
      <c r="B3859" s="784"/>
      <c r="C3859" s="520"/>
      <c r="D3859" s="783"/>
      <c r="E3859" s="522"/>
      <c r="F3859" s="523"/>
      <c r="G3859" s="488"/>
      <c r="H3859" s="488"/>
    </row>
    <row r="3860" spans="2:8" s="785" customFormat="1" ht="15" customHeight="1">
      <c r="B3860" s="784"/>
      <c r="C3860" s="520"/>
      <c r="D3860" s="783"/>
      <c r="E3860" s="522"/>
      <c r="F3860" s="523"/>
      <c r="G3860" s="488"/>
      <c r="H3860" s="488"/>
    </row>
    <row r="3861" spans="2:8" s="785" customFormat="1" ht="15" customHeight="1">
      <c r="B3861" s="784"/>
      <c r="C3861" s="520"/>
      <c r="D3861" s="783"/>
      <c r="E3861" s="522"/>
      <c r="F3861" s="523"/>
      <c r="G3861" s="488"/>
      <c r="H3861" s="488"/>
    </row>
    <row r="3862" spans="2:8" s="785" customFormat="1" ht="15" customHeight="1">
      <c r="B3862" s="784"/>
      <c r="C3862" s="520"/>
      <c r="D3862" s="783"/>
      <c r="E3862" s="522"/>
      <c r="F3862" s="523"/>
      <c r="G3862" s="488"/>
      <c r="H3862" s="488"/>
    </row>
    <row r="3863" spans="2:8" s="785" customFormat="1" ht="15" customHeight="1">
      <c r="B3863" s="784"/>
      <c r="C3863" s="520"/>
      <c r="D3863" s="783"/>
      <c r="E3863" s="522"/>
      <c r="F3863" s="523"/>
      <c r="G3863" s="488"/>
      <c r="H3863" s="488"/>
    </row>
    <row r="3864" spans="2:8" s="785" customFormat="1" ht="15" customHeight="1">
      <c r="B3864" s="784"/>
      <c r="C3864" s="520"/>
      <c r="D3864" s="783"/>
      <c r="E3864" s="522"/>
      <c r="F3864" s="523"/>
      <c r="G3864" s="488"/>
      <c r="H3864" s="488"/>
    </row>
    <row r="3865" spans="2:8" s="785" customFormat="1" ht="15" customHeight="1">
      <c r="B3865" s="784"/>
      <c r="C3865" s="520"/>
      <c r="D3865" s="783"/>
      <c r="E3865" s="522"/>
      <c r="F3865" s="523"/>
      <c r="G3865" s="488"/>
      <c r="H3865" s="488"/>
    </row>
    <row r="3866" spans="2:8" s="785" customFormat="1" ht="15" customHeight="1">
      <c r="B3866" s="784"/>
      <c r="C3866" s="520"/>
      <c r="D3866" s="783"/>
      <c r="E3866" s="522"/>
      <c r="F3866" s="523"/>
      <c r="G3866" s="488"/>
      <c r="H3866" s="488"/>
    </row>
    <row r="3867" spans="2:8" s="785" customFormat="1" ht="15" customHeight="1">
      <c r="B3867" s="784"/>
      <c r="C3867" s="520"/>
      <c r="D3867" s="783"/>
      <c r="E3867" s="522"/>
      <c r="F3867" s="523"/>
      <c r="G3867" s="488"/>
      <c r="H3867" s="488"/>
    </row>
    <row r="3868" spans="2:8" s="785" customFormat="1" ht="15" customHeight="1">
      <c r="B3868" s="784"/>
      <c r="C3868" s="520"/>
      <c r="D3868" s="783"/>
      <c r="E3868" s="522"/>
      <c r="F3868" s="523"/>
      <c r="G3868" s="488"/>
      <c r="H3868" s="488"/>
    </row>
    <row r="3869" spans="2:8" s="785" customFormat="1" ht="15" customHeight="1">
      <c r="B3869" s="784"/>
      <c r="C3869" s="520"/>
      <c r="D3869" s="783"/>
      <c r="E3869" s="522"/>
      <c r="F3869" s="523"/>
      <c r="G3869" s="488"/>
      <c r="H3869" s="488"/>
    </row>
    <row r="3870" spans="2:8" s="785" customFormat="1" ht="15" customHeight="1">
      <c r="B3870" s="784"/>
      <c r="C3870" s="520"/>
      <c r="D3870" s="783"/>
      <c r="E3870" s="522"/>
      <c r="F3870" s="523"/>
      <c r="G3870" s="488"/>
      <c r="H3870" s="488"/>
    </row>
    <row r="3871" spans="2:8" s="785" customFormat="1" ht="15" customHeight="1">
      <c r="B3871" s="784"/>
      <c r="C3871" s="520"/>
      <c r="D3871" s="783"/>
      <c r="E3871" s="522"/>
      <c r="F3871" s="523"/>
      <c r="G3871" s="488"/>
      <c r="H3871" s="488"/>
    </row>
    <row r="3872" spans="2:8" s="785" customFormat="1" ht="15" customHeight="1">
      <c r="B3872" s="784"/>
      <c r="C3872" s="520"/>
      <c r="D3872" s="783"/>
      <c r="E3872" s="522"/>
      <c r="F3872" s="523"/>
      <c r="G3872" s="488"/>
      <c r="H3872" s="488"/>
    </row>
    <row r="3873" spans="2:8" s="785" customFormat="1" ht="15" customHeight="1">
      <c r="B3873" s="784"/>
      <c r="C3873" s="520"/>
      <c r="D3873" s="783"/>
      <c r="E3873" s="522"/>
      <c r="F3873" s="523"/>
      <c r="G3873" s="488"/>
      <c r="H3873" s="488"/>
    </row>
    <row r="3874" spans="2:8" s="785" customFormat="1" ht="15" customHeight="1">
      <c r="B3874" s="784"/>
      <c r="C3874" s="520"/>
      <c r="D3874" s="783"/>
      <c r="E3874" s="522"/>
      <c r="F3874" s="523"/>
      <c r="G3874" s="488"/>
      <c r="H3874" s="488"/>
    </row>
    <row r="3875" spans="2:8" s="785" customFormat="1" ht="15" customHeight="1">
      <c r="B3875" s="784"/>
      <c r="C3875" s="520"/>
      <c r="D3875" s="783"/>
      <c r="E3875" s="522"/>
      <c r="F3875" s="523"/>
      <c r="G3875" s="488"/>
      <c r="H3875" s="488"/>
    </row>
    <row r="3876" spans="2:8" s="785" customFormat="1" ht="15" customHeight="1">
      <c r="B3876" s="784"/>
      <c r="C3876" s="520"/>
      <c r="D3876" s="783"/>
      <c r="E3876" s="522"/>
      <c r="F3876" s="523"/>
      <c r="G3876" s="488"/>
      <c r="H3876" s="488"/>
    </row>
    <row r="3877" spans="2:8" s="785" customFormat="1" ht="15" customHeight="1">
      <c r="B3877" s="784"/>
      <c r="C3877" s="520"/>
      <c r="D3877" s="783"/>
      <c r="E3877" s="522"/>
      <c r="F3877" s="523"/>
      <c r="G3877" s="488"/>
      <c r="H3877" s="488"/>
    </row>
    <row r="3878" spans="2:8" s="785" customFormat="1" ht="15" customHeight="1">
      <c r="B3878" s="784"/>
      <c r="C3878" s="520"/>
      <c r="D3878" s="783"/>
      <c r="E3878" s="522"/>
      <c r="F3878" s="523"/>
      <c r="G3878" s="488"/>
      <c r="H3878" s="488"/>
    </row>
    <row r="3879" spans="2:8" s="785" customFormat="1" ht="15" customHeight="1">
      <c r="B3879" s="784"/>
      <c r="C3879" s="520"/>
      <c r="D3879" s="783"/>
      <c r="E3879" s="522"/>
      <c r="F3879" s="523"/>
      <c r="G3879" s="488"/>
      <c r="H3879" s="488"/>
    </row>
    <row r="3880" spans="2:8" s="785" customFormat="1" ht="15" customHeight="1">
      <c r="B3880" s="784"/>
      <c r="C3880" s="520"/>
      <c r="D3880" s="783"/>
      <c r="E3880" s="522"/>
      <c r="F3880" s="523"/>
      <c r="G3880" s="488"/>
      <c r="H3880" s="488"/>
    </row>
    <row r="3881" spans="2:8" s="785" customFormat="1" ht="15" customHeight="1">
      <c r="B3881" s="784"/>
      <c r="C3881" s="520"/>
      <c r="D3881" s="783"/>
      <c r="E3881" s="522"/>
      <c r="F3881" s="523"/>
      <c r="G3881" s="488"/>
      <c r="H3881" s="488"/>
    </row>
    <row r="3882" spans="2:8" s="785" customFormat="1" ht="15" customHeight="1">
      <c r="B3882" s="784"/>
      <c r="C3882" s="520"/>
      <c r="D3882" s="783"/>
      <c r="E3882" s="522"/>
      <c r="F3882" s="523"/>
      <c r="G3882" s="488"/>
      <c r="H3882" s="488"/>
    </row>
    <row r="3883" spans="2:8" s="785" customFormat="1" ht="15" customHeight="1">
      <c r="B3883" s="784"/>
      <c r="C3883" s="520"/>
      <c r="D3883" s="783"/>
      <c r="E3883" s="522"/>
      <c r="F3883" s="523"/>
      <c r="G3883" s="488"/>
      <c r="H3883" s="488"/>
    </row>
    <row r="3884" spans="2:8" s="785" customFormat="1" ht="15" customHeight="1">
      <c r="B3884" s="784"/>
      <c r="C3884" s="520"/>
      <c r="D3884" s="783"/>
      <c r="E3884" s="522"/>
      <c r="F3884" s="523"/>
      <c r="G3884" s="488"/>
      <c r="H3884" s="488"/>
    </row>
    <row r="3885" spans="2:8" s="785" customFormat="1" ht="15" customHeight="1">
      <c r="B3885" s="784"/>
      <c r="C3885" s="520"/>
      <c r="D3885" s="783"/>
      <c r="E3885" s="522"/>
      <c r="F3885" s="523"/>
      <c r="G3885" s="488"/>
      <c r="H3885" s="488"/>
    </row>
    <row r="3886" spans="2:8" s="785" customFormat="1" ht="15" customHeight="1">
      <c r="B3886" s="784"/>
      <c r="C3886" s="520"/>
      <c r="D3886" s="783"/>
      <c r="E3886" s="522"/>
      <c r="F3886" s="523"/>
      <c r="G3886" s="488"/>
      <c r="H3886" s="488"/>
    </row>
    <row r="3887" spans="2:8" s="785" customFormat="1" ht="15" customHeight="1">
      <c r="B3887" s="784"/>
      <c r="C3887" s="520"/>
      <c r="D3887" s="783"/>
      <c r="E3887" s="522"/>
      <c r="F3887" s="523"/>
      <c r="G3887" s="488"/>
      <c r="H3887" s="488"/>
    </row>
    <row r="3888" spans="2:8" s="785" customFormat="1" ht="15" customHeight="1">
      <c r="B3888" s="784"/>
      <c r="C3888" s="520"/>
      <c r="D3888" s="783"/>
      <c r="E3888" s="522"/>
      <c r="F3888" s="523"/>
      <c r="G3888" s="488"/>
      <c r="H3888" s="488"/>
    </row>
    <row r="3889" spans="2:8" s="785" customFormat="1" ht="15" customHeight="1">
      <c r="B3889" s="784"/>
      <c r="C3889" s="520"/>
      <c r="D3889" s="783"/>
      <c r="E3889" s="522"/>
      <c r="F3889" s="523"/>
      <c r="G3889" s="488"/>
      <c r="H3889" s="488"/>
    </row>
    <row r="3890" spans="2:8" s="785" customFormat="1" ht="15" customHeight="1">
      <c r="B3890" s="784"/>
      <c r="C3890" s="520"/>
      <c r="D3890" s="783"/>
      <c r="E3890" s="522"/>
      <c r="F3890" s="523"/>
      <c r="G3890" s="488"/>
      <c r="H3890" s="488"/>
    </row>
    <row r="3891" spans="2:8" s="785" customFormat="1" ht="15" customHeight="1">
      <c r="B3891" s="784"/>
      <c r="C3891" s="520"/>
      <c r="D3891" s="783"/>
      <c r="E3891" s="522"/>
      <c r="F3891" s="523"/>
      <c r="G3891" s="488"/>
      <c r="H3891" s="488"/>
    </row>
    <row r="3892" spans="2:8" s="785" customFormat="1" ht="15" customHeight="1">
      <c r="B3892" s="784"/>
      <c r="C3892" s="520"/>
      <c r="D3892" s="783"/>
      <c r="E3892" s="522"/>
      <c r="F3892" s="523"/>
      <c r="G3892" s="488"/>
      <c r="H3892" s="488"/>
    </row>
    <row r="3893" spans="2:8" s="785" customFormat="1" ht="15" customHeight="1">
      <c r="B3893" s="784"/>
      <c r="C3893" s="520"/>
      <c r="D3893" s="783"/>
      <c r="E3893" s="522"/>
      <c r="F3893" s="523"/>
      <c r="G3893" s="488"/>
      <c r="H3893" s="488"/>
    </row>
    <row r="3894" spans="2:8" s="785" customFormat="1" ht="15" customHeight="1">
      <c r="B3894" s="784"/>
      <c r="C3894" s="520"/>
      <c r="D3894" s="783"/>
      <c r="E3894" s="522"/>
      <c r="F3894" s="523"/>
      <c r="G3894" s="488"/>
      <c r="H3894" s="488"/>
    </row>
    <row r="3895" spans="2:8" s="785" customFormat="1" ht="15" customHeight="1">
      <c r="B3895" s="784"/>
      <c r="C3895" s="520"/>
      <c r="D3895" s="783"/>
      <c r="E3895" s="522"/>
      <c r="F3895" s="523"/>
      <c r="G3895" s="488"/>
      <c r="H3895" s="488"/>
    </row>
    <row r="3896" spans="2:8" s="785" customFormat="1" ht="15" customHeight="1">
      <c r="B3896" s="784"/>
      <c r="C3896" s="520"/>
      <c r="D3896" s="783"/>
      <c r="E3896" s="522"/>
      <c r="F3896" s="523"/>
      <c r="G3896" s="488"/>
      <c r="H3896" s="488"/>
    </row>
    <row r="3897" spans="2:8" s="785" customFormat="1" ht="15" customHeight="1">
      <c r="B3897" s="784"/>
      <c r="C3897" s="520"/>
      <c r="D3897" s="783"/>
      <c r="E3897" s="522"/>
      <c r="F3897" s="523"/>
      <c r="G3897" s="488"/>
      <c r="H3897" s="488"/>
    </row>
    <row r="3898" spans="2:8" s="785" customFormat="1" ht="15" customHeight="1">
      <c r="B3898" s="784"/>
      <c r="C3898" s="520"/>
      <c r="D3898" s="783"/>
      <c r="E3898" s="522"/>
      <c r="F3898" s="523"/>
      <c r="G3898" s="488"/>
      <c r="H3898" s="488"/>
    </row>
    <row r="3899" spans="2:8" s="785" customFormat="1" ht="15" customHeight="1">
      <c r="B3899" s="784"/>
      <c r="C3899" s="520"/>
      <c r="D3899" s="783"/>
      <c r="E3899" s="522"/>
      <c r="F3899" s="523"/>
      <c r="G3899" s="488"/>
      <c r="H3899" s="488"/>
    </row>
    <row r="3900" spans="2:8" s="785" customFormat="1" ht="15" customHeight="1">
      <c r="B3900" s="784"/>
      <c r="C3900" s="520"/>
      <c r="D3900" s="783"/>
      <c r="E3900" s="522"/>
      <c r="F3900" s="523"/>
      <c r="G3900" s="488"/>
      <c r="H3900" s="488"/>
    </row>
    <row r="3901" spans="2:8" s="785" customFormat="1" ht="15" customHeight="1">
      <c r="B3901" s="784"/>
      <c r="C3901" s="520"/>
      <c r="D3901" s="783"/>
      <c r="E3901" s="522"/>
      <c r="F3901" s="523"/>
      <c r="G3901" s="488"/>
      <c r="H3901" s="488"/>
    </row>
    <row r="3902" spans="2:8" s="785" customFormat="1" ht="15" customHeight="1">
      <c r="B3902" s="784"/>
      <c r="C3902" s="520"/>
      <c r="D3902" s="783"/>
      <c r="E3902" s="522"/>
      <c r="F3902" s="523"/>
      <c r="G3902" s="488"/>
      <c r="H3902" s="488"/>
    </row>
    <row r="3903" spans="2:8" s="785" customFormat="1" ht="15" customHeight="1">
      <c r="B3903" s="784"/>
      <c r="C3903" s="520"/>
      <c r="D3903" s="783"/>
      <c r="E3903" s="522"/>
      <c r="F3903" s="523"/>
      <c r="G3903" s="488"/>
      <c r="H3903" s="488"/>
    </row>
    <row r="3904" spans="2:8" s="785" customFormat="1" ht="15" customHeight="1">
      <c r="B3904" s="784"/>
      <c r="C3904" s="520"/>
      <c r="D3904" s="783"/>
      <c r="E3904" s="522"/>
      <c r="F3904" s="523"/>
      <c r="G3904" s="488"/>
      <c r="H3904" s="488"/>
    </row>
    <row r="3905" spans="2:8" s="785" customFormat="1" ht="15" customHeight="1">
      <c r="B3905" s="784"/>
      <c r="C3905" s="520"/>
      <c r="D3905" s="783"/>
      <c r="E3905" s="522"/>
      <c r="F3905" s="523"/>
      <c r="G3905" s="488"/>
      <c r="H3905" s="488"/>
    </row>
    <row r="3906" spans="2:8" s="785" customFormat="1" ht="15" customHeight="1">
      <c r="B3906" s="784"/>
      <c r="C3906" s="520"/>
      <c r="D3906" s="783"/>
      <c r="E3906" s="522"/>
      <c r="F3906" s="523"/>
      <c r="G3906" s="488"/>
      <c r="H3906" s="488"/>
    </row>
    <row r="3907" spans="2:8" s="785" customFormat="1" ht="15" customHeight="1">
      <c r="B3907" s="784"/>
      <c r="C3907" s="520"/>
      <c r="D3907" s="783"/>
      <c r="E3907" s="522"/>
      <c r="F3907" s="523"/>
      <c r="G3907" s="488"/>
      <c r="H3907" s="488"/>
    </row>
    <row r="3908" spans="2:8" s="785" customFormat="1" ht="15" customHeight="1">
      <c r="B3908" s="784"/>
      <c r="C3908" s="520"/>
      <c r="D3908" s="783"/>
      <c r="E3908" s="522"/>
      <c r="F3908" s="523"/>
      <c r="G3908" s="488"/>
      <c r="H3908" s="488"/>
    </row>
    <row r="3909" spans="2:8" s="785" customFormat="1" ht="15" customHeight="1">
      <c r="B3909" s="784"/>
      <c r="C3909" s="520"/>
      <c r="D3909" s="783"/>
      <c r="E3909" s="522"/>
      <c r="F3909" s="523"/>
      <c r="G3909" s="488"/>
      <c r="H3909" s="488"/>
    </row>
    <row r="3910" spans="2:8" s="785" customFormat="1" ht="15" customHeight="1">
      <c r="B3910" s="784"/>
      <c r="C3910" s="520"/>
      <c r="D3910" s="783"/>
      <c r="E3910" s="522"/>
      <c r="F3910" s="523"/>
      <c r="G3910" s="488"/>
      <c r="H3910" s="488"/>
    </row>
    <row r="3911" spans="2:8" s="785" customFormat="1" ht="15" customHeight="1">
      <c r="B3911" s="784"/>
      <c r="C3911" s="520"/>
      <c r="D3911" s="783"/>
      <c r="E3911" s="522"/>
      <c r="F3911" s="523"/>
      <c r="G3911" s="488"/>
      <c r="H3911" s="488"/>
    </row>
    <row r="3912" spans="2:8" s="785" customFormat="1" ht="15" customHeight="1">
      <c r="B3912" s="784"/>
      <c r="C3912" s="520"/>
      <c r="D3912" s="783"/>
      <c r="E3912" s="522"/>
      <c r="F3912" s="523"/>
      <c r="G3912" s="488"/>
      <c r="H3912" s="488"/>
    </row>
    <row r="3913" spans="2:8" s="785" customFormat="1" ht="15" customHeight="1">
      <c r="B3913" s="784"/>
      <c r="C3913" s="520"/>
      <c r="D3913" s="783"/>
      <c r="E3913" s="522"/>
      <c r="F3913" s="523"/>
      <c r="G3913" s="488"/>
      <c r="H3913" s="488"/>
    </row>
    <row r="3914" spans="2:8" s="785" customFormat="1" ht="15" customHeight="1">
      <c r="B3914" s="784"/>
      <c r="C3914" s="520"/>
      <c r="D3914" s="783"/>
      <c r="E3914" s="522"/>
      <c r="F3914" s="523"/>
      <c r="G3914" s="488"/>
      <c r="H3914" s="488"/>
    </row>
    <row r="3915" spans="2:8" s="785" customFormat="1" ht="15" customHeight="1">
      <c r="B3915" s="784"/>
      <c r="C3915" s="520"/>
      <c r="D3915" s="783"/>
      <c r="E3915" s="522"/>
      <c r="F3915" s="523"/>
      <c r="G3915" s="488"/>
      <c r="H3915" s="488"/>
    </row>
    <row r="3916" spans="2:8" s="785" customFormat="1" ht="15" customHeight="1">
      <c r="B3916" s="784"/>
      <c r="C3916" s="520"/>
      <c r="D3916" s="783"/>
      <c r="E3916" s="522"/>
      <c r="F3916" s="523"/>
      <c r="G3916" s="488"/>
      <c r="H3916" s="488"/>
    </row>
    <row r="3917" spans="2:8" s="785" customFormat="1" ht="15" customHeight="1">
      <c r="B3917" s="784"/>
      <c r="C3917" s="520"/>
      <c r="D3917" s="783"/>
      <c r="E3917" s="522"/>
      <c r="F3917" s="523"/>
      <c r="G3917" s="488"/>
      <c r="H3917" s="488"/>
    </row>
    <row r="3918" spans="2:8" s="785" customFormat="1" ht="15" customHeight="1">
      <c r="B3918" s="784"/>
      <c r="C3918" s="520"/>
      <c r="D3918" s="783"/>
      <c r="E3918" s="522"/>
      <c r="F3918" s="523"/>
      <c r="G3918" s="488"/>
      <c r="H3918" s="488"/>
    </row>
    <row r="3919" spans="2:8" s="785" customFormat="1" ht="15" customHeight="1">
      <c r="B3919" s="784"/>
      <c r="C3919" s="520"/>
      <c r="D3919" s="783"/>
      <c r="E3919" s="522"/>
      <c r="F3919" s="523"/>
      <c r="G3919" s="488"/>
      <c r="H3919" s="488"/>
    </row>
    <row r="3920" spans="2:8" s="785" customFormat="1" ht="15" customHeight="1">
      <c r="B3920" s="784"/>
      <c r="C3920" s="520"/>
      <c r="D3920" s="783"/>
      <c r="E3920" s="522"/>
      <c r="F3920" s="523"/>
      <c r="G3920" s="488"/>
      <c r="H3920" s="488"/>
    </row>
    <row r="3921" spans="2:8" s="785" customFormat="1" ht="15" customHeight="1">
      <c r="B3921" s="784"/>
      <c r="C3921" s="520"/>
      <c r="D3921" s="783"/>
      <c r="E3921" s="522"/>
      <c r="F3921" s="523"/>
      <c r="G3921" s="488"/>
      <c r="H3921" s="488"/>
    </row>
    <row r="3922" spans="2:8" s="785" customFormat="1" ht="15" customHeight="1">
      <c r="B3922" s="784"/>
      <c r="C3922" s="520"/>
      <c r="D3922" s="783"/>
      <c r="E3922" s="522"/>
      <c r="F3922" s="523"/>
      <c r="G3922" s="488"/>
      <c r="H3922" s="488"/>
    </row>
    <row r="3923" spans="2:8" s="785" customFormat="1" ht="15" customHeight="1">
      <c r="B3923" s="784"/>
      <c r="C3923" s="520"/>
      <c r="D3923" s="783"/>
      <c r="E3923" s="522"/>
      <c r="F3923" s="523"/>
      <c r="G3923" s="488"/>
      <c r="H3923" s="488"/>
    </row>
    <row r="3924" spans="2:8" s="785" customFormat="1" ht="15" customHeight="1">
      <c r="B3924" s="784"/>
      <c r="C3924" s="520"/>
      <c r="D3924" s="783"/>
      <c r="E3924" s="522"/>
      <c r="F3924" s="523"/>
      <c r="G3924" s="488"/>
      <c r="H3924" s="488"/>
    </row>
    <row r="3925" spans="2:8" s="785" customFormat="1" ht="15" customHeight="1">
      <c r="B3925" s="784"/>
      <c r="C3925" s="520"/>
      <c r="D3925" s="783"/>
      <c r="E3925" s="522"/>
      <c r="F3925" s="523"/>
      <c r="G3925" s="488"/>
      <c r="H3925" s="488"/>
    </row>
    <row r="3926" spans="2:8" s="785" customFormat="1" ht="15" customHeight="1">
      <c r="B3926" s="784"/>
      <c r="C3926" s="520"/>
      <c r="D3926" s="783"/>
      <c r="E3926" s="522"/>
      <c r="F3926" s="523"/>
      <c r="G3926" s="488"/>
      <c r="H3926" s="488"/>
    </row>
    <row r="3927" spans="2:8" s="785" customFormat="1" ht="15" customHeight="1">
      <c r="B3927" s="784"/>
      <c r="C3927" s="520"/>
      <c r="D3927" s="783"/>
      <c r="E3927" s="522"/>
      <c r="F3927" s="523"/>
      <c r="G3927" s="488"/>
      <c r="H3927" s="488"/>
    </row>
    <row r="3928" spans="2:8" s="785" customFormat="1" ht="15" customHeight="1">
      <c r="B3928" s="784"/>
      <c r="C3928" s="520"/>
      <c r="D3928" s="783"/>
      <c r="E3928" s="522"/>
      <c r="F3928" s="523"/>
      <c r="G3928" s="488"/>
      <c r="H3928" s="488"/>
    </row>
    <row r="3929" spans="2:8" s="785" customFormat="1" ht="15" customHeight="1">
      <c r="B3929" s="784"/>
      <c r="C3929" s="520"/>
      <c r="D3929" s="783"/>
      <c r="E3929" s="522"/>
      <c r="F3929" s="523"/>
      <c r="G3929" s="488"/>
      <c r="H3929" s="488"/>
    </row>
    <row r="3930" spans="2:8" s="785" customFormat="1" ht="15" customHeight="1">
      <c r="B3930" s="784"/>
      <c r="C3930" s="520"/>
      <c r="D3930" s="783"/>
      <c r="E3930" s="522"/>
      <c r="F3930" s="523"/>
      <c r="G3930" s="488"/>
      <c r="H3930" s="488"/>
    </row>
    <row r="3931" spans="2:8" s="785" customFormat="1" ht="15" customHeight="1">
      <c r="B3931" s="784"/>
      <c r="C3931" s="520"/>
      <c r="D3931" s="783"/>
      <c r="E3931" s="522"/>
      <c r="F3931" s="523"/>
      <c r="G3931" s="488"/>
      <c r="H3931" s="488"/>
    </row>
    <row r="3932" spans="2:8" s="785" customFormat="1" ht="15" customHeight="1">
      <c r="B3932" s="784"/>
      <c r="C3932" s="520"/>
      <c r="D3932" s="783"/>
      <c r="E3932" s="522"/>
      <c r="F3932" s="523"/>
      <c r="G3932" s="488"/>
      <c r="H3932" s="488"/>
    </row>
    <row r="3933" spans="2:8" s="785" customFormat="1" ht="15" customHeight="1">
      <c r="B3933" s="784"/>
      <c r="C3933" s="520"/>
      <c r="D3933" s="783"/>
      <c r="E3933" s="522"/>
      <c r="F3933" s="523"/>
      <c r="G3933" s="488"/>
      <c r="H3933" s="488"/>
    </row>
    <row r="3934" spans="2:8" s="785" customFormat="1" ht="15" customHeight="1">
      <c r="B3934" s="784"/>
      <c r="C3934" s="520"/>
      <c r="D3934" s="783"/>
      <c r="E3934" s="522"/>
      <c r="F3934" s="523"/>
      <c r="G3934" s="488"/>
      <c r="H3934" s="488"/>
    </row>
    <row r="3935" spans="2:8" s="785" customFormat="1" ht="15" customHeight="1">
      <c r="B3935" s="784"/>
      <c r="C3935" s="520"/>
      <c r="D3935" s="783"/>
      <c r="E3935" s="522"/>
      <c r="F3935" s="523"/>
      <c r="G3935" s="488"/>
      <c r="H3935" s="488"/>
    </row>
    <row r="3936" spans="2:8" s="785" customFormat="1" ht="15" customHeight="1">
      <c r="B3936" s="784"/>
      <c r="C3936" s="520"/>
      <c r="D3936" s="783"/>
      <c r="E3936" s="522"/>
      <c r="F3936" s="523"/>
      <c r="G3936" s="488"/>
      <c r="H3936" s="488"/>
    </row>
    <row r="3937" spans="2:8" s="785" customFormat="1" ht="15" customHeight="1">
      <c r="B3937" s="784"/>
      <c r="C3937" s="520"/>
      <c r="D3937" s="783"/>
      <c r="E3937" s="522"/>
      <c r="F3937" s="523"/>
      <c r="G3937" s="488"/>
      <c r="H3937" s="488"/>
    </row>
    <row r="3938" spans="2:8" s="785" customFormat="1" ht="15" customHeight="1">
      <c r="B3938" s="784"/>
      <c r="C3938" s="520"/>
      <c r="D3938" s="783"/>
      <c r="E3938" s="522"/>
      <c r="F3938" s="523"/>
      <c r="G3938" s="488"/>
      <c r="H3938" s="488"/>
    </row>
    <row r="3939" spans="2:8" s="785" customFormat="1" ht="15" customHeight="1">
      <c r="B3939" s="784"/>
      <c r="C3939" s="520"/>
      <c r="D3939" s="783"/>
      <c r="E3939" s="522"/>
      <c r="F3939" s="523"/>
      <c r="G3939" s="488"/>
      <c r="H3939" s="488"/>
    </row>
    <row r="3940" spans="2:8" s="785" customFormat="1" ht="15" customHeight="1">
      <c r="B3940" s="784"/>
      <c r="C3940" s="520"/>
      <c r="D3940" s="783"/>
      <c r="E3940" s="522"/>
      <c r="F3940" s="523"/>
      <c r="G3940" s="488"/>
      <c r="H3940" s="488"/>
    </row>
    <row r="3941" spans="2:8" s="785" customFormat="1" ht="15" customHeight="1">
      <c r="B3941" s="784"/>
      <c r="C3941" s="520"/>
      <c r="D3941" s="783"/>
      <c r="E3941" s="522"/>
      <c r="F3941" s="523"/>
      <c r="G3941" s="488"/>
      <c r="H3941" s="488"/>
    </row>
    <row r="3942" spans="2:8" s="785" customFormat="1" ht="15" customHeight="1">
      <c r="B3942" s="784"/>
      <c r="C3942" s="520"/>
      <c r="D3942" s="783"/>
      <c r="E3942" s="522"/>
      <c r="F3942" s="523"/>
      <c r="G3942" s="488"/>
      <c r="H3942" s="488"/>
    </row>
    <row r="3943" spans="2:8" s="785" customFormat="1" ht="15" customHeight="1">
      <c r="B3943" s="784"/>
      <c r="C3943" s="520"/>
      <c r="D3943" s="783"/>
      <c r="E3943" s="522"/>
      <c r="F3943" s="523"/>
      <c r="G3943" s="488"/>
      <c r="H3943" s="488"/>
    </row>
    <row r="3944" spans="2:8" s="785" customFormat="1" ht="15" customHeight="1">
      <c r="B3944" s="784"/>
      <c r="C3944" s="520"/>
      <c r="D3944" s="783"/>
      <c r="E3944" s="522"/>
      <c r="F3944" s="523"/>
      <c r="G3944" s="488"/>
      <c r="H3944" s="488"/>
    </row>
    <row r="3945" spans="2:8" s="785" customFormat="1" ht="15" customHeight="1">
      <c r="B3945" s="784"/>
      <c r="C3945" s="520"/>
      <c r="D3945" s="783"/>
      <c r="E3945" s="522"/>
      <c r="F3945" s="523"/>
      <c r="G3945" s="488"/>
      <c r="H3945" s="488"/>
    </row>
    <row r="3946" spans="2:8" s="785" customFormat="1" ht="15" customHeight="1">
      <c r="B3946" s="784"/>
      <c r="C3946" s="520"/>
      <c r="D3946" s="783"/>
      <c r="E3946" s="522"/>
      <c r="F3946" s="523"/>
      <c r="G3946" s="488"/>
      <c r="H3946" s="488"/>
    </row>
    <row r="3947" spans="2:8" s="785" customFormat="1" ht="15" customHeight="1">
      <c r="B3947" s="784"/>
      <c r="C3947" s="520"/>
      <c r="D3947" s="783"/>
      <c r="E3947" s="522"/>
      <c r="F3947" s="523"/>
      <c r="G3947" s="488"/>
      <c r="H3947" s="488"/>
    </row>
    <row r="3948" spans="2:8" s="785" customFormat="1" ht="15" customHeight="1">
      <c r="B3948" s="784"/>
      <c r="C3948" s="520"/>
      <c r="D3948" s="783"/>
      <c r="E3948" s="522"/>
      <c r="F3948" s="523"/>
      <c r="G3948" s="488"/>
      <c r="H3948" s="488"/>
    </row>
    <row r="3949" spans="2:8" s="785" customFormat="1" ht="15" customHeight="1">
      <c r="B3949" s="784"/>
      <c r="C3949" s="520"/>
      <c r="D3949" s="783"/>
      <c r="E3949" s="522"/>
      <c r="F3949" s="523"/>
      <c r="G3949" s="488"/>
      <c r="H3949" s="488"/>
    </row>
    <row r="3950" spans="2:8" s="785" customFormat="1" ht="15" customHeight="1">
      <c r="B3950" s="784"/>
      <c r="C3950" s="520"/>
      <c r="D3950" s="783"/>
      <c r="E3950" s="522"/>
      <c r="F3950" s="523"/>
      <c r="G3950" s="488"/>
      <c r="H3950" s="488"/>
    </row>
    <row r="3951" spans="2:8" s="785" customFormat="1" ht="15" customHeight="1">
      <c r="B3951" s="784"/>
      <c r="C3951" s="520"/>
      <c r="D3951" s="783"/>
      <c r="E3951" s="522"/>
      <c r="F3951" s="523"/>
      <c r="G3951" s="488"/>
      <c r="H3951" s="488"/>
    </row>
    <row r="3952" spans="2:8" s="785" customFormat="1" ht="15" customHeight="1">
      <c r="B3952" s="784"/>
      <c r="C3952" s="520"/>
      <c r="D3952" s="783"/>
      <c r="E3952" s="522"/>
      <c r="F3952" s="523"/>
      <c r="G3952" s="488"/>
      <c r="H3952" s="488"/>
    </row>
    <row r="3953" spans="2:8" s="785" customFormat="1" ht="15" customHeight="1">
      <c r="B3953" s="784"/>
      <c r="C3953" s="520"/>
      <c r="D3953" s="783"/>
      <c r="E3953" s="522"/>
      <c r="F3953" s="523"/>
      <c r="G3953" s="488"/>
      <c r="H3953" s="488"/>
    </row>
    <row r="3954" spans="2:8" s="785" customFormat="1" ht="15" customHeight="1">
      <c r="B3954" s="784"/>
      <c r="C3954" s="520"/>
      <c r="D3954" s="783"/>
      <c r="E3954" s="522"/>
      <c r="F3954" s="523"/>
      <c r="G3954" s="488"/>
      <c r="H3954" s="488"/>
    </row>
    <row r="3955" spans="2:8" s="785" customFormat="1" ht="15" customHeight="1">
      <c r="B3955" s="784"/>
      <c r="C3955" s="520"/>
      <c r="D3955" s="783"/>
      <c r="E3955" s="522"/>
      <c r="F3955" s="523"/>
      <c r="G3955" s="488"/>
      <c r="H3955" s="488"/>
    </row>
    <row r="3956" spans="2:8" s="785" customFormat="1" ht="15" customHeight="1">
      <c r="B3956" s="784"/>
      <c r="C3956" s="520"/>
      <c r="D3956" s="783"/>
      <c r="E3956" s="522"/>
      <c r="F3956" s="523"/>
      <c r="G3956" s="488"/>
      <c r="H3956" s="488"/>
    </row>
    <row r="3957" spans="2:8" s="785" customFormat="1" ht="15" customHeight="1">
      <c r="B3957" s="784"/>
      <c r="C3957" s="520"/>
      <c r="D3957" s="783"/>
      <c r="E3957" s="522"/>
      <c r="F3957" s="523"/>
      <c r="G3957" s="488"/>
      <c r="H3957" s="488"/>
    </row>
    <row r="3958" spans="2:8" s="785" customFormat="1" ht="15" customHeight="1">
      <c r="B3958" s="784"/>
      <c r="C3958" s="520"/>
      <c r="D3958" s="783"/>
      <c r="E3958" s="522"/>
      <c r="F3958" s="523"/>
      <c r="G3958" s="488"/>
      <c r="H3958" s="488"/>
    </row>
    <row r="3959" spans="2:8" s="785" customFormat="1" ht="15" customHeight="1">
      <c r="B3959" s="784"/>
      <c r="C3959" s="520"/>
      <c r="D3959" s="783"/>
      <c r="E3959" s="522"/>
      <c r="F3959" s="523"/>
      <c r="G3959" s="488"/>
      <c r="H3959" s="488"/>
    </row>
    <row r="3960" spans="2:8" s="785" customFormat="1" ht="15" customHeight="1">
      <c r="B3960" s="784"/>
      <c r="C3960" s="520"/>
      <c r="D3960" s="783"/>
      <c r="E3960" s="522"/>
      <c r="F3960" s="523"/>
      <c r="G3960" s="488"/>
      <c r="H3960" s="488"/>
    </row>
    <row r="3961" spans="2:8" s="785" customFormat="1" ht="15" customHeight="1">
      <c r="B3961" s="784"/>
      <c r="C3961" s="520"/>
      <c r="D3961" s="783"/>
      <c r="E3961" s="522"/>
      <c r="F3961" s="523"/>
      <c r="G3961" s="488"/>
      <c r="H3961" s="488"/>
    </row>
    <row r="3962" spans="2:8" s="785" customFormat="1" ht="15" customHeight="1">
      <c r="B3962" s="784"/>
      <c r="C3962" s="520"/>
      <c r="D3962" s="783"/>
      <c r="E3962" s="522"/>
      <c r="F3962" s="523"/>
      <c r="G3962" s="488"/>
      <c r="H3962" s="488"/>
    </row>
    <row r="3963" spans="2:8" s="785" customFormat="1" ht="15" customHeight="1">
      <c r="B3963" s="784"/>
      <c r="C3963" s="520"/>
      <c r="D3963" s="783"/>
      <c r="E3963" s="522"/>
      <c r="F3963" s="523"/>
      <c r="G3963" s="488"/>
      <c r="H3963" s="488"/>
    </row>
    <row r="3964" spans="2:8" s="785" customFormat="1" ht="15" customHeight="1">
      <c r="B3964" s="784"/>
      <c r="C3964" s="520"/>
      <c r="D3964" s="783"/>
      <c r="E3964" s="522"/>
      <c r="F3964" s="523"/>
      <c r="G3964" s="488"/>
      <c r="H3964" s="488"/>
    </row>
    <row r="3965" spans="2:8" s="785" customFormat="1" ht="15" customHeight="1">
      <c r="B3965" s="784"/>
      <c r="C3965" s="520"/>
      <c r="D3965" s="783"/>
      <c r="E3965" s="522"/>
      <c r="F3965" s="523"/>
      <c r="G3965" s="488"/>
      <c r="H3965" s="488"/>
    </row>
    <row r="3966" spans="2:8" s="785" customFormat="1" ht="15" customHeight="1">
      <c r="B3966" s="784"/>
      <c r="C3966" s="520"/>
      <c r="D3966" s="783"/>
      <c r="E3966" s="522"/>
      <c r="F3966" s="523"/>
      <c r="G3966" s="488"/>
      <c r="H3966" s="488"/>
    </row>
    <row r="3967" spans="2:8" s="785" customFormat="1" ht="15" customHeight="1">
      <c r="B3967" s="784"/>
      <c r="C3967" s="520"/>
      <c r="D3967" s="783"/>
      <c r="E3967" s="522"/>
      <c r="F3967" s="523"/>
      <c r="G3967" s="488"/>
      <c r="H3967" s="488"/>
    </row>
    <row r="3968" spans="2:8" s="785" customFormat="1" ht="15" customHeight="1">
      <c r="B3968" s="784"/>
      <c r="C3968" s="520"/>
      <c r="D3968" s="783"/>
      <c r="E3968" s="522"/>
      <c r="F3968" s="523"/>
      <c r="G3968" s="488"/>
      <c r="H3968" s="488"/>
    </row>
    <row r="3969" spans="2:8" s="785" customFormat="1" ht="15" customHeight="1">
      <c r="B3969" s="784"/>
      <c r="C3969" s="520"/>
      <c r="D3969" s="783"/>
      <c r="E3969" s="522"/>
      <c r="F3969" s="523"/>
      <c r="G3969" s="488"/>
      <c r="H3969" s="488"/>
    </row>
    <row r="3970" spans="2:8" s="785" customFormat="1" ht="15" customHeight="1">
      <c r="B3970" s="784"/>
      <c r="C3970" s="520"/>
      <c r="D3970" s="783"/>
      <c r="E3970" s="522"/>
      <c r="F3970" s="523"/>
      <c r="G3970" s="488"/>
      <c r="H3970" s="488"/>
    </row>
    <row r="3971" spans="2:8" s="785" customFormat="1" ht="15" customHeight="1">
      <c r="B3971" s="784"/>
      <c r="C3971" s="520"/>
      <c r="D3971" s="783"/>
      <c r="E3971" s="522"/>
      <c r="F3971" s="523"/>
      <c r="G3971" s="488"/>
      <c r="H3971" s="488"/>
    </row>
    <row r="3972" spans="2:8" s="785" customFormat="1" ht="15" customHeight="1">
      <c r="B3972" s="784"/>
      <c r="C3972" s="520"/>
      <c r="D3972" s="783"/>
      <c r="E3972" s="522"/>
      <c r="F3972" s="523"/>
      <c r="G3972" s="488"/>
      <c r="H3972" s="488"/>
    </row>
    <row r="3973" spans="2:8" s="785" customFormat="1" ht="15" customHeight="1">
      <c r="B3973" s="784"/>
      <c r="C3973" s="520"/>
      <c r="D3973" s="783"/>
      <c r="E3973" s="522"/>
      <c r="F3973" s="523"/>
      <c r="G3973" s="488"/>
      <c r="H3973" s="488"/>
    </row>
    <row r="3974" spans="2:8" s="785" customFormat="1" ht="15" customHeight="1">
      <c r="B3974" s="784"/>
      <c r="C3974" s="520"/>
      <c r="D3974" s="783"/>
      <c r="E3974" s="522"/>
      <c r="F3974" s="523"/>
      <c r="G3974" s="488"/>
      <c r="H3974" s="488"/>
    </row>
    <row r="3975" spans="2:8" s="785" customFormat="1" ht="15" customHeight="1">
      <c r="B3975" s="784"/>
      <c r="C3975" s="520"/>
      <c r="D3975" s="783"/>
      <c r="E3975" s="522"/>
      <c r="F3975" s="523"/>
      <c r="G3975" s="488"/>
      <c r="H3975" s="488"/>
    </row>
    <row r="3976" spans="2:8" s="785" customFormat="1" ht="15" customHeight="1">
      <c r="B3976" s="784"/>
      <c r="C3976" s="520"/>
      <c r="D3976" s="783"/>
      <c r="E3976" s="522"/>
      <c r="F3976" s="523"/>
      <c r="G3976" s="488"/>
      <c r="H3976" s="488"/>
    </row>
    <row r="3977" spans="2:8" s="785" customFormat="1" ht="15" customHeight="1">
      <c r="B3977" s="784"/>
      <c r="C3977" s="520"/>
      <c r="D3977" s="783"/>
      <c r="E3977" s="522"/>
      <c r="F3977" s="523"/>
      <c r="G3977" s="488"/>
      <c r="H3977" s="488"/>
    </row>
    <row r="3978" spans="2:8" s="785" customFormat="1" ht="15" customHeight="1">
      <c r="B3978" s="784"/>
      <c r="C3978" s="520"/>
      <c r="D3978" s="783"/>
      <c r="E3978" s="522"/>
      <c r="F3978" s="523"/>
      <c r="G3978" s="488"/>
      <c r="H3978" s="488"/>
    </row>
    <row r="3979" spans="2:8" s="785" customFormat="1" ht="15" customHeight="1">
      <c r="B3979" s="784"/>
      <c r="C3979" s="520"/>
      <c r="D3979" s="783"/>
      <c r="E3979" s="522"/>
      <c r="F3979" s="523"/>
      <c r="G3979" s="488"/>
      <c r="H3979" s="488"/>
    </row>
    <row r="3980" spans="2:8" s="785" customFormat="1" ht="15" customHeight="1">
      <c r="B3980" s="784"/>
      <c r="C3980" s="520"/>
      <c r="D3980" s="783"/>
      <c r="E3980" s="522"/>
      <c r="F3980" s="523"/>
      <c r="G3980" s="488"/>
      <c r="H3980" s="488"/>
    </row>
    <row r="3981" spans="2:8" s="785" customFormat="1" ht="15" customHeight="1">
      <c r="B3981" s="784"/>
      <c r="C3981" s="520"/>
      <c r="D3981" s="783"/>
      <c r="E3981" s="522"/>
      <c r="F3981" s="523"/>
      <c r="G3981" s="488"/>
      <c r="H3981" s="488"/>
    </row>
    <row r="3982" spans="2:8" s="785" customFormat="1" ht="15" customHeight="1">
      <c r="B3982" s="784"/>
      <c r="C3982" s="520"/>
      <c r="D3982" s="783"/>
      <c r="E3982" s="522"/>
      <c r="F3982" s="523"/>
      <c r="G3982" s="488"/>
      <c r="H3982" s="488"/>
    </row>
    <row r="3983" spans="2:8" s="785" customFormat="1" ht="15" customHeight="1">
      <c r="B3983" s="784"/>
      <c r="C3983" s="520"/>
      <c r="D3983" s="783"/>
      <c r="E3983" s="522"/>
      <c r="F3983" s="523"/>
      <c r="G3983" s="488"/>
      <c r="H3983" s="488"/>
    </row>
    <row r="3984" spans="2:8" s="785" customFormat="1" ht="15" customHeight="1">
      <c r="B3984" s="784"/>
      <c r="C3984" s="520"/>
      <c r="D3984" s="783"/>
      <c r="E3984" s="522"/>
      <c r="F3984" s="523"/>
      <c r="G3984" s="488"/>
      <c r="H3984" s="488"/>
    </row>
    <row r="3985" spans="2:8" s="785" customFormat="1" ht="15" customHeight="1">
      <c r="B3985" s="784"/>
      <c r="C3985" s="520"/>
      <c r="D3985" s="783"/>
      <c r="E3985" s="522"/>
      <c r="F3985" s="523"/>
      <c r="G3985" s="488"/>
      <c r="H3985" s="488"/>
    </row>
    <row r="3986" spans="2:8" s="785" customFormat="1" ht="15" customHeight="1">
      <c r="B3986" s="784"/>
      <c r="C3986" s="520"/>
      <c r="D3986" s="783"/>
      <c r="E3986" s="522"/>
      <c r="F3986" s="523"/>
      <c r="G3986" s="488"/>
      <c r="H3986" s="488"/>
    </row>
    <row r="3987" spans="2:8" s="785" customFormat="1" ht="15" customHeight="1">
      <c r="B3987" s="784"/>
      <c r="C3987" s="520"/>
      <c r="D3987" s="783"/>
      <c r="E3987" s="522"/>
      <c r="F3987" s="523"/>
      <c r="G3987" s="488"/>
      <c r="H3987" s="488"/>
    </row>
    <row r="3988" spans="2:8" s="785" customFormat="1" ht="15" customHeight="1">
      <c r="B3988" s="784"/>
      <c r="C3988" s="520"/>
      <c r="D3988" s="783"/>
      <c r="E3988" s="522"/>
      <c r="F3988" s="523"/>
      <c r="G3988" s="488"/>
      <c r="H3988" s="488"/>
    </row>
    <row r="3989" spans="2:8" s="785" customFormat="1" ht="15" customHeight="1">
      <c r="B3989" s="784"/>
      <c r="C3989" s="520"/>
      <c r="D3989" s="783"/>
      <c r="E3989" s="522"/>
      <c r="F3989" s="523"/>
      <c r="G3989" s="488"/>
      <c r="H3989" s="488"/>
    </row>
    <row r="3990" spans="2:8" s="785" customFormat="1" ht="15" customHeight="1">
      <c r="B3990" s="784"/>
      <c r="C3990" s="520"/>
      <c r="D3990" s="783"/>
      <c r="E3990" s="522"/>
      <c r="F3990" s="523"/>
      <c r="G3990" s="488"/>
      <c r="H3990" s="488"/>
    </row>
    <row r="3991" spans="2:8" s="785" customFormat="1" ht="15" customHeight="1">
      <c r="B3991" s="784"/>
      <c r="C3991" s="520"/>
      <c r="D3991" s="783"/>
      <c r="E3991" s="522"/>
      <c r="F3991" s="523"/>
      <c r="G3991" s="488"/>
      <c r="H3991" s="488"/>
    </row>
    <row r="3992" spans="2:8" s="785" customFormat="1" ht="15" customHeight="1">
      <c r="B3992" s="784"/>
      <c r="C3992" s="520"/>
      <c r="D3992" s="783"/>
      <c r="E3992" s="522"/>
      <c r="F3992" s="523"/>
      <c r="G3992" s="488"/>
      <c r="H3992" s="488"/>
    </row>
    <row r="3993" spans="2:8" s="785" customFormat="1" ht="15" customHeight="1">
      <c r="B3993" s="784"/>
      <c r="C3993" s="520"/>
      <c r="D3993" s="783"/>
      <c r="E3993" s="522"/>
      <c r="F3993" s="523"/>
      <c r="G3993" s="488"/>
      <c r="H3993" s="488"/>
    </row>
    <row r="3994" spans="2:8" s="785" customFormat="1" ht="15" customHeight="1">
      <c r="B3994" s="784"/>
      <c r="C3994" s="520"/>
      <c r="D3994" s="783"/>
      <c r="E3994" s="522"/>
      <c r="F3994" s="523"/>
      <c r="G3994" s="488"/>
      <c r="H3994" s="488"/>
    </row>
    <row r="3995" spans="2:8" s="785" customFormat="1" ht="15" customHeight="1">
      <c r="B3995" s="784"/>
      <c r="C3995" s="520"/>
      <c r="D3995" s="783"/>
      <c r="E3995" s="522"/>
      <c r="F3995" s="523"/>
      <c r="G3995" s="488"/>
      <c r="H3995" s="488"/>
    </row>
    <row r="3996" spans="2:8" s="785" customFormat="1" ht="15" customHeight="1">
      <c r="B3996" s="784"/>
      <c r="C3996" s="520"/>
      <c r="D3996" s="783"/>
      <c r="E3996" s="522"/>
      <c r="F3996" s="523"/>
      <c r="G3996" s="488"/>
      <c r="H3996" s="488"/>
    </row>
    <row r="3997" spans="2:8" s="785" customFormat="1" ht="15" customHeight="1">
      <c r="B3997" s="784"/>
      <c r="C3997" s="520"/>
      <c r="D3997" s="783"/>
      <c r="E3997" s="522"/>
      <c r="F3997" s="523"/>
      <c r="G3997" s="488"/>
      <c r="H3997" s="488"/>
    </row>
    <row r="3998" spans="2:8" s="785" customFormat="1" ht="15" customHeight="1">
      <c r="B3998" s="784"/>
      <c r="C3998" s="520"/>
      <c r="D3998" s="783"/>
      <c r="E3998" s="522"/>
      <c r="F3998" s="523"/>
      <c r="G3998" s="488"/>
      <c r="H3998" s="488"/>
    </row>
    <row r="3999" spans="2:8" s="785" customFormat="1" ht="15" customHeight="1">
      <c r="B3999" s="784"/>
      <c r="C3999" s="520"/>
      <c r="D3999" s="783"/>
      <c r="E3999" s="522"/>
      <c r="F3999" s="523"/>
      <c r="G3999" s="488"/>
      <c r="H3999" s="488"/>
    </row>
    <row r="4000" spans="2:8" s="785" customFormat="1" ht="15" customHeight="1">
      <c r="B4000" s="784"/>
      <c r="C4000" s="520"/>
      <c r="D4000" s="783"/>
      <c r="E4000" s="522"/>
      <c r="F4000" s="523"/>
      <c r="G4000" s="488"/>
      <c r="H4000" s="488"/>
    </row>
    <row r="4001" spans="2:8" s="785" customFormat="1" ht="15" customHeight="1">
      <c r="B4001" s="784"/>
      <c r="C4001" s="520"/>
      <c r="D4001" s="783"/>
      <c r="E4001" s="522"/>
      <c r="F4001" s="523"/>
      <c r="G4001" s="488"/>
      <c r="H4001" s="488"/>
    </row>
    <row r="4002" spans="2:8" s="785" customFormat="1" ht="15" customHeight="1">
      <c r="B4002" s="784"/>
      <c r="C4002" s="520"/>
      <c r="D4002" s="783"/>
      <c r="E4002" s="522"/>
      <c r="F4002" s="523"/>
      <c r="G4002" s="488"/>
      <c r="H4002" s="488"/>
    </row>
    <row r="4003" spans="2:8" s="785" customFormat="1" ht="15" customHeight="1">
      <c r="B4003" s="784"/>
      <c r="C4003" s="520"/>
      <c r="D4003" s="783"/>
      <c r="E4003" s="522"/>
      <c r="F4003" s="523"/>
      <c r="G4003" s="488"/>
      <c r="H4003" s="488"/>
    </row>
    <row r="4004" spans="2:8" s="785" customFormat="1" ht="15" customHeight="1">
      <c r="B4004" s="784"/>
      <c r="C4004" s="520"/>
      <c r="D4004" s="783"/>
      <c r="E4004" s="522"/>
      <c r="F4004" s="523"/>
      <c r="G4004" s="488"/>
      <c r="H4004" s="488"/>
    </row>
    <row r="4005" spans="2:8" s="785" customFormat="1" ht="15" customHeight="1">
      <c r="B4005" s="784"/>
      <c r="C4005" s="520"/>
      <c r="D4005" s="783"/>
      <c r="E4005" s="522"/>
      <c r="F4005" s="523"/>
      <c r="G4005" s="488"/>
      <c r="H4005" s="488"/>
    </row>
    <row r="4006" spans="2:8" s="785" customFormat="1" ht="15" customHeight="1">
      <c r="B4006" s="784"/>
      <c r="C4006" s="520"/>
      <c r="D4006" s="783"/>
      <c r="E4006" s="522"/>
      <c r="F4006" s="523"/>
      <c r="G4006" s="488"/>
      <c r="H4006" s="488"/>
    </row>
    <row r="4007" spans="2:8" s="785" customFormat="1" ht="15" customHeight="1">
      <c r="B4007" s="784"/>
      <c r="C4007" s="520"/>
      <c r="D4007" s="783"/>
      <c r="E4007" s="522"/>
      <c r="F4007" s="523"/>
      <c r="G4007" s="488"/>
      <c r="H4007" s="488"/>
    </row>
    <row r="4008" spans="2:8" s="785" customFormat="1" ht="15" customHeight="1">
      <c r="B4008" s="784"/>
      <c r="C4008" s="520"/>
      <c r="D4008" s="783"/>
      <c r="E4008" s="522"/>
      <c r="F4008" s="523"/>
      <c r="G4008" s="488"/>
      <c r="H4008" s="488"/>
    </row>
    <row r="4009" spans="2:8" s="785" customFormat="1" ht="15" customHeight="1">
      <c r="B4009" s="784"/>
      <c r="C4009" s="520"/>
      <c r="D4009" s="783"/>
      <c r="E4009" s="522"/>
      <c r="F4009" s="523"/>
      <c r="G4009" s="488"/>
      <c r="H4009" s="488"/>
    </row>
    <row r="4010" spans="2:8" s="785" customFormat="1" ht="15" customHeight="1">
      <c r="B4010" s="784"/>
      <c r="C4010" s="520"/>
      <c r="D4010" s="783"/>
      <c r="E4010" s="522"/>
      <c r="F4010" s="523"/>
      <c r="G4010" s="488"/>
      <c r="H4010" s="488"/>
    </row>
    <row r="4011" spans="2:8" s="785" customFormat="1" ht="15" customHeight="1">
      <c r="B4011" s="784"/>
      <c r="C4011" s="520"/>
      <c r="D4011" s="783"/>
      <c r="E4011" s="522"/>
      <c r="F4011" s="523"/>
      <c r="G4011" s="488"/>
      <c r="H4011" s="488"/>
    </row>
    <row r="4012" spans="2:8" s="785" customFormat="1" ht="15" customHeight="1">
      <c r="B4012" s="784"/>
      <c r="C4012" s="520"/>
      <c r="D4012" s="783"/>
      <c r="E4012" s="522"/>
      <c r="F4012" s="523"/>
      <c r="G4012" s="488"/>
      <c r="H4012" s="488"/>
    </row>
    <row r="4013" spans="2:8" s="785" customFormat="1" ht="15" customHeight="1">
      <c r="B4013" s="784"/>
      <c r="C4013" s="520"/>
      <c r="D4013" s="783"/>
      <c r="E4013" s="522"/>
      <c r="F4013" s="523"/>
      <c r="G4013" s="488"/>
      <c r="H4013" s="488"/>
    </row>
    <row r="4014" spans="2:8" s="785" customFormat="1" ht="15" customHeight="1">
      <c r="B4014" s="784"/>
      <c r="C4014" s="520"/>
      <c r="D4014" s="783"/>
      <c r="E4014" s="522"/>
      <c r="F4014" s="523"/>
      <c r="G4014" s="488"/>
      <c r="H4014" s="488"/>
    </row>
    <row r="4015" spans="2:8" s="785" customFormat="1" ht="15" customHeight="1">
      <c r="B4015" s="784"/>
      <c r="C4015" s="520"/>
      <c r="D4015" s="783"/>
      <c r="E4015" s="522"/>
      <c r="F4015" s="523"/>
      <c r="G4015" s="488"/>
      <c r="H4015" s="488"/>
    </row>
    <row r="4016" spans="2:8" s="785" customFormat="1" ht="15" customHeight="1">
      <c r="B4016" s="784"/>
      <c r="C4016" s="520"/>
      <c r="D4016" s="783"/>
      <c r="E4016" s="522"/>
      <c r="F4016" s="523"/>
      <c r="G4016" s="488"/>
      <c r="H4016" s="488"/>
    </row>
    <row r="4017" spans="2:8" s="785" customFormat="1" ht="15" customHeight="1">
      <c r="B4017" s="784"/>
      <c r="C4017" s="520"/>
      <c r="D4017" s="783"/>
      <c r="E4017" s="522"/>
      <c r="F4017" s="523"/>
      <c r="G4017" s="488"/>
      <c r="H4017" s="488"/>
    </row>
    <row r="4018" spans="2:8" s="785" customFormat="1" ht="15" customHeight="1">
      <c r="B4018" s="784"/>
      <c r="C4018" s="520"/>
      <c r="D4018" s="783"/>
      <c r="E4018" s="522"/>
      <c r="F4018" s="523"/>
      <c r="G4018" s="488"/>
      <c r="H4018" s="488"/>
    </row>
    <row r="4019" spans="2:8" s="785" customFormat="1" ht="15" customHeight="1">
      <c r="B4019" s="784"/>
      <c r="C4019" s="520"/>
      <c r="D4019" s="783"/>
      <c r="E4019" s="522"/>
      <c r="F4019" s="523"/>
      <c r="G4019" s="488"/>
      <c r="H4019" s="488"/>
    </row>
    <row r="4020" spans="2:8" s="785" customFormat="1" ht="15" customHeight="1">
      <c r="B4020" s="784"/>
      <c r="C4020" s="520"/>
      <c r="D4020" s="783"/>
      <c r="E4020" s="522"/>
      <c r="F4020" s="523"/>
      <c r="G4020" s="488"/>
      <c r="H4020" s="488"/>
    </row>
    <row r="4021" spans="2:8" s="785" customFormat="1" ht="15" customHeight="1">
      <c r="B4021" s="784"/>
      <c r="C4021" s="520"/>
      <c r="D4021" s="783"/>
      <c r="E4021" s="522"/>
      <c r="F4021" s="523"/>
      <c r="G4021" s="488"/>
      <c r="H4021" s="488"/>
    </row>
    <row r="4022" spans="2:8" s="785" customFormat="1" ht="15" customHeight="1">
      <c r="B4022" s="784"/>
      <c r="C4022" s="520"/>
      <c r="D4022" s="783"/>
      <c r="E4022" s="522"/>
      <c r="F4022" s="523"/>
      <c r="G4022" s="488"/>
      <c r="H4022" s="488"/>
    </row>
    <row r="4023" spans="2:8" s="785" customFormat="1" ht="15" customHeight="1">
      <c r="B4023" s="784"/>
      <c r="C4023" s="520"/>
      <c r="D4023" s="783"/>
      <c r="E4023" s="522"/>
      <c r="F4023" s="523"/>
      <c r="G4023" s="488"/>
      <c r="H4023" s="488"/>
    </row>
    <row r="4024" spans="2:8" s="785" customFormat="1" ht="15" customHeight="1">
      <c r="B4024" s="784"/>
      <c r="C4024" s="520"/>
      <c r="D4024" s="783"/>
      <c r="E4024" s="522"/>
      <c r="F4024" s="523"/>
      <c r="G4024" s="488"/>
      <c r="H4024" s="488"/>
    </row>
    <row r="4025" spans="2:8" s="785" customFormat="1" ht="15" customHeight="1">
      <c r="B4025" s="784"/>
      <c r="C4025" s="520"/>
      <c r="D4025" s="783"/>
      <c r="E4025" s="522"/>
      <c r="F4025" s="523"/>
      <c r="G4025" s="488"/>
      <c r="H4025" s="488"/>
    </row>
    <row r="4026" spans="2:8" s="785" customFormat="1" ht="15" customHeight="1">
      <c r="B4026" s="784"/>
      <c r="C4026" s="520"/>
      <c r="D4026" s="783"/>
      <c r="E4026" s="522"/>
      <c r="F4026" s="523"/>
      <c r="G4026" s="488"/>
      <c r="H4026" s="488"/>
    </row>
    <row r="4027" spans="2:8" s="785" customFormat="1" ht="15" customHeight="1">
      <c r="B4027" s="784"/>
      <c r="C4027" s="520"/>
      <c r="D4027" s="783"/>
      <c r="E4027" s="522"/>
      <c r="F4027" s="523"/>
      <c r="G4027" s="488"/>
      <c r="H4027" s="488"/>
    </row>
    <row r="4028" spans="2:8" s="785" customFormat="1" ht="15" customHeight="1">
      <c r="B4028" s="784"/>
      <c r="C4028" s="520"/>
      <c r="D4028" s="783"/>
      <c r="E4028" s="522"/>
      <c r="F4028" s="523"/>
      <c r="G4028" s="488"/>
      <c r="H4028" s="488"/>
    </row>
    <row r="4029" spans="2:8" s="785" customFormat="1" ht="15" customHeight="1">
      <c r="B4029" s="784"/>
      <c r="C4029" s="520"/>
      <c r="D4029" s="783"/>
      <c r="E4029" s="522"/>
      <c r="F4029" s="523"/>
      <c r="G4029" s="488"/>
      <c r="H4029" s="488"/>
    </row>
    <row r="4030" spans="2:8" s="785" customFormat="1" ht="15" customHeight="1">
      <c r="B4030" s="784"/>
      <c r="C4030" s="520"/>
      <c r="D4030" s="783"/>
      <c r="E4030" s="522"/>
      <c r="F4030" s="523"/>
      <c r="G4030" s="488"/>
      <c r="H4030" s="488"/>
    </row>
    <row r="4031" spans="2:8" s="785" customFormat="1" ht="15" customHeight="1">
      <c r="B4031" s="784"/>
      <c r="C4031" s="520"/>
      <c r="D4031" s="783"/>
      <c r="E4031" s="522"/>
      <c r="F4031" s="523"/>
      <c r="G4031" s="488"/>
      <c r="H4031" s="488"/>
    </row>
    <row r="4032" spans="2:8" s="785" customFormat="1" ht="15" customHeight="1">
      <c r="B4032" s="784"/>
      <c r="C4032" s="520"/>
      <c r="D4032" s="783"/>
      <c r="E4032" s="522"/>
      <c r="F4032" s="523"/>
      <c r="G4032" s="488"/>
      <c r="H4032" s="488"/>
    </row>
    <row r="4033" spans="2:8" s="785" customFormat="1" ht="15" customHeight="1">
      <c r="B4033" s="784"/>
      <c r="C4033" s="520"/>
      <c r="D4033" s="783"/>
      <c r="E4033" s="522"/>
      <c r="F4033" s="523"/>
      <c r="G4033" s="488"/>
      <c r="H4033" s="488"/>
    </row>
    <row r="4034" spans="2:8" s="785" customFormat="1" ht="15" customHeight="1">
      <c r="B4034" s="784"/>
      <c r="C4034" s="520"/>
      <c r="D4034" s="783"/>
      <c r="E4034" s="522"/>
      <c r="F4034" s="523"/>
      <c r="G4034" s="488"/>
      <c r="H4034" s="488"/>
    </row>
    <row r="4035" spans="2:8" s="785" customFormat="1" ht="15" customHeight="1">
      <c r="B4035" s="784"/>
      <c r="C4035" s="520"/>
      <c r="D4035" s="783"/>
      <c r="E4035" s="522"/>
      <c r="F4035" s="523"/>
      <c r="G4035" s="488"/>
      <c r="H4035" s="488"/>
    </row>
    <row r="4036" spans="2:8" s="785" customFormat="1" ht="15" customHeight="1">
      <c r="B4036" s="784"/>
      <c r="C4036" s="520"/>
      <c r="D4036" s="783"/>
      <c r="E4036" s="522"/>
      <c r="F4036" s="523"/>
      <c r="G4036" s="488"/>
      <c r="H4036" s="488"/>
    </row>
    <row r="4037" spans="2:8" s="785" customFormat="1" ht="15" customHeight="1">
      <c r="B4037" s="784"/>
      <c r="C4037" s="520"/>
      <c r="D4037" s="783"/>
      <c r="E4037" s="522"/>
      <c r="F4037" s="523"/>
      <c r="G4037" s="488"/>
      <c r="H4037" s="488"/>
    </row>
    <row r="4038" spans="2:8" s="785" customFormat="1" ht="15" customHeight="1">
      <c r="B4038" s="784"/>
      <c r="C4038" s="520"/>
      <c r="D4038" s="783"/>
      <c r="E4038" s="522"/>
      <c r="F4038" s="523"/>
      <c r="G4038" s="488"/>
      <c r="H4038" s="488"/>
    </row>
    <row r="4039" spans="2:8" s="785" customFormat="1" ht="15" customHeight="1">
      <c r="B4039" s="784"/>
      <c r="C4039" s="520"/>
      <c r="D4039" s="783"/>
      <c r="E4039" s="522"/>
      <c r="F4039" s="523"/>
      <c r="G4039" s="488"/>
      <c r="H4039" s="488"/>
    </row>
    <row r="4040" spans="2:8" s="785" customFormat="1" ht="15" customHeight="1">
      <c r="B4040" s="784"/>
      <c r="C4040" s="520"/>
      <c r="D4040" s="783"/>
      <c r="E4040" s="522"/>
      <c r="F4040" s="523"/>
      <c r="G4040" s="488"/>
      <c r="H4040" s="488"/>
    </row>
    <row r="4041" spans="2:8" s="785" customFormat="1" ht="15" customHeight="1">
      <c r="B4041" s="784"/>
      <c r="C4041" s="520"/>
      <c r="D4041" s="783"/>
      <c r="E4041" s="522"/>
      <c r="F4041" s="523"/>
      <c r="G4041" s="488"/>
      <c r="H4041" s="488"/>
    </row>
    <row r="4042" spans="2:8" s="785" customFormat="1" ht="15" customHeight="1">
      <c r="B4042" s="784"/>
      <c r="C4042" s="520"/>
      <c r="D4042" s="783"/>
      <c r="E4042" s="522"/>
      <c r="F4042" s="523"/>
      <c r="G4042" s="488"/>
      <c r="H4042" s="488"/>
    </row>
    <row r="4043" spans="2:8" s="785" customFormat="1" ht="15" customHeight="1">
      <c r="B4043" s="784"/>
      <c r="C4043" s="520"/>
      <c r="D4043" s="783"/>
      <c r="E4043" s="522"/>
      <c r="F4043" s="523"/>
      <c r="G4043" s="488"/>
      <c r="H4043" s="488"/>
    </row>
    <row r="4044" spans="2:8" s="785" customFormat="1" ht="15" customHeight="1">
      <c r="B4044" s="784"/>
      <c r="C4044" s="520"/>
      <c r="D4044" s="783"/>
      <c r="E4044" s="522"/>
      <c r="F4044" s="523"/>
      <c r="G4044" s="488"/>
      <c r="H4044" s="488"/>
    </row>
    <row r="4045" spans="2:8" s="785" customFormat="1" ht="15" customHeight="1">
      <c r="B4045" s="784"/>
      <c r="C4045" s="520"/>
      <c r="D4045" s="783"/>
      <c r="E4045" s="522"/>
      <c r="F4045" s="523"/>
      <c r="G4045" s="488"/>
      <c r="H4045" s="488"/>
    </row>
    <row r="4046" spans="2:8" s="785" customFormat="1" ht="15" customHeight="1">
      <c r="B4046" s="784"/>
      <c r="C4046" s="520"/>
      <c r="D4046" s="783"/>
      <c r="E4046" s="522"/>
      <c r="F4046" s="523"/>
      <c r="G4046" s="488"/>
      <c r="H4046" s="488"/>
    </row>
    <row r="4047" spans="2:8" s="785" customFormat="1" ht="15" customHeight="1">
      <c r="B4047" s="784"/>
      <c r="C4047" s="520"/>
      <c r="D4047" s="783"/>
      <c r="E4047" s="522"/>
      <c r="F4047" s="523"/>
      <c r="G4047" s="488"/>
      <c r="H4047" s="488"/>
    </row>
    <row r="4048" spans="2:8" s="785" customFormat="1" ht="15" customHeight="1">
      <c r="B4048" s="784"/>
      <c r="C4048" s="520"/>
      <c r="D4048" s="783"/>
      <c r="E4048" s="522"/>
      <c r="F4048" s="523"/>
      <c r="G4048" s="488"/>
      <c r="H4048" s="488"/>
    </row>
    <row r="4049" spans="2:8" s="785" customFormat="1" ht="15" customHeight="1">
      <c r="B4049" s="784"/>
      <c r="C4049" s="520"/>
      <c r="D4049" s="783"/>
      <c r="E4049" s="522"/>
      <c r="F4049" s="523"/>
      <c r="G4049" s="488"/>
      <c r="H4049" s="488"/>
    </row>
    <row r="4050" spans="2:8" s="785" customFormat="1" ht="15" customHeight="1">
      <c r="B4050" s="784"/>
      <c r="C4050" s="520"/>
      <c r="D4050" s="783"/>
      <c r="E4050" s="522"/>
      <c r="F4050" s="523"/>
      <c r="G4050" s="488"/>
      <c r="H4050" s="488"/>
    </row>
    <row r="4051" spans="2:8" s="785" customFormat="1" ht="15" customHeight="1">
      <c r="B4051" s="784"/>
      <c r="C4051" s="520"/>
      <c r="D4051" s="783"/>
      <c r="E4051" s="522"/>
      <c r="F4051" s="523"/>
      <c r="G4051" s="488"/>
      <c r="H4051" s="488"/>
    </row>
    <row r="4052" spans="2:8" s="785" customFormat="1" ht="15" customHeight="1">
      <c r="B4052" s="784"/>
      <c r="C4052" s="520"/>
      <c r="D4052" s="783"/>
      <c r="E4052" s="522"/>
      <c r="F4052" s="523"/>
      <c r="G4052" s="488"/>
      <c r="H4052" s="488"/>
    </row>
    <row r="4053" spans="2:8" s="785" customFormat="1" ht="15" customHeight="1">
      <c r="B4053" s="784"/>
      <c r="C4053" s="520"/>
      <c r="D4053" s="783"/>
      <c r="E4053" s="522"/>
      <c r="F4053" s="523"/>
      <c r="G4053" s="488"/>
      <c r="H4053" s="488"/>
    </row>
    <row r="4054" spans="2:8" s="785" customFormat="1" ht="15" customHeight="1">
      <c r="B4054" s="784"/>
      <c r="C4054" s="520"/>
      <c r="D4054" s="783"/>
      <c r="E4054" s="522"/>
      <c r="F4054" s="523"/>
      <c r="G4054" s="488"/>
      <c r="H4054" s="488"/>
    </row>
    <row r="4055" spans="2:8" s="785" customFormat="1" ht="15" customHeight="1">
      <c r="B4055" s="784"/>
      <c r="C4055" s="520"/>
      <c r="D4055" s="783"/>
      <c r="E4055" s="522"/>
      <c r="F4055" s="523"/>
      <c r="G4055" s="488"/>
      <c r="H4055" s="488"/>
    </row>
    <row r="4056" spans="2:8" s="785" customFormat="1" ht="15" customHeight="1">
      <c r="B4056" s="784"/>
      <c r="C4056" s="520"/>
      <c r="D4056" s="783"/>
      <c r="E4056" s="522"/>
      <c r="F4056" s="523"/>
      <c r="G4056" s="488"/>
      <c r="H4056" s="488"/>
    </row>
    <row r="4057" spans="2:8" s="785" customFormat="1" ht="15" customHeight="1">
      <c r="B4057" s="784"/>
      <c r="C4057" s="520"/>
      <c r="D4057" s="783"/>
      <c r="E4057" s="522"/>
      <c r="F4057" s="523"/>
      <c r="G4057" s="488"/>
      <c r="H4057" s="488"/>
    </row>
    <row r="4058" spans="2:8" s="785" customFormat="1" ht="15" customHeight="1">
      <c r="B4058" s="784"/>
      <c r="C4058" s="520"/>
      <c r="D4058" s="783"/>
      <c r="E4058" s="522"/>
      <c r="F4058" s="523"/>
      <c r="G4058" s="488"/>
      <c r="H4058" s="488"/>
    </row>
    <row r="4059" spans="2:8" s="785" customFormat="1" ht="15" customHeight="1">
      <c r="B4059" s="784"/>
      <c r="C4059" s="520"/>
      <c r="D4059" s="783"/>
      <c r="E4059" s="522"/>
      <c r="F4059" s="523"/>
      <c r="G4059" s="488"/>
      <c r="H4059" s="488"/>
    </row>
    <row r="4060" spans="2:8" s="785" customFormat="1" ht="15" customHeight="1">
      <c r="B4060" s="784"/>
      <c r="C4060" s="520"/>
      <c r="D4060" s="783"/>
      <c r="E4060" s="522"/>
      <c r="F4060" s="523"/>
      <c r="G4060" s="488"/>
      <c r="H4060" s="488"/>
    </row>
    <row r="4061" spans="2:8" s="785" customFormat="1" ht="15" customHeight="1">
      <c r="B4061" s="784"/>
      <c r="C4061" s="520"/>
      <c r="D4061" s="783"/>
      <c r="E4061" s="522"/>
      <c r="F4061" s="523"/>
      <c r="G4061" s="488"/>
      <c r="H4061" s="488"/>
    </row>
    <row r="4062" spans="2:8" s="785" customFormat="1" ht="15" customHeight="1">
      <c r="B4062" s="784"/>
      <c r="C4062" s="520"/>
      <c r="D4062" s="783"/>
      <c r="E4062" s="522"/>
      <c r="F4062" s="523"/>
      <c r="G4062" s="488"/>
      <c r="H4062" s="488"/>
    </row>
    <row r="4063" spans="2:8" s="785" customFormat="1" ht="15" customHeight="1">
      <c r="B4063" s="784"/>
      <c r="C4063" s="520"/>
      <c r="D4063" s="783"/>
      <c r="E4063" s="522"/>
      <c r="F4063" s="523"/>
      <c r="G4063" s="488"/>
      <c r="H4063" s="488"/>
    </row>
    <row r="4064" spans="2:8" s="785" customFormat="1" ht="15" customHeight="1">
      <c r="B4064" s="784"/>
      <c r="C4064" s="520"/>
      <c r="D4064" s="783"/>
      <c r="E4064" s="522"/>
      <c r="F4064" s="523"/>
      <c r="G4064" s="488"/>
      <c r="H4064" s="488"/>
    </row>
    <row r="4065" spans="2:8" s="785" customFormat="1" ht="15" customHeight="1">
      <c r="B4065" s="784"/>
      <c r="C4065" s="520"/>
      <c r="D4065" s="783"/>
      <c r="E4065" s="522"/>
      <c r="F4065" s="523"/>
      <c r="G4065" s="488"/>
      <c r="H4065" s="488"/>
    </row>
    <row r="4066" spans="2:8" s="785" customFormat="1" ht="15" customHeight="1">
      <c r="B4066" s="784"/>
      <c r="C4066" s="520"/>
      <c r="D4066" s="783"/>
      <c r="E4066" s="522"/>
      <c r="F4066" s="523"/>
      <c r="G4066" s="488"/>
      <c r="H4066" s="488"/>
    </row>
    <row r="4067" spans="2:8" s="785" customFormat="1" ht="15" customHeight="1">
      <c r="B4067" s="784"/>
      <c r="C4067" s="520"/>
      <c r="D4067" s="783"/>
      <c r="E4067" s="522"/>
      <c r="F4067" s="523"/>
      <c r="G4067" s="488"/>
      <c r="H4067" s="488"/>
    </row>
    <row r="4068" spans="2:8" s="785" customFormat="1" ht="15" customHeight="1">
      <c r="B4068" s="784"/>
      <c r="C4068" s="520"/>
      <c r="D4068" s="783"/>
      <c r="E4068" s="522"/>
      <c r="F4068" s="523"/>
      <c r="G4068" s="488"/>
      <c r="H4068" s="488"/>
    </row>
    <row r="4069" spans="2:8" s="785" customFormat="1" ht="15" customHeight="1">
      <c r="B4069" s="784"/>
      <c r="C4069" s="520"/>
      <c r="D4069" s="783"/>
      <c r="E4069" s="522"/>
      <c r="F4069" s="523"/>
      <c r="G4069" s="488"/>
      <c r="H4069" s="488"/>
    </row>
    <row r="4070" spans="2:8" s="785" customFormat="1" ht="15" customHeight="1">
      <c r="B4070" s="784"/>
      <c r="C4070" s="520"/>
      <c r="D4070" s="783"/>
      <c r="E4070" s="522"/>
      <c r="F4070" s="523"/>
      <c r="G4070" s="488"/>
      <c r="H4070" s="488"/>
    </row>
    <row r="4071" spans="2:8" s="785" customFormat="1" ht="15" customHeight="1">
      <c r="B4071" s="784"/>
      <c r="C4071" s="520"/>
      <c r="D4071" s="783"/>
      <c r="E4071" s="522"/>
      <c r="F4071" s="523"/>
      <c r="G4071" s="488"/>
      <c r="H4071" s="488"/>
    </row>
    <row r="4072" spans="2:8" s="785" customFormat="1" ht="15" customHeight="1">
      <c r="B4072" s="784"/>
      <c r="C4072" s="520"/>
      <c r="D4072" s="783"/>
      <c r="E4072" s="522"/>
      <c r="F4072" s="523"/>
      <c r="G4072" s="488"/>
      <c r="H4072" s="488"/>
    </row>
    <row r="4073" spans="2:8" s="785" customFormat="1" ht="15" customHeight="1">
      <c r="B4073" s="784"/>
      <c r="C4073" s="520"/>
      <c r="D4073" s="783"/>
      <c r="E4073" s="522"/>
      <c r="F4073" s="523"/>
      <c r="G4073" s="488"/>
      <c r="H4073" s="488"/>
    </row>
    <row r="4074" spans="2:8" s="785" customFormat="1" ht="15" customHeight="1">
      <c r="B4074" s="784"/>
      <c r="C4074" s="520"/>
      <c r="D4074" s="783"/>
      <c r="E4074" s="522"/>
      <c r="F4074" s="523"/>
      <c r="G4074" s="488"/>
      <c r="H4074" s="488"/>
    </row>
    <row r="4075" spans="2:8" s="785" customFormat="1" ht="15" customHeight="1">
      <c r="B4075" s="784"/>
      <c r="C4075" s="520"/>
      <c r="D4075" s="783"/>
      <c r="E4075" s="522"/>
      <c r="F4075" s="523"/>
      <c r="G4075" s="488"/>
      <c r="H4075" s="488"/>
    </row>
    <row r="4076" spans="2:8" s="785" customFormat="1" ht="15" customHeight="1">
      <c r="B4076" s="784"/>
      <c r="C4076" s="520"/>
      <c r="D4076" s="783"/>
      <c r="E4076" s="522"/>
      <c r="F4076" s="523"/>
      <c r="G4076" s="488"/>
      <c r="H4076" s="488"/>
    </row>
    <row r="4077" spans="2:8" s="785" customFormat="1" ht="15" customHeight="1">
      <c r="B4077" s="784"/>
      <c r="C4077" s="520"/>
      <c r="D4077" s="783"/>
      <c r="E4077" s="522"/>
      <c r="F4077" s="523"/>
      <c r="G4077" s="488"/>
      <c r="H4077" s="488"/>
    </row>
    <row r="4078" spans="2:8" s="785" customFormat="1" ht="15" customHeight="1">
      <c r="B4078" s="784"/>
      <c r="C4078" s="520"/>
      <c r="D4078" s="783"/>
      <c r="E4078" s="522"/>
      <c r="F4078" s="523"/>
      <c r="G4078" s="488"/>
      <c r="H4078" s="488"/>
    </row>
    <row r="4079" spans="2:8" s="785" customFormat="1" ht="15" customHeight="1">
      <c r="B4079" s="784"/>
      <c r="C4079" s="520"/>
      <c r="D4079" s="783"/>
      <c r="E4079" s="522"/>
      <c r="F4079" s="523"/>
      <c r="G4079" s="488"/>
      <c r="H4079" s="488"/>
    </row>
    <row r="4080" spans="2:8" s="785" customFormat="1" ht="15" customHeight="1">
      <c r="B4080" s="784"/>
      <c r="C4080" s="520"/>
      <c r="D4080" s="783"/>
      <c r="E4080" s="522"/>
      <c r="F4080" s="523"/>
      <c r="G4080" s="488"/>
      <c r="H4080" s="488"/>
    </row>
    <row r="4081" spans="2:8" s="785" customFormat="1" ht="15" customHeight="1">
      <c r="B4081" s="784"/>
      <c r="C4081" s="520"/>
      <c r="D4081" s="783"/>
      <c r="E4081" s="522"/>
      <c r="F4081" s="523"/>
      <c r="G4081" s="488"/>
      <c r="H4081" s="488"/>
    </row>
    <row r="4082" spans="2:8" s="785" customFormat="1" ht="15" customHeight="1">
      <c r="B4082" s="784"/>
      <c r="C4082" s="520"/>
      <c r="D4082" s="783"/>
      <c r="E4082" s="522"/>
      <c r="F4082" s="523"/>
      <c r="G4082" s="488"/>
      <c r="H4082" s="488"/>
    </row>
    <row r="4083" spans="2:8" s="785" customFormat="1" ht="15" customHeight="1">
      <c r="B4083" s="784"/>
      <c r="C4083" s="520"/>
      <c r="D4083" s="783"/>
      <c r="E4083" s="522"/>
      <c r="F4083" s="523"/>
      <c r="G4083" s="488"/>
      <c r="H4083" s="488"/>
    </row>
    <row r="4084" spans="2:8" s="785" customFormat="1" ht="15" customHeight="1">
      <c r="B4084" s="784"/>
      <c r="C4084" s="520"/>
      <c r="D4084" s="783"/>
      <c r="E4084" s="522"/>
      <c r="F4084" s="523"/>
      <c r="G4084" s="488"/>
      <c r="H4084" s="488"/>
    </row>
    <row r="4085" spans="2:8" s="785" customFormat="1" ht="15" customHeight="1">
      <c r="B4085" s="784"/>
      <c r="C4085" s="520"/>
      <c r="D4085" s="783"/>
      <c r="E4085" s="522"/>
      <c r="F4085" s="523"/>
      <c r="G4085" s="488"/>
      <c r="H4085" s="488"/>
    </row>
    <row r="4086" spans="2:8" s="785" customFormat="1" ht="15" customHeight="1">
      <c r="B4086" s="784"/>
      <c r="C4086" s="520"/>
      <c r="D4086" s="783"/>
      <c r="E4086" s="522"/>
      <c r="F4086" s="523"/>
      <c r="G4086" s="488"/>
      <c r="H4086" s="488"/>
    </row>
    <row r="4087" spans="2:8" s="785" customFormat="1" ht="15" customHeight="1">
      <c r="B4087" s="784"/>
      <c r="C4087" s="520"/>
      <c r="D4087" s="783"/>
      <c r="E4087" s="522"/>
      <c r="F4087" s="523"/>
      <c r="G4087" s="488"/>
      <c r="H4087" s="488"/>
    </row>
    <row r="4088" spans="2:8" s="785" customFormat="1" ht="15" customHeight="1">
      <c r="B4088" s="784"/>
      <c r="C4088" s="520"/>
      <c r="D4088" s="783"/>
      <c r="E4088" s="522"/>
      <c r="F4088" s="523"/>
      <c r="G4088" s="488"/>
      <c r="H4088" s="488"/>
    </row>
    <row r="4089" spans="2:8" s="785" customFormat="1" ht="15" customHeight="1">
      <c r="B4089" s="784"/>
      <c r="C4089" s="520"/>
      <c r="D4089" s="783"/>
      <c r="E4089" s="522"/>
      <c r="F4089" s="523"/>
      <c r="G4089" s="488"/>
      <c r="H4089" s="488"/>
    </row>
    <row r="4090" spans="2:8" s="785" customFormat="1" ht="15" customHeight="1">
      <c r="B4090" s="784"/>
      <c r="C4090" s="520"/>
      <c r="D4090" s="783"/>
      <c r="E4090" s="522"/>
      <c r="F4090" s="523"/>
      <c r="G4090" s="488"/>
      <c r="H4090" s="488"/>
    </row>
    <row r="4091" spans="2:8" s="785" customFormat="1" ht="15" customHeight="1">
      <c r="B4091" s="784"/>
      <c r="C4091" s="520"/>
      <c r="D4091" s="783"/>
      <c r="E4091" s="522"/>
      <c r="F4091" s="523"/>
      <c r="G4091" s="488"/>
      <c r="H4091" s="488"/>
    </row>
    <row r="4092" spans="2:8" s="785" customFormat="1" ht="15" customHeight="1">
      <c r="B4092" s="784"/>
      <c r="C4092" s="520"/>
      <c r="D4092" s="783"/>
      <c r="E4092" s="522"/>
      <c r="F4092" s="523"/>
      <c r="G4092" s="488"/>
      <c r="H4092" s="488"/>
    </row>
    <row r="4093" spans="2:8" s="785" customFormat="1" ht="15" customHeight="1">
      <c r="B4093" s="784"/>
      <c r="C4093" s="520"/>
      <c r="D4093" s="783"/>
      <c r="E4093" s="522"/>
      <c r="F4093" s="523"/>
      <c r="G4093" s="488"/>
      <c r="H4093" s="488"/>
    </row>
    <row r="4094" spans="2:8" s="785" customFormat="1" ht="15" customHeight="1">
      <c r="B4094" s="784"/>
      <c r="C4094" s="520"/>
      <c r="D4094" s="783"/>
      <c r="E4094" s="522"/>
      <c r="F4094" s="523"/>
      <c r="G4094" s="488"/>
      <c r="H4094" s="488"/>
    </row>
    <row r="4095" spans="2:8" s="785" customFormat="1" ht="15" customHeight="1">
      <c r="B4095" s="784"/>
      <c r="C4095" s="520"/>
      <c r="D4095" s="783"/>
      <c r="E4095" s="522"/>
      <c r="F4095" s="523"/>
      <c r="G4095" s="488"/>
      <c r="H4095" s="488"/>
    </row>
    <row r="4096" spans="2:8" s="785" customFormat="1" ht="15" customHeight="1">
      <c r="B4096" s="784"/>
      <c r="C4096" s="520"/>
      <c r="D4096" s="783"/>
      <c r="E4096" s="522"/>
      <c r="F4096" s="523"/>
      <c r="G4096" s="488"/>
      <c r="H4096" s="488"/>
    </row>
    <row r="4097" spans="2:8" s="785" customFormat="1" ht="15" customHeight="1">
      <c r="B4097" s="784"/>
      <c r="C4097" s="520"/>
      <c r="D4097" s="783"/>
      <c r="E4097" s="522"/>
      <c r="F4097" s="523"/>
      <c r="G4097" s="488"/>
      <c r="H4097" s="488"/>
    </row>
    <row r="4098" spans="2:8" s="785" customFormat="1" ht="15" customHeight="1">
      <c r="B4098" s="784"/>
      <c r="C4098" s="520"/>
      <c r="D4098" s="783"/>
      <c r="E4098" s="522"/>
      <c r="F4098" s="523"/>
      <c r="G4098" s="488"/>
      <c r="H4098" s="488"/>
    </row>
    <row r="4099" spans="2:8" s="785" customFormat="1" ht="15" customHeight="1">
      <c r="B4099" s="784"/>
      <c r="C4099" s="520"/>
      <c r="D4099" s="783"/>
      <c r="E4099" s="522"/>
      <c r="F4099" s="523"/>
      <c r="G4099" s="488"/>
      <c r="H4099" s="488"/>
    </row>
    <row r="4100" spans="2:8" s="785" customFormat="1" ht="15" customHeight="1">
      <c r="B4100" s="784"/>
      <c r="C4100" s="520"/>
      <c r="D4100" s="783"/>
      <c r="E4100" s="522"/>
      <c r="F4100" s="523"/>
      <c r="G4100" s="488"/>
      <c r="H4100" s="488"/>
    </row>
    <row r="4101" spans="2:8" s="785" customFormat="1" ht="15" customHeight="1">
      <c r="B4101" s="784"/>
      <c r="C4101" s="520"/>
      <c r="D4101" s="783"/>
      <c r="E4101" s="522"/>
      <c r="F4101" s="523"/>
      <c r="G4101" s="488"/>
      <c r="H4101" s="488"/>
    </row>
    <row r="4102" spans="2:8" s="785" customFormat="1" ht="15" customHeight="1">
      <c r="B4102" s="784"/>
      <c r="C4102" s="520"/>
      <c r="D4102" s="783"/>
      <c r="E4102" s="522"/>
      <c r="F4102" s="523"/>
      <c r="G4102" s="488"/>
      <c r="H4102" s="488"/>
    </row>
  </sheetData>
  <mergeCells count="4">
    <mergeCell ref="B56:B57"/>
    <mergeCell ref="B73:B74"/>
    <mergeCell ref="B98:B99"/>
    <mergeCell ref="B119:B120"/>
  </mergeCells>
  <pageMargins left="0.59055118110236227" right="0.30208333333333331" top="0.61" bottom="0.62" header="0.19685039370078741" footer="0.19685039370078741"/>
  <pageSetup scale="96" orientation="portrait" r:id="rId1"/>
  <headerFooter>
    <oddHeader>&amp;L&amp;"Garamond,Regular"&amp;12&amp;K000000TEPNG Clubhouse &amp; Recreation, Oniru, Lagos.&amp;R&amp;"Garamond,Regular"&amp;12&amp;K000000Piling Work</oddHeader>
    <oddFooter>&amp;C&amp;"Candara,Regular"&amp;12 &amp;K0000005&amp;R&amp;"Garamond,Regular"&amp;12&amp;K000000July 2021</oddFooter>
  </headerFooter>
  <rowBreaks count="1" manualBreakCount="1">
    <brk id="3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N3135"/>
  <sheetViews>
    <sheetView view="pageLayout" topLeftCell="A1612" zoomScaleNormal="100" zoomScaleSheetLayoutView="37" workbookViewId="0">
      <selection activeCell="B1486" sqref="B1486"/>
    </sheetView>
  </sheetViews>
  <sheetFormatPr defaultColWidth="12" defaultRowHeight="10.5" customHeight="1"/>
  <cols>
    <col min="1" max="1" width="8" style="2" customWidth="1"/>
    <col min="2" max="2" width="59.6640625" style="5" customWidth="1"/>
    <col min="3" max="3" width="9.83203125" style="108" bestFit="1" customWidth="1"/>
    <col min="4" max="4" width="8.6640625" style="12" customWidth="1"/>
    <col min="5" max="5" width="15" style="115" bestFit="1" customWidth="1"/>
    <col min="6" max="6" width="24.1640625" style="615" customWidth="1"/>
    <col min="7" max="8" width="12" style="6"/>
    <col min="9" max="9" width="23.33203125" style="6" customWidth="1"/>
    <col min="10" max="10" width="55.33203125" style="6" customWidth="1"/>
    <col min="11" max="11" width="16.5" style="6" bestFit="1" customWidth="1"/>
    <col min="12" max="13" width="12" style="6"/>
    <col min="14" max="14" width="20.1640625" style="6" customWidth="1"/>
    <col min="15" max="240" width="12" style="6"/>
    <col min="241" max="241" width="7" style="6" customWidth="1"/>
    <col min="242" max="242" width="58.5" style="6" customWidth="1"/>
    <col min="243" max="243" width="9.33203125" style="6" customWidth="1"/>
    <col min="244" max="244" width="5.83203125" style="6" customWidth="1"/>
    <col min="245" max="245" width="18.83203125" style="6" customWidth="1"/>
    <col min="246" max="246" width="22.33203125" style="6" customWidth="1"/>
    <col min="247" max="247" width="21.83203125" style="6" customWidth="1"/>
    <col min="248" max="496" width="12" style="6"/>
    <col min="497" max="497" width="7" style="6" customWidth="1"/>
    <col min="498" max="498" width="58.5" style="6" customWidth="1"/>
    <col min="499" max="499" width="9.33203125" style="6" customWidth="1"/>
    <col min="500" max="500" width="5.83203125" style="6" customWidth="1"/>
    <col min="501" max="501" width="18.83203125" style="6" customWidth="1"/>
    <col min="502" max="502" width="22.33203125" style="6" customWidth="1"/>
    <col min="503" max="503" width="21.83203125" style="6" customWidth="1"/>
    <col min="504" max="752" width="12" style="6"/>
    <col min="753" max="753" width="7" style="6" customWidth="1"/>
    <col min="754" max="754" width="58.5" style="6" customWidth="1"/>
    <col min="755" max="755" width="9.33203125" style="6" customWidth="1"/>
    <col min="756" max="756" width="5.83203125" style="6" customWidth="1"/>
    <col min="757" max="757" width="18.83203125" style="6" customWidth="1"/>
    <col min="758" max="758" width="22.33203125" style="6" customWidth="1"/>
    <col min="759" max="759" width="21.83203125" style="6" customWidth="1"/>
    <col min="760" max="1008" width="12" style="6"/>
    <col min="1009" max="1009" width="7" style="6" customWidth="1"/>
    <col min="1010" max="1010" width="58.5" style="6" customWidth="1"/>
    <col min="1011" max="1011" width="9.33203125" style="6" customWidth="1"/>
    <col min="1012" max="1012" width="5.83203125" style="6" customWidth="1"/>
    <col min="1013" max="1013" width="18.83203125" style="6" customWidth="1"/>
    <col min="1014" max="1014" width="22.33203125" style="6" customWidth="1"/>
    <col min="1015" max="1015" width="21.83203125" style="6" customWidth="1"/>
    <col min="1016" max="1264" width="12" style="6"/>
    <col min="1265" max="1265" width="7" style="6" customWidth="1"/>
    <col min="1266" max="1266" width="58.5" style="6" customWidth="1"/>
    <col min="1267" max="1267" width="9.33203125" style="6" customWidth="1"/>
    <col min="1268" max="1268" width="5.83203125" style="6" customWidth="1"/>
    <col min="1269" max="1269" width="18.83203125" style="6" customWidth="1"/>
    <col min="1270" max="1270" width="22.33203125" style="6" customWidth="1"/>
    <col min="1271" max="1271" width="21.83203125" style="6" customWidth="1"/>
    <col min="1272" max="1520" width="12" style="6"/>
    <col min="1521" max="1521" width="7" style="6" customWidth="1"/>
    <col min="1522" max="1522" width="58.5" style="6" customWidth="1"/>
    <col min="1523" max="1523" width="9.33203125" style="6" customWidth="1"/>
    <col min="1524" max="1524" width="5.83203125" style="6" customWidth="1"/>
    <col min="1525" max="1525" width="18.83203125" style="6" customWidth="1"/>
    <col min="1526" max="1526" width="22.33203125" style="6" customWidth="1"/>
    <col min="1527" max="1527" width="21.83203125" style="6" customWidth="1"/>
    <col min="1528" max="1776" width="12" style="6"/>
    <col min="1777" max="1777" width="7" style="6" customWidth="1"/>
    <col min="1778" max="1778" width="58.5" style="6" customWidth="1"/>
    <col min="1779" max="1779" width="9.33203125" style="6" customWidth="1"/>
    <col min="1780" max="1780" width="5.83203125" style="6" customWidth="1"/>
    <col min="1781" max="1781" width="18.83203125" style="6" customWidth="1"/>
    <col min="1782" max="1782" width="22.33203125" style="6" customWidth="1"/>
    <col min="1783" max="1783" width="21.83203125" style="6" customWidth="1"/>
    <col min="1784" max="2032" width="12" style="6"/>
    <col min="2033" max="2033" width="7" style="6" customWidth="1"/>
    <col min="2034" max="2034" width="58.5" style="6" customWidth="1"/>
    <col min="2035" max="2035" width="9.33203125" style="6" customWidth="1"/>
    <col min="2036" max="2036" width="5.83203125" style="6" customWidth="1"/>
    <col min="2037" max="2037" width="18.83203125" style="6" customWidth="1"/>
    <col min="2038" max="2038" width="22.33203125" style="6" customWidth="1"/>
    <col min="2039" max="2039" width="21.83203125" style="6" customWidth="1"/>
    <col min="2040" max="2288" width="12" style="6"/>
    <col min="2289" max="2289" width="7" style="6" customWidth="1"/>
    <col min="2290" max="2290" width="58.5" style="6" customWidth="1"/>
    <col min="2291" max="2291" width="9.33203125" style="6" customWidth="1"/>
    <col min="2292" max="2292" width="5.83203125" style="6" customWidth="1"/>
    <col min="2293" max="2293" width="18.83203125" style="6" customWidth="1"/>
    <col min="2294" max="2294" width="22.33203125" style="6" customWidth="1"/>
    <col min="2295" max="2295" width="21.83203125" style="6" customWidth="1"/>
    <col min="2296" max="2544" width="12" style="6"/>
    <col min="2545" max="2545" width="7" style="6" customWidth="1"/>
    <col min="2546" max="2546" width="58.5" style="6" customWidth="1"/>
    <col min="2547" max="2547" width="9.33203125" style="6" customWidth="1"/>
    <col min="2548" max="2548" width="5.83203125" style="6" customWidth="1"/>
    <col min="2549" max="2549" width="18.83203125" style="6" customWidth="1"/>
    <col min="2550" max="2550" width="22.33203125" style="6" customWidth="1"/>
    <col min="2551" max="2551" width="21.83203125" style="6" customWidth="1"/>
    <col min="2552" max="2800" width="12" style="6"/>
    <col min="2801" max="2801" width="7" style="6" customWidth="1"/>
    <col min="2802" max="2802" width="58.5" style="6" customWidth="1"/>
    <col min="2803" max="2803" width="9.33203125" style="6" customWidth="1"/>
    <col min="2804" max="2804" width="5.83203125" style="6" customWidth="1"/>
    <col min="2805" max="2805" width="18.83203125" style="6" customWidth="1"/>
    <col min="2806" max="2806" width="22.33203125" style="6" customWidth="1"/>
    <col min="2807" max="2807" width="21.83203125" style="6" customWidth="1"/>
    <col min="2808" max="3056" width="12" style="6"/>
    <col min="3057" max="3057" width="7" style="6" customWidth="1"/>
    <col min="3058" max="3058" width="58.5" style="6" customWidth="1"/>
    <col min="3059" max="3059" width="9.33203125" style="6" customWidth="1"/>
    <col min="3060" max="3060" width="5.83203125" style="6" customWidth="1"/>
    <col min="3061" max="3061" width="18.83203125" style="6" customWidth="1"/>
    <col min="3062" max="3062" width="22.33203125" style="6" customWidth="1"/>
    <col min="3063" max="3063" width="21.83203125" style="6" customWidth="1"/>
    <col min="3064" max="3312" width="12" style="6"/>
    <col min="3313" max="3313" width="7" style="6" customWidth="1"/>
    <col min="3314" max="3314" width="58.5" style="6" customWidth="1"/>
    <col min="3315" max="3315" width="9.33203125" style="6" customWidth="1"/>
    <col min="3316" max="3316" width="5.83203125" style="6" customWidth="1"/>
    <col min="3317" max="3317" width="18.83203125" style="6" customWidth="1"/>
    <col min="3318" max="3318" width="22.33203125" style="6" customWidth="1"/>
    <col min="3319" max="3319" width="21.83203125" style="6" customWidth="1"/>
    <col min="3320" max="3568" width="12" style="6"/>
    <col min="3569" max="3569" width="7" style="6" customWidth="1"/>
    <col min="3570" max="3570" width="58.5" style="6" customWidth="1"/>
    <col min="3571" max="3571" width="9.33203125" style="6" customWidth="1"/>
    <col min="3572" max="3572" width="5.83203125" style="6" customWidth="1"/>
    <col min="3573" max="3573" width="18.83203125" style="6" customWidth="1"/>
    <col min="3574" max="3574" width="22.33203125" style="6" customWidth="1"/>
    <col min="3575" max="3575" width="21.83203125" style="6" customWidth="1"/>
    <col min="3576" max="3824" width="12" style="6"/>
    <col min="3825" max="3825" width="7" style="6" customWidth="1"/>
    <col min="3826" max="3826" width="58.5" style="6" customWidth="1"/>
    <col min="3827" max="3827" width="9.33203125" style="6" customWidth="1"/>
    <col min="3828" max="3828" width="5.83203125" style="6" customWidth="1"/>
    <col min="3829" max="3829" width="18.83203125" style="6" customWidth="1"/>
    <col min="3830" max="3830" width="22.33203125" style="6" customWidth="1"/>
    <col min="3831" max="3831" width="21.83203125" style="6" customWidth="1"/>
    <col min="3832" max="4080" width="12" style="6"/>
    <col min="4081" max="4081" width="7" style="6" customWidth="1"/>
    <col min="4082" max="4082" width="58.5" style="6" customWidth="1"/>
    <col min="4083" max="4083" width="9.33203125" style="6" customWidth="1"/>
    <col min="4084" max="4084" width="5.83203125" style="6" customWidth="1"/>
    <col min="4085" max="4085" width="18.83203125" style="6" customWidth="1"/>
    <col min="4086" max="4086" width="22.33203125" style="6" customWidth="1"/>
    <col min="4087" max="4087" width="21.83203125" style="6" customWidth="1"/>
    <col min="4088" max="4336" width="12" style="6"/>
    <col min="4337" max="4337" width="7" style="6" customWidth="1"/>
    <col min="4338" max="4338" width="58.5" style="6" customWidth="1"/>
    <col min="4339" max="4339" width="9.33203125" style="6" customWidth="1"/>
    <col min="4340" max="4340" width="5.83203125" style="6" customWidth="1"/>
    <col min="4341" max="4341" width="18.83203125" style="6" customWidth="1"/>
    <col min="4342" max="4342" width="22.33203125" style="6" customWidth="1"/>
    <col min="4343" max="4343" width="21.83203125" style="6" customWidth="1"/>
    <col min="4344" max="4592" width="12" style="6"/>
    <col min="4593" max="4593" width="7" style="6" customWidth="1"/>
    <col min="4594" max="4594" width="58.5" style="6" customWidth="1"/>
    <col min="4595" max="4595" width="9.33203125" style="6" customWidth="1"/>
    <col min="4596" max="4596" width="5.83203125" style="6" customWidth="1"/>
    <col min="4597" max="4597" width="18.83203125" style="6" customWidth="1"/>
    <col min="4598" max="4598" width="22.33203125" style="6" customWidth="1"/>
    <col min="4599" max="4599" width="21.83203125" style="6" customWidth="1"/>
    <col min="4600" max="4848" width="12" style="6"/>
    <col min="4849" max="4849" width="7" style="6" customWidth="1"/>
    <col min="4850" max="4850" width="58.5" style="6" customWidth="1"/>
    <col min="4851" max="4851" width="9.33203125" style="6" customWidth="1"/>
    <col min="4852" max="4852" width="5.83203125" style="6" customWidth="1"/>
    <col min="4853" max="4853" width="18.83203125" style="6" customWidth="1"/>
    <col min="4854" max="4854" width="22.33203125" style="6" customWidth="1"/>
    <col min="4855" max="4855" width="21.83203125" style="6" customWidth="1"/>
    <col min="4856" max="5104" width="12" style="6"/>
    <col min="5105" max="5105" width="7" style="6" customWidth="1"/>
    <col min="5106" max="5106" width="58.5" style="6" customWidth="1"/>
    <col min="5107" max="5107" width="9.33203125" style="6" customWidth="1"/>
    <col min="5108" max="5108" width="5.83203125" style="6" customWidth="1"/>
    <col min="5109" max="5109" width="18.83203125" style="6" customWidth="1"/>
    <col min="5110" max="5110" width="22.33203125" style="6" customWidth="1"/>
    <col min="5111" max="5111" width="21.83203125" style="6" customWidth="1"/>
    <col min="5112" max="5360" width="12" style="6"/>
    <col min="5361" max="5361" width="7" style="6" customWidth="1"/>
    <col min="5362" max="5362" width="58.5" style="6" customWidth="1"/>
    <col min="5363" max="5363" width="9.33203125" style="6" customWidth="1"/>
    <col min="5364" max="5364" width="5.83203125" style="6" customWidth="1"/>
    <col min="5365" max="5365" width="18.83203125" style="6" customWidth="1"/>
    <col min="5366" max="5366" width="22.33203125" style="6" customWidth="1"/>
    <col min="5367" max="5367" width="21.83203125" style="6" customWidth="1"/>
    <col min="5368" max="5616" width="12" style="6"/>
    <col min="5617" max="5617" width="7" style="6" customWidth="1"/>
    <col min="5618" max="5618" width="58.5" style="6" customWidth="1"/>
    <col min="5619" max="5619" width="9.33203125" style="6" customWidth="1"/>
    <col min="5620" max="5620" width="5.83203125" style="6" customWidth="1"/>
    <col min="5621" max="5621" width="18.83203125" style="6" customWidth="1"/>
    <col min="5622" max="5622" width="22.33203125" style="6" customWidth="1"/>
    <col min="5623" max="5623" width="21.83203125" style="6" customWidth="1"/>
    <col min="5624" max="5872" width="12" style="6"/>
    <col min="5873" max="5873" width="7" style="6" customWidth="1"/>
    <col min="5874" max="5874" width="58.5" style="6" customWidth="1"/>
    <col min="5875" max="5875" width="9.33203125" style="6" customWidth="1"/>
    <col min="5876" max="5876" width="5.83203125" style="6" customWidth="1"/>
    <col min="5877" max="5877" width="18.83203125" style="6" customWidth="1"/>
    <col min="5878" max="5878" width="22.33203125" style="6" customWidth="1"/>
    <col min="5879" max="5879" width="21.83203125" style="6" customWidth="1"/>
    <col min="5880" max="6128" width="12" style="6"/>
    <col min="6129" max="6129" width="7" style="6" customWidth="1"/>
    <col min="6130" max="6130" width="58.5" style="6" customWidth="1"/>
    <col min="6131" max="6131" width="9.33203125" style="6" customWidth="1"/>
    <col min="6132" max="6132" width="5.83203125" style="6" customWidth="1"/>
    <col min="6133" max="6133" width="18.83203125" style="6" customWidth="1"/>
    <col min="6134" max="6134" width="22.33203125" style="6" customWidth="1"/>
    <col min="6135" max="6135" width="21.83203125" style="6" customWidth="1"/>
    <col min="6136" max="6384" width="12" style="6"/>
    <col min="6385" max="6385" width="7" style="6" customWidth="1"/>
    <col min="6386" max="6386" width="58.5" style="6" customWidth="1"/>
    <col min="6387" max="6387" width="9.33203125" style="6" customWidth="1"/>
    <col min="6388" max="6388" width="5.83203125" style="6" customWidth="1"/>
    <col min="6389" max="6389" width="18.83203125" style="6" customWidth="1"/>
    <col min="6390" max="6390" width="22.33203125" style="6" customWidth="1"/>
    <col min="6391" max="6391" width="21.83203125" style="6" customWidth="1"/>
    <col min="6392" max="6640" width="12" style="6"/>
    <col min="6641" max="6641" width="7" style="6" customWidth="1"/>
    <col min="6642" max="6642" width="58.5" style="6" customWidth="1"/>
    <col min="6643" max="6643" width="9.33203125" style="6" customWidth="1"/>
    <col min="6644" max="6644" width="5.83203125" style="6" customWidth="1"/>
    <col min="6645" max="6645" width="18.83203125" style="6" customWidth="1"/>
    <col min="6646" max="6646" width="22.33203125" style="6" customWidth="1"/>
    <col min="6647" max="6647" width="21.83203125" style="6" customWidth="1"/>
    <col min="6648" max="6896" width="12" style="6"/>
    <col min="6897" max="6897" width="7" style="6" customWidth="1"/>
    <col min="6898" max="6898" width="58.5" style="6" customWidth="1"/>
    <col min="6899" max="6899" width="9.33203125" style="6" customWidth="1"/>
    <col min="6900" max="6900" width="5.83203125" style="6" customWidth="1"/>
    <col min="6901" max="6901" width="18.83203125" style="6" customWidth="1"/>
    <col min="6902" max="6902" width="22.33203125" style="6" customWidth="1"/>
    <col min="6903" max="6903" width="21.83203125" style="6" customWidth="1"/>
    <col min="6904" max="7152" width="12" style="6"/>
    <col min="7153" max="7153" width="7" style="6" customWidth="1"/>
    <col min="7154" max="7154" width="58.5" style="6" customWidth="1"/>
    <col min="7155" max="7155" width="9.33203125" style="6" customWidth="1"/>
    <col min="7156" max="7156" width="5.83203125" style="6" customWidth="1"/>
    <col min="7157" max="7157" width="18.83203125" style="6" customWidth="1"/>
    <col min="7158" max="7158" width="22.33203125" style="6" customWidth="1"/>
    <col min="7159" max="7159" width="21.83203125" style="6" customWidth="1"/>
    <col min="7160" max="7408" width="12" style="6"/>
    <col min="7409" max="7409" width="7" style="6" customWidth="1"/>
    <col min="7410" max="7410" width="58.5" style="6" customWidth="1"/>
    <col min="7411" max="7411" width="9.33203125" style="6" customWidth="1"/>
    <col min="7412" max="7412" width="5.83203125" style="6" customWidth="1"/>
    <col min="7413" max="7413" width="18.83203125" style="6" customWidth="1"/>
    <col min="7414" max="7414" width="22.33203125" style="6" customWidth="1"/>
    <col min="7415" max="7415" width="21.83203125" style="6" customWidth="1"/>
    <col min="7416" max="7664" width="12" style="6"/>
    <col min="7665" max="7665" width="7" style="6" customWidth="1"/>
    <col min="7666" max="7666" width="58.5" style="6" customWidth="1"/>
    <col min="7667" max="7667" width="9.33203125" style="6" customWidth="1"/>
    <col min="7668" max="7668" width="5.83203125" style="6" customWidth="1"/>
    <col min="7669" max="7669" width="18.83203125" style="6" customWidth="1"/>
    <col min="7670" max="7670" width="22.33203125" style="6" customWidth="1"/>
    <col min="7671" max="7671" width="21.83203125" style="6" customWidth="1"/>
    <col min="7672" max="7920" width="12" style="6"/>
    <col min="7921" max="7921" width="7" style="6" customWidth="1"/>
    <col min="7922" max="7922" width="58.5" style="6" customWidth="1"/>
    <col min="7923" max="7923" width="9.33203125" style="6" customWidth="1"/>
    <col min="7924" max="7924" width="5.83203125" style="6" customWidth="1"/>
    <col min="7925" max="7925" width="18.83203125" style="6" customWidth="1"/>
    <col min="7926" max="7926" width="22.33203125" style="6" customWidth="1"/>
    <col min="7927" max="7927" width="21.83203125" style="6" customWidth="1"/>
    <col min="7928" max="8176" width="12" style="6"/>
    <col min="8177" max="8177" width="7" style="6" customWidth="1"/>
    <col min="8178" max="8178" width="58.5" style="6" customWidth="1"/>
    <col min="8179" max="8179" width="9.33203125" style="6" customWidth="1"/>
    <col min="8180" max="8180" width="5.83203125" style="6" customWidth="1"/>
    <col min="8181" max="8181" width="18.83203125" style="6" customWidth="1"/>
    <col min="8182" max="8182" width="22.33203125" style="6" customWidth="1"/>
    <col min="8183" max="8183" width="21.83203125" style="6" customWidth="1"/>
    <col min="8184" max="8432" width="12" style="6"/>
    <col min="8433" max="8433" width="7" style="6" customWidth="1"/>
    <col min="8434" max="8434" width="58.5" style="6" customWidth="1"/>
    <col min="8435" max="8435" width="9.33203125" style="6" customWidth="1"/>
    <col min="8436" max="8436" width="5.83203125" style="6" customWidth="1"/>
    <col min="8437" max="8437" width="18.83203125" style="6" customWidth="1"/>
    <col min="8438" max="8438" width="22.33203125" style="6" customWidth="1"/>
    <col min="8439" max="8439" width="21.83203125" style="6" customWidth="1"/>
    <col min="8440" max="8688" width="12" style="6"/>
    <col min="8689" max="8689" width="7" style="6" customWidth="1"/>
    <col min="8690" max="8690" width="58.5" style="6" customWidth="1"/>
    <col min="8691" max="8691" width="9.33203125" style="6" customWidth="1"/>
    <col min="8692" max="8692" width="5.83203125" style="6" customWidth="1"/>
    <col min="8693" max="8693" width="18.83203125" style="6" customWidth="1"/>
    <col min="8694" max="8694" width="22.33203125" style="6" customWidth="1"/>
    <col min="8695" max="8695" width="21.83203125" style="6" customWidth="1"/>
    <col min="8696" max="8944" width="12" style="6"/>
    <col min="8945" max="8945" width="7" style="6" customWidth="1"/>
    <col min="8946" max="8946" width="58.5" style="6" customWidth="1"/>
    <col min="8947" max="8947" width="9.33203125" style="6" customWidth="1"/>
    <col min="8948" max="8948" width="5.83203125" style="6" customWidth="1"/>
    <col min="8949" max="8949" width="18.83203125" style="6" customWidth="1"/>
    <col min="8950" max="8950" width="22.33203125" style="6" customWidth="1"/>
    <col min="8951" max="8951" width="21.83203125" style="6" customWidth="1"/>
    <col min="8952" max="9200" width="12" style="6"/>
    <col min="9201" max="9201" width="7" style="6" customWidth="1"/>
    <col min="9202" max="9202" width="58.5" style="6" customWidth="1"/>
    <col min="9203" max="9203" width="9.33203125" style="6" customWidth="1"/>
    <col min="9204" max="9204" width="5.83203125" style="6" customWidth="1"/>
    <col min="9205" max="9205" width="18.83203125" style="6" customWidth="1"/>
    <col min="9206" max="9206" width="22.33203125" style="6" customWidth="1"/>
    <col min="9207" max="9207" width="21.83203125" style="6" customWidth="1"/>
    <col min="9208" max="9456" width="12" style="6"/>
    <col min="9457" max="9457" width="7" style="6" customWidth="1"/>
    <col min="9458" max="9458" width="58.5" style="6" customWidth="1"/>
    <col min="9459" max="9459" width="9.33203125" style="6" customWidth="1"/>
    <col min="9460" max="9460" width="5.83203125" style="6" customWidth="1"/>
    <col min="9461" max="9461" width="18.83203125" style="6" customWidth="1"/>
    <col min="9462" max="9462" width="22.33203125" style="6" customWidth="1"/>
    <col min="9463" max="9463" width="21.83203125" style="6" customWidth="1"/>
    <col min="9464" max="9712" width="12" style="6"/>
    <col min="9713" max="9713" width="7" style="6" customWidth="1"/>
    <col min="9714" max="9714" width="58.5" style="6" customWidth="1"/>
    <col min="9715" max="9715" width="9.33203125" style="6" customWidth="1"/>
    <col min="9716" max="9716" width="5.83203125" style="6" customWidth="1"/>
    <col min="9717" max="9717" width="18.83203125" style="6" customWidth="1"/>
    <col min="9718" max="9718" width="22.33203125" style="6" customWidth="1"/>
    <col min="9719" max="9719" width="21.83203125" style="6" customWidth="1"/>
    <col min="9720" max="9968" width="12" style="6"/>
    <col min="9969" max="9969" width="7" style="6" customWidth="1"/>
    <col min="9970" max="9970" width="58.5" style="6" customWidth="1"/>
    <col min="9971" max="9971" width="9.33203125" style="6" customWidth="1"/>
    <col min="9972" max="9972" width="5.83203125" style="6" customWidth="1"/>
    <col min="9973" max="9973" width="18.83203125" style="6" customWidth="1"/>
    <col min="9974" max="9974" width="22.33203125" style="6" customWidth="1"/>
    <col min="9975" max="9975" width="21.83203125" style="6" customWidth="1"/>
    <col min="9976" max="10224" width="12" style="6"/>
    <col min="10225" max="10225" width="7" style="6" customWidth="1"/>
    <col min="10226" max="10226" width="58.5" style="6" customWidth="1"/>
    <col min="10227" max="10227" width="9.33203125" style="6" customWidth="1"/>
    <col min="10228" max="10228" width="5.83203125" style="6" customWidth="1"/>
    <col min="10229" max="10229" width="18.83203125" style="6" customWidth="1"/>
    <col min="10230" max="10230" width="22.33203125" style="6" customWidth="1"/>
    <col min="10231" max="10231" width="21.83203125" style="6" customWidth="1"/>
    <col min="10232" max="10480" width="12" style="6"/>
    <col min="10481" max="10481" width="7" style="6" customWidth="1"/>
    <col min="10482" max="10482" width="58.5" style="6" customWidth="1"/>
    <col min="10483" max="10483" width="9.33203125" style="6" customWidth="1"/>
    <col min="10484" max="10484" width="5.83203125" style="6" customWidth="1"/>
    <col min="10485" max="10485" width="18.83203125" style="6" customWidth="1"/>
    <col min="10486" max="10486" width="22.33203125" style="6" customWidth="1"/>
    <col min="10487" max="10487" width="21.83203125" style="6" customWidth="1"/>
    <col min="10488" max="10736" width="12" style="6"/>
    <col min="10737" max="10737" width="7" style="6" customWidth="1"/>
    <col min="10738" max="10738" width="58.5" style="6" customWidth="1"/>
    <col min="10739" max="10739" width="9.33203125" style="6" customWidth="1"/>
    <col min="10740" max="10740" width="5.83203125" style="6" customWidth="1"/>
    <col min="10741" max="10741" width="18.83203125" style="6" customWidth="1"/>
    <col min="10742" max="10742" width="22.33203125" style="6" customWidth="1"/>
    <col min="10743" max="10743" width="21.83203125" style="6" customWidth="1"/>
    <col min="10744" max="10992" width="12" style="6"/>
    <col min="10993" max="10993" width="7" style="6" customWidth="1"/>
    <col min="10994" max="10994" width="58.5" style="6" customWidth="1"/>
    <col min="10995" max="10995" width="9.33203125" style="6" customWidth="1"/>
    <col min="10996" max="10996" width="5.83203125" style="6" customWidth="1"/>
    <col min="10997" max="10997" width="18.83203125" style="6" customWidth="1"/>
    <col min="10998" max="10998" width="22.33203125" style="6" customWidth="1"/>
    <col min="10999" max="10999" width="21.83203125" style="6" customWidth="1"/>
    <col min="11000" max="11248" width="12" style="6"/>
    <col min="11249" max="11249" width="7" style="6" customWidth="1"/>
    <col min="11250" max="11250" width="58.5" style="6" customWidth="1"/>
    <col min="11251" max="11251" width="9.33203125" style="6" customWidth="1"/>
    <col min="11252" max="11252" width="5.83203125" style="6" customWidth="1"/>
    <col min="11253" max="11253" width="18.83203125" style="6" customWidth="1"/>
    <col min="11254" max="11254" width="22.33203125" style="6" customWidth="1"/>
    <col min="11255" max="11255" width="21.83203125" style="6" customWidth="1"/>
    <col min="11256" max="11504" width="12" style="6"/>
    <col min="11505" max="11505" width="7" style="6" customWidth="1"/>
    <col min="11506" max="11506" width="58.5" style="6" customWidth="1"/>
    <col min="11507" max="11507" width="9.33203125" style="6" customWidth="1"/>
    <col min="11508" max="11508" width="5.83203125" style="6" customWidth="1"/>
    <col min="11509" max="11509" width="18.83203125" style="6" customWidth="1"/>
    <col min="11510" max="11510" width="22.33203125" style="6" customWidth="1"/>
    <col min="11511" max="11511" width="21.83203125" style="6" customWidth="1"/>
    <col min="11512" max="11760" width="12" style="6"/>
    <col min="11761" max="11761" width="7" style="6" customWidth="1"/>
    <col min="11762" max="11762" width="58.5" style="6" customWidth="1"/>
    <col min="11763" max="11763" width="9.33203125" style="6" customWidth="1"/>
    <col min="11764" max="11764" width="5.83203125" style="6" customWidth="1"/>
    <col min="11765" max="11765" width="18.83203125" style="6" customWidth="1"/>
    <col min="11766" max="11766" width="22.33203125" style="6" customWidth="1"/>
    <col min="11767" max="11767" width="21.83203125" style="6" customWidth="1"/>
    <col min="11768" max="12016" width="12" style="6"/>
    <col min="12017" max="12017" width="7" style="6" customWidth="1"/>
    <col min="12018" max="12018" width="58.5" style="6" customWidth="1"/>
    <col min="12019" max="12019" width="9.33203125" style="6" customWidth="1"/>
    <col min="12020" max="12020" width="5.83203125" style="6" customWidth="1"/>
    <col min="12021" max="12021" width="18.83203125" style="6" customWidth="1"/>
    <col min="12022" max="12022" width="22.33203125" style="6" customWidth="1"/>
    <col min="12023" max="12023" width="21.83203125" style="6" customWidth="1"/>
    <col min="12024" max="12272" width="12" style="6"/>
    <col min="12273" max="12273" width="7" style="6" customWidth="1"/>
    <col min="12274" max="12274" width="58.5" style="6" customWidth="1"/>
    <col min="12275" max="12275" width="9.33203125" style="6" customWidth="1"/>
    <col min="12276" max="12276" width="5.83203125" style="6" customWidth="1"/>
    <col min="12277" max="12277" width="18.83203125" style="6" customWidth="1"/>
    <col min="12278" max="12278" width="22.33203125" style="6" customWidth="1"/>
    <col min="12279" max="12279" width="21.83203125" style="6" customWidth="1"/>
    <col min="12280" max="12528" width="12" style="6"/>
    <col min="12529" max="12529" width="7" style="6" customWidth="1"/>
    <col min="12530" max="12530" width="58.5" style="6" customWidth="1"/>
    <col min="12531" max="12531" width="9.33203125" style="6" customWidth="1"/>
    <col min="12532" max="12532" width="5.83203125" style="6" customWidth="1"/>
    <col min="12533" max="12533" width="18.83203125" style="6" customWidth="1"/>
    <col min="12534" max="12534" width="22.33203125" style="6" customWidth="1"/>
    <col min="12535" max="12535" width="21.83203125" style="6" customWidth="1"/>
    <col min="12536" max="12784" width="12" style="6"/>
    <col min="12785" max="12785" width="7" style="6" customWidth="1"/>
    <col min="12786" max="12786" width="58.5" style="6" customWidth="1"/>
    <col min="12787" max="12787" width="9.33203125" style="6" customWidth="1"/>
    <col min="12788" max="12788" width="5.83203125" style="6" customWidth="1"/>
    <col min="12789" max="12789" width="18.83203125" style="6" customWidth="1"/>
    <col min="12790" max="12790" width="22.33203125" style="6" customWidth="1"/>
    <col min="12791" max="12791" width="21.83203125" style="6" customWidth="1"/>
    <col min="12792" max="13040" width="12" style="6"/>
    <col min="13041" max="13041" width="7" style="6" customWidth="1"/>
    <col min="13042" max="13042" width="58.5" style="6" customWidth="1"/>
    <col min="13043" max="13043" width="9.33203125" style="6" customWidth="1"/>
    <col min="13044" max="13044" width="5.83203125" style="6" customWidth="1"/>
    <col min="13045" max="13045" width="18.83203125" style="6" customWidth="1"/>
    <col min="13046" max="13046" width="22.33203125" style="6" customWidth="1"/>
    <col min="13047" max="13047" width="21.83203125" style="6" customWidth="1"/>
    <col min="13048" max="13296" width="12" style="6"/>
    <col min="13297" max="13297" width="7" style="6" customWidth="1"/>
    <col min="13298" max="13298" width="58.5" style="6" customWidth="1"/>
    <col min="13299" max="13299" width="9.33203125" style="6" customWidth="1"/>
    <col min="13300" max="13300" width="5.83203125" style="6" customWidth="1"/>
    <col min="13301" max="13301" width="18.83203125" style="6" customWidth="1"/>
    <col min="13302" max="13302" width="22.33203125" style="6" customWidth="1"/>
    <col min="13303" max="13303" width="21.83203125" style="6" customWidth="1"/>
    <col min="13304" max="13552" width="12" style="6"/>
    <col min="13553" max="13553" width="7" style="6" customWidth="1"/>
    <col min="13554" max="13554" width="58.5" style="6" customWidth="1"/>
    <col min="13555" max="13555" width="9.33203125" style="6" customWidth="1"/>
    <col min="13556" max="13556" width="5.83203125" style="6" customWidth="1"/>
    <col min="13557" max="13557" width="18.83203125" style="6" customWidth="1"/>
    <col min="13558" max="13558" width="22.33203125" style="6" customWidth="1"/>
    <col min="13559" max="13559" width="21.83203125" style="6" customWidth="1"/>
    <col min="13560" max="13808" width="12" style="6"/>
    <col min="13809" max="13809" width="7" style="6" customWidth="1"/>
    <col min="13810" max="13810" width="58.5" style="6" customWidth="1"/>
    <col min="13811" max="13811" width="9.33203125" style="6" customWidth="1"/>
    <col min="13812" max="13812" width="5.83203125" style="6" customWidth="1"/>
    <col min="13813" max="13813" width="18.83203125" style="6" customWidth="1"/>
    <col min="13814" max="13814" width="22.33203125" style="6" customWidth="1"/>
    <col min="13815" max="13815" width="21.83203125" style="6" customWidth="1"/>
    <col min="13816" max="14064" width="12" style="6"/>
    <col min="14065" max="14065" width="7" style="6" customWidth="1"/>
    <col min="14066" max="14066" width="58.5" style="6" customWidth="1"/>
    <col min="14067" max="14067" width="9.33203125" style="6" customWidth="1"/>
    <col min="14068" max="14068" width="5.83203125" style="6" customWidth="1"/>
    <col min="14069" max="14069" width="18.83203125" style="6" customWidth="1"/>
    <col min="14070" max="14070" width="22.33203125" style="6" customWidth="1"/>
    <col min="14071" max="14071" width="21.83203125" style="6" customWidth="1"/>
    <col min="14072" max="14320" width="12" style="6"/>
    <col min="14321" max="14321" width="7" style="6" customWidth="1"/>
    <col min="14322" max="14322" width="58.5" style="6" customWidth="1"/>
    <col min="14323" max="14323" width="9.33203125" style="6" customWidth="1"/>
    <col min="14324" max="14324" width="5.83203125" style="6" customWidth="1"/>
    <col min="14325" max="14325" width="18.83203125" style="6" customWidth="1"/>
    <col min="14326" max="14326" width="22.33203125" style="6" customWidth="1"/>
    <col min="14327" max="14327" width="21.83203125" style="6" customWidth="1"/>
    <col min="14328" max="14576" width="12" style="6"/>
    <col min="14577" max="14577" width="7" style="6" customWidth="1"/>
    <col min="14578" max="14578" width="58.5" style="6" customWidth="1"/>
    <col min="14579" max="14579" width="9.33203125" style="6" customWidth="1"/>
    <col min="14580" max="14580" width="5.83203125" style="6" customWidth="1"/>
    <col min="14581" max="14581" width="18.83203125" style="6" customWidth="1"/>
    <col min="14582" max="14582" width="22.33203125" style="6" customWidth="1"/>
    <col min="14583" max="14583" width="21.83203125" style="6" customWidth="1"/>
    <col min="14584" max="14832" width="12" style="6"/>
    <col min="14833" max="14833" width="7" style="6" customWidth="1"/>
    <col min="14834" max="14834" width="58.5" style="6" customWidth="1"/>
    <col min="14835" max="14835" width="9.33203125" style="6" customWidth="1"/>
    <col min="14836" max="14836" width="5.83203125" style="6" customWidth="1"/>
    <col min="14837" max="14837" width="18.83203125" style="6" customWidth="1"/>
    <col min="14838" max="14838" width="22.33203125" style="6" customWidth="1"/>
    <col min="14839" max="14839" width="21.83203125" style="6" customWidth="1"/>
    <col min="14840" max="15088" width="12" style="6"/>
    <col min="15089" max="15089" width="7" style="6" customWidth="1"/>
    <col min="15090" max="15090" width="58.5" style="6" customWidth="1"/>
    <col min="15091" max="15091" width="9.33203125" style="6" customWidth="1"/>
    <col min="15092" max="15092" width="5.83203125" style="6" customWidth="1"/>
    <col min="15093" max="15093" width="18.83203125" style="6" customWidth="1"/>
    <col min="15094" max="15094" width="22.33203125" style="6" customWidth="1"/>
    <col min="15095" max="15095" width="21.83203125" style="6" customWidth="1"/>
    <col min="15096" max="15344" width="12" style="6"/>
    <col min="15345" max="15345" width="7" style="6" customWidth="1"/>
    <col min="15346" max="15346" width="58.5" style="6" customWidth="1"/>
    <col min="15347" max="15347" width="9.33203125" style="6" customWidth="1"/>
    <col min="15348" max="15348" width="5.83203125" style="6" customWidth="1"/>
    <col min="15349" max="15349" width="18.83203125" style="6" customWidth="1"/>
    <col min="15350" max="15350" width="22.33203125" style="6" customWidth="1"/>
    <col min="15351" max="15351" width="21.83203125" style="6" customWidth="1"/>
    <col min="15352" max="15600" width="12" style="6"/>
    <col min="15601" max="15601" width="7" style="6" customWidth="1"/>
    <col min="15602" max="15602" width="58.5" style="6" customWidth="1"/>
    <col min="15603" max="15603" width="9.33203125" style="6" customWidth="1"/>
    <col min="15604" max="15604" width="5.83203125" style="6" customWidth="1"/>
    <col min="15605" max="15605" width="18.83203125" style="6" customWidth="1"/>
    <col min="15606" max="15606" width="22.33203125" style="6" customWidth="1"/>
    <col min="15607" max="15607" width="21.83203125" style="6" customWidth="1"/>
    <col min="15608" max="15856" width="12" style="6"/>
    <col min="15857" max="15857" width="7" style="6" customWidth="1"/>
    <col min="15858" max="15858" width="58.5" style="6" customWidth="1"/>
    <col min="15859" max="15859" width="9.33203125" style="6" customWidth="1"/>
    <col min="15860" max="15860" width="5.83203125" style="6" customWidth="1"/>
    <col min="15861" max="15861" width="18.83203125" style="6" customWidth="1"/>
    <col min="15862" max="15862" width="22.33203125" style="6" customWidth="1"/>
    <col min="15863" max="15863" width="21.83203125" style="6" customWidth="1"/>
    <col min="15864" max="16112" width="12" style="6"/>
    <col min="16113" max="16113" width="7" style="6" customWidth="1"/>
    <col min="16114" max="16114" width="58.5" style="6" customWidth="1"/>
    <col min="16115" max="16115" width="9.33203125" style="6" customWidth="1"/>
    <col min="16116" max="16116" width="5.83203125" style="6" customWidth="1"/>
    <col min="16117" max="16117" width="18.83203125" style="6" customWidth="1"/>
    <col min="16118" max="16118" width="22.33203125" style="6" customWidth="1"/>
    <col min="16119" max="16119" width="21.83203125" style="6" customWidth="1"/>
    <col min="16120" max="16384" width="12" style="6"/>
  </cols>
  <sheetData>
    <row r="1" spans="1:6" s="1" customFormat="1" ht="21" customHeight="1">
      <c r="A1" s="28" t="s">
        <v>218</v>
      </c>
      <c r="B1" s="28" t="s">
        <v>219</v>
      </c>
      <c r="C1" s="274" t="s">
        <v>220</v>
      </c>
      <c r="D1" s="28" t="s">
        <v>221</v>
      </c>
      <c r="E1" s="131" t="s">
        <v>217</v>
      </c>
      <c r="F1" s="389" t="s">
        <v>272</v>
      </c>
    </row>
    <row r="2" spans="1:6" s="1" customFormat="1" ht="15">
      <c r="A2" s="2"/>
      <c r="B2" s="50"/>
      <c r="C2" s="108"/>
      <c r="D2" s="33"/>
      <c r="E2" s="115"/>
      <c r="F2" s="404"/>
    </row>
    <row r="3" spans="1:6" s="1" customFormat="1" ht="15">
      <c r="A3" s="2"/>
      <c r="B3" s="51" t="s">
        <v>4</v>
      </c>
      <c r="C3" s="108"/>
      <c r="D3" s="12"/>
      <c r="E3" s="115"/>
      <c r="F3" s="404"/>
    </row>
    <row r="4" spans="1:6" s="1" customFormat="1" ht="15">
      <c r="A4" s="2"/>
      <c r="B4" s="51"/>
      <c r="C4" s="108"/>
      <c r="D4" s="12"/>
      <c r="E4" s="115"/>
      <c r="F4" s="404"/>
    </row>
    <row r="5" spans="1:6" s="1" customFormat="1" ht="15">
      <c r="A5" s="2"/>
      <c r="B5" s="51" t="s">
        <v>5</v>
      </c>
      <c r="C5" s="108"/>
      <c r="D5" s="12"/>
      <c r="E5" s="115"/>
      <c r="F5" s="404"/>
    </row>
    <row r="6" spans="1:6" s="1" customFormat="1" ht="15">
      <c r="A6" s="2"/>
      <c r="B6" s="51"/>
      <c r="C6" s="108"/>
      <c r="D6" s="12"/>
      <c r="E6" s="115"/>
      <c r="F6" s="404"/>
    </row>
    <row r="7" spans="1:6" s="1" customFormat="1" ht="15">
      <c r="A7" s="2"/>
      <c r="B7" s="52" t="s">
        <v>6</v>
      </c>
      <c r="C7" s="108"/>
      <c r="D7" s="12"/>
      <c r="E7" s="115"/>
      <c r="F7" s="404"/>
    </row>
    <row r="8" spans="1:6" s="1" customFormat="1" ht="15">
      <c r="A8" s="2"/>
      <c r="B8" s="51"/>
      <c r="C8" s="108"/>
      <c r="D8" s="12"/>
      <c r="E8" s="115"/>
      <c r="F8" s="404"/>
    </row>
    <row r="9" spans="1:6" s="1" customFormat="1" ht="15">
      <c r="A9" s="2"/>
      <c r="B9" s="50" t="s">
        <v>7</v>
      </c>
      <c r="C9" s="108"/>
      <c r="D9" s="12"/>
      <c r="E9" s="115"/>
      <c r="F9" s="404"/>
    </row>
    <row r="10" spans="1:6" s="1" customFormat="1" ht="15">
      <c r="A10" s="2"/>
      <c r="B10" s="50"/>
      <c r="C10" s="108"/>
      <c r="D10" s="12"/>
      <c r="E10" s="115"/>
      <c r="F10" s="404"/>
    </row>
    <row r="11" spans="1:6" s="1" customFormat="1" ht="15">
      <c r="A11" s="2"/>
      <c r="B11" s="52" t="s">
        <v>8</v>
      </c>
      <c r="C11" s="108"/>
      <c r="D11" s="12"/>
      <c r="E11" s="115"/>
      <c r="F11" s="404"/>
    </row>
    <row r="12" spans="1:6" s="1" customFormat="1" ht="15">
      <c r="A12" s="2"/>
      <c r="B12" s="52"/>
      <c r="C12" s="108"/>
      <c r="D12" s="12"/>
      <c r="E12" s="115"/>
      <c r="F12" s="404"/>
    </row>
    <row r="13" spans="1:6" s="1" customFormat="1" ht="15" customHeight="1">
      <c r="A13" s="2"/>
      <c r="B13" s="768" t="s">
        <v>9</v>
      </c>
      <c r="C13" s="108"/>
      <c r="D13" s="12"/>
      <c r="E13" s="115"/>
      <c r="F13" s="404"/>
    </row>
    <row r="14" spans="1:6" s="1" customFormat="1" ht="15">
      <c r="A14" s="2"/>
      <c r="B14" s="768"/>
      <c r="C14" s="108"/>
      <c r="D14" s="12"/>
      <c r="E14" s="115"/>
      <c r="F14" s="404"/>
    </row>
    <row r="15" spans="1:6" s="1" customFormat="1" ht="15">
      <c r="A15" s="2"/>
      <c r="B15" s="5"/>
      <c r="C15" s="108"/>
      <c r="D15" s="12"/>
      <c r="E15" s="115"/>
      <c r="F15" s="404"/>
    </row>
    <row r="16" spans="1:6" s="1" customFormat="1" ht="15">
      <c r="A16" s="2"/>
      <c r="B16" s="92" t="s">
        <v>10</v>
      </c>
      <c r="C16" s="108"/>
      <c r="D16" s="12"/>
      <c r="E16" s="115"/>
      <c r="F16" s="404"/>
    </row>
    <row r="17" spans="1:6" s="1" customFormat="1" ht="15">
      <c r="A17" s="2"/>
      <c r="B17" s="93"/>
      <c r="C17" s="108"/>
      <c r="D17" s="12"/>
      <c r="E17" s="115"/>
      <c r="F17" s="404"/>
    </row>
    <row r="18" spans="1:6" s="1" customFormat="1" ht="15">
      <c r="A18" s="2"/>
      <c r="B18" s="93" t="s">
        <v>11</v>
      </c>
      <c r="C18" s="108"/>
      <c r="D18" s="12"/>
      <c r="E18" s="115"/>
      <c r="F18" s="404"/>
    </row>
    <row r="19" spans="1:6" s="1" customFormat="1" ht="15">
      <c r="A19" s="2"/>
      <c r="B19" s="94"/>
      <c r="C19" s="164"/>
      <c r="D19" s="12"/>
      <c r="E19" s="115"/>
      <c r="F19" s="404"/>
    </row>
    <row r="20" spans="1:6" s="1" customFormat="1" ht="15">
      <c r="A20" s="2"/>
      <c r="B20" s="50" t="s">
        <v>12</v>
      </c>
      <c r="C20" s="164"/>
      <c r="D20" s="12"/>
      <c r="E20" s="115"/>
      <c r="F20" s="404"/>
    </row>
    <row r="21" spans="1:6" s="1" customFormat="1" ht="15">
      <c r="A21" s="2"/>
      <c r="B21" s="52"/>
      <c r="C21" s="164"/>
      <c r="D21" s="33"/>
      <c r="E21" s="115"/>
      <c r="F21" s="404"/>
    </row>
    <row r="22" spans="1:6" s="1" customFormat="1" ht="15">
      <c r="A22" s="2"/>
      <c r="B22" s="5" t="s">
        <v>13</v>
      </c>
      <c r="C22" s="164"/>
      <c r="D22" s="33" t="s">
        <v>14</v>
      </c>
      <c r="E22" s="115"/>
      <c r="F22" s="404"/>
    </row>
    <row r="23" spans="1:6" s="1" customFormat="1" ht="15">
      <c r="A23" s="2"/>
      <c r="B23" s="5"/>
      <c r="C23" s="164"/>
      <c r="D23" s="33"/>
      <c r="E23" s="115"/>
      <c r="F23" s="404"/>
    </row>
    <row r="24" spans="1:6" s="1" customFormat="1" ht="15">
      <c r="A24" s="49" t="s">
        <v>15</v>
      </c>
      <c r="B24" s="5" t="s">
        <v>16</v>
      </c>
      <c r="C24" s="164">
        <v>666</v>
      </c>
      <c r="D24" s="33" t="s">
        <v>17</v>
      </c>
      <c r="E24" s="127"/>
      <c r="F24" s="404">
        <f>C24*E24</f>
        <v>0</v>
      </c>
    </row>
    <row r="25" spans="1:6" s="1" customFormat="1" ht="15">
      <c r="A25" s="49"/>
      <c r="B25" s="5"/>
      <c r="C25" s="164"/>
      <c r="D25" s="33"/>
      <c r="E25" s="115"/>
      <c r="F25" s="404"/>
    </row>
    <row r="26" spans="1:6" s="1" customFormat="1" ht="15">
      <c r="A26" s="2"/>
      <c r="B26" s="5" t="s">
        <v>18</v>
      </c>
      <c r="C26" s="164"/>
      <c r="D26" s="33" t="s">
        <v>14</v>
      </c>
      <c r="E26" s="115"/>
      <c r="F26" s="404"/>
    </row>
    <row r="27" spans="1:6" s="1" customFormat="1" ht="15">
      <c r="A27" s="2"/>
      <c r="B27" s="5"/>
      <c r="C27" s="164"/>
      <c r="D27" s="33"/>
      <c r="E27" s="115"/>
      <c r="F27" s="404"/>
    </row>
    <row r="28" spans="1:6" s="1" customFormat="1" ht="15">
      <c r="A28" s="49" t="s">
        <v>19</v>
      </c>
      <c r="B28" s="5" t="s">
        <v>20</v>
      </c>
      <c r="C28" s="164">
        <v>385</v>
      </c>
      <c r="D28" s="33" t="s">
        <v>21</v>
      </c>
      <c r="E28" s="127"/>
      <c r="F28" s="404">
        <f>C28*E28</f>
        <v>0</v>
      </c>
    </row>
    <row r="29" spans="1:6" s="1" customFormat="1" ht="15">
      <c r="A29" s="49"/>
      <c r="B29" s="5"/>
      <c r="C29" s="164"/>
      <c r="D29" s="33"/>
      <c r="E29" s="115"/>
      <c r="F29" s="404"/>
    </row>
    <row r="30" spans="1:6" s="1" customFormat="1" ht="15">
      <c r="A30" s="2"/>
      <c r="B30" s="50" t="s">
        <v>22</v>
      </c>
      <c r="C30" s="164"/>
      <c r="D30" s="33" t="s">
        <v>14</v>
      </c>
      <c r="E30" s="115"/>
      <c r="F30" s="404"/>
    </row>
    <row r="31" spans="1:6" s="1" customFormat="1" ht="15">
      <c r="A31" s="2"/>
      <c r="B31" s="5"/>
      <c r="C31" s="164"/>
      <c r="D31" s="33"/>
      <c r="E31" s="115"/>
      <c r="F31" s="404"/>
    </row>
    <row r="32" spans="1:6" ht="15" customHeight="1">
      <c r="A32" s="2" t="s">
        <v>23</v>
      </c>
      <c r="B32" s="768" t="s">
        <v>24</v>
      </c>
      <c r="C32" s="164"/>
      <c r="D32" s="33"/>
      <c r="F32" s="405"/>
    </row>
    <row r="33" spans="1:6" ht="15">
      <c r="A33" s="49"/>
      <c r="B33" s="768"/>
      <c r="C33" s="164">
        <v>459</v>
      </c>
      <c r="D33" s="33" t="s">
        <v>17</v>
      </c>
      <c r="E33" s="127"/>
      <c r="F33" s="602" t="s">
        <v>673</v>
      </c>
    </row>
    <row r="34" spans="1:6" ht="15">
      <c r="A34" s="49"/>
      <c r="C34" s="164"/>
      <c r="D34" s="33"/>
      <c r="F34" s="405"/>
    </row>
    <row r="35" spans="1:6" ht="15">
      <c r="B35" s="52" t="s">
        <v>25</v>
      </c>
      <c r="C35" s="164"/>
      <c r="D35" s="33" t="s">
        <v>14</v>
      </c>
      <c r="F35" s="405"/>
    </row>
    <row r="36" spans="1:6" ht="44.25" customHeight="1">
      <c r="A36" s="2" t="s">
        <v>26</v>
      </c>
      <c r="B36" s="5" t="s">
        <v>27</v>
      </c>
      <c r="C36" s="164">
        <v>128</v>
      </c>
      <c r="D36" s="176" t="s">
        <v>21</v>
      </c>
      <c r="E36" s="177"/>
      <c r="F36" s="406">
        <f>C36*E36</f>
        <v>0</v>
      </c>
    </row>
    <row r="37" spans="1:6" ht="15">
      <c r="A37" s="49"/>
      <c r="C37" s="164"/>
      <c r="D37" s="33"/>
      <c r="F37" s="405"/>
    </row>
    <row r="38" spans="1:6" ht="15">
      <c r="A38" s="49"/>
      <c r="C38" s="164"/>
      <c r="D38" s="33"/>
      <c r="F38" s="405"/>
    </row>
    <row r="39" spans="1:6" ht="15">
      <c r="A39" s="49"/>
      <c r="C39" s="164"/>
      <c r="D39" s="33"/>
      <c r="F39" s="405"/>
    </row>
    <row r="40" spans="1:6" ht="15">
      <c r="A40" s="49"/>
      <c r="C40" s="164"/>
      <c r="D40" s="33"/>
      <c r="F40" s="405"/>
    </row>
    <row r="41" spans="1:6" ht="15">
      <c r="A41" s="49"/>
      <c r="C41" s="164"/>
      <c r="D41" s="33"/>
      <c r="F41" s="405"/>
    </row>
    <row r="42" spans="1:6" ht="15">
      <c r="A42" s="49"/>
      <c r="C42" s="164"/>
      <c r="D42" s="33"/>
      <c r="F42" s="405"/>
    </row>
    <row r="43" spans="1:6" ht="15">
      <c r="A43" s="49"/>
      <c r="C43" s="160"/>
      <c r="D43" s="33"/>
      <c r="F43" s="405"/>
    </row>
    <row r="44" spans="1:6" ht="15">
      <c r="A44" s="49"/>
      <c r="C44" s="160"/>
      <c r="D44" s="33"/>
      <c r="F44" s="405"/>
    </row>
    <row r="45" spans="1:6" ht="15">
      <c r="A45" s="49"/>
      <c r="C45" s="160"/>
      <c r="D45" s="33"/>
      <c r="F45" s="405"/>
    </row>
    <row r="46" spans="1:6" ht="15">
      <c r="A46" s="49"/>
      <c r="C46" s="160"/>
      <c r="D46" s="33"/>
      <c r="F46" s="405"/>
    </row>
    <row r="47" spans="1:6" ht="15">
      <c r="A47" s="49"/>
      <c r="C47" s="160"/>
      <c r="D47" s="33"/>
      <c r="F47" s="405"/>
    </row>
    <row r="48" spans="1:6" ht="15">
      <c r="A48" s="105"/>
      <c r="B48" s="106" t="s">
        <v>28</v>
      </c>
      <c r="C48" s="235"/>
      <c r="D48" s="107"/>
      <c r="E48" s="128"/>
      <c r="F48" s="592">
        <f>SUM(F3:F47)</f>
        <v>0</v>
      </c>
    </row>
    <row r="49" spans="1:6" ht="15">
      <c r="A49" s="28" t="s">
        <v>218</v>
      </c>
      <c r="B49" s="28" t="s">
        <v>219</v>
      </c>
      <c r="C49" s="274" t="s">
        <v>220</v>
      </c>
      <c r="D49" s="28" t="s">
        <v>221</v>
      </c>
      <c r="E49" s="131" t="s">
        <v>217</v>
      </c>
      <c r="F49" s="389" t="s">
        <v>272</v>
      </c>
    </row>
    <row r="50" spans="1:6" s="114" customFormat="1" ht="15">
      <c r="A50" s="121"/>
      <c r="B50" s="121"/>
      <c r="C50" s="91"/>
      <c r="D50" s="121"/>
      <c r="E50" s="130"/>
      <c r="F50" s="593"/>
    </row>
    <row r="51" spans="1:6" ht="15">
      <c r="B51" s="51" t="s">
        <v>29</v>
      </c>
      <c r="F51" s="405"/>
    </row>
    <row r="52" spans="1:6" s="104" customFormat="1" ht="15">
      <c r="A52" s="2"/>
      <c r="B52" s="51"/>
      <c r="C52" s="108"/>
      <c r="D52" s="12"/>
      <c r="E52" s="115"/>
      <c r="F52" s="405"/>
    </row>
    <row r="53" spans="1:6" ht="15" customHeight="1">
      <c r="B53" s="93" t="s">
        <v>30</v>
      </c>
      <c r="F53" s="405"/>
    </row>
    <row r="54" spans="1:6" ht="15">
      <c r="B54" s="93"/>
      <c r="F54" s="405"/>
    </row>
    <row r="55" spans="1:6" ht="15">
      <c r="B55" s="93" t="s">
        <v>31</v>
      </c>
      <c r="F55" s="405"/>
    </row>
    <row r="56" spans="1:6" s="1" customFormat="1" ht="15">
      <c r="A56" s="2"/>
      <c r="B56" s="94"/>
      <c r="C56" s="108"/>
      <c r="D56" s="12"/>
      <c r="E56" s="115"/>
      <c r="F56" s="404"/>
    </row>
    <row r="57" spans="1:6" s="1" customFormat="1" ht="30">
      <c r="A57" s="2"/>
      <c r="B57" s="50" t="s">
        <v>32</v>
      </c>
      <c r="C57" s="108"/>
      <c r="D57" s="33" t="s">
        <v>14</v>
      </c>
      <c r="E57" s="115"/>
      <c r="F57" s="404"/>
    </row>
    <row r="58" spans="1:6" s="1" customFormat="1" ht="15">
      <c r="A58" s="2"/>
      <c r="B58" s="52"/>
      <c r="C58" s="108"/>
      <c r="D58" s="33"/>
      <c r="E58" s="115"/>
      <c r="F58" s="404"/>
    </row>
    <row r="59" spans="1:6" s="1" customFormat="1" ht="15">
      <c r="A59" s="2"/>
      <c r="B59" s="5" t="s">
        <v>33</v>
      </c>
      <c r="C59" s="164"/>
      <c r="D59" s="33" t="s">
        <v>14</v>
      </c>
      <c r="E59" s="115"/>
      <c r="F59" s="404"/>
    </row>
    <row r="60" spans="1:6" s="1" customFormat="1" ht="15">
      <c r="A60" s="2"/>
      <c r="B60" s="5"/>
      <c r="C60" s="164"/>
      <c r="D60" s="33"/>
      <c r="E60" s="115"/>
      <c r="F60" s="404"/>
    </row>
    <row r="61" spans="1:6" s="1" customFormat="1" ht="15">
      <c r="A61" s="49" t="s">
        <v>15</v>
      </c>
      <c r="B61" s="5" t="s">
        <v>34</v>
      </c>
      <c r="C61" s="164">
        <f>C28-C36</f>
        <v>257</v>
      </c>
      <c r="D61" s="33" t="s">
        <v>21</v>
      </c>
      <c r="E61" s="177"/>
      <c r="F61" s="406">
        <f>C61*E61</f>
        <v>0</v>
      </c>
    </row>
    <row r="62" spans="1:6" s="1" customFormat="1" ht="17.25" customHeight="1">
      <c r="A62" s="49"/>
      <c r="B62" s="5"/>
      <c r="C62" s="164"/>
      <c r="D62" s="33"/>
      <c r="E62" s="115"/>
      <c r="F62" s="404"/>
    </row>
    <row r="63" spans="1:6" s="1" customFormat="1" ht="17.25" customHeight="1">
      <c r="A63" s="2"/>
      <c r="B63" s="52" t="s">
        <v>35</v>
      </c>
      <c r="C63" s="164"/>
      <c r="D63" s="33" t="s">
        <v>14</v>
      </c>
      <c r="E63" s="115"/>
      <c r="F63" s="404"/>
    </row>
    <row r="64" spans="1:6" s="1" customFormat="1" ht="15">
      <c r="A64" s="2"/>
      <c r="B64" s="52"/>
      <c r="C64" s="164"/>
      <c r="D64" s="33"/>
      <c r="E64" s="115"/>
      <c r="F64" s="404"/>
    </row>
    <row r="65" spans="1:6" s="1" customFormat="1" ht="15">
      <c r="A65" s="2"/>
      <c r="B65" s="763" t="s">
        <v>36</v>
      </c>
      <c r="C65" s="573"/>
      <c r="D65" s="33" t="s">
        <v>14</v>
      </c>
      <c r="E65" s="115"/>
      <c r="F65" s="404"/>
    </row>
    <row r="66" spans="1:6" s="1" customFormat="1" ht="15">
      <c r="A66" s="2"/>
      <c r="B66" s="763"/>
      <c r="C66" s="573"/>
      <c r="D66" s="33"/>
      <c r="E66" s="115"/>
      <c r="F66" s="404"/>
    </row>
    <row r="67" spans="1:6" s="1" customFormat="1" ht="18" customHeight="1">
      <c r="A67" s="2"/>
      <c r="B67" s="5"/>
      <c r="C67" s="573"/>
      <c r="D67" s="33"/>
      <c r="E67" s="115"/>
      <c r="F67" s="404"/>
    </row>
    <row r="68" spans="1:6" s="1" customFormat="1" ht="18" customHeight="1">
      <c r="A68" s="49" t="s">
        <v>19</v>
      </c>
      <c r="B68" s="5" t="s">
        <v>34</v>
      </c>
      <c r="C68" s="573">
        <f>638*1.14</f>
        <v>727.31999999999994</v>
      </c>
      <c r="D68" s="33" t="s">
        <v>21</v>
      </c>
      <c r="E68" s="115"/>
      <c r="F68" s="404">
        <f>C68*E68</f>
        <v>0</v>
      </c>
    </row>
    <row r="69" spans="1:6" s="1" customFormat="1" ht="18" customHeight="1">
      <c r="A69" s="49"/>
      <c r="B69" s="5"/>
      <c r="C69" s="573"/>
      <c r="D69" s="33"/>
      <c r="E69" s="115"/>
      <c r="F69" s="404"/>
    </row>
    <row r="70" spans="1:6" s="1" customFormat="1" ht="18.75" customHeight="1">
      <c r="A70" s="2"/>
      <c r="B70" s="52" t="s">
        <v>37</v>
      </c>
      <c r="C70" s="574"/>
      <c r="D70" s="33" t="s">
        <v>14</v>
      </c>
      <c r="E70" s="115"/>
      <c r="F70" s="404"/>
    </row>
    <row r="71" spans="1:6" s="1" customFormat="1" ht="18.75" customHeight="1">
      <c r="A71" s="2"/>
      <c r="B71" s="52"/>
      <c r="C71" s="573"/>
      <c r="D71" s="33"/>
      <c r="E71" s="115"/>
      <c r="F71" s="404"/>
    </row>
    <row r="72" spans="1:6" s="1" customFormat="1" ht="15">
      <c r="A72" s="2"/>
      <c r="B72" s="763" t="s">
        <v>38</v>
      </c>
      <c r="C72" s="573"/>
      <c r="D72" s="33" t="s">
        <v>14</v>
      </c>
      <c r="E72" s="115"/>
      <c r="F72" s="404"/>
    </row>
    <row r="73" spans="1:6" s="1" customFormat="1" ht="15">
      <c r="A73" s="2"/>
      <c r="B73" s="763"/>
      <c r="C73" s="573"/>
      <c r="D73" s="33"/>
      <c r="E73" s="115"/>
      <c r="F73" s="404"/>
    </row>
    <row r="74" spans="1:6" s="1" customFormat="1" ht="15">
      <c r="A74" s="2"/>
      <c r="B74" s="763"/>
      <c r="C74" s="573"/>
      <c r="D74" s="33"/>
      <c r="E74" s="115"/>
      <c r="F74" s="404"/>
    </row>
    <row r="75" spans="1:6" s="1" customFormat="1" ht="15">
      <c r="A75" s="2"/>
      <c r="B75" s="5"/>
      <c r="C75" s="573"/>
      <c r="D75" s="33"/>
      <c r="E75" s="115"/>
      <c r="F75" s="404"/>
    </row>
    <row r="76" spans="1:6" s="1" customFormat="1" ht="15">
      <c r="A76" s="49" t="s">
        <v>23</v>
      </c>
      <c r="B76" s="5" t="s">
        <v>34</v>
      </c>
      <c r="C76" s="573">
        <f>638*0.3</f>
        <v>191.4</v>
      </c>
      <c r="D76" s="33" t="s">
        <v>21</v>
      </c>
      <c r="E76" s="115"/>
      <c r="F76" s="404">
        <f>C76*E76</f>
        <v>0</v>
      </c>
    </row>
    <row r="77" spans="1:6" s="1" customFormat="1" ht="15" customHeight="1">
      <c r="A77" s="49"/>
      <c r="B77" s="5"/>
      <c r="C77" s="573"/>
      <c r="D77" s="33"/>
      <c r="E77" s="115"/>
      <c r="F77" s="404"/>
    </row>
    <row r="78" spans="1:6" s="1" customFormat="1" ht="15">
      <c r="A78" s="2"/>
      <c r="B78" s="52" t="s">
        <v>39</v>
      </c>
      <c r="C78" s="573"/>
      <c r="D78" s="33" t="s">
        <v>14</v>
      </c>
      <c r="E78" s="115"/>
      <c r="F78" s="404"/>
    </row>
    <row r="79" spans="1:6" s="1" customFormat="1" ht="15">
      <c r="A79" s="2"/>
      <c r="B79" s="5"/>
      <c r="C79" s="164"/>
      <c r="D79" s="33"/>
      <c r="E79" s="115"/>
      <c r="F79" s="404"/>
    </row>
    <row r="80" spans="1:6" s="1" customFormat="1" ht="15">
      <c r="A80" s="2" t="s">
        <v>26</v>
      </c>
      <c r="B80" s="767" t="s">
        <v>40</v>
      </c>
      <c r="C80" s="164"/>
      <c r="D80" s="33"/>
      <c r="E80" s="115"/>
      <c r="F80" s="404"/>
    </row>
    <row r="81" spans="1:6" s="1" customFormat="1" ht="15">
      <c r="A81" s="49"/>
      <c r="B81" s="767"/>
      <c r="C81" s="164">
        <v>793</v>
      </c>
      <c r="D81" s="33" t="s">
        <v>17</v>
      </c>
      <c r="E81" s="115"/>
      <c r="F81" s="404">
        <f>C81*E81</f>
        <v>0</v>
      </c>
    </row>
    <row r="82" spans="1:6" s="1" customFormat="1" ht="15">
      <c r="A82" s="49"/>
      <c r="B82" s="11"/>
      <c r="C82" s="164"/>
      <c r="D82" s="33"/>
      <c r="E82" s="115"/>
      <c r="F82" s="404"/>
    </row>
    <row r="83" spans="1:6" s="1" customFormat="1" ht="15">
      <c r="A83" s="2" t="s">
        <v>41</v>
      </c>
      <c r="B83" s="767" t="s">
        <v>42</v>
      </c>
      <c r="C83" s="164"/>
      <c r="D83" s="33"/>
      <c r="E83" s="115"/>
      <c r="F83" s="404"/>
    </row>
    <row r="84" spans="1:6" s="1" customFormat="1" ht="15">
      <c r="A84" s="49"/>
      <c r="B84" s="767"/>
      <c r="C84" s="164">
        <v>88</v>
      </c>
      <c r="D84" s="33" t="s">
        <v>17</v>
      </c>
      <c r="E84" s="115"/>
      <c r="F84" s="404">
        <f>C84*E84</f>
        <v>0</v>
      </c>
    </row>
    <row r="85" spans="1:6" s="1" customFormat="1" ht="15" customHeight="1">
      <c r="A85" s="49"/>
      <c r="B85" s="5"/>
      <c r="C85" s="164"/>
      <c r="D85" s="33"/>
      <c r="E85" s="115"/>
      <c r="F85" s="404"/>
    </row>
    <row r="86" spans="1:6" s="1" customFormat="1" ht="45">
      <c r="A86" s="49"/>
      <c r="B86" s="11" t="s">
        <v>732</v>
      </c>
      <c r="C86" s="164"/>
      <c r="D86" s="33"/>
      <c r="E86" s="115"/>
      <c r="F86" s="404"/>
    </row>
    <row r="87" spans="1:6" s="1" customFormat="1" ht="15">
      <c r="A87" s="49"/>
      <c r="B87" s="5"/>
      <c r="C87" s="164"/>
      <c r="D87" s="33"/>
      <c r="E87" s="115"/>
      <c r="F87" s="404"/>
    </row>
    <row r="88" spans="1:6" s="1" customFormat="1" ht="15">
      <c r="A88" s="49" t="s">
        <v>43</v>
      </c>
      <c r="B88" s="5" t="s">
        <v>44</v>
      </c>
      <c r="C88" s="164"/>
      <c r="D88" s="33" t="s">
        <v>45</v>
      </c>
      <c r="E88" s="115"/>
      <c r="F88" s="404"/>
    </row>
    <row r="89" spans="1:6" s="1" customFormat="1" ht="15">
      <c r="A89" s="2"/>
      <c r="B89" s="52"/>
      <c r="C89" s="108"/>
      <c r="D89" s="33"/>
      <c r="E89" s="115"/>
      <c r="F89" s="404"/>
    </row>
    <row r="90" spans="1:6" s="1" customFormat="1" ht="15">
      <c r="A90" s="2" t="s">
        <v>46</v>
      </c>
      <c r="B90" s="5" t="s">
        <v>47</v>
      </c>
      <c r="C90" s="160"/>
      <c r="D90" s="33" t="s">
        <v>45</v>
      </c>
      <c r="E90" s="115"/>
      <c r="F90" s="404"/>
    </row>
    <row r="91" spans="1:6" s="1" customFormat="1" ht="15">
      <c r="A91" s="2"/>
      <c r="B91" s="5"/>
      <c r="C91" s="160"/>
      <c r="D91" s="33"/>
      <c r="E91" s="115"/>
      <c r="F91" s="404"/>
    </row>
    <row r="92" spans="1:6" s="1" customFormat="1" ht="15">
      <c r="A92" s="2"/>
      <c r="B92" s="5"/>
      <c r="C92" s="160"/>
      <c r="D92" s="33"/>
      <c r="E92" s="115"/>
      <c r="F92" s="404"/>
    </row>
    <row r="93" spans="1:6" s="1" customFormat="1" ht="15">
      <c r="A93" s="2"/>
      <c r="B93" s="5"/>
      <c r="C93" s="160"/>
      <c r="D93" s="33"/>
      <c r="E93" s="115"/>
      <c r="F93" s="404"/>
    </row>
    <row r="94" spans="1:6" s="1" customFormat="1" ht="15">
      <c r="A94" s="40"/>
      <c r="B94" s="87" t="s">
        <v>28</v>
      </c>
      <c r="C94" s="159"/>
      <c r="D94" s="47"/>
      <c r="E94" s="129"/>
      <c r="F94" s="594">
        <f>SUM(F51:F93)</f>
        <v>0</v>
      </c>
    </row>
    <row r="95" spans="1:6" s="1" customFormat="1" ht="15">
      <c r="A95" s="28" t="s">
        <v>218</v>
      </c>
      <c r="B95" s="28" t="s">
        <v>219</v>
      </c>
      <c r="C95" s="178" t="s">
        <v>220</v>
      </c>
      <c r="D95" s="28" t="s">
        <v>221</v>
      </c>
      <c r="E95" s="131" t="s">
        <v>217</v>
      </c>
      <c r="F95" s="389" t="s">
        <v>272</v>
      </c>
    </row>
    <row r="96" spans="1:6" s="1" customFormat="1" ht="15">
      <c r="A96" s="49"/>
      <c r="B96" s="41"/>
      <c r="C96" s="160"/>
      <c r="D96" s="33"/>
      <c r="E96" s="115"/>
      <c r="F96" s="404"/>
    </row>
    <row r="97" spans="1:6" s="1" customFormat="1" ht="18.75" customHeight="1">
      <c r="A97" s="2"/>
      <c r="B97" s="51" t="s">
        <v>29</v>
      </c>
      <c r="C97" s="108"/>
      <c r="D97" s="12"/>
      <c r="E97" s="115"/>
      <c r="F97" s="404"/>
    </row>
    <row r="98" spans="1:6" s="1" customFormat="1" ht="15">
      <c r="A98" s="2"/>
      <c r="B98" s="51"/>
      <c r="C98" s="108"/>
      <c r="D98" s="12"/>
      <c r="E98" s="115"/>
      <c r="F98" s="404"/>
    </row>
    <row r="99" spans="1:6" s="1" customFormat="1" ht="15" customHeight="1">
      <c r="A99" s="2"/>
      <c r="B99" s="51" t="s">
        <v>48</v>
      </c>
      <c r="C99" s="108"/>
      <c r="D99" s="12"/>
      <c r="E99" s="115"/>
      <c r="F99" s="404"/>
    </row>
    <row r="100" spans="1:6" s="1" customFormat="1" ht="15">
      <c r="A100" s="2"/>
      <c r="B100" s="51"/>
      <c r="C100" s="108"/>
      <c r="D100" s="12"/>
      <c r="E100" s="115"/>
      <c r="F100" s="404"/>
    </row>
    <row r="101" spans="1:6" s="1" customFormat="1" ht="28.5">
      <c r="A101" s="2"/>
      <c r="B101" s="51" t="s">
        <v>49</v>
      </c>
      <c r="C101" s="108"/>
      <c r="D101" s="33" t="s">
        <v>14</v>
      </c>
      <c r="E101" s="115"/>
      <c r="F101" s="404"/>
    </row>
    <row r="102" spans="1:6" s="1" customFormat="1" ht="15">
      <c r="A102" s="2"/>
      <c r="B102" s="50"/>
      <c r="C102" s="108"/>
      <c r="D102" s="33"/>
      <c r="E102" s="115"/>
      <c r="F102" s="404"/>
    </row>
    <row r="103" spans="1:6" s="1" customFormat="1" ht="30">
      <c r="A103" s="2"/>
      <c r="B103" s="50" t="s">
        <v>50</v>
      </c>
      <c r="C103" s="108"/>
      <c r="D103" s="33" t="s">
        <v>14</v>
      </c>
      <c r="E103" s="115"/>
      <c r="F103" s="404"/>
    </row>
    <row r="104" spans="1:6" s="1" customFormat="1" ht="15">
      <c r="A104" s="2"/>
      <c r="B104" s="52"/>
      <c r="C104" s="108"/>
      <c r="D104" s="33"/>
      <c r="E104" s="115"/>
      <c r="F104" s="404"/>
    </row>
    <row r="105" spans="1:6" s="1" customFormat="1" ht="30">
      <c r="A105" s="2"/>
      <c r="B105" s="85" t="s">
        <v>51</v>
      </c>
      <c r="C105" s="164"/>
      <c r="D105" s="33" t="s">
        <v>14</v>
      </c>
      <c r="E105" s="115"/>
      <c r="F105" s="404"/>
    </row>
    <row r="106" spans="1:6" s="1" customFormat="1" ht="15">
      <c r="A106" s="2"/>
      <c r="B106" s="5"/>
      <c r="C106" s="164"/>
      <c r="D106" s="33"/>
      <c r="E106" s="115"/>
      <c r="F106" s="404"/>
    </row>
    <row r="107" spans="1:6" s="1" customFormat="1" ht="15">
      <c r="A107" s="49" t="s">
        <v>15</v>
      </c>
      <c r="B107" s="5" t="s">
        <v>52</v>
      </c>
      <c r="C107" s="164">
        <v>4</v>
      </c>
      <c r="D107" s="33" t="s">
        <v>21</v>
      </c>
      <c r="E107" s="115"/>
      <c r="F107" s="404">
        <f>C107*E107</f>
        <v>0</v>
      </c>
    </row>
    <row r="108" spans="1:6" s="1" customFormat="1" ht="15">
      <c r="A108" s="49"/>
      <c r="B108" s="5"/>
      <c r="C108" s="164"/>
      <c r="D108" s="33"/>
      <c r="E108" s="115"/>
      <c r="F108" s="404"/>
    </row>
    <row r="109" spans="1:6" s="1" customFormat="1" ht="17.25" customHeight="1">
      <c r="A109" s="49"/>
      <c r="B109" s="763" t="s">
        <v>53</v>
      </c>
      <c r="C109" s="164"/>
      <c r="D109" s="33"/>
      <c r="E109" s="115"/>
      <c r="F109" s="404"/>
    </row>
    <row r="110" spans="1:6" s="1" customFormat="1" ht="29.25" customHeight="1">
      <c r="A110" s="2"/>
      <c r="B110" s="763"/>
      <c r="C110" s="164"/>
      <c r="D110" s="33" t="s">
        <v>14</v>
      </c>
      <c r="E110" s="115"/>
      <c r="F110" s="404"/>
    </row>
    <row r="111" spans="1:6" s="1" customFormat="1" ht="15">
      <c r="A111" s="2"/>
      <c r="B111" s="52"/>
      <c r="C111" s="164"/>
      <c r="D111" s="33"/>
      <c r="E111" s="115"/>
      <c r="F111" s="404"/>
    </row>
    <row r="112" spans="1:6" s="1" customFormat="1" ht="15">
      <c r="A112" s="2"/>
      <c r="B112" s="5" t="s">
        <v>54</v>
      </c>
      <c r="C112" s="164"/>
      <c r="D112" s="33" t="s">
        <v>14</v>
      </c>
      <c r="E112" s="115"/>
      <c r="F112" s="404"/>
    </row>
    <row r="113" spans="1:6" s="1" customFormat="1" ht="15" customHeight="1">
      <c r="A113" s="2"/>
      <c r="B113" s="5"/>
      <c r="C113" s="164"/>
      <c r="D113" s="33"/>
      <c r="E113" s="115"/>
      <c r="F113" s="404"/>
    </row>
    <row r="114" spans="1:6" s="1" customFormat="1" ht="15" customHeight="1">
      <c r="A114" s="49" t="s">
        <v>19</v>
      </c>
      <c r="B114" s="5" t="s">
        <v>52</v>
      </c>
      <c r="C114" s="164">
        <v>56</v>
      </c>
      <c r="D114" s="33" t="s">
        <v>21</v>
      </c>
      <c r="E114" s="115"/>
      <c r="F114" s="404">
        <f t="shared" ref="F114:F118" si="0">C114*E114</f>
        <v>0</v>
      </c>
    </row>
    <row r="115" spans="1:6" s="1" customFormat="1" ht="15" customHeight="1">
      <c r="A115" s="49"/>
      <c r="B115" s="5"/>
      <c r="C115" s="164"/>
      <c r="D115" s="33"/>
      <c r="E115" s="115"/>
      <c r="F115" s="404"/>
    </row>
    <row r="116" spans="1:6" s="1" customFormat="1" ht="15" customHeight="1">
      <c r="A116" s="2"/>
      <c r="B116" s="5" t="s">
        <v>55</v>
      </c>
      <c r="C116" s="164"/>
      <c r="D116" s="33" t="s">
        <v>14</v>
      </c>
      <c r="E116" s="115"/>
      <c r="F116" s="404"/>
    </row>
    <row r="117" spans="1:6" s="1" customFormat="1" ht="15" customHeight="1">
      <c r="A117" s="2"/>
      <c r="B117" s="5"/>
      <c r="C117" s="164"/>
      <c r="D117" s="33"/>
      <c r="E117" s="115"/>
      <c r="F117" s="404"/>
    </row>
    <row r="118" spans="1:6" s="1" customFormat="1" ht="15" customHeight="1">
      <c r="A118" s="49" t="s">
        <v>23</v>
      </c>
      <c r="B118" s="5" t="s">
        <v>56</v>
      </c>
      <c r="C118" s="164">
        <v>133</v>
      </c>
      <c r="D118" s="33" t="s">
        <v>21</v>
      </c>
      <c r="E118" s="115"/>
      <c r="F118" s="404">
        <f t="shared" si="0"/>
        <v>0</v>
      </c>
    </row>
    <row r="119" spans="1:6" s="1" customFormat="1" ht="15" customHeight="1">
      <c r="A119" s="49"/>
      <c r="B119" s="5"/>
      <c r="C119" s="164"/>
      <c r="D119" s="33"/>
      <c r="E119" s="115"/>
      <c r="F119" s="404"/>
    </row>
    <row r="120" spans="1:6" s="1" customFormat="1" ht="15" customHeight="1">
      <c r="A120" s="2"/>
      <c r="B120" s="52"/>
      <c r="C120" s="164"/>
      <c r="D120" s="33"/>
      <c r="E120" s="115"/>
      <c r="F120" s="404"/>
    </row>
    <row r="121" spans="1:6" s="1" customFormat="1" ht="15" customHeight="1">
      <c r="A121" s="2"/>
      <c r="B121" s="52"/>
      <c r="C121" s="164"/>
      <c r="D121" s="33"/>
      <c r="E121" s="115"/>
      <c r="F121" s="404"/>
    </row>
    <row r="122" spans="1:6" s="1" customFormat="1" ht="15" customHeight="1">
      <c r="A122" s="2"/>
      <c r="B122" s="52"/>
      <c r="C122" s="164"/>
      <c r="D122" s="33"/>
      <c r="E122" s="115"/>
      <c r="F122" s="404"/>
    </row>
    <row r="123" spans="1:6" s="1" customFormat="1" ht="15" customHeight="1">
      <c r="A123" s="2"/>
      <c r="B123" s="52"/>
      <c r="C123" s="108"/>
      <c r="D123" s="33"/>
      <c r="E123" s="115"/>
      <c r="F123" s="404"/>
    </row>
    <row r="124" spans="1:6" s="1" customFormat="1" ht="15" customHeight="1">
      <c r="A124" s="2"/>
      <c r="B124" s="52"/>
      <c r="C124" s="108"/>
      <c r="D124" s="33"/>
      <c r="E124" s="115"/>
      <c r="F124" s="404"/>
    </row>
    <row r="125" spans="1:6" s="1" customFormat="1" ht="15" customHeight="1">
      <c r="A125" s="2"/>
      <c r="B125" s="52"/>
      <c r="C125" s="108"/>
      <c r="D125" s="33"/>
      <c r="E125" s="115"/>
      <c r="F125" s="404"/>
    </row>
    <row r="126" spans="1:6" s="1" customFormat="1" ht="15" customHeight="1">
      <c r="A126" s="2"/>
      <c r="B126" s="52"/>
      <c r="C126" s="108"/>
      <c r="D126" s="33"/>
      <c r="E126" s="115"/>
      <c r="F126" s="404"/>
    </row>
    <row r="127" spans="1:6" s="1" customFormat="1" ht="15" customHeight="1">
      <c r="A127" s="2"/>
      <c r="B127" s="52"/>
      <c r="C127" s="108"/>
      <c r="D127" s="33"/>
      <c r="E127" s="115"/>
      <c r="F127" s="404"/>
    </row>
    <row r="128" spans="1:6" s="1" customFormat="1" ht="15" customHeight="1">
      <c r="A128" s="2"/>
      <c r="B128" s="52"/>
      <c r="C128" s="108"/>
      <c r="D128" s="33"/>
      <c r="E128" s="115"/>
      <c r="F128" s="404"/>
    </row>
    <row r="129" spans="1:6" s="1" customFormat="1" ht="15" customHeight="1">
      <c r="A129" s="2"/>
      <c r="B129" s="52"/>
      <c r="C129" s="108"/>
      <c r="D129" s="33"/>
      <c r="E129" s="115"/>
      <c r="F129" s="404"/>
    </row>
    <row r="130" spans="1:6" s="1" customFormat="1" ht="15" customHeight="1">
      <c r="A130" s="2"/>
      <c r="B130" s="52"/>
      <c r="C130" s="108"/>
      <c r="D130" s="33"/>
      <c r="E130" s="115"/>
      <c r="F130" s="404"/>
    </row>
    <row r="131" spans="1:6" s="1" customFormat="1" ht="15" customHeight="1">
      <c r="A131" s="2"/>
      <c r="B131" s="52"/>
      <c r="C131" s="108"/>
      <c r="D131" s="33"/>
      <c r="E131" s="115"/>
      <c r="F131" s="404"/>
    </row>
    <row r="132" spans="1:6" s="1" customFormat="1" ht="15" customHeight="1">
      <c r="A132" s="2"/>
      <c r="B132" s="52"/>
      <c r="C132" s="108"/>
      <c r="D132" s="33"/>
      <c r="E132" s="115"/>
      <c r="F132" s="404"/>
    </row>
    <row r="133" spans="1:6" s="1" customFormat="1" ht="15" customHeight="1">
      <c r="A133" s="2"/>
      <c r="B133" s="52"/>
      <c r="C133" s="108"/>
      <c r="D133" s="33"/>
      <c r="E133" s="115"/>
      <c r="F133" s="404"/>
    </row>
    <row r="134" spans="1:6" s="1" customFormat="1" ht="15" customHeight="1">
      <c r="A134" s="2"/>
      <c r="B134" s="52"/>
      <c r="C134" s="108"/>
      <c r="D134" s="33"/>
      <c r="E134" s="115"/>
      <c r="F134" s="404"/>
    </row>
    <row r="135" spans="1:6" s="1" customFormat="1" ht="15" customHeight="1">
      <c r="A135" s="2"/>
      <c r="B135" s="52"/>
      <c r="C135" s="108"/>
      <c r="D135" s="33"/>
      <c r="E135" s="115"/>
      <c r="F135" s="404"/>
    </row>
    <row r="136" spans="1:6" s="1" customFormat="1" ht="15" customHeight="1">
      <c r="A136" s="2"/>
      <c r="B136" s="52"/>
      <c r="C136" s="108"/>
      <c r="D136" s="33"/>
      <c r="E136" s="115"/>
      <c r="F136" s="404"/>
    </row>
    <row r="137" spans="1:6" s="1" customFormat="1" ht="15" customHeight="1">
      <c r="A137" s="2"/>
      <c r="B137" s="52"/>
      <c r="C137" s="108"/>
      <c r="D137" s="33"/>
      <c r="E137" s="115"/>
      <c r="F137" s="404"/>
    </row>
    <row r="138" spans="1:6" s="1" customFormat="1" ht="15" customHeight="1">
      <c r="A138" s="2"/>
      <c r="B138" s="52"/>
      <c r="C138" s="108"/>
      <c r="D138" s="33"/>
      <c r="E138" s="115"/>
      <c r="F138" s="404"/>
    </row>
    <row r="139" spans="1:6" s="1" customFormat="1" ht="15" customHeight="1">
      <c r="A139" s="40"/>
      <c r="B139" s="87" t="s">
        <v>28</v>
      </c>
      <c r="C139" s="159"/>
      <c r="D139" s="47"/>
      <c r="E139" s="129"/>
      <c r="F139" s="595">
        <f>SUM(F97:F138)</f>
        <v>0</v>
      </c>
    </row>
    <row r="140" spans="1:6" s="1" customFormat="1" ht="28.5" customHeight="1">
      <c r="A140" s="28" t="s">
        <v>218</v>
      </c>
      <c r="B140" s="28" t="s">
        <v>219</v>
      </c>
      <c r="C140" s="178" t="s">
        <v>220</v>
      </c>
      <c r="D140" s="28" t="s">
        <v>221</v>
      </c>
      <c r="E140" s="131" t="s">
        <v>217</v>
      </c>
      <c r="F140" s="389" t="s">
        <v>272</v>
      </c>
    </row>
    <row r="141" spans="1:6" s="1" customFormat="1" ht="15" customHeight="1">
      <c r="A141" s="39"/>
      <c r="B141" s="39"/>
      <c r="C141" s="164"/>
      <c r="D141" s="46"/>
      <c r="E141" s="130"/>
      <c r="F141" s="404"/>
    </row>
    <row r="142" spans="1:6" s="1" customFormat="1" ht="15" customHeight="1">
      <c r="A142" s="2"/>
      <c r="B142" s="51" t="s">
        <v>29</v>
      </c>
      <c r="C142" s="108"/>
      <c r="D142" s="12"/>
      <c r="E142" s="115"/>
      <c r="F142" s="404"/>
    </row>
    <row r="143" spans="1:6" s="1" customFormat="1" ht="15" customHeight="1">
      <c r="A143" s="2"/>
      <c r="B143" s="51"/>
      <c r="C143" s="108"/>
      <c r="D143" s="12"/>
      <c r="E143" s="115"/>
      <c r="F143" s="404"/>
    </row>
    <row r="144" spans="1:6" s="1" customFormat="1" ht="15" customHeight="1">
      <c r="A144" s="2"/>
      <c r="B144" s="51" t="s">
        <v>57</v>
      </c>
      <c r="C144" s="108"/>
      <c r="D144" s="12"/>
      <c r="E144" s="115"/>
      <c r="F144" s="404"/>
    </row>
    <row r="145" spans="1:6" s="1" customFormat="1" ht="15">
      <c r="A145" s="2"/>
      <c r="B145" s="51"/>
      <c r="C145" s="108"/>
      <c r="D145" s="12"/>
      <c r="E145" s="115"/>
      <c r="F145" s="404"/>
    </row>
    <row r="146" spans="1:6" s="1" customFormat="1" ht="15">
      <c r="A146" s="49"/>
      <c r="B146" s="5" t="s">
        <v>542</v>
      </c>
      <c r="C146" s="164"/>
      <c r="D146" s="33"/>
      <c r="E146" s="115"/>
      <c r="F146" s="404"/>
    </row>
    <row r="147" spans="1:6" s="1" customFormat="1" ht="15" customHeight="1">
      <c r="A147" s="49"/>
      <c r="B147" s="5"/>
      <c r="C147" s="164"/>
      <c r="D147" s="33"/>
      <c r="E147" s="115"/>
      <c r="F147" s="404"/>
    </row>
    <row r="148" spans="1:6" s="1" customFormat="1" ht="15" customHeight="1">
      <c r="A148" s="49" t="s">
        <v>15</v>
      </c>
      <c r="B148" s="5" t="s">
        <v>52</v>
      </c>
      <c r="C148" s="164">
        <v>15</v>
      </c>
      <c r="D148" s="33" t="s">
        <v>21</v>
      </c>
      <c r="E148" s="115"/>
      <c r="F148" s="404">
        <f t="shared" ref="F148:F160" si="1">C148*E148</f>
        <v>0</v>
      </c>
    </row>
    <row r="149" spans="1:6" s="1" customFormat="1" ht="15" customHeight="1">
      <c r="A149" s="49"/>
      <c r="B149" s="5"/>
      <c r="C149" s="164"/>
      <c r="D149" s="33"/>
      <c r="E149" s="115"/>
      <c r="F149" s="404"/>
    </row>
    <row r="150" spans="1:6" s="1" customFormat="1" ht="15" customHeight="1">
      <c r="A150" s="2"/>
      <c r="B150" s="51" t="s">
        <v>58</v>
      </c>
      <c r="C150" s="164"/>
      <c r="D150" s="33" t="s">
        <v>14</v>
      </c>
      <c r="E150" s="115"/>
      <c r="F150" s="404"/>
    </row>
    <row r="151" spans="1:6" s="1" customFormat="1" ht="15" customHeight="1">
      <c r="A151" s="2"/>
      <c r="B151" s="50"/>
      <c r="C151" s="164"/>
      <c r="D151" s="33"/>
      <c r="E151" s="115"/>
      <c r="F151" s="404"/>
    </row>
    <row r="152" spans="1:6" s="1" customFormat="1" ht="15" customHeight="1">
      <c r="A152" s="2"/>
      <c r="B152" s="50" t="s">
        <v>59</v>
      </c>
      <c r="C152" s="164"/>
      <c r="D152" s="33" t="s">
        <v>14</v>
      </c>
      <c r="E152" s="115"/>
      <c r="F152" s="404"/>
    </row>
    <row r="153" spans="1:6" s="1" customFormat="1" ht="15" customHeight="1">
      <c r="A153" s="2"/>
      <c r="B153" s="52"/>
      <c r="C153" s="164"/>
      <c r="D153" s="33"/>
      <c r="E153" s="115"/>
      <c r="F153" s="404"/>
    </row>
    <row r="154" spans="1:6" s="1" customFormat="1" ht="15" customHeight="1">
      <c r="A154" s="2"/>
      <c r="B154" s="5" t="s">
        <v>60</v>
      </c>
      <c r="C154" s="164"/>
      <c r="D154" s="33" t="s">
        <v>14</v>
      </c>
      <c r="E154" s="115"/>
      <c r="F154" s="404"/>
    </row>
    <row r="155" spans="1:6" s="1" customFormat="1" ht="15" customHeight="1">
      <c r="A155" s="2"/>
      <c r="B155" s="5"/>
      <c r="C155" s="164"/>
      <c r="D155" s="33"/>
      <c r="E155" s="115"/>
      <c r="F155" s="404"/>
    </row>
    <row r="156" spans="1:6" s="1" customFormat="1" ht="15" customHeight="1">
      <c r="A156" s="49" t="s">
        <v>19</v>
      </c>
      <c r="B156" s="5" t="s">
        <v>61</v>
      </c>
      <c r="C156" s="164">
        <v>488</v>
      </c>
      <c r="D156" s="33" t="s">
        <v>17</v>
      </c>
      <c r="E156" s="115"/>
      <c r="F156" s="404">
        <f t="shared" si="1"/>
        <v>0</v>
      </c>
    </row>
    <row r="157" spans="1:6" s="1" customFormat="1" ht="15" customHeight="1">
      <c r="A157" s="49"/>
      <c r="B157" s="5"/>
      <c r="C157" s="164"/>
      <c r="D157" s="33"/>
      <c r="E157" s="115"/>
      <c r="F157" s="404"/>
    </row>
    <row r="158" spans="1:6" s="1" customFormat="1" ht="15" customHeight="1">
      <c r="A158" s="2"/>
      <c r="B158" s="5" t="s">
        <v>62</v>
      </c>
      <c r="C158" s="164"/>
      <c r="D158" s="33" t="s">
        <v>14</v>
      </c>
      <c r="E158" s="115"/>
      <c r="F158" s="404"/>
    </row>
    <row r="159" spans="1:6" s="1" customFormat="1" ht="15" customHeight="1">
      <c r="A159" s="2"/>
      <c r="B159" s="5"/>
      <c r="C159" s="164"/>
      <c r="D159" s="33"/>
      <c r="E159" s="115"/>
      <c r="F159" s="404"/>
    </row>
    <row r="160" spans="1:6" s="1" customFormat="1" ht="15" customHeight="1">
      <c r="A160" s="49" t="s">
        <v>23</v>
      </c>
      <c r="B160" s="5" t="s">
        <v>241</v>
      </c>
      <c r="C160" s="164">
        <v>118</v>
      </c>
      <c r="D160" s="33" t="s">
        <v>63</v>
      </c>
      <c r="E160" s="115"/>
      <c r="F160" s="404">
        <f t="shared" si="1"/>
        <v>0</v>
      </c>
    </row>
    <row r="161" spans="1:6" s="1" customFormat="1" ht="15" customHeight="1">
      <c r="A161" s="49"/>
      <c r="B161" s="5"/>
      <c r="C161" s="164"/>
      <c r="D161" s="33"/>
      <c r="E161" s="115"/>
      <c r="F161" s="404"/>
    </row>
    <row r="162" spans="1:6" s="1" customFormat="1" ht="31.5" customHeight="1">
      <c r="A162" s="2"/>
      <c r="B162" s="54" t="s">
        <v>64</v>
      </c>
      <c r="C162" s="164"/>
      <c r="D162" s="33" t="s">
        <v>14</v>
      </c>
      <c r="E162" s="115"/>
      <c r="F162" s="404"/>
    </row>
    <row r="163" spans="1:6" s="1" customFormat="1" ht="15" customHeight="1">
      <c r="A163" s="2"/>
      <c r="B163" s="50"/>
      <c r="C163" s="164"/>
      <c r="D163" s="33"/>
      <c r="E163" s="115"/>
      <c r="F163" s="404"/>
    </row>
    <row r="164" spans="1:6" s="1" customFormat="1" ht="15" customHeight="1">
      <c r="A164" s="2"/>
      <c r="B164" s="763" t="s">
        <v>65</v>
      </c>
      <c r="C164" s="164"/>
      <c r="D164" s="33" t="s">
        <v>14</v>
      </c>
      <c r="E164" s="115"/>
      <c r="F164" s="404"/>
    </row>
    <row r="165" spans="1:6" s="1" customFormat="1" ht="15" customHeight="1">
      <c r="A165" s="2"/>
      <c r="B165" s="763"/>
      <c r="C165" s="164"/>
      <c r="D165" s="33"/>
      <c r="E165" s="115"/>
      <c r="F165" s="404"/>
    </row>
    <row r="166" spans="1:6" s="1" customFormat="1" ht="15" customHeight="1">
      <c r="A166" s="2"/>
      <c r="B166" s="52"/>
      <c r="C166" s="164"/>
      <c r="D166" s="33"/>
      <c r="E166" s="115"/>
      <c r="F166" s="404"/>
    </row>
    <row r="167" spans="1:6" s="1" customFormat="1" ht="15" customHeight="1">
      <c r="A167" s="2"/>
      <c r="B167" s="5" t="s">
        <v>66</v>
      </c>
      <c r="C167" s="164"/>
      <c r="D167" s="33" t="s">
        <v>14</v>
      </c>
      <c r="E167" s="115"/>
      <c r="F167" s="404"/>
    </row>
    <row r="168" spans="1:6" s="1" customFormat="1" ht="15" customHeight="1">
      <c r="A168" s="2"/>
      <c r="B168" s="5"/>
      <c r="C168" s="164"/>
      <c r="D168" s="33"/>
      <c r="E168" s="115"/>
      <c r="F168" s="404"/>
    </row>
    <row r="169" spans="1:6" s="1" customFormat="1" ht="15" customHeight="1">
      <c r="A169" s="49" t="s">
        <v>26</v>
      </c>
      <c r="B169" s="5" t="s">
        <v>67</v>
      </c>
      <c r="C169" s="575">
        <f>C114*0.1</f>
        <v>5.6000000000000005</v>
      </c>
      <c r="D169" s="33" t="s">
        <v>68</v>
      </c>
      <c r="E169" s="115"/>
      <c r="F169" s="404">
        <f>C169*E169</f>
        <v>0</v>
      </c>
    </row>
    <row r="170" spans="1:6" s="1" customFormat="1" ht="15" customHeight="1">
      <c r="A170" s="49"/>
      <c r="B170" s="5"/>
      <c r="C170" s="164"/>
      <c r="D170" s="33"/>
      <c r="E170" s="115"/>
      <c r="F170" s="404"/>
    </row>
    <row r="171" spans="1:6" s="1" customFormat="1" ht="15" customHeight="1">
      <c r="A171" s="49" t="s">
        <v>41</v>
      </c>
      <c r="B171" s="5" t="s">
        <v>69</v>
      </c>
      <c r="C171" s="575">
        <f>C118*0.1</f>
        <v>13.3</v>
      </c>
      <c r="D171" s="33" t="s">
        <v>68</v>
      </c>
      <c r="E171" s="115"/>
      <c r="F171" s="404">
        <f>C171*E171</f>
        <v>0</v>
      </c>
    </row>
    <row r="172" spans="1:6" s="1" customFormat="1" ht="15" customHeight="1">
      <c r="A172" s="49"/>
      <c r="B172" s="5"/>
      <c r="C172" s="164"/>
      <c r="D172" s="33"/>
      <c r="E172" s="115"/>
      <c r="F172" s="404"/>
    </row>
    <row r="173" spans="1:6" s="1" customFormat="1" ht="15" customHeight="1">
      <c r="A173" s="49" t="s">
        <v>43</v>
      </c>
      <c r="B173" s="5" t="s">
        <v>656</v>
      </c>
      <c r="C173" s="575">
        <f>C148*0.1</f>
        <v>1.5</v>
      </c>
      <c r="D173" s="33" t="s">
        <v>68</v>
      </c>
      <c r="E173" s="115"/>
      <c r="F173" s="404">
        <f>C173*E173</f>
        <v>0</v>
      </c>
    </row>
    <row r="174" spans="1:6" s="1" customFormat="1" ht="15" customHeight="1">
      <c r="A174" s="49"/>
      <c r="B174" s="5"/>
      <c r="C174" s="164"/>
      <c r="D174" s="33"/>
      <c r="E174" s="115"/>
      <c r="F174" s="404"/>
    </row>
    <row r="175" spans="1:6" s="1" customFormat="1" ht="15" customHeight="1">
      <c r="A175" s="2"/>
      <c r="B175" s="51" t="s">
        <v>70</v>
      </c>
      <c r="C175" s="164"/>
      <c r="D175" s="12"/>
      <c r="E175" s="115"/>
      <c r="F175" s="404"/>
    </row>
    <row r="176" spans="1:6" s="1" customFormat="1" ht="15" customHeight="1">
      <c r="A176" s="2"/>
      <c r="B176" s="51"/>
      <c r="C176" s="164"/>
      <c r="D176" s="12"/>
      <c r="E176" s="115"/>
      <c r="F176" s="404"/>
    </row>
    <row r="177" spans="1:6" s="1" customFormat="1" ht="15" customHeight="1">
      <c r="A177" s="2"/>
      <c r="B177" s="51" t="s">
        <v>71</v>
      </c>
      <c r="C177" s="164"/>
      <c r="D177" s="33" t="s">
        <v>14</v>
      </c>
      <c r="E177" s="115"/>
      <c r="F177" s="404"/>
    </row>
    <row r="178" spans="1:6" s="1" customFormat="1" ht="15" customHeight="1">
      <c r="A178" s="2"/>
      <c r="B178" s="52"/>
      <c r="C178" s="164"/>
      <c r="D178" s="33"/>
      <c r="E178" s="115"/>
      <c r="F178" s="404"/>
    </row>
    <row r="179" spans="1:6" s="1" customFormat="1" ht="15" customHeight="1">
      <c r="A179" s="2"/>
      <c r="B179" s="51" t="s">
        <v>253</v>
      </c>
      <c r="C179" s="164"/>
      <c r="D179" s="33"/>
      <c r="E179" s="115"/>
      <c r="F179" s="404"/>
    </row>
    <row r="180" spans="1:6" s="1" customFormat="1" ht="15" customHeight="1">
      <c r="A180" s="2"/>
      <c r="B180" s="50"/>
      <c r="C180" s="164"/>
      <c r="D180" s="33"/>
      <c r="E180" s="115"/>
      <c r="F180" s="404"/>
    </row>
    <row r="181" spans="1:6" s="1" customFormat="1" ht="45">
      <c r="A181" s="49"/>
      <c r="B181" s="50" t="s">
        <v>252</v>
      </c>
      <c r="C181" s="164"/>
      <c r="D181" s="33"/>
      <c r="E181" s="115"/>
      <c r="F181" s="404"/>
    </row>
    <row r="182" spans="1:6" s="1" customFormat="1" ht="15" customHeight="1">
      <c r="A182" s="49"/>
      <c r="B182" s="5"/>
      <c r="C182" s="164"/>
      <c r="D182" s="33"/>
      <c r="E182" s="115"/>
      <c r="F182" s="404"/>
    </row>
    <row r="183" spans="1:6" s="1" customFormat="1" ht="15" customHeight="1">
      <c r="A183" s="49" t="s">
        <v>46</v>
      </c>
      <c r="B183" s="5" t="s">
        <v>72</v>
      </c>
      <c r="C183" s="164">
        <f>666</f>
        <v>666</v>
      </c>
      <c r="D183" s="33" t="s">
        <v>17</v>
      </c>
      <c r="E183" s="115"/>
      <c r="F183" s="404">
        <f>C183*E183</f>
        <v>0</v>
      </c>
    </row>
    <row r="184" spans="1:6" s="1" customFormat="1" ht="15" customHeight="1">
      <c r="A184" s="49"/>
      <c r="B184" s="5"/>
      <c r="C184" s="160"/>
      <c r="D184" s="33"/>
      <c r="E184" s="115"/>
      <c r="F184" s="404"/>
    </row>
    <row r="185" spans="1:6" ht="15" customHeight="1">
      <c r="A185" s="40"/>
      <c r="B185" s="87" t="s">
        <v>28</v>
      </c>
      <c r="C185" s="159"/>
      <c r="D185" s="47"/>
      <c r="E185" s="129"/>
      <c r="F185" s="596">
        <f>SUM(F141:F184)</f>
        <v>0</v>
      </c>
    </row>
    <row r="186" spans="1:6" ht="28.5" customHeight="1">
      <c r="A186" s="28" t="s">
        <v>218</v>
      </c>
      <c r="B186" s="28" t="s">
        <v>219</v>
      </c>
      <c r="C186" s="178" t="s">
        <v>220</v>
      </c>
      <c r="D186" s="28" t="s">
        <v>221</v>
      </c>
      <c r="E186" s="131" t="s">
        <v>217</v>
      </c>
      <c r="F186" s="389" t="s">
        <v>272</v>
      </c>
    </row>
    <row r="187" spans="1:6" ht="15" customHeight="1">
      <c r="B187" s="51"/>
      <c r="F187" s="405"/>
    </row>
    <row r="188" spans="1:6" ht="15" customHeight="1">
      <c r="B188" s="51" t="s">
        <v>5</v>
      </c>
      <c r="F188" s="405"/>
    </row>
    <row r="189" spans="1:6" ht="17.25" customHeight="1">
      <c r="B189" s="51"/>
      <c r="F189" s="405"/>
    </row>
    <row r="190" spans="1:6" ht="15" customHeight="1">
      <c r="B190" s="51" t="s">
        <v>73</v>
      </c>
      <c r="F190" s="405"/>
    </row>
    <row r="191" spans="1:6" ht="15" customHeight="1">
      <c r="B191" s="51"/>
      <c r="F191" s="405"/>
    </row>
    <row r="192" spans="1:6" ht="15" customHeight="1">
      <c r="B192" s="50" t="s">
        <v>74</v>
      </c>
      <c r="D192" s="33" t="s">
        <v>14</v>
      </c>
      <c r="F192" s="405"/>
    </row>
    <row r="193" spans="1:6" ht="15" customHeight="1">
      <c r="B193" s="50"/>
      <c r="D193" s="33"/>
      <c r="F193" s="405"/>
    </row>
    <row r="194" spans="1:6" ht="15" customHeight="1">
      <c r="B194" s="50" t="s">
        <v>75</v>
      </c>
      <c r="D194" s="33" t="s">
        <v>14</v>
      </c>
      <c r="F194" s="405"/>
    </row>
    <row r="195" spans="1:6" ht="15" customHeight="1">
      <c r="B195" s="110"/>
      <c r="D195" s="33"/>
      <c r="F195" s="405"/>
    </row>
    <row r="196" spans="1:6" s="104" customFormat="1" ht="15" customHeight="1">
      <c r="A196" s="2"/>
      <c r="B196" s="571" t="s">
        <v>76</v>
      </c>
      <c r="C196" s="108"/>
      <c r="D196" s="33" t="s">
        <v>14</v>
      </c>
      <c r="E196" s="115"/>
      <c r="F196" s="622"/>
    </row>
    <row r="197" spans="1:6" s="104" customFormat="1" ht="15" customHeight="1">
      <c r="A197" s="2"/>
      <c r="B197" s="571"/>
      <c r="C197" s="108"/>
      <c r="D197" s="33"/>
      <c r="E197" s="115"/>
      <c r="F197" s="622"/>
    </row>
    <row r="198" spans="1:6" s="154" customFormat="1" ht="30">
      <c r="A198" s="49" t="s">
        <v>15</v>
      </c>
      <c r="B198" s="571" t="s">
        <v>282</v>
      </c>
      <c r="C198" s="160"/>
      <c r="D198" s="33" t="s">
        <v>77</v>
      </c>
      <c r="E198" s="115"/>
      <c r="F198" s="623"/>
    </row>
    <row r="199" spans="1:6" s="154" customFormat="1" ht="15" customHeight="1">
      <c r="A199" s="49"/>
      <c r="B199" s="571"/>
      <c r="C199" s="160"/>
      <c r="D199" s="33"/>
      <c r="E199" s="115"/>
      <c r="F199" s="623"/>
    </row>
    <row r="200" spans="1:6" s="154" customFormat="1" ht="15" customHeight="1">
      <c r="A200" s="49"/>
      <c r="B200" s="571"/>
      <c r="C200" s="160"/>
      <c r="D200" s="33"/>
      <c r="E200" s="115"/>
      <c r="F200" s="623"/>
    </row>
    <row r="201" spans="1:6" s="154" customFormat="1" ht="15" customHeight="1">
      <c r="A201" s="49"/>
      <c r="B201" s="571"/>
      <c r="C201" s="160"/>
      <c r="D201" s="33"/>
      <c r="E201" s="115"/>
      <c r="F201" s="623"/>
    </row>
    <row r="202" spans="1:6" s="154" customFormat="1" ht="15" customHeight="1">
      <c r="A202" s="49"/>
      <c r="B202" s="571"/>
      <c r="C202" s="160"/>
      <c r="D202" s="33"/>
      <c r="E202" s="115"/>
      <c r="F202" s="623"/>
    </row>
    <row r="203" spans="1:6" s="154" customFormat="1" ht="15" customHeight="1">
      <c r="A203" s="49"/>
      <c r="B203" s="571"/>
      <c r="C203" s="160"/>
      <c r="D203" s="33"/>
      <c r="E203" s="115"/>
      <c r="F203" s="623"/>
    </row>
    <row r="204" spans="1:6" s="154" customFormat="1" ht="15" customHeight="1">
      <c r="A204" s="49"/>
      <c r="B204" s="571"/>
      <c r="C204" s="160"/>
      <c r="D204" s="33"/>
      <c r="E204" s="115"/>
      <c r="F204" s="623"/>
    </row>
    <row r="205" spans="1:6" s="154" customFormat="1" ht="15" customHeight="1">
      <c r="A205" s="49"/>
      <c r="B205" s="571"/>
      <c r="C205" s="160"/>
      <c r="D205" s="33"/>
      <c r="E205" s="115"/>
      <c r="F205" s="623"/>
    </row>
    <row r="206" spans="1:6" s="154" customFormat="1" ht="15" customHeight="1">
      <c r="A206" s="49"/>
      <c r="B206" s="571"/>
      <c r="C206" s="160"/>
      <c r="D206" s="33"/>
      <c r="E206" s="115"/>
      <c r="F206" s="623"/>
    </row>
    <row r="207" spans="1:6" s="154" customFormat="1" ht="15" customHeight="1">
      <c r="A207" s="49"/>
      <c r="B207" s="571"/>
      <c r="C207" s="160"/>
      <c r="D207" s="33"/>
      <c r="E207" s="115"/>
      <c r="F207" s="623"/>
    </row>
    <row r="208" spans="1:6" s="154" customFormat="1" ht="15" customHeight="1">
      <c r="A208" s="49"/>
      <c r="B208" s="571"/>
      <c r="C208" s="160"/>
      <c r="D208" s="33"/>
      <c r="E208" s="115"/>
      <c r="F208" s="623"/>
    </row>
    <row r="209" spans="1:6" s="154" customFormat="1" ht="15" customHeight="1">
      <c r="A209" s="49"/>
      <c r="B209" s="571"/>
      <c r="C209" s="160"/>
      <c r="D209" s="33"/>
      <c r="E209" s="115"/>
      <c r="F209" s="623"/>
    </row>
    <row r="210" spans="1:6" s="154" customFormat="1" ht="15" customHeight="1">
      <c r="A210" s="49"/>
      <c r="B210" s="571"/>
      <c r="C210" s="160"/>
      <c r="D210" s="33"/>
      <c r="E210" s="115"/>
      <c r="F210" s="623"/>
    </row>
    <row r="211" spans="1:6" s="154" customFormat="1" ht="15" customHeight="1">
      <c r="A211" s="49"/>
      <c r="B211" s="571"/>
      <c r="C211" s="160"/>
      <c r="D211" s="33"/>
      <c r="E211" s="115"/>
      <c r="F211" s="623"/>
    </row>
    <row r="212" spans="1:6" s="154" customFormat="1" ht="15" customHeight="1">
      <c r="A212" s="49"/>
      <c r="B212" s="571"/>
      <c r="C212" s="160"/>
      <c r="D212" s="33"/>
      <c r="E212" s="115"/>
      <c r="F212" s="623"/>
    </row>
    <row r="213" spans="1:6" s="154" customFormat="1" ht="15" customHeight="1">
      <c r="A213" s="49"/>
      <c r="B213" s="571"/>
      <c r="C213" s="160"/>
      <c r="D213" s="33"/>
      <c r="E213" s="115"/>
      <c r="F213" s="623"/>
    </row>
    <row r="214" spans="1:6" s="154" customFormat="1" ht="15" customHeight="1">
      <c r="A214" s="49"/>
      <c r="B214" s="571"/>
      <c r="C214" s="160"/>
      <c r="D214" s="33"/>
      <c r="E214" s="115"/>
      <c r="F214" s="623"/>
    </row>
    <row r="215" spans="1:6" s="154" customFormat="1" ht="15" customHeight="1">
      <c r="A215" s="49"/>
      <c r="B215" s="571"/>
      <c r="C215" s="160"/>
      <c r="D215" s="33"/>
      <c r="E215" s="115"/>
      <c r="F215" s="623"/>
    </row>
    <row r="216" spans="1:6" s="154" customFormat="1" ht="15" customHeight="1">
      <c r="A216" s="49"/>
      <c r="B216" s="571"/>
      <c r="C216" s="160"/>
      <c r="D216" s="33"/>
      <c r="E216" s="115"/>
      <c r="F216" s="623"/>
    </row>
    <row r="217" spans="1:6" s="154" customFormat="1" ht="15" customHeight="1">
      <c r="A217" s="49"/>
      <c r="B217" s="571"/>
      <c r="C217" s="160"/>
      <c r="D217" s="33"/>
      <c r="E217" s="115"/>
      <c r="F217" s="623"/>
    </row>
    <row r="218" spans="1:6" s="154" customFormat="1" ht="15" customHeight="1">
      <c r="A218" s="49"/>
      <c r="B218" s="571"/>
      <c r="C218" s="160"/>
      <c r="D218" s="33"/>
      <c r="E218" s="115"/>
      <c r="F218" s="623"/>
    </row>
    <row r="219" spans="1:6" s="154" customFormat="1" ht="15" customHeight="1">
      <c r="A219" s="49"/>
      <c r="B219" s="571"/>
      <c r="C219" s="160"/>
      <c r="D219" s="33"/>
      <c r="E219" s="115"/>
      <c r="F219" s="623"/>
    </row>
    <row r="220" spans="1:6" s="154" customFormat="1" ht="15" customHeight="1">
      <c r="A220" s="49"/>
      <c r="B220" s="571"/>
      <c r="C220" s="160"/>
      <c r="D220" s="33"/>
      <c r="E220" s="115"/>
      <c r="F220" s="623"/>
    </row>
    <row r="221" spans="1:6" s="154" customFormat="1" ht="15" customHeight="1">
      <c r="A221" s="49"/>
      <c r="B221" s="571"/>
      <c r="C221" s="160"/>
      <c r="D221" s="33"/>
      <c r="E221" s="115"/>
      <c r="F221" s="623"/>
    </row>
    <row r="222" spans="1:6" s="154" customFormat="1" ht="15" customHeight="1">
      <c r="A222" s="49"/>
      <c r="B222" s="571"/>
      <c r="C222" s="160"/>
      <c r="D222" s="33"/>
      <c r="E222" s="115"/>
      <c r="F222" s="623"/>
    </row>
    <row r="223" spans="1:6" s="154" customFormat="1" ht="15" customHeight="1">
      <c r="A223" s="49"/>
      <c r="B223" s="571"/>
      <c r="C223" s="160"/>
      <c r="D223" s="33"/>
      <c r="E223" s="115"/>
      <c r="F223" s="623"/>
    </row>
    <row r="224" spans="1:6" s="154" customFormat="1" ht="15" customHeight="1">
      <c r="A224" s="49"/>
      <c r="B224" s="571"/>
      <c r="C224" s="160"/>
      <c r="D224" s="33"/>
      <c r="E224" s="115"/>
      <c r="F224" s="623"/>
    </row>
    <row r="225" spans="1:6" s="154" customFormat="1" ht="15" customHeight="1">
      <c r="A225" s="49"/>
      <c r="B225" s="571"/>
      <c r="C225" s="160"/>
      <c r="D225" s="33"/>
      <c r="E225" s="115"/>
      <c r="F225" s="623"/>
    </row>
    <row r="226" spans="1:6" s="154" customFormat="1" ht="15" customHeight="1">
      <c r="A226" s="49"/>
      <c r="B226" s="571"/>
      <c r="C226" s="160"/>
      <c r="D226" s="33"/>
      <c r="E226" s="115"/>
      <c r="F226" s="623"/>
    </row>
    <row r="227" spans="1:6" s="154" customFormat="1" ht="15" customHeight="1">
      <c r="A227" s="49"/>
      <c r="B227" s="571"/>
      <c r="C227" s="160"/>
      <c r="D227" s="33"/>
      <c r="E227" s="115"/>
      <c r="F227" s="623"/>
    </row>
    <row r="228" spans="1:6" s="154" customFormat="1" ht="15" customHeight="1">
      <c r="A228" s="49"/>
      <c r="B228" s="571"/>
      <c r="C228" s="160"/>
      <c r="D228" s="33"/>
      <c r="E228" s="115"/>
      <c r="F228" s="623"/>
    </row>
    <row r="229" spans="1:6" s="154" customFormat="1" ht="15" customHeight="1">
      <c r="A229" s="49"/>
      <c r="B229" s="571"/>
      <c r="C229" s="160"/>
      <c r="D229" s="33"/>
      <c r="E229" s="115"/>
      <c r="F229" s="623"/>
    </row>
    <row r="230" spans="1:6" s="154" customFormat="1" ht="15" customHeight="1">
      <c r="A230" s="49"/>
      <c r="B230" s="571"/>
      <c r="C230" s="160"/>
      <c r="D230" s="33"/>
      <c r="E230" s="115"/>
      <c r="F230" s="623"/>
    </row>
    <row r="231" spans="1:6" s="154" customFormat="1" ht="15" customHeight="1">
      <c r="A231" s="49"/>
      <c r="B231" s="571"/>
      <c r="C231" s="160"/>
      <c r="D231" s="33"/>
      <c r="E231" s="115"/>
      <c r="F231" s="623"/>
    </row>
    <row r="232" spans="1:6" s="154" customFormat="1" ht="15" customHeight="1">
      <c r="A232" s="49"/>
      <c r="B232" s="571"/>
      <c r="C232" s="160"/>
      <c r="D232" s="33"/>
      <c r="E232" s="115"/>
      <c r="F232" s="623"/>
    </row>
    <row r="233" spans="1:6" s="154" customFormat="1" ht="15" customHeight="1">
      <c r="A233" s="49"/>
      <c r="B233" s="571"/>
      <c r="C233" s="160"/>
      <c r="D233" s="33"/>
      <c r="E233" s="115"/>
      <c r="F233" s="623"/>
    </row>
    <row r="234" spans="1:6" s="154" customFormat="1" ht="15">
      <c r="A234" s="2"/>
      <c r="B234" s="110"/>
      <c r="C234" s="108"/>
      <c r="D234" s="33"/>
      <c r="E234" s="115"/>
      <c r="F234" s="623"/>
    </row>
    <row r="235" spans="1:6" s="104" customFormat="1" ht="15">
      <c r="A235" s="88"/>
      <c r="B235" s="87" t="s">
        <v>28</v>
      </c>
      <c r="C235" s="159"/>
      <c r="D235" s="88"/>
      <c r="E235" s="129"/>
      <c r="F235" s="624">
        <f>SUM(F189:F234)</f>
        <v>0</v>
      </c>
    </row>
    <row r="236" spans="1:6" ht="28.5" customHeight="1">
      <c r="A236" s="28" t="s">
        <v>218</v>
      </c>
      <c r="B236" s="28" t="s">
        <v>219</v>
      </c>
      <c r="C236" s="178" t="s">
        <v>220</v>
      </c>
      <c r="D236" s="28" t="s">
        <v>221</v>
      </c>
      <c r="E236" s="131" t="s">
        <v>217</v>
      </c>
      <c r="F236" s="389" t="s">
        <v>272</v>
      </c>
    </row>
    <row r="237" spans="1:6" ht="15">
      <c r="B237" s="52"/>
      <c r="D237" s="33"/>
      <c r="F237" s="405"/>
    </row>
    <row r="238" spans="1:6" ht="15">
      <c r="B238" s="51" t="s">
        <v>29</v>
      </c>
      <c r="F238" s="405"/>
    </row>
    <row r="239" spans="1:6" ht="15">
      <c r="B239" s="51"/>
      <c r="F239" s="405"/>
    </row>
    <row r="240" spans="1:6" ht="15" customHeight="1">
      <c r="B240" s="51" t="s">
        <v>5</v>
      </c>
      <c r="F240" s="405"/>
    </row>
    <row r="241" spans="1:6" ht="15">
      <c r="B241" s="51"/>
      <c r="F241" s="405"/>
    </row>
    <row r="242" spans="1:6" ht="15" customHeight="1">
      <c r="A242" s="49"/>
      <c r="B242" s="52" t="s">
        <v>78</v>
      </c>
      <c r="C242" s="160"/>
      <c r="D242" s="33"/>
      <c r="F242" s="405"/>
    </row>
    <row r="243" spans="1:6" ht="15" customHeight="1">
      <c r="A243" s="49"/>
      <c r="C243" s="160"/>
      <c r="D243" s="33"/>
      <c r="F243" s="405"/>
    </row>
    <row r="244" spans="1:6" ht="15" customHeight="1">
      <c r="B244" s="5" t="s">
        <v>79</v>
      </c>
      <c r="F244" s="405">
        <f>F48</f>
        <v>0</v>
      </c>
    </row>
    <row r="245" spans="1:6" ht="15" customHeight="1">
      <c r="F245" s="405"/>
    </row>
    <row r="246" spans="1:6" ht="15" customHeight="1">
      <c r="B246" s="5" t="s">
        <v>80</v>
      </c>
      <c r="F246" s="405">
        <f>F94</f>
        <v>0</v>
      </c>
    </row>
    <row r="247" spans="1:6" ht="15" customHeight="1">
      <c r="F247" s="405"/>
    </row>
    <row r="248" spans="1:6" s="7" customFormat="1" ht="15" customHeight="1">
      <c r="A248" s="2"/>
      <c r="B248" s="5" t="s">
        <v>81</v>
      </c>
      <c r="C248" s="108"/>
      <c r="D248" s="12"/>
      <c r="E248" s="115"/>
      <c r="F248" s="405">
        <f>F139</f>
        <v>0</v>
      </c>
    </row>
    <row r="249" spans="1:6" s="7" customFormat="1" ht="15" customHeight="1">
      <c r="A249" s="2"/>
      <c r="B249" s="5"/>
      <c r="C249" s="108"/>
      <c r="D249" s="12"/>
      <c r="E249" s="115"/>
      <c r="F249" s="405"/>
    </row>
    <row r="250" spans="1:6" s="1" customFormat="1" ht="15" customHeight="1">
      <c r="A250" s="2"/>
      <c r="B250" s="5" t="s">
        <v>82</v>
      </c>
      <c r="C250" s="108"/>
      <c r="D250" s="12"/>
      <c r="E250" s="115"/>
      <c r="F250" s="404">
        <f>F185</f>
        <v>0</v>
      </c>
    </row>
    <row r="251" spans="1:6" s="1" customFormat="1" ht="15" customHeight="1">
      <c r="A251" s="2"/>
      <c r="B251" s="5"/>
      <c r="C251" s="108"/>
      <c r="D251" s="12"/>
      <c r="E251" s="115"/>
      <c r="F251" s="404"/>
    </row>
    <row r="252" spans="1:6" s="1" customFormat="1" ht="15" customHeight="1">
      <c r="A252" s="2"/>
      <c r="B252" s="5" t="s">
        <v>83</v>
      </c>
      <c r="C252" s="108"/>
      <c r="D252" s="12"/>
      <c r="E252" s="115"/>
      <c r="F252" s="404">
        <f>F235</f>
        <v>0</v>
      </c>
    </row>
    <row r="253" spans="1:6" s="1" customFormat="1" ht="15" customHeight="1">
      <c r="A253" s="2"/>
      <c r="B253" s="5"/>
      <c r="C253" s="108"/>
      <c r="D253" s="12"/>
      <c r="E253" s="115"/>
      <c r="F253" s="404"/>
    </row>
    <row r="254" spans="1:6" s="1" customFormat="1" ht="15" customHeight="1">
      <c r="A254" s="2"/>
      <c r="B254" s="5"/>
      <c r="C254" s="108"/>
      <c r="D254" s="12"/>
      <c r="E254" s="115"/>
      <c r="F254" s="404"/>
    </row>
    <row r="255" spans="1:6" s="1" customFormat="1" ht="15" customHeight="1">
      <c r="A255" s="2"/>
      <c r="B255" s="5"/>
      <c r="C255" s="108"/>
      <c r="D255" s="12"/>
      <c r="E255" s="115"/>
      <c r="F255" s="404"/>
    </row>
    <row r="256" spans="1:6" s="1" customFormat="1" ht="15" customHeight="1">
      <c r="A256" s="2"/>
      <c r="B256" s="5"/>
      <c r="C256" s="108"/>
      <c r="D256" s="12"/>
      <c r="E256" s="115"/>
      <c r="F256" s="404"/>
    </row>
    <row r="257" spans="1:6" s="1" customFormat="1" ht="15" customHeight="1">
      <c r="A257" s="2"/>
      <c r="B257" s="5"/>
      <c r="C257" s="108"/>
      <c r="D257" s="12"/>
      <c r="E257" s="115"/>
      <c r="F257" s="404"/>
    </row>
    <row r="258" spans="1:6" s="1" customFormat="1" ht="15" customHeight="1">
      <c r="A258" s="2"/>
      <c r="B258" s="5"/>
      <c r="C258" s="108"/>
      <c r="D258" s="12"/>
      <c r="E258" s="115"/>
      <c r="F258" s="404"/>
    </row>
    <row r="259" spans="1:6" s="1" customFormat="1" ht="15" customHeight="1">
      <c r="A259" s="2"/>
      <c r="B259" s="5"/>
      <c r="C259" s="108"/>
      <c r="D259" s="12"/>
      <c r="E259" s="115"/>
      <c r="F259" s="404"/>
    </row>
    <row r="260" spans="1:6" s="1" customFormat="1" ht="15" customHeight="1">
      <c r="A260" s="2"/>
      <c r="B260" s="5"/>
      <c r="C260" s="108"/>
      <c r="D260" s="12"/>
      <c r="E260" s="115"/>
      <c r="F260" s="404"/>
    </row>
    <row r="261" spans="1:6" s="1" customFormat="1" ht="15" customHeight="1">
      <c r="A261" s="2"/>
      <c r="B261" s="5"/>
      <c r="C261" s="108"/>
      <c r="D261" s="12"/>
      <c r="E261" s="115"/>
      <c r="F261" s="404"/>
    </row>
    <row r="262" spans="1:6" s="1" customFormat="1" ht="15" customHeight="1">
      <c r="A262" s="2"/>
      <c r="B262" s="5"/>
      <c r="C262" s="108"/>
      <c r="D262" s="12"/>
      <c r="E262" s="115"/>
      <c r="F262" s="404"/>
    </row>
    <row r="263" spans="1:6" s="1" customFormat="1" ht="15" customHeight="1">
      <c r="A263" s="2"/>
      <c r="B263" s="5"/>
      <c r="C263" s="108"/>
      <c r="D263" s="12"/>
      <c r="E263" s="115"/>
      <c r="F263" s="404"/>
    </row>
    <row r="264" spans="1:6" s="1" customFormat="1" ht="15" customHeight="1">
      <c r="A264" s="2"/>
      <c r="B264" s="5"/>
      <c r="C264" s="108"/>
      <c r="D264" s="12"/>
      <c r="E264" s="115"/>
      <c r="F264" s="404"/>
    </row>
    <row r="265" spans="1:6" s="1" customFormat="1" ht="15" customHeight="1">
      <c r="A265" s="2"/>
      <c r="B265" s="5"/>
      <c r="C265" s="108"/>
      <c r="D265" s="12"/>
      <c r="E265" s="115"/>
      <c r="F265" s="404"/>
    </row>
    <row r="266" spans="1:6" ht="15" customHeight="1">
      <c r="F266" s="405"/>
    </row>
    <row r="267" spans="1:6" ht="15" customHeight="1">
      <c r="F267" s="405"/>
    </row>
    <row r="268" spans="1:6" ht="15" customHeight="1">
      <c r="F268" s="405"/>
    </row>
    <row r="269" spans="1:6" ht="15" customHeight="1">
      <c r="F269" s="405"/>
    </row>
    <row r="270" spans="1:6" ht="15" customHeight="1">
      <c r="F270" s="405"/>
    </row>
    <row r="271" spans="1:6" ht="20.25" customHeight="1">
      <c r="F271" s="405"/>
    </row>
    <row r="272" spans="1:6" ht="15" customHeight="1">
      <c r="F272" s="405"/>
    </row>
    <row r="273" spans="1:6" ht="15" customHeight="1">
      <c r="F273" s="405"/>
    </row>
    <row r="274" spans="1:6" ht="15" customHeight="1">
      <c r="F274" s="405"/>
    </row>
    <row r="275" spans="1:6" ht="15" customHeight="1">
      <c r="F275" s="405"/>
    </row>
    <row r="276" spans="1:6" ht="15" customHeight="1">
      <c r="F276" s="405"/>
    </row>
    <row r="277" spans="1:6" ht="15" customHeight="1">
      <c r="F277" s="405"/>
    </row>
    <row r="278" spans="1:6" s="7" customFormat="1" ht="15" customHeight="1">
      <c r="A278" s="2"/>
      <c r="B278" s="5"/>
      <c r="C278" s="108"/>
      <c r="D278" s="12"/>
      <c r="E278" s="115"/>
      <c r="F278" s="405"/>
    </row>
    <row r="279" spans="1:6" ht="15" customHeight="1">
      <c r="F279" s="405"/>
    </row>
    <row r="280" spans="1:6" ht="15" customHeight="1">
      <c r="F280" s="405"/>
    </row>
    <row r="281" spans="1:6" ht="15" customHeight="1">
      <c r="F281" s="405"/>
    </row>
    <row r="282" spans="1:6" s="1" customFormat="1" ht="15" customHeight="1">
      <c r="A282" s="2"/>
      <c r="B282" s="5"/>
      <c r="C282" s="108"/>
      <c r="D282" s="12"/>
      <c r="E282" s="115"/>
      <c r="F282" s="404"/>
    </row>
    <row r="283" spans="1:6" s="1" customFormat="1" ht="15" customHeight="1">
      <c r="A283" s="59"/>
      <c r="B283" s="62" t="s">
        <v>4</v>
      </c>
      <c r="C283" s="161"/>
      <c r="D283" s="60"/>
      <c r="E283" s="132"/>
      <c r="F283" s="599"/>
    </row>
    <row r="284" spans="1:6" s="1" customFormat="1" ht="15" customHeight="1">
      <c r="A284" s="19"/>
      <c r="B284" s="61" t="s">
        <v>278</v>
      </c>
      <c r="C284" s="162"/>
      <c r="D284" s="45"/>
      <c r="E284" s="133"/>
      <c r="F284" s="600">
        <f>SUM(F243:F283)</f>
        <v>0</v>
      </c>
    </row>
    <row r="285" spans="1:6" s="1" customFormat="1" ht="29.25" customHeight="1">
      <c r="A285" s="28" t="s">
        <v>218</v>
      </c>
      <c r="B285" s="28" t="s">
        <v>219</v>
      </c>
      <c r="C285" s="274" t="s">
        <v>220</v>
      </c>
      <c r="D285" s="28" t="s">
        <v>221</v>
      </c>
      <c r="E285" s="131" t="s">
        <v>217</v>
      </c>
      <c r="F285" s="389" t="s">
        <v>272</v>
      </c>
    </row>
    <row r="286" spans="1:6" s="1" customFormat="1" ht="15" customHeight="1">
      <c r="A286" s="2"/>
      <c r="B286" s="5"/>
      <c r="C286" s="108"/>
      <c r="D286" s="12"/>
      <c r="E286" s="115"/>
      <c r="F286" s="404"/>
    </row>
    <row r="287" spans="1:6" s="1" customFormat="1" ht="15" customHeight="1">
      <c r="A287" s="2"/>
      <c r="B287" s="51" t="s">
        <v>84</v>
      </c>
      <c r="C287" s="108"/>
      <c r="D287" s="12"/>
      <c r="E287" s="115"/>
      <c r="F287" s="404"/>
    </row>
    <row r="288" spans="1:6" s="1" customFormat="1" ht="14.25" customHeight="1">
      <c r="A288" s="2"/>
      <c r="B288" s="51"/>
      <c r="C288" s="108"/>
      <c r="D288" s="12"/>
      <c r="E288" s="115"/>
      <c r="F288" s="404"/>
    </row>
    <row r="289" spans="1:6" s="1" customFormat="1" ht="28.5">
      <c r="A289" s="2"/>
      <c r="B289" s="51" t="s">
        <v>48</v>
      </c>
      <c r="C289" s="108"/>
      <c r="D289" s="12"/>
      <c r="E289" s="115"/>
      <c r="F289" s="404"/>
    </row>
    <row r="290" spans="1:6" s="1" customFormat="1" ht="15">
      <c r="A290" s="2"/>
      <c r="B290" s="51"/>
      <c r="C290" s="164"/>
      <c r="D290" s="12"/>
      <c r="E290" s="115"/>
      <c r="F290" s="404"/>
    </row>
    <row r="291" spans="1:6" s="1" customFormat="1" ht="45">
      <c r="A291" s="2"/>
      <c r="B291" s="50" t="s">
        <v>53</v>
      </c>
      <c r="C291" s="164"/>
      <c r="D291" s="33" t="s">
        <v>14</v>
      </c>
      <c r="E291" s="115"/>
      <c r="F291" s="404"/>
    </row>
    <row r="292" spans="1:6" s="1" customFormat="1" ht="15" customHeight="1">
      <c r="A292" s="2"/>
      <c r="B292" s="52"/>
      <c r="C292" s="164"/>
      <c r="D292" s="33"/>
      <c r="E292" s="115"/>
      <c r="F292" s="404"/>
    </row>
    <row r="293" spans="1:6" s="1" customFormat="1" ht="15" customHeight="1">
      <c r="A293" s="2"/>
      <c r="B293" s="5" t="s">
        <v>85</v>
      </c>
      <c r="C293" s="164"/>
      <c r="D293" s="33" t="s">
        <v>14</v>
      </c>
      <c r="E293" s="115"/>
      <c r="F293" s="404"/>
    </row>
    <row r="294" spans="1:6" s="1" customFormat="1" ht="15" customHeight="1">
      <c r="A294" s="49" t="s">
        <v>15</v>
      </c>
      <c r="B294" s="5" t="s">
        <v>86</v>
      </c>
      <c r="C294" s="164">
        <v>76</v>
      </c>
      <c r="D294" s="33" t="s">
        <v>21</v>
      </c>
      <c r="E294" s="115">
        <f>E114</f>
        <v>0</v>
      </c>
      <c r="F294" s="404">
        <f>C294*E294</f>
        <v>0</v>
      </c>
    </row>
    <row r="295" spans="1:6" s="1" customFormat="1" ht="15" customHeight="1">
      <c r="A295" s="49"/>
      <c r="B295" s="5"/>
      <c r="C295" s="164"/>
      <c r="D295" s="33"/>
      <c r="E295" s="115"/>
      <c r="F295" s="404"/>
    </row>
    <row r="296" spans="1:6" ht="15">
      <c r="B296" s="5" t="s">
        <v>87</v>
      </c>
      <c r="C296" s="164"/>
      <c r="D296" s="33" t="s">
        <v>14</v>
      </c>
      <c r="F296" s="404"/>
    </row>
    <row r="297" spans="1:6" ht="15" customHeight="1">
      <c r="A297" s="49" t="s">
        <v>19</v>
      </c>
      <c r="B297" s="5" t="s">
        <v>52</v>
      </c>
      <c r="C297" s="164">
        <v>19</v>
      </c>
      <c r="D297" s="33" t="s">
        <v>21</v>
      </c>
      <c r="E297" s="115">
        <f>E294</f>
        <v>0</v>
      </c>
      <c r="F297" s="404">
        <f t="shared" ref="F297:F323" si="2">C297*E297</f>
        <v>0</v>
      </c>
    </row>
    <row r="298" spans="1:6" s="114" customFormat="1" ht="15" customHeight="1">
      <c r="A298" s="49"/>
      <c r="B298" s="263"/>
      <c r="C298" s="164"/>
      <c r="D298" s="33"/>
      <c r="E298" s="115"/>
      <c r="F298" s="404"/>
    </row>
    <row r="299" spans="1:6" s="114" customFormat="1" ht="15" customHeight="1">
      <c r="A299" s="2"/>
      <c r="B299" s="263" t="s">
        <v>521</v>
      </c>
      <c r="C299" s="164"/>
      <c r="D299" s="33" t="s">
        <v>14</v>
      </c>
      <c r="E299" s="115"/>
      <c r="F299" s="404"/>
    </row>
    <row r="300" spans="1:6" s="114" customFormat="1" ht="15" customHeight="1">
      <c r="A300" s="49" t="s">
        <v>23</v>
      </c>
      <c r="B300" s="263" t="s">
        <v>52</v>
      </c>
      <c r="C300" s="164">
        <v>50</v>
      </c>
      <c r="D300" s="33" t="s">
        <v>21</v>
      </c>
      <c r="E300" s="115">
        <f>E297</f>
        <v>0</v>
      </c>
      <c r="F300" s="404">
        <f t="shared" ref="F300" si="3">C300*E300</f>
        <v>0</v>
      </c>
    </row>
    <row r="301" spans="1:6" ht="15" customHeight="1">
      <c r="A301" s="49"/>
      <c r="C301" s="164"/>
      <c r="D301" s="33"/>
      <c r="F301" s="404"/>
    </row>
    <row r="302" spans="1:6" ht="15" customHeight="1">
      <c r="B302" s="51" t="s">
        <v>58</v>
      </c>
      <c r="C302" s="164"/>
      <c r="D302" s="33" t="s">
        <v>14</v>
      </c>
      <c r="F302" s="404"/>
    </row>
    <row r="303" spans="1:6" ht="15" customHeight="1">
      <c r="B303" s="50"/>
      <c r="C303" s="164"/>
      <c r="D303" s="33"/>
      <c r="F303" s="404"/>
    </row>
    <row r="304" spans="1:6" ht="15" customHeight="1">
      <c r="B304" s="50" t="s">
        <v>59</v>
      </c>
      <c r="C304" s="164"/>
      <c r="D304" s="33" t="s">
        <v>14</v>
      </c>
      <c r="F304" s="404"/>
    </row>
    <row r="305" spans="1:6" ht="15" customHeight="1">
      <c r="C305" s="164"/>
      <c r="D305" s="33"/>
      <c r="F305" s="404"/>
    </row>
    <row r="306" spans="1:6" ht="15" customHeight="1">
      <c r="B306" s="5" t="s">
        <v>88</v>
      </c>
      <c r="C306" s="164"/>
      <c r="D306" s="33" t="s">
        <v>14</v>
      </c>
      <c r="F306" s="404"/>
    </row>
    <row r="307" spans="1:6" ht="15" customHeight="1">
      <c r="A307" s="49" t="s">
        <v>26</v>
      </c>
      <c r="B307" s="5" t="s">
        <v>52</v>
      </c>
      <c r="C307" s="164">
        <v>640</v>
      </c>
      <c r="D307" s="33" t="s">
        <v>17</v>
      </c>
      <c r="E307" s="115">
        <f>E156</f>
        <v>0</v>
      </c>
      <c r="F307" s="404">
        <f t="shared" si="2"/>
        <v>0</v>
      </c>
    </row>
    <row r="308" spans="1:6" ht="15" customHeight="1">
      <c r="A308" s="49"/>
      <c r="C308" s="164"/>
      <c r="D308" s="33"/>
      <c r="F308" s="404"/>
    </row>
    <row r="309" spans="1:6" ht="15" customHeight="1">
      <c r="B309" s="5" t="s">
        <v>89</v>
      </c>
      <c r="C309" s="164"/>
      <c r="D309" s="33" t="s">
        <v>14</v>
      </c>
      <c r="F309" s="404"/>
    </row>
    <row r="310" spans="1:6" ht="15" customHeight="1">
      <c r="A310" s="49" t="s">
        <v>41</v>
      </c>
      <c r="B310" s="5" t="s">
        <v>90</v>
      </c>
      <c r="C310" s="164">
        <v>269</v>
      </c>
      <c r="D310" s="33" t="s">
        <v>17</v>
      </c>
      <c r="E310" s="115">
        <f>E307</f>
        <v>0</v>
      </c>
      <c r="F310" s="404">
        <f t="shared" si="2"/>
        <v>0</v>
      </c>
    </row>
    <row r="311" spans="1:6" s="114" customFormat="1" ht="15" customHeight="1">
      <c r="A311" s="49"/>
      <c r="B311" s="263"/>
      <c r="C311" s="164"/>
      <c r="D311" s="33"/>
      <c r="E311" s="115"/>
      <c r="F311" s="404"/>
    </row>
    <row r="312" spans="1:6" s="114" customFormat="1" ht="15" customHeight="1">
      <c r="A312" s="49"/>
      <c r="B312" s="263" t="s">
        <v>521</v>
      </c>
      <c r="C312" s="164"/>
      <c r="D312" s="33" t="s">
        <v>14</v>
      </c>
      <c r="E312" s="115"/>
      <c r="F312" s="404"/>
    </row>
    <row r="313" spans="1:6" ht="15" customHeight="1">
      <c r="A313" s="49" t="s">
        <v>43</v>
      </c>
      <c r="B313" s="263" t="s">
        <v>90</v>
      </c>
      <c r="C313" s="164">
        <v>401</v>
      </c>
      <c r="D313" s="33" t="s">
        <v>17</v>
      </c>
      <c r="E313" s="115">
        <f>E310</f>
        <v>0</v>
      </c>
      <c r="F313" s="404">
        <f t="shared" ref="F313" si="4">C313*E313</f>
        <v>0</v>
      </c>
    </row>
    <row r="314" spans="1:6" s="114" customFormat="1" ht="15" customHeight="1">
      <c r="A314" s="49"/>
      <c r="B314" s="263"/>
      <c r="C314" s="164"/>
      <c r="D314" s="33"/>
      <c r="E314" s="115"/>
      <c r="F314" s="404"/>
    </row>
    <row r="315" spans="1:6" ht="28.5">
      <c r="B315" s="51" t="s">
        <v>64</v>
      </c>
      <c r="C315" s="164"/>
      <c r="D315" s="33" t="s">
        <v>14</v>
      </c>
      <c r="F315" s="404"/>
    </row>
    <row r="316" spans="1:6" ht="15" customHeight="1">
      <c r="B316" s="50"/>
      <c r="C316" s="164"/>
      <c r="D316" s="33"/>
      <c r="F316" s="404"/>
    </row>
    <row r="317" spans="1:6" ht="30">
      <c r="B317" s="50" t="s">
        <v>65</v>
      </c>
      <c r="C317" s="164"/>
      <c r="D317" s="33" t="s">
        <v>14</v>
      </c>
      <c r="F317" s="404"/>
    </row>
    <row r="318" spans="1:6" ht="15" customHeight="1">
      <c r="B318" s="52"/>
      <c r="C318" s="164"/>
      <c r="D318" s="33"/>
      <c r="F318" s="404"/>
    </row>
    <row r="319" spans="1:6" ht="15" customHeight="1">
      <c r="B319" s="5" t="s">
        <v>66</v>
      </c>
      <c r="C319" s="164"/>
      <c r="D319" s="33" t="s">
        <v>14</v>
      </c>
      <c r="F319" s="404"/>
    </row>
    <row r="320" spans="1:6" ht="15" customHeight="1">
      <c r="C320" s="164"/>
      <c r="D320" s="33"/>
      <c r="F320" s="404"/>
    </row>
    <row r="321" spans="1:6" ht="15" customHeight="1">
      <c r="A321" s="49" t="s">
        <v>41</v>
      </c>
      <c r="B321" s="5" t="s">
        <v>91</v>
      </c>
      <c r="C321" s="576">
        <f>C294*0.15</f>
        <v>11.4</v>
      </c>
      <c r="D321" s="33" t="s">
        <v>68</v>
      </c>
      <c r="E321" s="115">
        <f>E169</f>
        <v>0</v>
      </c>
      <c r="F321" s="404">
        <f t="shared" si="2"/>
        <v>0</v>
      </c>
    </row>
    <row r="322" spans="1:6" ht="15" customHeight="1">
      <c r="A322" s="49"/>
      <c r="C322" s="164"/>
      <c r="D322" s="33"/>
      <c r="F322" s="404"/>
    </row>
    <row r="323" spans="1:6" ht="15" customHeight="1">
      <c r="A323" s="49" t="s">
        <v>43</v>
      </c>
      <c r="B323" s="5" t="s">
        <v>92</v>
      </c>
      <c r="C323" s="576">
        <f>C297*0.15</f>
        <v>2.85</v>
      </c>
      <c r="D323" s="33" t="s">
        <v>68</v>
      </c>
      <c r="E323" s="115">
        <f>E321</f>
        <v>0</v>
      </c>
      <c r="F323" s="404">
        <f t="shared" si="2"/>
        <v>0</v>
      </c>
    </row>
    <row r="324" spans="1:6" ht="15" customHeight="1">
      <c r="A324" s="49"/>
      <c r="C324" s="164"/>
      <c r="D324" s="33"/>
      <c r="F324" s="404"/>
    </row>
    <row r="325" spans="1:6" ht="15" customHeight="1">
      <c r="A325" s="49" t="s">
        <v>43</v>
      </c>
      <c r="B325" s="263" t="s">
        <v>522</v>
      </c>
      <c r="C325" s="576">
        <f>C300*0.15</f>
        <v>7.5</v>
      </c>
      <c r="D325" s="33" t="s">
        <v>68</v>
      </c>
      <c r="E325" s="115">
        <f>E323</f>
        <v>0</v>
      </c>
      <c r="F325" s="404">
        <f t="shared" ref="F325" si="5">C325*E325</f>
        <v>0</v>
      </c>
    </row>
    <row r="326" spans="1:6" ht="15" customHeight="1">
      <c r="A326" s="49"/>
      <c r="C326" s="164"/>
      <c r="D326" s="33"/>
      <c r="F326" s="404"/>
    </row>
    <row r="327" spans="1:6" ht="15" customHeight="1">
      <c r="A327" s="49"/>
      <c r="C327" s="164"/>
      <c r="D327" s="33"/>
      <c r="F327" s="405"/>
    </row>
    <row r="328" spans="1:6" ht="15" customHeight="1">
      <c r="A328" s="49"/>
      <c r="C328" s="160"/>
      <c r="D328" s="33"/>
      <c r="F328" s="405"/>
    </row>
    <row r="329" spans="1:6" ht="15" customHeight="1">
      <c r="A329" s="59"/>
      <c r="B329" s="62" t="s">
        <v>279</v>
      </c>
      <c r="C329" s="161"/>
      <c r="D329" s="60"/>
      <c r="E329" s="132"/>
      <c r="F329" s="592"/>
    </row>
    <row r="330" spans="1:6" s="7" customFormat="1" ht="15" customHeight="1">
      <c r="A330" s="19"/>
      <c r="B330" s="61" t="s">
        <v>278</v>
      </c>
      <c r="C330" s="162"/>
      <c r="D330" s="45"/>
      <c r="E330" s="133"/>
      <c r="F330" s="601">
        <f>SUM(F290:F329)</f>
        <v>0</v>
      </c>
    </row>
    <row r="331" spans="1:6" s="1" customFormat="1" ht="29.25" customHeight="1">
      <c r="A331" s="28" t="s">
        <v>218</v>
      </c>
      <c r="B331" s="28" t="s">
        <v>219</v>
      </c>
      <c r="C331" s="178" t="s">
        <v>220</v>
      </c>
      <c r="D331" s="28" t="s">
        <v>221</v>
      </c>
      <c r="E331" s="131" t="s">
        <v>217</v>
      </c>
      <c r="F331" s="389" t="s">
        <v>272</v>
      </c>
    </row>
    <row r="332" spans="1:6" s="7" customFormat="1" ht="15" customHeight="1">
      <c r="A332" s="2"/>
      <c r="B332" s="50"/>
      <c r="C332" s="108"/>
      <c r="D332" s="33"/>
      <c r="E332" s="115"/>
      <c r="F332" s="405"/>
    </row>
    <row r="333" spans="1:6" s="7" customFormat="1" ht="15" customHeight="1">
      <c r="A333" s="2"/>
      <c r="B333" s="51" t="s">
        <v>93</v>
      </c>
      <c r="C333" s="108"/>
      <c r="D333" s="12"/>
      <c r="E333" s="115"/>
      <c r="F333" s="405"/>
    </row>
    <row r="334" spans="1:6" s="7" customFormat="1" ht="15" customHeight="1">
      <c r="A334" s="2"/>
      <c r="B334" s="51"/>
      <c r="C334" s="108"/>
      <c r="D334" s="12"/>
      <c r="E334" s="115"/>
      <c r="F334" s="405"/>
    </row>
    <row r="335" spans="1:6" s="7" customFormat="1" ht="28.5">
      <c r="A335" s="2"/>
      <c r="B335" s="51" t="s">
        <v>48</v>
      </c>
      <c r="C335" s="108"/>
      <c r="D335" s="12"/>
      <c r="E335" s="115"/>
      <c r="F335" s="405"/>
    </row>
    <row r="336" spans="1:6" s="7" customFormat="1" ht="15" customHeight="1">
      <c r="A336" s="2"/>
      <c r="B336" s="51"/>
      <c r="C336" s="108"/>
      <c r="D336" s="12"/>
      <c r="E336" s="115"/>
      <c r="F336" s="405"/>
    </row>
    <row r="337" spans="1:6" s="7" customFormat="1" ht="28.5">
      <c r="A337" s="2"/>
      <c r="B337" s="51" t="s">
        <v>49</v>
      </c>
      <c r="C337" s="108"/>
      <c r="D337" s="33" t="s">
        <v>14</v>
      </c>
      <c r="E337" s="115"/>
      <c r="F337" s="405"/>
    </row>
    <row r="338" spans="1:6" s="7" customFormat="1" ht="15" customHeight="1">
      <c r="A338" s="2"/>
      <c r="B338" s="50"/>
      <c r="C338" s="108"/>
      <c r="D338" s="33"/>
      <c r="E338" s="115"/>
      <c r="F338" s="405"/>
    </row>
    <row r="339" spans="1:6" s="7" customFormat="1" ht="15" customHeight="1">
      <c r="A339" s="2"/>
      <c r="B339" s="763" t="s">
        <v>94</v>
      </c>
      <c r="C339" s="164"/>
      <c r="D339" s="33" t="s">
        <v>14</v>
      </c>
      <c r="E339" s="115"/>
      <c r="F339" s="405"/>
    </row>
    <row r="340" spans="1:6" s="7" customFormat="1" ht="15">
      <c r="A340" s="2"/>
      <c r="B340" s="763"/>
      <c r="C340" s="164"/>
      <c r="D340" s="33"/>
      <c r="E340" s="115"/>
      <c r="F340" s="405"/>
    </row>
    <row r="341" spans="1:6" s="7" customFormat="1" ht="15" customHeight="1">
      <c r="A341" s="2"/>
      <c r="B341" s="52"/>
      <c r="C341" s="164"/>
      <c r="D341" s="33"/>
      <c r="E341" s="115"/>
      <c r="F341" s="405"/>
    </row>
    <row r="342" spans="1:6" s="7" customFormat="1" ht="15" customHeight="1">
      <c r="A342" s="2"/>
      <c r="B342" s="5" t="s">
        <v>440</v>
      </c>
      <c r="C342" s="164"/>
      <c r="D342" s="33" t="s">
        <v>14</v>
      </c>
      <c r="E342" s="115"/>
      <c r="F342" s="405"/>
    </row>
    <row r="343" spans="1:6" s="7" customFormat="1" ht="15" customHeight="1">
      <c r="A343" s="2"/>
      <c r="B343" s="5"/>
      <c r="C343" s="164"/>
      <c r="D343" s="33"/>
      <c r="E343" s="115"/>
      <c r="F343" s="405"/>
    </row>
    <row r="344" spans="1:6" s="7" customFormat="1" ht="15" customHeight="1">
      <c r="A344" s="49" t="s">
        <v>15</v>
      </c>
      <c r="B344" s="5" t="s">
        <v>95</v>
      </c>
      <c r="C344" s="164">
        <v>191</v>
      </c>
      <c r="D344" s="33" t="s">
        <v>21</v>
      </c>
      <c r="E344" s="115">
        <f>E294</f>
        <v>0</v>
      </c>
      <c r="F344" s="405">
        <f>C344*E344</f>
        <v>0</v>
      </c>
    </row>
    <row r="345" spans="1:6" s="7" customFormat="1" ht="15" customHeight="1">
      <c r="A345" s="49"/>
      <c r="B345" s="5"/>
      <c r="C345" s="164"/>
      <c r="D345" s="33"/>
      <c r="E345" s="115"/>
      <c r="F345" s="405"/>
    </row>
    <row r="346" spans="1:6" s="7" customFormat="1" ht="15" customHeight="1">
      <c r="A346" s="2"/>
      <c r="B346" s="51" t="s">
        <v>58</v>
      </c>
      <c r="C346" s="164"/>
      <c r="D346" s="33" t="s">
        <v>14</v>
      </c>
      <c r="E346" s="115"/>
      <c r="F346" s="405"/>
    </row>
    <row r="347" spans="1:6" s="7" customFormat="1" ht="15" customHeight="1">
      <c r="A347" s="2"/>
      <c r="B347" s="50"/>
      <c r="C347" s="164"/>
      <c r="D347" s="33"/>
      <c r="E347" s="115"/>
      <c r="F347" s="405"/>
    </row>
    <row r="348" spans="1:6" s="7" customFormat="1" ht="15" customHeight="1">
      <c r="A348" s="2"/>
      <c r="B348" s="50" t="s">
        <v>59</v>
      </c>
      <c r="C348" s="164"/>
      <c r="D348" s="33" t="s">
        <v>14</v>
      </c>
      <c r="E348" s="115"/>
      <c r="F348" s="405"/>
    </row>
    <row r="349" spans="1:6" s="7" customFormat="1" ht="15" customHeight="1">
      <c r="A349" s="2"/>
      <c r="B349" s="52"/>
      <c r="C349" s="164"/>
      <c r="D349" s="33"/>
      <c r="E349" s="115"/>
      <c r="F349" s="405"/>
    </row>
    <row r="350" spans="1:6" s="7" customFormat="1" ht="15" customHeight="1">
      <c r="A350" s="2"/>
      <c r="B350" s="5" t="s">
        <v>96</v>
      </c>
      <c r="C350" s="164"/>
      <c r="D350" s="33" t="s">
        <v>14</v>
      </c>
      <c r="E350" s="115"/>
      <c r="F350" s="405"/>
    </row>
    <row r="351" spans="1:6" s="7" customFormat="1" ht="15" customHeight="1">
      <c r="A351" s="2"/>
      <c r="B351" s="5"/>
      <c r="C351" s="164"/>
      <c r="D351" s="33"/>
      <c r="E351" s="115"/>
      <c r="F351" s="405"/>
    </row>
    <row r="352" spans="1:6" s="7" customFormat="1" ht="15" customHeight="1">
      <c r="A352" s="49" t="s">
        <v>19</v>
      </c>
      <c r="B352" s="5" t="s">
        <v>97</v>
      </c>
      <c r="C352" s="164">
        <v>307</v>
      </c>
      <c r="D352" s="33" t="s">
        <v>98</v>
      </c>
      <c r="E352" s="115">
        <f>E356*0.15</f>
        <v>0</v>
      </c>
      <c r="F352" s="405">
        <f t="shared" ref="F352:F364" si="6">C352*E352</f>
        <v>0</v>
      </c>
    </row>
    <row r="353" spans="1:6" s="7" customFormat="1" ht="15" customHeight="1">
      <c r="A353" s="49"/>
      <c r="B353" s="5"/>
      <c r="C353" s="164"/>
      <c r="D353" s="33"/>
      <c r="E353" s="115"/>
      <c r="F353" s="405"/>
    </row>
    <row r="354" spans="1:6" s="7" customFormat="1" ht="15" customHeight="1">
      <c r="A354" s="2"/>
      <c r="B354" s="5" t="s">
        <v>99</v>
      </c>
      <c r="C354" s="164"/>
      <c r="D354" s="33" t="s">
        <v>14</v>
      </c>
      <c r="E354" s="115"/>
      <c r="F354" s="405"/>
    </row>
    <row r="355" spans="1:6" s="7" customFormat="1" ht="15" customHeight="1">
      <c r="A355" s="2"/>
      <c r="B355" s="5"/>
      <c r="C355" s="164"/>
      <c r="D355" s="33"/>
      <c r="E355" s="115"/>
      <c r="F355" s="405"/>
    </row>
    <row r="356" spans="1:6" s="7" customFormat="1" ht="30">
      <c r="A356" s="49" t="s">
        <v>23</v>
      </c>
      <c r="B356" s="5" t="s">
        <v>100</v>
      </c>
      <c r="C356" s="164">
        <v>1275</v>
      </c>
      <c r="D356" s="33" t="s">
        <v>17</v>
      </c>
      <c r="E356" s="115">
        <f>E310</f>
        <v>0</v>
      </c>
      <c r="F356" s="405">
        <f t="shared" si="6"/>
        <v>0</v>
      </c>
    </row>
    <row r="357" spans="1:6" s="7" customFormat="1" ht="15" customHeight="1">
      <c r="A357" s="49"/>
      <c r="B357" s="5"/>
      <c r="C357" s="164"/>
      <c r="D357" s="33"/>
      <c r="E357" s="115"/>
      <c r="F357" s="405"/>
    </row>
    <row r="358" spans="1:6" s="7" customFormat="1" ht="21" customHeight="1">
      <c r="A358" s="2"/>
      <c r="B358" s="89" t="s">
        <v>64</v>
      </c>
      <c r="C358" s="164"/>
      <c r="D358" s="33" t="s">
        <v>14</v>
      </c>
      <c r="E358" s="115"/>
      <c r="F358" s="405"/>
    </row>
    <row r="359" spans="1:6" s="7" customFormat="1" ht="15" customHeight="1">
      <c r="A359" s="2"/>
      <c r="B359" s="50"/>
      <c r="C359" s="164"/>
      <c r="D359" s="33"/>
      <c r="E359" s="115"/>
      <c r="F359" s="405"/>
    </row>
    <row r="360" spans="1:6" s="7" customFormat="1" ht="30">
      <c r="A360" s="2"/>
      <c r="B360" s="50" t="s">
        <v>65</v>
      </c>
      <c r="C360" s="164"/>
      <c r="D360" s="33" t="s">
        <v>14</v>
      </c>
      <c r="E360" s="115"/>
      <c r="F360" s="405"/>
    </row>
    <row r="361" spans="1:6" s="7" customFormat="1" ht="15" customHeight="1">
      <c r="A361" s="2"/>
      <c r="B361" s="52"/>
      <c r="C361" s="164"/>
      <c r="D361" s="33"/>
      <c r="E361" s="115"/>
      <c r="F361" s="405"/>
    </row>
    <row r="362" spans="1:6" s="7" customFormat="1" ht="15" customHeight="1">
      <c r="A362" s="2"/>
      <c r="B362" s="5" t="s">
        <v>66</v>
      </c>
      <c r="C362" s="164"/>
      <c r="D362" s="33" t="s">
        <v>14</v>
      </c>
      <c r="E362" s="115"/>
      <c r="F362" s="405"/>
    </row>
    <row r="363" spans="1:6" s="7" customFormat="1" ht="15" customHeight="1">
      <c r="A363" s="2"/>
      <c r="B363" s="5"/>
      <c r="C363" s="164"/>
      <c r="D363" s="33"/>
      <c r="E363" s="115"/>
      <c r="F363" s="405"/>
    </row>
    <row r="364" spans="1:6" s="7" customFormat="1" ht="15" customHeight="1">
      <c r="A364" s="49" t="s">
        <v>26</v>
      </c>
      <c r="B364" s="5" t="s">
        <v>101</v>
      </c>
      <c r="C364" s="576">
        <f>C344*0.15</f>
        <v>28.65</v>
      </c>
      <c r="D364" s="33" t="s">
        <v>68</v>
      </c>
      <c r="E364" s="115">
        <f>E321</f>
        <v>0</v>
      </c>
      <c r="F364" s="405">
        <f t="shared" si="6"/>
        <v>0</v>
      </c>
    </row>
    <row r="365" spans="1:6" s="7" customFormat="1" ht="15" customHeight="1">
      <c r="A365" s="49"/>
      <c r="B365" s="5"/>
      <c r="C365" s="576"/>
      <c r="D365" s="33"/>
      <c r="E365" s="115"/>
      <c r="F365" s="405"/>
    </row>
    <row r="366" spans="1:6" s="7" customFormat="1" ht="15" customHeight="1">
      <c r="A366" s="49"/>
      <c r="B366" s="51" t="s">
        <v>253</v>
      </c>
      <c r="C366" s="576"/>
      <c r="D366" s="33"/>
      <c r="E366" s="115"/>
      <c r="F366" s="405"/>
    </row>
    <row r="367" spans="1:6" s="7" customFormat="1" ht="15" customHeight="1">
      <c r="A367" s="49"/>
      <c r="B367" s="122"/>
      <c r="C367" s="576"/>
      <c r="D367" s="33"/>
      <c r="E367" s="115"/>
      <c r="F367" s="405"/>
    </row>
    <row r="368" spans="1:6" s="7" customFormat="1" ht="49.5" customHeight="1">
      <c r="A368" s="49"/>
      <c r="B368" s="109" t="s">
        <v>742</v>
      </c>
      <c r="C368" s="576"/>
      <c r="D368" s="33"/>
      <c r="E368" s="115"/>
      <c r="F368" s="405"/>
    </row>
    <row r="369" spans="1:6" s="7" customFormat="1" ht="15" customHeight="1">
      <c r="A369" s="49"/>
      <c r="B369" s="5"/>
      <c r="C369" s="576"/>
      <c r="D369" s="33"/>
      <c r="E369" s="115"/>
      <c r="F369" s="405"/>
    </row>
    <row r="370" spans="1:6" s="7" customFormat="1" ht="15" customHeight="1">
      <c r="A370" s="2" t="s">
        <v>41</v>
      </c>
      <c r="B370" s="122" t="s">
        <v>520</v>
      </c>
      <c r="C370" s="164">
        <v>439</v>
      </c>
      <c r="D370" s="33" t="s">
        <v>17</v>
      </c>
      <c r="E370" s="115"/>
      <c r="F370" s="405">
        <f t="shared" ref="F370" si="7">C370*E370</f>
        <v>0</v>
      </c>
    </row>
    <row r="371" spans="1:6" s="7" customFormat="1" ht="15" customHeight="1">
      <c r="A371" s="2"/>
      <c r="B371" s="50"/>
      <c r="C371" s="164"/>
      <c r="D371" s="33"/>
      <c r="E371" s="115"/>
      <c r="F371" s="405"/>
    </row>
    <row r="372" spans="1:6" s="7" customFormat="1" ht="15" customHeight="1">
      <c r="A372" s="2" t="s">
        <v>43</v>
      </c>
      <c r="B372" s="263" t="s">
        <v>541</v>
      </c>
      <c r="C372" s="164">
        <v>30</v>
      </c>
      <c r="D372" s="33" t="s">
        <v>17</v>
      </c>
      <c r="E372" s="115"/>
      <c r="F372" s="405">
        <f t="shared" ref="F372" si="8">C372*E372</f>
        <v>0</v>
      </c>
    </row>
    <row r="373" spans="1:6" s="7" customFormat="1" ht="15" customHeight="1">
      <c r="A373" s="2"/>
      <c r="B373" s="263"/>
      <c r="C373" s="164"/>
      <c r="D373" s="33"/>
      <c r="E373" s="115"/>
      <c r="F373" s="405"/>
    </row>
    <row r="374" spans="1:6" s="7" customFormat="1" ht="15" customHeight="1">
      <c r="A374" s="59"/>
      <c r="B374" s="62" t="s">
        <v>93</v>
      </c>
      <c r="C374" s="161"/>
      <c r="D374" s="60"/>
      <c r="E374" s="132"/>
      <c r="F374" s="592"/>
    </row>
    <row r="375" spans="1:6" s="7" customFormat="1" ht="15" customHeight="1">
      <c r="A375" s="19"/>
      <c r="B375" s="61" t="s">
        <v>278</v>
      </c>
      <c r="C375" s="162"/>
      <c r="D375" s="45"/>
      <c r="E375" s="133"/>
      <c r="F375" s="601">
        <f>SUM(F334:F374)</f>
        <v>0</v>
      </c>
    </row>
    <row r="376" spans="1:6" s="1" customFormat="1" ht="29.25" customHeight="1">
      <c r="A376" s="28" t="s">
        <v>218</v>
      </c>
      <c r="B376" s="28" t="s">
        <v>219</v>
      </c>
      <c r="C376" s="178" t="s">
        <v>220</v>
      </c>
      <c r="D376" s="28" t="s">
        <v>221</v>
      </c>
      <c r="E376" s="131" t="s">
        <v>217</v>
      </c>
      <c r="F376" s="389" t="s">
        <v>272</v>
      </c>
    </row>
    <row r="377" spans="1:6" s="7" customFormat="1" ht="15" customHeight="1">
      <c r="A377" s="2"/>
      <c r="B377" s="50"/>
      <c r="C377" s="108"/>
      <c r="D377" s="33"/>
      <c r="E377" s="115"/>
      <c r="F377" s="405"/>
    </row>
    <row r="378" spans="1:6" ht="15" customHeight="1">
      <c r="B378" s="51" t="s">
        <v>102</v>
      </c>
      <c r="F378" s="405"/>
    </row>
    <row r="379" spans="1:6" ht="16.5" customHeight="1">
      <c r="F379" s="405"/>
    </row>
    <row r="380" spans="1:6" ht="30.75" customHeight="1">
      <c r="B380" s="51" t="s">
        <v>48</v>
      </c>
      <c r="F380" s="405"/>
    </row>
    <row r="381" spans="1:6" ht="15" customHeight="1">
      <c r="B381" s="51"/>
      <c r="F381" s="405"/>
    </row>
    <row r="382" spans="1:6" ht="28.5">
      <c r="B382" s="51" t="s">
        <v>49</v>
      </c>
      <c r="D382" s="33" t="s">
        <v>14</v>
      </c>
      <c r="F382" s="405"/>
    </row>
    <row r="383" spans="1:6" ht="15" customHeight="1">
      <c r="B383" s="50"/>
      <c r="D383" s="33"/>
      <c r="F383" s="405"/>
    </row>
    <row r="384" spans="1:6" ht="15" customHeight="1">
      <c r="B384" s="763" t="s">
        <v>103</v>
      </c>
      <c r="D384" s="33" t="s">
        <v>14</v>
      </c>
      <c r="F384" s="405"/>
    </row>
    <row r="385" spans="1:6" ht="15" customHeight="1">
      <c r="B385" s="763"/>
      <c r="D385" s="33"/>
      <c r="F385" s="405"/>
    </row>
    <row r="386" spans="1:6" ht="15" customHeight="1">
      <c r="B386" s="52"/>
      <c r="D386" s="33"/>
      <c r="F386" s="405"/>
    </row>
    <row r="387" spans="1:6" ht="15" customHeight="1">
      <c r="B387" s="5" t="s">
        <v>441</v>
      </c>
      <c r="C387" s="164"/>
      <c r="D387" s="33" t="s">
        <v>14</v>
      </c>
      <c r="F387" s="405"/>
    </row>
    <row r="388" spans="1:6" ht="15" customHeight="1">
      <c r="C388" s="164"/>
      <c r="D388" s="33"/>
      <c r="F388" s="405"/>
    </row>
    <row r="389" spans="1:6" ht="15" customHeight="1">
      <c r="A389" s="49" t="s">
        <v>15</v>
      </c>
      <c r="B389" s="5" t="s">
        <v>52</v>
      </c>
      <c r="C389" s="164">
        <v>32</v>
      </c>
      <c r="D389" s="33" t="s">
        <v>21</v>
      </c>
      <c r="E389" s="115">
        <f>E344</f>
        <v>0</v>
      </c>
      <c r="F389" s="405">
        <f t="shared" ref="F389:F401" si="9">C389*E389</f>
        <v>0</v>
      </c>
    </row>
    <row r="390" spans="1:6" s="1" customFormat="1" ht="15" customHeight="1">
      <c r="A390" s="49"/>
      <c r="B390" s="5"/>
      <c r="C390" s="164"/>
      <c r="D390" s="33"/>
      <c r="E390" s="115"/>
      <c r="F390" s="405"/>
    </row>
    <row r="391" spans="1:6" s="1" customFormat="1" ht="15" customHeight="1">
      <c r="A391" s="2"/>
      <c r="B391" s="51" t="s">
        <v>58</v>
      </c>
      <c r="C391" s="164"/>
      <c r="D391" s="33" t="s">
        <v>14</v>
      </c>
      <c r="E391" s="115"/>
      <c r="F391" s="405"/>
    </row>
    <row r="392" spans="1:6" s="1" customFormat="1" ht="15" customHeight="1">
      <c r="A392" s="2"/>
      <c r="B392" s="50"/>
      <c r="C392" s="164"/>
      <c r="D392" s="33"/>
      <c r="E392" s="115"/>
      <c r="F392" s="405"/>
    </row>
    <row r="393" spans="1:6" s="1" customFormat="1" ht="15" customHeight="1">
      <c r="A393" s="2"/>
      <c r="B393" s="50" t="s">
        <v>59</v>
      </c>
      <c r="C393" s="164"/>
      <c r="D393" s="33" t="s">
        <v>14</v>
      </c>
      <c r="E393" s="115"/>
      <c r="F393" s="405"/>
    </row>
    <row r="394" spans="1:6" s="1" customFormat="1" ht="15" customHeight="1">
      <c r="A394" s="2"/>
      <c r="B394" s="52"/>
      <c r="C394" s="164"/>
      <c r="D394" s="33"/>
      <c r="E394" s="115"/>
      <c r="F394" s="405"/>
    </row>
    <row r="395" spans="1:6" s="1" customFormat="1" ht="15" customHeight="1">
      <c r="A395" s="2"/>
      <c r="B395" s="122" t="s">
        <v>96</v>
      </c>
      <c r="C395" s="164"/>
      <c r="D395" s="33" t="s">
        <v>14</v>
      </c>
      <c r="E395" s="115"/>
      <c r="F395" s="405"/>
    </row>
    <row r="396" spans="1:6" s="1" customFormat="1" ht="15">
      <c r="A396" s="49" t="s">
        <v>19</v>
      </c>
      <c r="B396" s="122"/>
      <c r="C396" s="164"/>
      <c r="D396" s="33"/>
      <c r="E396" s="115"/>
      <c r="F396" s="405"/>
    </row>
    <row r="397" spans="1:6" s="1" customFormat="1" ht="15" customHeight="1">
      <c r="A397" s="49"/>
      <c r="B397" s="122" t="s">
        <v>97</v>
      </c>
      <c r="C397" s="164">
        <v>109</v>
      </c>
      <c r="D397" s="33" t="s">
        <v>98</v>
      </c>
      <c r="E397" s="115">
        <f>E401*0.15</f>
        <v>0</v>
      </c>
      <c r="F397" s="405">
        <f t="shared" si="9"/>
        <v>0</v>
      </c>
    </row>
    <row r="398" spans="1:6" s="1" customFormat="1" ht="15" customHeight="1">
      <c r="A398" s="49" t="s">
        <v>23</v>
      </c>
      <c r="B398" s="122"/>
      <c r="C398" s="164"/>
      <c r="D398" s="33"/>
      <c r="E398" s="115"/>
      <c r="F398" s="405"/>
    </row>
    <row r="399" spans="1:6" s="1" customFormat="1" ht="15" customHeight="1">
      <c r="A399" s="49"/>
      <c r="B399" s="122" t="s">
        <v>99</v>
      </c>
      <c r="C399" s="164"/>
      <c r="D399" s="33" t="s">
        <v>14</v>
      </c>
      <c r="E399" s="115"/>
      <c r="F399" s="405"/>
    </row>
    <row r="400" spans="1:6" s="1" customFormat="1" ht="15" customHeight="1">
      <c r="A400" s="49"/>
      <c r="B400" s="122"/>
      <c r="C400" s="164"/>
      <c r="D400" s="33"/>
      <c r="E400" s="115"/>
      <c r="F400" s="405"/>
    </row>
    <row r="401" spans="1:6" s="1" customFormat="1" ht="15" customHeight="1">
      <c r="A401" s="49"/>
      <c r="B401" s="122" t="s">
        <v>100</v>
      </c>
      <c r="C401" s="164">
        <v>210</v>
      </c>
      <c r="D401" s="33" t="s">
        <v>17</v>
      </c>
      <c r="E401" s="115">
        <f>E356</f>
        <v>0</v>
      </c>
      <c r="F401" s="405">
        <f t="shared" si="9"/>
        <v>0</v>
      </c>
    </row>
    <row r="402" spans="1:6" s="1" customFormat="1" ht="15" customHeight="1">
      <c r="A402" s="49"/>
      <c r="B402" s="122"/>
      <c r="C402" s="164"/>
      <c r="D402" s="33"/>
      <c r="E402" s="115"/>
      <c r="F402" s="405"/>
    </row>
    <row r="403" spans="1:6" s="1" customFormat="1" ht="15" customHeight="1">
      <c r="A403" s="2"/>
      <c r="B403" s="51" t="s">
        <v>64</v>
      </c>
      <c r="C403" s="164"/>
      <c r="D403" s="33" t="s">
        <v>14</v>
      </c>
      <c r="E403" s="115"/>
      <c r="F403" s="405"/>
    </row>
    <row r="404" spans="1:6" s="1" customFormat="1" ht="15" customHeight="1">
      <c r="A404" s="2"/>
      <c r="B404" s="50"/>
      <c r="C404" s="164"/>
      <c r="D404" s="33"/>
      <c r="E404" s="115"/>
      <c r="F404" s="405"/>
    </row>
    <row r="405" spans="1:6" s="1" customFormat="1" ht="15" customHeight="1">
      <c r="A405" s="2"/>
      <c r="B405" s="763" t="s">
        <v>65</v>
      </c>
      <c r="C405" s="164"/>
      <c r="D405" s="33" t="s">
        <v>14</v>
      </c>
      <c r="E405" s="115"/>
      <c r="F405" s="405"/>
    </row>
    <row r="406" spans="1:6" s="1" customFormat="1" ht="15" customHeight="1">
      <c r="A406" s="2"/>
      <c r="B406" s="763"/>
      <c r="C406" s="164"/>
      <c r="D406" s="33"/>
      <c r="E406" s="115"/>
      <c r="F406" s="405"/>
    </row>
    <row r="407" spans="1:6" s="1" customFormat="1" ht="15" customHeight="1">
      <c r="A407" s="2"/>
      <c r="B407" s="52"/>
      <c r="C407" s="164"/>
      <c r="D407" s="33"/>
      <c r="E407" s="115"/>
      <c r="F407" s="405"/>
    </row>
    <row r="408" spans="1:6" s="1" customFormat="1" ht="15" customHeight="1">
      <c r="A408" s="2"/>
      <c r="B408" s="122" t="s">
        <v>66</v>
      </c>
      <c r="C408" s="164"/>
      <c r="D408" s="33" t="s">
        <v>14</v>
      </c>
      <c r="E408" s="115"/>
      <c r="F408" s="405"/>
    </row>
    <row r="409" spans="1:6" s="1" customFormat="1" ht="15" customHeight="1">
      <c r="A409" s="2"/>
      <c r="B409" s="122"/>
      <c r="C409" s="164"/>
      <c r="D409" s="33"/>
      <c r="E409" s="115"/>
      <c r="F409" s="405"/>
    </row>
    <row r="410" spans="1:6" s="1" customFormat="1" ht="15" customHeight="1">
      <c r="A410" s="49" t="s">
        <v>26</v>
      </c>
      <c r="B410" s="122" t="s">
        <v>442</v>
      </c>
      <c r="C410" s="575">
        <f>C389*0.15</f>
        <v>4.8</v>
      </c>
      <c r="D410" s="33" t="s">
        <v>68</v>
      </c>
      <c r="E410" s="127">
        <f>E364</f>
        <v>0</v>
      </c>
      <c r="F410" s="405">
        <f t="shared" ref="F410" si="10">C410*E410</f>
        <v>0</v>
      </c>
    </row>
    <row r="411" spans="1:6" s="1" customFormat="1" ht="15" customHeight="1">
      <c r="A411" s="49"/>
      <c r="B411" s="5"/>
      <c r="C411" s="164"/>
      <c r="D411" s="33"/>
      <c r="E411" s="127"/>
      <c r="F411" s="404"/>
    </row>
    <row r="412" spans="1:6" s="1" customFormat="1" ht="15" customHeight="1">
      <c r="A412" s="49"/>
      <c r="B412" s="51" t="s">
        <v>672</v>
      </c>
      <c r="C412" s="163"/>
      <c r="D412" s="33"/>
      <c r="E412" s="127"/>
      <c r="F412" s="404"/>
    </row>
    <row r="413" spans="1:6" s="1" customFormat="1" ht="15" customHeight="1">
      <c r="A413" s="49"/>
      <c r="B413" s="701"/>
      <c r="C413" s="160"/>
      <c r="D413" s="33"/>
      <c r="E413" s="127"/>
      <c r="F413" s="404"/>
    </row>
    <row r="414" spans="1:6" s="1" customFormat="1" ht="63.75" customHeight="1">
      <c r="A414" s="176" t="s">
        <v>41</v>
      </c>
      <c r="B414" s="123" t="s">
        <v>671</v>
      </c>
      <c r="C414" s="163">
        <v>0</v>
      </c>
      <c r="D414" s="176" t="s">
        <v>17</v>
      </c>
      <c r="E414" s="127"/>
      <c r="F414" s="406" t="s">
        <v>673</v>
      </c>
    </row>
    <row r="415" spans="1:6" s="1" customFormat="1" ht="15">
      <c r="A415" s="49"/>
      <c r="B415" s="123"/>
      <c r="C415" s="160"/>
      <c r="D415" s="33"/>
      <c r="E415" s="127"/>
      <c r="F415" s="404"/>
    </row>
    <row r="416" spans="1:6" s="1" customFormat="1" ht="15" customHeight="1">
      <c r="A416" s="49"/>
      <c r="B416" s="5"/>
      <c r="C416" s="160"/>
      <c r="D416" s="33"/>
      <c r="E416" s="127"/>
      <c r="F416" s="404"/>
    </row>
    <row r="417" spans="1:6" s="1" customFormat="1" ht="15" customHeight="1">
      <c r="A417" s="49"/>
      <c r="B417" s="5"/>
      <c r="C417" s="160"/>
      <c r="D417" s="33"/>
      <c r="E417" s="127"/>
      <c r="F417" s="404"/>
    </row>
    <row r="418" spans="1:6" s="1" customFormat="1" ht="15" customHeight="1">
      <c r="A418" s="49"/>
      <c r="B418" s="5"/>
      <c r="C418" s="160"/>
      <c r="D418" s="33"/>
      <c r="E418" s="127"/>
      <c r="F418" s="404"/>
    </row>
    <row r="419" spans="1:6" s="1" customFormat="1" ht="15">
      <c r="A419" s="49"/>
      <c r="B419" s="5"/>
      <c r="C419" s="160"/>
      <c r="D419" s="33"/>
      <c r="E419" s="127"/>
      <c r="F419" s="404"/>
    </row>
    <row r="420" spans="1:6" s="1" customFormat="1" ht="25.5" customHeight="1">
      <c r="A420" s="40"/>
      <c r="B420" s="87" t="s">
        <v>28</v>
      </c>
      <c r="C420" s="159"/>
      <c r="D420" s="47"/>
      <c r="E420" s="129"/>
      <c r="F420" s="594">
        <f>SUM(F379:F419)</f>
        <v>0</v>
      </c>
    </row>
    <row r="421" spans="1:6" s="1" customFormat="1" ht="29.25" customHeight="1">
      <c r="A421" s="28" t="s">
        <v>218</v>
      </c>
      <c r="B421" s="28" t="s">
        <v>219</v>
      </c>
      <c r="C421" s="178" t="s">
        <v>220</v>
      </c>
      <c r="D421" s="28" t="s">
        <v>221</v>
      </c>
      <c r="E421" s="131" t="s">
        <v>217</v>
      </c>
      <c r="F421" s="389" t="s">
        <v>272</v>
      </c>
    </row>
    <row r="422" spans="1:6" s="1" customFormat="1" ht="15">
      <c r="A422" s="121"/>
      <c r="B422" s="121"/>
      <c r="C422" s="91"/>
      <c r="D422" s="121"/>
      <c r="E422" s="130"/>
      <c r="F422" s="593"/>
    </row>
    <row r="423" spans="1:6" s="1" customFormat="1" ht="15">
      <c r="A423" s="2"/>
      <c r="B423" s="51" t="s">
        <v>500</v>
      </c>
      <c r="C423" s="108"/>
      <c r="D423" s="12"/>
      <c r="E423" s="115"/>
      <c r="F423" s="404"/>
    </row>
    <row r="424" spans="1:6" s="1" customFormat="1" ht="15">
      <c r="A424" s="8"/>
      <c r="B424" s="51"/>
      <c r="C424" s="164"/>
      <c r="D424" s="33"/>
      <c r="E424" s="115"/>
      <c r="F424" s="404"/>
    </row>
    <row r="425" spans="1:6" s="1" customFormat="1" ht="15">
      <c r="A425" s="8"/>
      <c r="B425" s="51" t="s">
        <v>71</v>
      </c>
      <c r="C425" s="164"/>
      <c r="D425" s="33"/>
      <c r="E425" s="115"/>
      <c r="F425" s="404"/>
    </row>
    <row r="426" spans="1:6" s="1" customFormat="1" ht="15">
      <c r="A426" s="8"/>
      <c r="B426" s="110"/>
      <c r="C426" s="164"/>
      <c r="D426" s="33"/>
      <c r="E426" s="115"/>
      <c r="F426" s="404"/>
    </row>
    <row r="427" spans="1:6" s="1" customFormat="1" ht="15">
      <c r="A427" s="148"/>
      <c r="B427" s="110" t="s">
        <v>501</v>
      </c>
      <c r="C427" s="165"/>
      <c r="D427" s="33"/>
      <c r="E427" s="115"/>
      <c r="F427" s="404"/>
    </row>
    <row r="428" spans="1:6" s="1" customFormat="1" ht="15" customHeight="1">
      <c r="A428" s="8"/>
      <c r="B428" s="42"/>
      <c r="C428" s="166"/>
      <c r="D428" s="12"/>
      <c r="E428" s="115"/>
      <c r="F428" s="404"/>
    </row>
    <row r="429" spans="1:6" s="1" customFormat="1" ht="45">
      <c r="A429" s="8"/>
      <c r="B429" s="42" t="s">
        <v>502</v>
      </c>
      <c r="C429" s="166"/>
      <c r="D429" s="12"/>
      <c r="E429" s="115"/>
      <c r="F429" s="404"/>
    </row>
    <row r="430" spans="1:6" s="1" customFormat="1" ht="15" customHeight="1">
      <c r="A430" s="8"/>
      <c r="B430" s="43"/>
      <c r="C430" s="166"/>
      <c r="D430" s="12"/>
      <c r="E430" s="115"/>
      <c r="F430" s="404"/>
    </row>
    <row r="431" spans="1:6" s="1" customFormat="1" ht="15">
      <c r="A431" s="8" t="s">
        <v>15</v>
      </c>
      <c r="B431" s="42" t="s">
        <v>537</v>
      </c>
      <c r="C431" s="166">
        <v>142</v>
      </c>
      <c r="D431" s="33" t="s">
        <v>17</v>
      </c>
      <c r="E431" s="115"/>
      <c r="F431" s="404">
        <f>E431*C431</f>
        <v>0</v>
      </c>
    </row>
    <row r="432" spans="1:6" s="1" customFormat="1" ht="15" customHeight="1">
      <c r="A432" s="8"/>
      <c r="B432" s="42"/>
      <c r="C432" s="166"/>
      <c r="D432" s="12"/>
      <c r="E432" s="115"/>
      <c r="F432" s="404"/>
    </row>
    <row r="433" spans="1:6" s="1" customFormat="1" ht="15">
      <c r="A433" s="8"/>
      <c r="B433" s="43" t="s">
        <v>535</v>
      </c>
      <c r="C433" s="166"/>
      <c r="D433" s="12"/>
      <c r="E433" s="134"/>
      <c r="F433" s="404"/>
    </row>
    <row r="434" spans="1:6" s="1" customFormat="1" ht="15">
      <c r="A434" s="8"/>
      <c r="B434" s="5"/>
      <c r="C434" s="164"/>
      <c r="D434" s="33"/>
      <c r="E434" s="115"/>
      <c r="F434" s="404"/>
    </row>
    <row r="435" spans="1:6" s="1" customFormat="1" ht="30">
      <c r="A435" s="8" t="s">
        <v>19</v>
      </c>
      <c r="B435" s="5" t="s">
        <v>538</v>
      </c>
      <c r="C435" s="577">
        <v>48</v>
      </c>
      <c r="D435" s="176" t="s">
        <v>63</v>
      </c>
      <c r="E435" s="138"/>
      <c r="F435" s="602">
        <f>E435*C435</f>
        <v>0</v>
      </c>
    </row>
    <row r="436" spans="1:6" s="1" customFormat="1" ht="15">
      <c r="A436" s="8"/>
      <c r="B436" s="5"/>
      <c r="C436" s="164"/>
      <c r="D436" s="33"/>
      <c r="E436" s="115"/>
      <c r="F436" s="404"/>
    </row>
    <row r="437" spans="1:6" s="1" customFormat="1" ht="15">
      <c r="A437" s="8"/>
      <c r="B437" s="51" t="s">
        <v>539</v>
      </c>
      <c r="C437" s="164"/>
      <c r="D437" s="33"/>
      <c r="E437" s="115"/>
      <c r="F437" s="404"/>
    </row>
    <row r="438" spans="1:6" s="1" customFormat="1" ht="15">
      <c r="A438" s="148"/>
      <c r="B438" s="5"/>
      <c r="C438" s="164"/>
      <c r="D438" s="176"/>
      <c r="E438" s="177"/>
      <c r="F438" s="406"/>
    </row>
    <row r="439" spans="1:6" s="1" customFormat="1" ht="45">
      <c r="A439" s="148" t="s">
        <v>23</v>
      </c>
      <c r="B439" s="263" t="s">
        <v>540</v>
      </c>
      <c r="C439" s="164">
        <v>39</v>
      </c>
      <c r="D439" s="176" t="s">
        <v>17</v>
      </c>
      <c r="E439" s="177"/>
      <c r="F439" s="406">
        <f>E439*C439</f>
        <v>0</v>
      </c>
    </row>
    <row r="440" spans="1:6" s="1" customFormat="1" ht="15">
      <c r="A440" s="8"/>
      <c r="B440" s="5"/>
      <c r="C440" s="164"/>
      <c r="D440" s="33"/>
      <c r="E440" s="115"/>
      <c r="F440" s="404"/>
    </row>
    <row r="441" spans="1:6" s="1" customFormat="1" ht="15">
      <c r="A441" s="8"/>
      <c r="B441" s="51" t="s">
        <v>743</v>
      </c>
      <c r="C441" s="164"/>
      <c r="D441" s="33"/>
      <c r="E441" s="115"/>
      <c r="F441" s="404"/>
    </row>
    <row r="442" spans="1:6" s="1" customFormat="1" ht="15" customHeight="1">
      <c r="A442" s="8"/>
      <c r="B442" s="5"/>
      <c r="C442" s="164"/>
      <c r="D442" s="33"/>
      <c r="E442" s="115"/>
      <c r="F442" s="404"/>
    </row>
    <row r="443" spans="1:6" s="1" customFormat="1" ht="60">
      <c r="A443" s="8"/>
      <c r="B443" s="109" t="s">
        <v>745</v>
      </c>
      <c r="C443" s="164"/>
      <c r="D443" s="33"/>
      <c r="E443" s="115"/>
      <c r="F443" s="404"/>
    </row>
    <row r="444" spans="1:6" s="1" customFormat="1" ht="15" customHeight="1">
      <c r="A444" s="8"/>
      <c r="B444" s="5"/>
      <c r="C444" s="164"/>
      <c r="D444" s="33"/>
      <c r="E444" s="115"/>
      <c r="F444" s="404"/>
    </row>
    <row r="445" spans="1:6" s="1" customFormat="1" ht="30">
      <c r="A445" s="8" t="s">
        <v>26</v>
      </c>
      <c r="B445" s="122" t="s">
        <v>744</v>
      </c>
      <c r="C445" s="164">
        <v>1</v>
      </c>
      <c r="D445" s="176" t="s">
        <v>165</v>
      </c>
      <c r="E445" s="115"/>
      <c r="F445" s="406">
        <f>E445*C445</f>
        <v>0</v>
      </c>
    </row>
    <row r="446" spans="1:6" s="1" customFormat="1" ht="15" customHeight="1">
      <c r="A446" s="8"/>
      <c r="B446" s="122"/>
      <c r="C446" s="164"/>
      <c r="D446" s="33"/>
      <c r="E446" s="115"/>
      <c r="F446" s="404"/>
    </row>
    <row r="447" spans="1:6" s="1" customFormat="1" ht="15" customHeight="1">
      <c r="A447" s="8"/>
      <c r="B447" s="122"/>
      <c r="C447" s="164"/>
      <c r="D447" s="33"/>
      <c r="E447" s="115"/>
      <c r="F447" s="404"/>
    </row>
    <row r="448" spans="1:6" s="1" customFormat="1" ht="15" customHeight="1">
      <c r="A448" s="8"/>
      <c r="B448" s="5"/>
      <c r="C448" s="164"/>
      <c r="D448" s="33"/>
      <c r="E448" s="115"/>
      <c r="F448" s="404"/>
    </row>
    <row r="449" spans="1:6" s="1" customFormat="1" ht="15">
      <c r="A449" s="8"/>
      <c r="B449" s="5"/>
      <c r="C449" s="167"/>
      <c r="D449" s="33"/>
      <c r="E449" s="115"/>
      <c r="F449" s="404"/>
    </row>
    <row r="450" spans="1:6" s="1" customFormat="1" ht="15">
      <c r="A450" s="8"/>
      <c r="B450" s="51"/>
      <c r="C450" s="164"/>
      <c r="D450" s="33"/>
      <c r="E450" s="115"/>
      <c r="F450" s="404"/>
    </row>
    <row r="451" spans="1:6" s="1" customFormat="1" ht="15">
      <c r="A451" s="9"/>
      <c r="B451" s="53"/>
      <c r="C451" s="165"/>
      <c r="D451" s="33"/>
      <c r="E451" s="115"/>
      <c r="F451" s="404"/>
    </row>
    <row r="452" spans="1:6" s="1" customFormat="1" ht="15">
      <c r="A452" s="8"/>
      <c r="B452" s="43"/>
      <c r="C452" s="166"/>
      <c r="D452" s="12"/>
      <c r="E452" s="115"/>
      <c r="F452" s="404"/>
    </row>
    <row r="453" spans="1:6" s="1" customFormat="1" ht="15">
      <c r="A453" s="8"/>
      <c r="B453" s="43"/>
      <c r="C453" s="166"/>
      <c r="D453" s="12"/>
      <c r="E453" s="115"/>
      <c r="F453" s="404"/>
    </row>
    <row r="454" spans="1:6" s="1" customFormat="1" ht="15">
      <c r="A454" s="8"/>
      <c r="B454" s="42"/>
      <c r="C454" s="166"/>
      <c r="D454" s="12"/>
      <c r="E454" s="115"/>
      <c r="F454" s="404"/>
    </row>
    <row r="455" spans="1:6" s="1" customFormat="1" ht="15">
      <c r="A455" s="8"/>
      <c r="B455" s="42"/>
      <c r="C455" s="166"/>
      <c r="D455" s="12"/>
      <c r="E455" s="115"/>
      <c r="F455" s="404"/>
    </row>
    <row r="456" spans="1:6" s="1" customFormat="1" ht="15">
      <c r="A456" s="8"/>
      <c r="B456" s="42"/>
      <c r="C456" s="166"/>
      <c r="D456" s="12"/>
      <c r="E456" s="134"/>
      <c r="F456" s="404"/>
    </row>
    <row r="457" spans="1:6" s="1" customFormat="1" ht="15">
      <c r="A457" s="2"/>
      <c r="B457" s="10"/>
      <c r="C457" s="108"/>
      <c r="D457" s="12"/>
      <c r="E457" s="115"/>
      <c r="F457" s="404"/>
    </row>
    <row r="458" spans="1:6" s="1" customFormat="1" ht="15">
      <c r="A458" s="2"/>
      <c r="B458" s="5"/>
      <c r="C458" s="108"/>
      <c r="D458" s="12"/>
      <c r="E458" s="115"/>
      <c r="F458" s="404"/>
    </row>
    <row r="459" spans="1:6" s="1" customFormat="1" ht="15">
      <c r="A459" s="2"/>
      <c r="B459" s="10"/>
      <c r="C459" s="108"/>
      <c r="D459" s="12"/>
      <c r="E459" s="115"/>
      <c r="F459" s="404"/>
    </row>
    <row r="460" spans="1:6" s="1" customFormat="1" ht="15">
      <c r="A460" s="2"/>
      <c r="B460" s="10"/>
      <c r="C460" s="108"/>
      <c r="D460" s="12"/>
      <c r="E460" s="115"/>
      <c r="F460" s="404"/>
    </row>
    <row r="461" spans="1:6" s="1" customFormat="1" ht="15">
      <c r="A461" s="2"/>
      <c r="B461" s="5"/>
      <c r="C461" s="160"/>
      <c r="D461" s="33"/>
      <c r="E461" s="115"/>
      <c r="F461" s="404"/>
    </row>
    <row r="462" spans="1:6" s="1" customFormat="1" ht="15" customHeight="1">
      <c r="A462" s="49"/>
      <c r="B462" s="5"/>
      <c r="C462" s="160"/>
      <c r="D462" s="33"/>
      <c r="E462" s="115"/>
      <c r="F462" s="404"/>
    </row>
    <row r="463" spans="1:6" s="1" customFormat="1" ht="15" customHeight="1">
      <c r="A463" s="49"/>
      <c r="B463" s="5"/>
      <c r="C463" s="160"/>
      <c r="D463" s="33"/>
      <c r="E463" s="115"/>
      <c r="F463" s="404"/>
    </row>
    <row r="464" spans="1:6" s="1" customFormat="1" ht="15">
      <c r="A464" s="40"/>
      <c r="B464" s="87" t="s">
        <v>28</v>
      </c>
      <c r="C464" s="159"/>
      <c r="D464" s="47"/>
      <c r="E464" s="129"/>
      <c r="F464" s="594">
        <f>SUM(F424:F463)</f>
        <v>0</v>
      </c>
    </row>
    <row r="465" spans="1:6" s="1" customFormat="1" ht="29.25" customHeight="1">
      <c r="A465" s="28" t="s">
        <v>218</v>
      </c>
      <c r="B465" s="28" t="s">
        <v>219</v>
      </c>
      <c r="C465" s="178" t="s">
        <v>220</v>
      </c>
      <c r="D465" s="28" t="s">
        <v>221</v>
      </c>
      <c r="E465" s="131" t="s">
        <v>217</v>
      </c>
      <c r="F465" s="389" t="s">
        <v>272</v>
      </c>
    </row>
    <row r="466" spans="1:6" s="1" customFormat="1" ht="15" customHeight="1">
      <c r="A466" s="2"/>
      <c r="B466" s="50"/>
      <c r="C466" s="108"/>
      <c r="D466" s="33"/>
      <c r="E466" s="115"/>
      <c r="F466" s="404"/>
    </row>
    <row r="467" spans="1:6" s="1" customFormat="1" ht="15">
      <c r="A467" s="2"/>
      <c r="B467" s="51"/>
      <c r="C467" s="108"/>
      <c r="D467" s="12"/>
      <c r="E467" s="115"/>
      <c r="F467" s="404"/>
    </row>
    <row r="468" spans="1:6" s="1" customFormat="1" ht="15">
      <c r="A468" s="2"/>
      <c r="B468" s="52" t="s">
        <v>108</v>
      </c>
      <c r="C468" s="108"/>
      <c r="D468" s="12"/>
      <c r="E468" s="115"/>
      <c r="F468" s="404"/>
    </row>
    <row r="469" spans="1:6" s="1" customFormat="1" ht="15">
      <c r="A469" s="2"/>
      <c r="B469" s="51"/>
      <c r="C469" s="108"/>
      <c r="D469" s="12"/>
      <c r="E469" s="115"/>
      <c r="F469" s="404"/>
    </row>
    <row r="470" spans="1:6" s="1" customFormat="1" ht="15">
      <c r="A470" s="2"/>
      <c r="B470" s="51"/>
      <c r="C470" s="108"/>
      <c r="D470" s="33"/>
      <c r="E470" s="115"/>
      <c r="F470" s="404"/>
    </row>
    <row r="471" spans="1:6" s="1" customFormat="1" ht="15">
      <c r="A471" s="2"/>
      <c r="B471" s="50"/>
      <c r="C471" s="108"/>
      <c r="D471" s="33"/>
      <c r="E471" s="115"/>
      <c r="F471" s="404"/>
    </row>
    <row r="472" spans="1:6" s="1" customFormat="1" ht="15">
      <c r="A472" s="2"/>
      <c r="B472" s="50"/>
      <c r="C472" s="108"/>
      <c r="D472" s="33"/>
      <c r="E472" s="115"/>
      <c r="F472" s="404"/>
    </row>
    <row r="473" spans="1:6" s="1" customFormat="1" ht="15">
      <c r="A473" s="2"/>
      <c r="B473" s="52"/>
      <c r="C473" s="108"/>
      <c r="D473" s="33"/>
      <c r="E473" s="115"/>
      <c r="F473" s="404"/>
    </row>
    <row r="474" spans="1:6" s="1" customFormat="1" ht="15">
      <c r="A474" s="2"/>
      <c r="B474" s="5"/>
      <c r="C474" s="108"/>
      <c r="D474" s="33"/>
      <c r="E474" s="115"/>
      <c r="F474" s="404"/>
    </row>
    <row r="475" spans="1:6" s="1" customFormat="1" ht="15">
      <c r="A475" s="2"/>
      <c r="B475" s="5"/>
      <c r="C475" s="108"/>
      <c r="D475" s="33"/>
      <c r="E475" s="115"/>
      <c r="F475" s="404"/>
    </row>
    <row r="476" spans="1:6" s="1" customFormat="1" ht="15">
      <c r="A476" s="49"/>
      <c r="B476" s="5"/>
      <c r="C476" s="160"/>
      <c r="D476" s="33"/>
      <c r="E476" s="115"/>
      <c r="F476" s="404"/>
    </row>
    <row r="477" spans="1:6" s="1" customFormat="1" ht="15">
      <c r="A477" s="49"/>
      <c r="B477" s="5"/>
      <c r="C477" s="160"/>
      <c r="D477" s="33"/>
      <c r="E477" s="115"/>
      <c r="F477" s="404"/>
    </row>
    <row r="478" spans="1:6" s="1" customFormat="1" ht="15">
      <c r="A478" s="2"/>
      <c r="B478" s="51"/>
      <c r="C478" s="108"/>
      <c r="D478" s="33"/>
      <c r="E478" s="115"/>
      <c r="F478" s="404"/>
    </row>
    <row r="479" spans="1:6" s="1" customFormat="1" ht="15">
      <c r="A479" s="2"/>
      <c r="B479" s="50"/>
      <c r="C479" s="108"/>
      <c r="D479" s="33"/>
      <c r="E479" s="115"/>
      <c r="F479" s="404"/>
    </row>
    <row r="480" spans="1:6" s="1" customFormat="1" ht="15">
      <c r="A480" s="2"/>
      <c r="B480" s="123"/>
      <c r="C480" s="108"/>
      <c r="D480" s="33"/>
      <c r="E480" s="115"/>
      <c r="F480" s="404"/>
    </row>
    <row r="481" spans="1:6" s="1" customFormat="1" ht="15">
      <c r="A481" s="2"/>
      <c r="B481" s="123"/>
      <c r="C481" s="108"/>
      <c r="D481" s="33"/>
      <c r="E481" s="115"/>
      <c r="F481" s="404"/>
    </row>
    <row r="482" spans="1:6" s="1" customFormat="1" ht="15">
      <c r="A482" s="2"/>
      <c r="B482" s="52"/>
      <c r="C482" s="108"/>
      <c r="D482" s="33"/>
      <c r="E482" s="115"/>
      <c r="F482" s="404"/>
    </row>
    <row r="483" spans="1:6" s="1" customFormat="1" ht="15">
      <c r="A483" s="2"/>
      <c r="B483" s="5"/>
      <c r="C483" s="108"/>
      <c r="D483" s="33"/>
      <c r="E483" s="115"/>
      <c r="F483" s="404"/>
    </row>
    <row r="484" spans="1:6" s="1" customFormat="1" ht="15">
      <c r="A484" s="2"/>
      <c r="B484" s="5"/>
      <c r="C484" s="108"/>
      <c r="D484" s="33"/>
      <c r="E484" s="115"/>
      <c r="F484" s="404"/>
    </row>
    <row r="485" spans="1:6" s="1" customFormat="1" ht="15">
      <c r="A485" s="49"/>
      <c r="B485" s="5"/>
      <c r="C485" s="164"/>
      <c r="D485" s="33"/>
      <c r="E485" s="115"/>
      <c r="F485" s="404"/>
    </row>
    <row r="486" spans="1:6" s="1" customFormat="1" ht="15">
      <c r="A486" s="2"/>
      <c r="B486" s="5"/>
      <c r="C486" s="108"/>
      <c r="D486" s="33"/>
      <c r="E486" s="115"/>
      <c r="F486" s="404"/>
    </row>
    <row r="487" spans="1:6" s="1" customFormat="1" ht="15">
      <c r="A487" s="2"/>
      <c r="B487" s="5"/>
      <c r="C487" s="108"/>
      <c r="D487" s="33"/>
      <c r="E487" s="115"/>
      <c r="F487" s="404"/>
    </row>
    <row r="488" spans="1:6" s="1" customFormat="1" ht="15">
      <c r="A488" s="2"/>
      <c r="B488" s="41" t="s">
        <v>28</v>
      </c>
      <c r="C488" s="108"/>
      <c r="D488" s="33"/>
      <c r="E488" s="115"/>
      <c r="F488" s="404">
        <f>SUM(F466:F487)</f>
        <v>0</v>
      </c>
    </row>
    <row r="489" spans="1:6" s="1" customFormat="1" ht="15">
      <c r="A489" s="2"/>
      <c r="B489" s="5"/>
      <c r="C489" s="108"/>
      <c r="D489" s="33"/>
      <c r="E489" s="115"/>
      <c r="F489" s="404"/>
    </row>
    <row r="490" spans="1:6" s="1" customFormat="1" ht="15">
      <c r="A490" s="2"/>
      <c r="B490" s="5"/>
      <c r="C490" s="108"/>
      <c r="D490" s="33"/>
      <c r="E490" s="115"/>
      <c r="F490" s="404"/>
    </row>
    <row r="491" spans="1:6" s="1" customFormat="1" ht="15">
      <c r="A491" s="2"/>
      <c r="B491" s="5"/>
      <c r="C491" s="108"/>
      <c r="D491" s="33"/>
      <c r="E491" s="115"/>
      <c r="F491" s="404"/>
    </row>
    <row r="492" spans="1:6" s="1" customFormat="1" ht="15">
      <c r="A492" s="2"/>
      <c r="B492" s="5"/>
      <c r="C492" s="108"/>
      <c r="D492" s="33"/>
      <c r="E492" s="115"/>
      <c r="F492" s="404"/>
    </row>
    <row r="493" spans="1:6" s="1" customFormat="1" ht="15" customHeight="1">
      <c r="A493" s="2"/>
      <c r="B493" s="5"/>
      <c r="C493" s="108"/>
      <c r="D493" s="33"/>
      <c r="E493" s="115"/>
      <c r="F493" s="404"/>
    </row>
    <row r="494" spans="1:6" s="1" customFormat="1" ht="15" customHeight="1">
      <c r="A494" s="2"/>
      <c r="B494" s="5"/>
      <c r="C494" s="108"/>
      <c r="D494" s="33"/>
      <c r="E494" s="115"/>
      <c r="F494" s="404"/>
    </row>
    <row r="495" spans="1:6" s="1" customFormat="1" ht="15" customHeight="1">
      <c r="A495" s="2"/>
      <c r="B495" s="5"/>
      <c r="C495" s="108"/>
      <c r="D495" s="33"/>
      <c r="E495" s="115"/>
      <c r="F495" s="404"/>
    </row>
    <row r="496" spans="1:6" s="1" customFormat="1" ht="15" customHeight="1">
      <c r="A496" s="2"/>
      <c r="B496" s="5"/>
      <c r="C496" s="108"/>
      <c r="D496" s="33"/>
      <c r="E496" s="115"/>
      <c r="F496" s="404"/>
    </row>
    <row r="497" spans="1:6" s="1" customFormat="1" ht="15" customHeight="1">
      <c r="A497" s="2"/>
      <c r="B497" s="5"/>
      <c r="C497" s="108"/>
      <c r="D497" s="33"/>
      <c r="E497" s="115"/>
      <c r="F497" s="404"/>
    </row>
    <row r="498" spans="1:6" s="1" customFormat="1" ht="15" customHeight="1">
      <c r="A498" s="2"/>
      <c r="B498" s="5"/>
      <c r="C498" s="108"/>
      <c r="D498" s="33"/>
      <c r="E498" s="115"/>
      <c r="F498" s="404"/>
    </row>
    <row r="499" spans="1:6" s="1" customFormat="1" ht="15" customHeight="1">
      <c r="A499" s="2"/>
      <c r="B499" s="95" t="s">
        <v>112</v>
      </c>
      <c r="C499" s="108"/>
      <c r="D499" s="12"/>
      <c r="E499" s="115"/>
      <c r="F499" s="404"/>
    </row>
    <row r="500" spans="1:6" s="1" customFormat="1" ht="15" customHeight="1">
      <c r="A500" s="2"/>
      <c r="B500" s="95"/>
      <c r="C500" s="108"/>
      <c r="D500" s="12"/>
      <c r="E500" s="115"/>
      <c r="F500" s="404"/>
    </row>
    <row r="501" spans="1:6" s="1" customFormat="1" ht="15" customHeight="1">
      <c r="A501" s="2"/>
      <c r="B501" s="5" t="s">
        <v>113</v>
      </c>
      <c r="C501" s="108"/>
      <c r="D501" s="12"/>
      <c r="E501" s="115"/>
      <c r="F501" s="404">
        <f>F420</f>
        <v>0</v>
      </c>
    </row>
    <row r="502" spans="1:6" s="1" customFormat="1" ht="15" customHeight="1">
      <c r="A502" s="2"/>
      <c r="B502" s="5"/>
      <c r="C502" s="108"/>
      <c r="D502" s="12"/>
      <c r="E502" s="115"/>
      <c r="F502" s="404"/>
    </row>
    <row r="503" spans="1:6" s="1" customFormat="1" ht="15" customHeight="1">
      <c r="A503" s="2"/>
      <c r="B503" s="5" t="s">
        <v>114</v>
      </c>
      <c r="C503" s="108"/>
      <c r="D503" s="12"/>
      <c r="E503" s="115"/>
      <c r="F503" s="404">
        <f>F464</f>
        <v>0</v>
      </c>
    </row>
    <row r="504" spans="1:6" s="1" customFormat="1" ht="15" customHeight="1">
      <c r="A504" s="2"/>
      <c r="B504" s="5"/>
      <c r="C504" s="108"/>
      <c r="D504" s="33"/>
      <c r="E504" s="115"/>
      <c r="F504" s="404"/>
    </row>
    <row r="505" spans="1:6" s="1" customFormat="1" ht="15" customHeight="1">
      <c r="A505" s="2"/>
      <c r="B505" s="122" t="s">
        <v>657</v>
      </c>
      <c r="C505" s="108"/>
      <c r="D505" s="33"/>
      <c r="E505" s="115"/>
      <c r="F505" s="404">
        <f>F488</f>
        <v>0</v>
      </c>
    </row>
    <row r="506" spans="1:6" s="1" customFormat="1" ht="15" customHeight="1">
      <c r="A506" s="2"/>
      <c r="B506" s="5"/>
      <c r="C506" s="108"/>
      <c r="D506" s="33"/>
      <c r="E506" s="115"/>
      <c r="F506" s="404"/>
    </row>
    <row r="507" spans="1:6" s="1" customFormat="1" ht="15" customHeight="1">
      <c r="A507" s="2"/>
      <c r="B507" s="5"/>
      <c r="C507" s="108"/>
      <c r="D507" s="33"/>
      <c r="E507" s="115"/>
      <c r="F507" s="404"/>
    </row>
    <row r="508" spans="1:6" s="1" customFormat="1" ht="15">
      <c r="A508" s="59"/>
      <c r="B508" s="62" t="s">
        <v>102</v>
      </c>
      <c r="C508" s="161"/>
      <c r="D508" s="60"/>
      <c r="E508" s="132"/>
      <c r="F508" s="599"/>
    </row>
    <row r="509" spans="1:6" s="1" customFormat="1" ht="15">
      <c r="A509" s="19"/>
      <c r="B509" s="61" t="s">
        <v>278</v>
      </c>
      <c r="C509" s="162"/>
      <c r="D509" s="45"/>
      <c r="E509" s="133"/>
      <c r="F509" s="600">
        <f>(SUM(F501:F508))</f>
        <v>0</v>
      </c>
    </row>
    <row r="510" spans="1:6" s="1" customFormat="1" ht="29.25" customHeight="1">
      <c r="A510" s="28" t="s">
        <v>218</v>
      </c>
      <c r="B510" s="28" t="s">
        <v>219</v>
      </c>
      <c r="C510" s="178" t="s">
        <v>220</v>
      </c>
      <c r="D510" s="28" t="s">
        <v>221</v>
      </c>
      <c r="E510" s="131" t="s">
        <v>217</v>
      </c>
      <c r="F510" s="389" t="s">
        <v>272</v>
      </c>
    </row>
    <row r="511" spans="1:6" s="1" customFormat="1" ht="15" customHeight="1">
      <c r="A511" s="2"/>
      <c r="B511" s="52"/>
      <c r="C511" s="108"/>
      <c r="D511" s="33"/>
      <c r="E511" s="115"/>
      <c r="F511" s="404"/>
    </row>
    <row r="512" spans="1:6" s="1" customFormat="1" ht="15" customHeight="1">
      <c r="A512" s="2"/>
      <c r="B512" s="51" t="s">
        <v>115</v>
      </c>
      <c r="C512" s="108"/>
      <c r="D512" s="12"/>
      <c r="E512" s="115"/>
      <c r="F512" s="404"/>
    </row>
    <row r="513" spans="1:6" s="1" customFormat="1" ht="15" customHeight="1">
      <c r="A513" s="2"/>
      <c r="B513" s="51"/>
      <c r="C513" s="108"/>
      <c r="D513" s="12"/>
      <c r="E513" s="115"/>
      <c r="F513" s="404"/>
    </row>
    <row r="514" spans="1:6" s="1" customFormat="1" ht="15" customHeight="1">
      <c r="A514" s="2"/>
      <c r="B514" s="51" t="s">
        <v>48</v>
      </c>
      <c r="C514" s="108"/>
      <c r="D514" s="12"/>
      <c r="E514" s="115"/>
      <c r="F514" s="404"/>
    </row>
    <row r="515" spans="1:6" s="1" customFormat="1" ht="15" customHeight="1">
      <c r="A515" s="2"/>
      <c r="B515" s="51"/>
      <c r="C515" s="108"/>
      <c r="D515" s="12"/>
      <c r="E515" s="115"/>
      <c r="F515" s="404"/>
    </row>
    <row r="516" spans="1:6" s="1" customFormat="1" ht="15" customHeight="1">
      <c r="A516" s="2"/>
      <c r="B516" s="51" t="s">
        <v>49</v>
      </c>
      <c r="C516" s="108"/>
      <c r="D516" s="33" t="s">
        <v>14</v>
      </c>
      <c r="E516" s="115"/>
      <c r="F516" s="404"/>
    </row>
    <row r="517" spans="1:6" s="1" customFormat="1" ht="15" customHeight="1">
      <c r="A517" s="2"/>
      <c r="B517" s="50"/>
      <c r="C517" s="108"/>
      <c r="D517" s="33"/>
      <c r="E517" s="115"/>
      <c r="F517" s="404"/>
    </row>
    <row r="518" spans="1:6" s="1" customFormat="1" ht="15" customHeight="1">
      <c r="A518" s="2"/>
      <c r="B518" s="763" t="s">
        <v>103</v>
      </c>
      <c r="C518" s="108"/>
      <c r="D518" s="33" t="s">
        <v>14</v>
      </c>
      <c r="E518" s="115"/>
      <c r="F518" s="404"/>
    </row>
    <row r="519" spans="1:6" s="1" customFormat="1" ht="30.75" customHeight="1">
      <c r="A519" s="2"/>
      <c r="B519" s="763"/>
      <c r="C519" s="108"/>
      <c r="D519" s="33"/>
      <c r="E519" s="115"/>
      <c r="F519" s="404"/>
    </row>
    <row r="520" spans="1:6" s="1" customFormat="1" ht="15" customHeight="1">
      <c r="A520" s="2"/>
      <c r="B520" s="52"/>
      <c r="C520" s="108"/>
      <c r="D520" s="33"/>
      <c r="E520" s="115"/>
      <c r="F520" s="404"/>
    </row>
    <row r="521" spans="1:6" s="1" customFormat="1" ht="15" customHeight="1">
      <c r="A521" s="2"/>
      <c r="B521" s="5" t="s">
        <v>116</v>
      </c>
      <c r="C521" s="108"/>
      <c r="D521" s="33" t="s">
        <v>14</v>
      </c>
      <c r="E521" s="115"/>
      <c r="F521" s="404"/>
    </row>
    <row r="522" spans="1:6" s="1" customFormat="1" ht="15" customHeight="1">
      <c r="A522" s="2"/>
      <c r="B522" s="5"/>
      <c r="C522" s="108"/>
      <c r="D522" s="33"/>
      <c r="E522" s="115"/>
      <c r="F522" s="404"/>
    </row>
    <row r="523" spans="1:6" s="1" customFormat="1" ht="15" customHeight="1">
      <c r="A523" s="49" t="s">
        <v>15</v>
      </c>
      <c r="B523" s="5" t="s">
        <v>52</v>
      </c>
      <c r="C523" s="160">
        <v>6</v>
      </c>
      <c r="D523" s="33" t="s">
        <v>21</v>
      </c>
      <c r="E523" s="115">
        <f>E344</f>
        <v>0</v>
      </c>
      <c r="F523" s="404">
        <f>C523*E523</f>
        <v>0</v>
      </c>
    </row>
    <row r="524" spans="1:6" s="1" customFormat="1" ht="15" customHeight="1">
      <c r="A524" s="49"/>
      <c r="B524" s="5"/>
      <c r="C524" s="160"/>
      <c r="D524" s="33"/>
      <c r="E524" s="115"/>
      <c r="F524" s="404"/>
    </row>
    <row r="525" spans="1:6" s="1" customFormat="1" ht="15" customHeight="1">
      <c r="A525" s="2"/>
      <c r="B525" s="51" t="s">
        <v>58</v>
      </c>
      <c r="C525" s="108"/>
      <c r="D525" s="33" t="s">
        <v>14</v>
      </c>
      <c r="E525" s="115"/>
      <c r="F525" s="404"/>
    </row>
    <row r="526" spans="1:6" s="1" customFormat="1" ht="15" customHeight="1">
      <c r="A526" s="2"/>
      <c r="B526" s="50"/>
      <c r="C526" s="108"/>
      <c r="D526" s="33"/>
      <c r="E526" s="115"/>
      <c r="F526" s="404"/>
    </row>
    <row r="527" spans="1:6" s="1" customFormat="1" ht="15" customHeight="1">
      <c r="A527" s="2"/>
      <c r="B527" s="50" t="s">
        <v>59</v>
      </c>
      <c r="C527" s="108"/>
      <c r="D527" s="33" t="s">
        <v>14</v>
      </c>
      <c r="E527" s="115"/>
      <c r="F527" s="404"/>
    </row>
    <row r="528" spans="1:6" s="1" customFormat="1" ht="15" customHeight="1">
      <c r="A528" s="2"/>
      <c r="B528" s="52"/>
      <c r="C528" s="108"/>
      <c r="D528" s="33"/>
      <c r="E528" s="115"/>
      <c r="F528" s="404"/>
    </row>
    <row r="529" spans="1:6" s="1" customFormat="1" ht="15" customHeight="1">
      <c r="A529" s="2"/>
      <c r="B529" s="5" t="s">
        <v>117</v>
      </c>
      <c r="C529" s="108"/>
      <c r="D529" s="33" t="s">
        <v>14</v>
      </c>
      <c r="E529" s="115"/>
      <c r="F529" s="404"/>
    </row>
    <row r="530" spans="1:6" s="1" customFormat="1" ht="15" customHeight="1">
      <c r="A530" s="2"/>
      <c r="B530" s="5"/>
      <c r="C530" s="108"/>
      <c r="D530" s="33"/>
      <c r="E530" s="115"/>
      <c r="F530" s="404"/>
    </row>
    <row r="531" spans="1:6" s="1" customFormat="1" ht="15" customHeight="1">
      <c r="A531" s="49" t="s">
        <v>19</v>
      </c>
      <c r="B531" s="5" t="s">
        <v>118</v>
      </c>
      <c r="C531" s="160">
        <v>21</v>
      </c>
      <c r="D531" s="33" t="s">
        <v>17</v>
      </c>
      <c r="E531" s="115">
        <f>E401</f>
        <v>0</v>
      </c>
      <c r="F531" s="404">
        <f t="shared" ref="F531:F545" si="11">C531*E531</f>
        <v>0</v>
      </c>
    </row>
    <row r="532" spans="1:6" s="1" customFormat="1" ht="15" customHeight="1">
      <c r="A532" s="49"/>
      <c r="B532" s="5"/>
      <c r="C532" s="160"/>
      <c r="D532" s="33"/>
      <c r="E532" s="115"/>
      <c r="F532" s="404"/>
    </row>
    <row r="533" spans="1:6" s="1" customFormat="1" ht="15" customHeight="1">
      <c r="A533" s="2"/>
      <c r="B533" s="36" t="s">
        <v>242</v>
      </c>
      <c r="C533" s="108"/>
      <c r="D533" s="33" t="s">
        <v>14</v>
      </c>
      <c r="E533" s="115"/>
      <c r="F533" s="404"/>
    </row>
    <row r="534" spans="1:6" s="1" customFormat="1" ht="15" customHeight="1">
      <c r="A534" s="2"/>
      <c r="B534" s="5"/>
      <c r="C534" s="108"/>
      <c r="D534" s="33"/>
      <c r="E534" s="115"/>
      <c r="F534" s="404"/>
    </row>
    <row r="535" spans="1:6" s="1" customFormat="1" ht="15" customHeight="1">
      <c r="A535" s="49" t="s">
        <v>23</v>
      </c>
      <c r="B535" s="5" t="s">
        <v>119</v>
      </c>
      <c r="C535" s="160">
        <v>25</v>
      </c>
      <c r="D535" s="33" t="s">
        <v>98</v>
      </c>
      <c r="E535" s="115"/>
      <c r="F535" s="404">
        <f t="shared" si="11"/>
        <v>0</v>
      </c>
    </row>
    <row r="536" spans="1:6" s="1" customFormat="1" ht="15" customHeight="1">
      <c r="A536" s="49"/>
      <c r="B536" s="5"/>
      <c r="C536" s="160"/>
      <c r="D536" s="33"/>
      <c r="E536" s="115"/>
      <c r="F536" s="404"/>
    </row>
    <row r="537" spans="1:6" s="1" customFormat="1" ht="15" customHeight="1">
      <c r="A537" s="2"/>
      <c r="B537" s="5"/>
      <c r="C537" s="108"/>
      <c r="D537" s="33"/>
      <c r="E537" s="115"/>
      <c r="F537" s="404"/>
    </row>
    <row r="538" spans="1:6" s="1" customFormat="1" ht="28.5">
      <c r="A538" s="2"/>
      <c r="B538" s="51" t="s">
        <v>64</v>
      </c>
      <c r="C538" s="108"/>
      <c r="D538" s="33" t="s">
        <v>14</v>
      </c>
      <c r="E538" s="115"/>
      <c r="F538" s="404"/>
    </row>
    <row r="539" spans="1:6" s="1" customFormat="1" ht="15" customHeight="1">
      <c r="A539" s="2"/>
      <c r="B539" s="50"/>
      <c r="C539" s="108"/>
      <c r="D539" s="33"/>
      <c r="E539" s="115"/>
      <c r="F539" s="404"/>
    </row>
    <row r="540" spans="1:6" s="1" customFormat="1" ht="15" customHeight="1">
      <c r="A540" s="2"/>
      <c r="B540" s="763" t="s">
        <v>65</v>
      </c>
      <c r="C540" s="108"/>
      <c r="D540" s="33" t="s">
        <v>14</v>
      </c>
      <c r="E540" s="115"/>
      <c r="F540" s="404"/>
    </row>
    <row r="541" spans="1:6" s="1" customFormat="1" ht="15" customHeight="1">
      <c r="A541" s="2"/>
      <c r="B541" s="763"/>
      <c r="C541" s="108"/>
      <c r="D541" s="33"/>
      <c r="E541" s="115"/>
      <c r="F541" s="404"/>
    </row>
    <row r="542" spans="1:6" s="1" customFormat="1" ht="15" customHeight="1">
      <c r="A542" s="2"/>
      <c r="B542" s="52"/>
      <c r="C542" s="108"/>
      <c r="D542" s="33"/>
      <c r="E542" s="115"/>
      <c r="F542" s="404"/>
    </row>
    <row r="543" spans="1:6" s="1" customFormat="1" ht="15" customHeight="1">
      <c r="A543" s="2"/>
      <c r="B543" s="5" t="s">
        <v>66</v>
      </c>
      <c r="C543" s="108"/>
      <c r="D543" s="33" t="s">
        <v>14</v>
      </c>
      <c r="E543" s="115"/>
      <c r="F543" s="404"/>
    </row>
    <row r="544" spans="1:6" s="1" customFormat="1" ht="15" customHeight="1">
      <c r="A544" s="2"/>
      <c r="B544" s="5"/>
      <c r="C544" s="108"/>
      <c r="D544" s="33"/>
      <c r="E544" s="115"/>
      <c r="F544" s="404"/>
    </row>
    <row r="545" spans="1:6" s="1" customFormat="1" ht="15" customHeight="1">
      <c r="A545" s="49" t="s">
        <v>26</v>
      </c>
      <c r="B545" s="5" t="s">
        <v>101</v>
      </c>
      <c r="C545" s="163">
        <f>C523*0.15</f>
        <v>0.89999999999999991</v>
      </c>
      <c r="D545" s="33" t="s">
        <v>68</v>
      </c>
      <c r="E545" s="127">
        <f>E410</f>
        <v>0</v>
      </c>
      <c r="F545" s="404">
        <f t="shared" si="11"/>
        <v>0</v>
      </c>
    </row>
    <row r="546" spans="1:6" s="1" customFormat="1" ht="15" customHeight="1">
      <c r="A546" s="49"/>
      <c r="B546" s="5"/>
      <c r="C546" s="160"/>
      <c r="D546" s="33"/>
      <c r="E546" s="127"/>
      <c r="F546" s="404"/>
    </row>
    <row r="547" spans="1:6" s="1" customFormat="1" ht="15" customHeight="1">
      <c r="A547" s="49"/>
      <c r="B547" s="5"/>
      <c r="C547" s="163"/>
      <c r="D547" s="33"/>
      <c r="E547" s="127"/>
      <c r="F547" s="404"/>
    </row>
    <row r="548" spans="1:6" s="1" customFormat="1" ht="15" customHeight="1">
      <c r="A548" s="49"/>
      <c r="B548" s="5"/>
      <c r="C548" s="160"/>
      <c r="D548" s="33"/>
      <c r="E548" s="127"/>
      <c r="F548" s="404"/>
    </row>
    <row r="549" spans="1:6" s="1" customFormat="1" ht="15" customHeight="1">
      <c r="A549" s="49"/>
      <c r="B549" s="5"/>
      <c r="C549" s="163"/>
      <c r="D549" s="33"/>
      <c r="E549" s="127"/>
      <c r="F549" s="404"/>
    </row>
    <row r="550" spans="1:6" s="1" customFormat="1" ht="15" customHeight="1">
      <c r="A550" s="49"/>
      <c r="B550" s="5"/>
      <c r="C550" s="160"/>
      <c r="D550" s="33"/>
      <c r="E550" s="127"/>
      <c r="F550" s="404"/>
    </row>
    <row r="551" spans="1:6" s="1" customFormat="1" ht="15" customHeight="1">
      <c r="A551" s="49"/>
      <c r="B551" s="5"/>
      <c r="C551" s="160"/>
      <c r="D551" s="33"/>
      <c r="E551" s="127"/>
      <c r="F551" s="404"/>
    </row>
    <row r="552" spans="1:6" s="1" customFormat="1" ht="15" customHeight="1">
      <c r="A552" s="49"/>
      <c r="B552" s="5"/>
      <c r="C552" s="160"/>
      <c r="D552" s="33"/>
      <c r="E552" s="127"/>
      <c r="F552" s="404"/>
    </row>
    <row r="553" spans="1:6" s="1" customFormat="1" ht="15" customHeight="1">
      <c r="A553" s="49"/>
      <c r="B553" s="5"/>
      <c r="C553" s="160"/>
      <c r="D553" s="33"/>
      <c r="E553" s="127"/>
      <c r="F553" s="404"/>
    </row>
    <row r="554" spans="1:6" s="1" customFormat="1" ht="15" customHeight="1">
      <c r="A554" s="49"/>
      <c r="B554" s="5"/>
      <c r="C554" s="160"/>
      <c r="D554" s="33"/>
      <c r="E554" s="127"/>
      <c r="F554" s="404"/>
    </row>
    <row r="555" spans="1:6" s="1" customFormat="1" ht="15" customHeight="1">
      <c r="A555" s="49"/>
      <c r="B555" s="5"/>
      <c r="C555" s="160"/>
      <c r="D555" s="33"/>
      <c r="E555" s="127"/>
      <c r="F555" s="404"/>
    </row>
    <row r="556" spans="1:6" s="1" customFormat="1" ht="15" customHeight="1">
      <c r="A556" s="49"/>
      <c r="B556" s="5"/>
      <c r="C556" s="160"/>
      <c r="D556" s="33"/>
      <c r="E556" s="127"/>
      <c r="F556" s="404"/>
    </row>
    <row r="557" spans="1:6" s="1" customFormat="1" ht="15" customHeight="1">
      <c r="A557" s="49"/>
      <c r="B557" s="5"/>
      <c r="C557" s="160"/>
      <c r="D557" s="33"/>
      <c r="E557" s="127"/>
      <c r="F557" s="404"/>
    </row>
    <row r="558" spans="1:6" s="1" customFormat="1" ht="15" customHeight="1">
      <c r="A558" s="40"/>
      <c r="B558" s="87" t="s">
        <v>28</v>
      </c>
      <c r="C558" s="159"/>
      <c r="D558" s="47"/>
      <c r="E558" s="129"/>
      <c r="F558" s="594">
        <f>SUM(F520:F557)</f>
        <v>0</v>
      </c>
    </row>
    <row r="559" spans="1:6" s="1" customFormat="1" ht="29.25" customHeight="1">
      <c r="A559" s="28" t="s">
        <v>218</v>
      </c>
      <c r="B559" s="28" t="s">
        <v>219</v>
      </c>
      <c r="C559" s="178" t="s">
        <v>220</v>
      </c>
      <c r="D559" s="28" t="s">
        <v>221</v>
      </c>
      <c r="E559" s="131" t="s">
        <v>217</v>
      </c>
      <c r="F559" s="389" t="s">
        <v>272</v>
      </c>
    </row>
    <row r="560" spans="1:6" s="1" customFormat="1" ht="15" customHeight="1">
      <c r="A560" s="2"/>
      <c r="B560" s="50"/>
      <c r="C560" s="108"/>
      <c r="D560" s="33"/>
      <c r="E560" s="115"/>
      <c r="F560" s="404"/>
    </row>
    <row r="561" spans="1:6" s="1" customFormat="1" ht="15" customHeight="1">
      <c r="A561" s="2"/>
      <c r="B561" s="51" t="s">
        <v>121</v>
      </c>
      <c r="C561" s="108"/>
      <c r="D561" s="12"/>
      <c r="E561" s="115"/>
      <c r="F561" s="404"/>
    </row>
    <row r="562" spans="1:6" s="1" customFormat="1" ht="15" customHeight="1">
      <c r="A562" s="49"/>
      <c r="B562" s="5"/>
      <c r="C562" s="160"/>
      <c r="D562" s="33"/>
      <c r="E562" s="115"/>
      <c r="F562" s="404"/>
    </row>
    <row r="563" spans="1:6" s="1" customFormat="1" ht="15" customHeight="1">
      <c r="A563" s="2"/>
      <c r="B563" s="52" t="s">
        <v>70</v>
      </c>
      <c r="C563" s="108"/>
      <c r="D563" s="12"/>
      <c r="E563" s="115"/>
      <c r="F563" s="404"/>
    </row>
    <row r="564" spans="1:6" s="1" customFormat="1" ht="15" customHeight="1">
      <c r="A564" s="2"/>
      <c r="B564" s="51"/>
      <c r="C564" s="108"/>
      <c r="D564" s="12"/>
      <c r="E564" s="115"/>
      <c r="F564" s="404"/>
    </row>
    <row r="565" spans="1:6" s="1" customFormat="1" ht="15" customHeight="1">
      <c r="A565" s="2"/>
      <c r="B565" s="50" t="s">
        <v>122</v>
      </c>
      <c r="C565" s="108"/>
      <c r="D565" s="33" t="s">
        <v>14</v>
      </c>
      <c r="E565" s="115"/>
      <c r="F565" s="404"/>
    </row>
    <row r="566" spans="1:6" s="1" customFormat="1" ht="15" customHeight="1">
      <c r="A566" s="2"/>
      <c r="B566" s="50"/>
      <c r="C566" s="108"/>
      <c r="D566" s="33"/>
      <c r="E566" s="115"/>
      <c r="F566" s="404"/>
    </row>
    <row r="567" spans="1:6" s="1" customFormat="1" ht="15" customHeight="1">
      <c r="A567" s="2"/>
      <c r="B567" s="52" t="s">
        <v>123</v>
      </c>
      <c r="C567" s="108"/>
      <c r="D567" s="33" t="s">
        <v>14</v>
      </c>
      <c r="E567" s="115"/>
      <c r="F567" s="404"/>
    </row>
    <row r="568" spans="1:6" s="1" customFormat="1" ht="15" customHeight="1">
      <c r="A568" s="2"/>
      <c r="B568" s="52"/>
      <c r="C568" s="108"/>
      <c r="D568" s="33"/>
      <c r="E568" s="115"/>
      <c r="F568" s="404"/>
    </row>
    <row r="569" spans="1:6" s="1" customFormat="1" ht="15" customHeight="1">
      <c r="A569" s="2"/>
      <c r="B569" s="767" t="s">
        <v>124</v>
      </c>
      <c r="C569" s="108"/>
      <c r="D569" s="33" t="s">
        <v>14</v>
      </c>
      <c r="E569" s="115"/>
      <c r="F569" s="404"/>
    </row>
    <row r="570" spans="1:6" s="1" customFormat="1" ht="15" customHeight="1">
      <c r="A570" s="2"/>
      <c r="B570" s="767"/>
      <c r="C570" s="108"/>
      <c r="D570" s="33"/>
      <c r="E570" s="115"/>
      <c r="F570" s="404"/>
    </row>
    <row r="571" spans="1:6" s="1" customFormat="1" ht="15" customHeight="1">
      <c r="A571" s="2"/>
      <c r="B571" s="767" t="s">
        <v>125</v>
      </c>
      <c r="C571" s="108"/>
      <c r="D571" s="33"/>
      <c r="E571" s="115"/>
      <c r="F571" s="404"/>
    </row>
    <row r="572" spans="1:6" s="1" customFormat="1" ht="15" customHeight="1">
      <c r="A572" s="2"/>
      <c r="B572" s="767"/>
      <c r="C572" s="108"/>
      <c r="D572" s="33"/>
      <c r="E572" s="115"/>
      <c r="F572" s="404"/>
    </row>
    <row r="573" spans="1:6" s="1" customFormat="1" ht="15" customHeight="1">
      <c r="A573" s="2"/>
      <c r="B573" s="767"/>
      <c r="C573" s="108"/>
      <c r="D573" s="33"/>
      <c r="E573" s="115"/>
      <c r="F573" s="404"/>
    </row>
    <row r="574" spans="1:6" s="1" customFormat="1" ht="15" customHeight="1">
      <c r="A574" s="2"/>
      <c r="B574" s="767"/>
      <c r="C574" s="108"/>
      <c r="D574" s="12"/>
      <c r="E574" s="115"/>
      <c r="F574" s="404"/>
    </row>
    <row r="575" spans="1:6" s="1" customFormat="1" ht="15" customHeight="1">
      <c r="A575" s="2"/>
      <c r="B575" s="767" t="s">
        <v>126</v>
      </c>
      <c r="C575" s="108"/>
      <c r="D575" s="12"/>
      <c r="E575" s="115"/>
      <c r="F575" s="404"/>
    </row>
    <row r="576" spans="1:6" s="1" customFormat="1" ht="15" customHeight="1">
      <c r="A576" s="2"/>
      <c r="B576" s="767"/>
      <c r="C576" s="108"/>
      <c r="D576" s="12"/>
      <c r="E576" s="115"/>
      <c r="F576" s="404"/>
    </row>
    <row r="577" spans="1:6" s="1" customFormat="1" ht="15" customHeight="1">
      <c r="A577" s="2"/>
      <c r="B577" s="767"/>
      <c r="C577" s="108"/>
      <c r="D577" s="12"/>
      <c r="E577" s="115"/>
      <c r="F577" s="404"/>
    </row>
    <row r="578" spans="1:6" s="1" customFormat="1" ht="15" customHeight="1">
      <c r="A578" s="2"/>
      <c r="B578" s="767"/>
      <c r="C578" s="108"/>
      <c r="D578" s="12"/>
      <c r="E578" s="115"/>
      <c r="F578" s="404"/>
    </row>
    <row r="579" spans="1:6" s="1" customFormat="1" ht="15" customHeight="1">
      <c r="A579" s="2"/>
      <c r="B579" s="767"/>
      <c r="C579" s="108"/>
      <c r="D579" s="12"/>
      <c r="E579" s="115"/>
      <c r="F579" s="404"/>
    </row>
    <row r="580" spans="1:6" s="1" customFormat="1" ht="15" customHeight="1">
      <c r="A580" s="2"/>
      <c r="B580" s="767"/>
      <c r="C580" s="108"/>
      <c r="D580" s="12"/>
      <c r="E580" s="115"/>
      <c r="F580" s="404"/>
    </row>
    <row r="581" spans="1:6" s="1" customFormat="1" ht="15" customHeight="1">
      <c r="A581" s="2"/>
      <c r="B581" s="767"/>
      <c r="C581" s="108"/>
      <c r="D581" s="12"/>
      <c r="E581" s="115"/>
      <c r="F581" s="404"/>
    </row>
    <row r="582" spans="1:6" s="1" customFormat="1" ht="15" customHeight="1">
      <c r="A582" s="2"/>
      <c r="B582" s="767"/>
      <c r="C582" s="108"/>
      <c r="D582" s="12"/>
      <c r="E582" s="115"/>
      <c r="F582" s="404"/>
    </row>
    <row r="583" spans="1:6" s="1" customFormat="1" ht="15" customHeight="1">
      <c r="A583" s="2"/>
      <c r="B583" s="767"/>
      <c r="C583" s="108"/>
      <c r="D583" s="12"/>
      <c r="E583" s="115"/>
      <c r="F583" s="404"/>
    </row>
    <row r="584" spans="1:6" s="1" customFormat="1" ht="15" customHeight="1">
      <c r="A584" s="2"/>
      <c r="B584" s="767"/>
      <c r="C584" s="108"/>
      <c r="D584" s="12"/>
      <c r="E584" s="115"/>
      <c r="F584" s="404"/>
    </row>
    <row r="585" spans="1:6" s="1" customFormat="1" ht="15" customHeight="1">
      <c r="A585" s="2"/>
      <c r="B585" s="767"/>
      <c r="C585" s="108"/>
      <c r="D585" s="12"/>
      <c r="E585" s="115"/>
      <c r="F585" s="404"/>
    </row>
    <row r="586" spans="1:6" s="1" customFormat="1" ht="15" customHeight="1">
      <c r="A586" s="2"/>
      <c r="B586" s="767"/>
      <c r="C586" s="108"/>
      <c r="D586" s="12"/>
      <c r="E586" s="115"/>
      <c r="F586" s="404"/>
    </row>
    <row r="587" spans="1:6" s="1" customFormat="1" ht="15" customHeight="1">
      <c r="A587" s="2"/>
      <c r="B587" s="767"/>
      <c r="C587" s="108"/>
      <c r="D587" s="12"/>
      <c r="E587" s="115"/>
      <c r="F587" s="404"/>
    </row>
    <row r="588" spans="1:6" s="1" customFormat="1" ht="15" customHeight="1">
      <c r="A588" s="2"/>
      <c r="B588" s="52"/>
      <c r="C588" s="108"/>
      <c r="D588" s="33"/>
      <c r="E588" s="115"/>
      <c r="F588" s="404"/>
    </row>
    <row r="589" spans="1:6" s="1" customFormat="1" ht="15" customHeight="1">
      <c r="A589" s="2"/>
      <c r="B589" s="52"/>
      <c r="C589" s="108"/>
      <c r="D589" s="33"/>
      <c r="E589" s="115"/>
      <c r="F589" s="404"/>
    </row>
    <row r="590" spans="1:6" s="1" customFormat="1" ht="15" customHeight="1">
      <c r="A590" s="2"/>
      <c r="B590" s="52"/>
      <c r="C590" s="108"/>
      <c r="D590" s="33"/>
      <c r="E590" s="115"/>
      <c r="F590" s="404"/>
    </row>
    <row r="591" spans="1:6" s="1" customFormat="1" ht="15" customHeight="1">
      <c r="A591" s="2"/>
      <c r="B591" s="52"/>
      <c r="C591" s="108"/>
      <c r="D591" s="33"/>
      <c r="E591" s="115"/>
      <c r="F591" s="404"/>
    </row>
    <row r="592" spans="1:6" s="1" customFormat="1" ht="15" customHeight="1">
      <c r="A592" s="2"/>
      <c r="B592" s="52"/>
      <c r="C592" s="108"/>
      <c r="D592" s="33"/>
      <c r="E592" s="115"/>
      <c r="F592" s="404"/>
    </row>
    <row r="593" spans="1:6" s="1" customFormat="1" ht="15" customHeight="1">
      <c r="A593" s="2"/>
      <c r="B593" s="52"/>
      <c r="C593" s="108"/>
      <c r="D593" s="33"/>
      <c r="E593" s="115"/>
      <c r="F593" s="404"/>
    </row>
    <row r="594" spans="1:6" s="1" customFormat="1" ht="15" customHeight="1">
      <c r="A594" s="2"/>
      <c r="B594" s="52"/>
      <c r="C594" s="108"/>
      <c r="D594" s="33"/>
      <c r="E594" s="115"/>
      <c r="F594" s="404"/>
    </row>
    <row r="595" spans="1:6" s="1" customFormat="1" ht="15" customHeight="1">
      <c r="A595" s="2"/>
      <c r="B595" s="52"/>
      <c r="C595" s="108"/>
      <c r="D595" s="33"/>
      <c r="E595" s="115"/>
      <c r="F595" s="404"/>
    </row>
    <row r="596" spans="1:6" s="1" customFormat="1" ht="15" customHeight="1">
      <c r="A596" s="2"/>
      <c r="B596" s="52"/>
      <c r="C596" s="108"/>
      <c r="D596" s="33"/>
      <c r="E596" s="115"/>
      <c r="F596" s="404"/>
    </row>
    <row r="597" spans="1:6" s="1" customFormat="1" ht="15" customHeight="1">
      <c r="A597" s="2"/>
      <c r="B597" s="52"/>
      <c r="C597" s="108"/>
      <c r="D597" s="33"/>
      <c r="E597" s="115"/>
      <c r="F597" s="404"/>
    </row>
    <row r="598" spans="1:6" s="1" customFormat="1" ht="15" customHeight="1">
      <c r="A598" s="2"/>
      <c r="B598" s="52"/>
      <c r="C598" s="108"/>
      <c r="D598" s="33"/>
      <c r="E598" s="115"/>
      <c r="F598" s="404"/>
    </row>
    <row r="599" spans="1:6" s="1" customFormat="1" ht="15" customHeight="1">
      <c r="A599" s="2"/>
      <c r="B599" s="52"/>
      <c r="C599" s="108"/>
      <c r="D599" s="33"/>
      <c r="E599" s="115"/>
      <c r="F599" s="404"/>
    </row>
    <row r="600" spans="1:6" s="1" customFormat="1" ht="15" customHeight="1">
      <c r="A600" s="2"/>
      <c r="B600" s="52"/>
      <c r="C600" s="108"/>
      <c r="D600" s="33"/>
      <c r="E600" s="115"/>
      <c r="F600" s="404"/>
    </row>
    <row r="601" spans="1:6" s="1" customFormat="1" ht="15" customHeight="1">
      <c r="A601" s="2"/>
      <c r="B601" s="52"/>
      <c r="C601" s="108"/>
      <c r="D601" s="33"/>
      <c r="E601" s="115"/>
      <c r="F601" s="404"/>
    </row>
    <row r="602" spans="1:6" s="1" customFormat="1" ht="15" customHeight="1">
      <c r="A602" s="2"/>
      <c r="B602" s="52"/>
      <c r="C602" s="108"/>
      <c r="D602" s="33"/>
      <c r="E602" s="115"/>
      <c r="F602" s="404"/>
    </row>
    <row r="603" spans="1:6" s="1" customFormat="1" ht="15" customHeight="1">
      <c r="A603" s="2"/>
      <c r="B603" s="52"/>
      <c r="C603" s="108"/>
      <c r="D603" s="33"/>
      <c r="E603" s="115"/>
      <c r="F603" s="404"/>
    </row>
    <row r="604" spans="1:6" s="1" customFormat="1" ht="15" customHeight="1">
      <c r="A604" s="2"/>
      <c r="B604" s="52"/>
      <c r="C604" s="108"/>
      <c r="D604" s="33"/>
      <c r="E604" s="115"/>
      <c r="F604" s="404"/>
    </row>
    <row r="605" spans="1:6" s="1" customFormat="1" ht="15" customHeight="1">
      <c r="A605" s="2"/>
      <c r="B605" s="52"/>
      <c r="C605" s="108"/>
      <c r="D605" s="33"/>
      <c r="E605" s="115"/>
      <c r="F605" s="404"/>
    </row>
    <row r="606" spans="1:6" s="1" customFormat="1" ht="15" customHeight="1">
      <c r="A606" s="2"/>
      <c r="B606" s="52"/>
      <c r="C606" s="108"/>
      <c r="D606" s="33"/>
      <c r="E606" s="115"/>
      <c r="F606" s="404"/>
    </row>
    <row r="607" spans="1:6" s="1" customFormat="1" ht="15" customHeight="1">
      <c r="A607" s="2"/>
      <c r="B607" s="52"/>
      <c r="C607" s="108"/>
      <c r="D607" s="33"/>
      <c r="E607" s="115"/>
      <c r="F607" s="404"/>
    </row>
    <row r="608" spans="1:6" s="1" customFormat="1" ht="15" customHeight="1">
      <c r="A608" s="40"/>
      <c r="B608" s="87" t="s">
        <v>28</v>
      </c>
      <c r="C608" s="159"/>
      <c r="D608" s="47"/>
      <c r="E608" s="129"/>
      <c r="F608" s="404"/>
    </row>
    <row r="609" spans="1:6" s="1" customFormat="1" ht="29.25" customHeight="1">
      <c r="A609" s="28" t="s">
        <v>218</v>
      </c>
      <c r="B609" s="28" t="s">
        <v>219</v>
      </c>
      <c r="C609" s="178" t="s">
        <v>220</v>
      </c>
      <c r="D609" s="28" t="s">
        <v>221</v>
      </c>
      <c r="E609" s="131" t="s">
        <v>217</v>
      </c>
      <c r="F609" s="389" t="s">
        <v>272</v>
      </c>
    </row>
    <row r="610" spans="1:6" s="1" customFormat="1" ht="15" customHeight="1">
      <c r="A610" s="2"/>
      <c r="B610" s="52"/>
      <c r="C610" s="108"/>
      <c r="D610" s="33"/>
      <c r="E610" s="115"/>
      <c r="F610" s="404"/>
    </row>
    <row r="611" spans="1:6" s="1" customFormat="1" ht="15" customHeight="1">
      <c r="A611" s="2"/>
      <c r="B611" s="52"/>
      <c r="C611" s="108"/>
      <c r="D611" s="33"/>
      <c r="E611" s="115"/>
      <c r="F611" s="404"/>
    </row>
    <row r="612" spans="1:6" s="1" customFormat="1" ht="15" customHeight="1">
      <c r="A612" s="2"/>
      <c r="B612" s="51" t="s">
        <v>121</v>
      </c>
      <c r="C612" s="108"/>
      <c r="D612" s="12"/>
      <c r="E612" s="115"/>
      <c r="F612" s="404"/>
    </row>
    <row r="613" spans="1:6" s="1" customFormat="1" ht="15" customHeight="1">
      <c r="A613" s="2"/>
      <c r="B613" s="51"/>
      <c r="C613" s="108"/>
      <c r="D613" s="12"/>
      <c r="E613" s="115"/>
      <c r="F613" s="404"/>
    </row>
    <row r="614" spans="1:6" s="1" customFormat="1" ht="15" customHeight="1">
      <c r="A614" s="2"/>
      <c r="B614" s="51" t="s">
        <v>108</v>
      </c>
      <c r="C614" s="108"/>
      <c r="D614" s="12"/>
      <c r="E614" s="115"/>
      <c r="F614" s="404"/>
    </row>
    <row r="615" spans="1:6" s="1" customFormat="1" ht="15" customHeight="1">
      <c r="A615" s="2"/>
      <c r="B615" s="51"/>
      <c r="C615" s="108"/>
      <c r="D615" s="12"/>
      <c r="E615" s="115"/>
      <c r="F615" s="404"/>
    </row>
    <row r="616" spans="1:6" s="1" customFormat="1" ht="28.5">
      <c r="A616" s="2"/>
      <c r="B616" s="51" t="s">
        <v>127</v>
      </c>
      <c r="C616" s="108"/>
      <c r="D616" s="33" t="s">
        <v>14</v>
      </c>
      <c r="E616" s="115"/>
      <c r="F616" s="404"/>
    </row>
    <row r="617" spans="1:6" s="1" customFormat="1" ht="15" customHeight="1">
      <c r="A617" s="2"/>
      <c r="B617" s="50"/>
      <c r="C617" s="108"/>
      <c r="D617" s="33"/>
      <c r="E617" s="115"/>
      <c r="F617" s="404"/>
    </row>
    <row r="618" spans="1:6" s="1" customFormat="1" ht="15" customHeight="1">
      <c r="A618" s="2"/>
      <c r="B618" s="50" t="s">
        <v>128</v>
      </c>
      <c r="C618" s="108"/>
      <c r="D618" s="33" t="s">
        <v>14</v>
      </c>
      <c r="E618" s="115"/>
      <c r="F618" s="404"/>
    </row>
    <row r="619" spans="1:6" s="1" customFormat="1" ht="15" customHeight="1">
      <c r="A619" s="2"/>
      <c r="B619" s="52"/>
      <c r="C619" s="108"/>
      <c r="D619" s="33"/>
      <c r="E619" s="115"/>
      <c r="F619" s="404"/>
    </row>
    <row r="620" spans="1:6" s="1" customFormat="1" ht="30">
      <c r="A620" s="2"/>
      <c r="B620" s="5" t="s">
        <v>448</v>
      </c>
      <c r="C620" s="108"/>
      <c r="D620" s="33" t="s">
        <v>14</v>
      </c>
      <c r="E620" s="115"/>
      <c r="F620" s="404"/>
    </row>
    <row r="621" spans="1:6" s="1" customFormat="1" ht="15" customHeight="1">
      <c r="A621" s="2"/>
      <c r="B621" s="5"/>
      <c r="C621" s="108"/>
      <c r="D621" s="33"/>
      <c r="E621" s="115"/>
      <c r="F621" s="404"/>
    </row>
    <row r="622" spans="1:6" s="1" customFormat="1" ht="30">
      <c r="A622" s="49" t="s">
        <v>15</v>
      </c>
      <c r="B622" s="5" t="s">
        <v>129</v>
      </c>
      <c r="C622" s="158">
        <v>22</v>
      </c>
      <c r="D622" s="33" t="s">
        <v>17</v>
      </c>
      <c r="E622" s="157"/>
      <c r="F622" s="603">
        <f>E622*C622</f>
        <v>0</v>
      </c>
    </row>
    <row r="623" spans="1:6" s="1" customFormat="1" ht="15" customHeight="1">
      <c r="A623" s="49"/>
      <c r="B623" s="5"/>
      <c r="C623" s="160"/>
      <c r="D623" s="33"/>
      <c r="E623" s="115"/>
      <c r="F623" s="404"/>
    </row>
    <row r="624" spans="1:6" s="1" customFormat="1" ht="15" customHeight="1">
      <c r="A624" s="2"/>
      <c r="B624" s="5" t="s">
        <v>449</v>
      </c>
      <c r="C624" s="108"/>
      <c r="D624" s="33" t="s">
        <v>14</v>
      </c>
      <c r="E624" s="115"/>
      <c r="F624" s="404"/>
    </row>
    <row r="625" spans="1:6" s="1" customFormat="1" ht="15" customHeight="1">
      <c r="A625" s="2"/>
      <c r="B625" s="5"/>
      <c r="C625" s="108"/>
      <c r="D625" s="33"/>
      <c r="E625" s="115"/>
      <c r="F625" s="404"/>
    </row>
    <row r="626" spans="1:6" s="1" customFormat="1" ht="15" customHeight="1">
      <c r="A626" s="49" t="s">
        <v>19</v>
      </c>
      <c r="B626" s="5" t="s">
        <v>130</v>
      </c>
      <c r="C626" s="160">
        <v>87</v>
      </c>
      <c r="D626" s="176" t="s">
        <v>98</v>
      </c>
      <c r="E626" s="177"/>
      <c r="F626" s="406">
        <f>C626*E626</f>
        <v>0</v>
      </c>
    </row>
    <row r="627" spans="1:6" s="1" customFormat="1" ht="15" customHeight="1">
      <c r="A627" s="49"/>
      <c r="B627" s="5"/>
      <c r="C627" s="160"/>
      <c r="D627" s="176"/>
      <c r="E627" s="177"/>
      <c r="F627" s="406"/>
    </row>
    <row r="628" spans="1:6" s="1" customFormat="1" ht="15" customHeight="1">
      <c r="A628" s="2"/>
      <c r="B628" s="5" t="s">
        <v>450</v>
      </c>
      <c r="C628" s="108"/>
      <c r="D628" s="176" t="s">
        <v>14</v>
      </c>
      <c r="E628" s="177"/>
      <c r="F628" s="406"/>
    </row>
    <row r="629" spans="1:6" s="1" customFormat="1" ht="15" customHeight="1">
      <c r="A629" s="2"/>
      <c r="B629" s="5"/>
      <c r="C629" s="108"/>
      <c r="D629" s="176"/>
      <c r="E629" s="177"/>
      <c r="F629" s="406"/>
    </row>
    <row r="630" spans="1:6" s="1" customFormat="1" ht="15" customHeight="1">
      <c r="A630" s="49" t="s">
        <v>23</v>
      </c>
      <c r="B630" s="5" t="s">
        <v>131</v>
      </c>
      <c r="C630" s="160">
        <v>87</v>
      </c>
      <c r="D630" s="176" t="s">
        <v>98</v>
      </c>
      <c r="E630" s="177"/>
      <c r="F630" s="406">
        <f t="shared" ref="F630:F646" si="12">C630*E630</f>
        <v>0</v>
      </c>
    </row>
    <row r="631" spans="1:6" s="1" customFormat="1" ht="15" customHeight="1">
      <c r="A631" s="49"/>
      <c r="B631" s="5"/>
      <c r="C631" s="160"/>
      <c r="D631" s="176"/>
      <c r="E631" s="177"/>
      <c r="F631" s="406"/>
    </row>
    <row r="632" spans="1:6" s="1" customFormat="1" ht="15" customHeight="1">
      <c r="A632" s="2"/>
      <c r="B632" s="50" t="s">
        <v>132</v>
      </c>
      <c r="C632" s="108"/>
      <c r="D632" s="176" t="s">
        <v>14</v>
      </c>
      <c r="E632" s="177"/>
      <c r="F632" s="406"/>
    </row>
    <row r="633" spans="1:6" s="1" customFormat="1" ht="15" customHeight="1">
      <c r="A633" s="2"/>
      <c r="B633" s="52"/>
      <c r="C633" s="108"/>
      <c r="D633" s="176"/>
      <c r="E633" s="177"/>
      <c r="F633" s="406"/>
    </row>
    <row r="634" spans="1:6" s="1" customFormat="1" ht="30">
      <c r="A634" s="2"/>
      <c r="B634" s="5" t="s">
        <v>451</v>
      </c>
      <c r="C634" s="108"/>
      <c r="D634" s="176" t="s">
        <v>14</v>
      </c>
      <c r="E634" s="177"/>
      <c r="F634" s="406"/>
    </row>
    <row r="635" spans="1:6" s="1" customFormat="1" ht="15" customHeight="1">
      <c r="A635" s="2"/>
      <c r="B635" s="5"/>
      <c r="C635" s="108"/>
      <c r="D635" s="176"/>
      <c r="E635" s="177"/>
      <c r="F635" s="406"/>
    </row>
    <row r="636" spans="1:6" s="1" customFormat="1" ht="15" customHeight="1">
      <c r="A636" s="49" t="s">
        <v>26</v>
      </c>
      <c r="B636" s="5" t="s">
        <v>133</v>
      </c>
      <c r="C636" s="160">
        <v>24</v>
      </c>
      <c r="D636" s="176" t="s">
        <v>98</v>
      </c>
      <c r="E636" s="177"/>
      <c r="F636" s="406">
        <f t="shared" si="12"/>
        <v>0</v>
      </c>
    </row>
    <row r="637" spans="1:6" s="1" customFormat="1" ht="15" customHeight="1">
      <c r="A637" s="49"/>
      <c r="B637" s="5"/>
      <c r="C637" s="160"/>
      <c r="D637" s="176"/>
      <c r="E637" s="177"/>
      <c r="F637" s="406"/>
    </row>
    <row r="638" spans="1:6" s="1" customFormat="1" ht="28.5">
      <c r="A638" s="2"/>
      <c r="B638" s="51" t="s">
        <v>109</v>
      </c>
      <c r="C638" s="108"/>
      <c r="D638" s="176" t="s">
        <v>14</v>
      </c>
      <c r="E638" s="177"/>
      <c r="F638" s="406"/>
    </row>
    <row r="639" spans="1:6" s="1" customFormat="1" ht="15" customHeight="1">
      <c r="A639" s="2"/>
      <c r="B639" s="50"/>
      <c r="C639" s="108"/>
      <c r="D639" s="176"/>
      <c r="E639" s="177"/>
      <c r="F639" s="406"/>
    </row>
    <row r="640" spans="1:6" s="1" customFormat="1" ht="15">
      <c r="A640" s="2"/>
      <c r="B640" s="50" t="s">
        <v>110</v>
      </c>
      <c r="C640" s="108"/>
      <c r="D640" s="176" t="s">
        <v>14</v>
      </c>
      <c r="E640" s="177"/>
      <c r="F640" s="406"/>
    </row>
    <row r="641" spans="1:6" s="1" customFormat="1" ht="15" customHeight="1">
      <c r="A641" s="2"/>
      <c r="B641" s="52"/>
      <c r="C641" s="108"/>
      <c r="D641" s="176"/>
      <c r="E641" s="177"/>
      <c r="F641" s="406"/>
    </row>
    <row r="642" spans="1:6" s="1" customFormat="1" ht="15">
      <c r="A642" s="2"/>
      <c r="B642" s="5" t="s">
        <v>444</v>
      </c>
      <c r="C642" s="108"/>
      <c r="D642" s="33" t="s">
        <v>14</v>
      </c>
      <c r="E642" s="115"/>
      <c r="F642" s="404"/>
    </row>
    <row r="643" spans="1:6" s="1" customFormat="1" ht="15" customHeight="1">
      <c r="A643" s="2"/>
      <c r="B643" s="5"/>
      <c r="C643" s="108"/>
      <c r="D643" s="33"/>
      <c r="E643" s="115"/>
      <c r="F643" s="404"/>
    </row>
    <row r="644" spans="1:6" s="1" customFormat="1" ht="15" customHeight="1">
      <c r="A644" s="49" t="s">
        <v>41</v>
      </c>
      <c r="B644" s="5" t="s">
        <v>443</v>
      </c>
      <c r="C644" s="164">
        <v>22</v>
      </c>
      <c r="D644" s="33" t="s">
        <v>17</v>
      </c>
      <c r="E644" s="115"/>
      <c r="F644" s="404">
        <f t="shared" si="12"/>
        <v>0</v>
      </c>
    </row>
    <row r="645" spans="1:6" s="1" customFormat="1" ht="15" customHeight="1">
      <c r="A645" s="49"/>
      <c r="B645" s="5"/>
      <c r="C645" s="160"/>
      <c r="D645" s="33"/>
      <c r="E645" s="115"/>
      <c r="F645" s="404"/>
    </row>
    <row r="646" spans="1:6" s="1" customFormat="1" ht="15" customHeight="1">
      <c r="A646" s="49" t="s">
        <v>43</v>
      </c>
      <c r="B646" s="5" t="s">
        <v>445</v>
      </c>
      <c r="C646" s="164">
        <v>29</v>
      </c>
      <c r="D646" s="33" t="s">
        <v>17</v>
      </c>
      <c r="E646" s="115"/>
      <c r="F646" s="404">
        <f t="shared" si="12"/>
        <v>0</v>
      </c>
    </row>
    <row r="647" spans="1:6" s="1" customFormat="1" ht="15" customHeight="1">
      <c r="A647" s="2"/>
      <c r="B647" s="52"/>
      <c r="C647" s="108"/>
      <c r="D647" s="33"/>
      <c r="E647" s="115"/>
      <c r="F647" s="404"/>
    </row>
    <row r="648" spans="1:6" s="1" customFormat="1" ht="15" customHeight="1">
      <c r="A648" s="2"/>
      <c r="B648" s="52"/>
      <c r="C648" s="108"/>
      <c r="D648" s="33"/>
      <c r="E648" s="115"/>
      <c r="F648" s="404"/>
    </row>
    <row r="649" spans="1:6" s="1" customFormat="1" ht="15" customHeight="1">
      <c r="A649" s="2"/>
      <c r="B649" s="52"/>
      <c r="C649" s="108"/>
      <c r="D649" s="33"/>
      <c r="E649" s="115"/>
      <c r="F649" s="404"/>
    </row>
    <row r="650" spans="1:6" s="1" customFormat="1" ht="15" customHeight="1">
      <c r="A650" s="2"/>
      <c r="B650" s="52"/>
      <c r="C650" s="108"/>
      <c r="D650" s="33"/>
      <c r="E650" s="115"/>
      <c r="F650" s="404"/>
    </row>
    <row r="651" spans="1:6" s="1" customFormat="1" ht="15" customHeight="1">
      <c r="A651" s="40"/>
      <c r="B651" s="87" t="s">
        <v>28</v>
      </c>
      <c r="C651" s="159"/>
      <c r="D651" s="47"/>
      <c r="E651" s="129"/>
      <c r="F651" s="594">
        <f>SUM(F616:F650)</f>
        <v>0</v>
      </c>
    </row>
    <row r="652" spans="1:6" s="1" customFormat="1" ht="29.25" customHeight="1">
      <c r="A652" s="28" t="s">
        <v>218</v>
      </c>
      <c r="B652" s="28" t="s">
        <v>219</v>
      </c>
      <c r="C652" s="178" t="s">
        <v>220</v>
      </c>
      <c r="D652" s="28" t="s">
        <v>221</v>
      </c>
      <c r="E652" s="131" t="s">
        <v>217</v>
      </c>
      <c r="F652" s="389" t="s">
        <v>272</v>
      </c>
    </row>
    <row r="653" spans="1:6" s="1" customFormat="1" ht="15" customHeight="1">
      <c r="A653" s="2"/>
      <c r="B653" s="52"/>
      <c r="C653" s="108"/>
      <c r="D653" s="33"/>
      <c r="E653" s="115"/>
      <c r="F653" s="404"/>
    </row>
    <row r="654" spans="1:6" s="1" customFormat="1" ht="15" customHeight="1">
      <c r="A654" s="2"/>
      <c r="B654" s="51" t="s">
        <v>121</v>
      </c>
      <c r="C654" s="108"/>
      <c r="D654" s="12"/>
      <c r="E654" s="115"/>
      <c r="F654" s="404"/>
    </row>
    <row r="655" spans="1:6" s="1" customFormat="1" ht="15" customHeight="1">
      <c r="A655" s="2"/>
      <c r="B655" s="51"/>
      <c r="C655" s="108"/>
      <c r="D655" s="12"/>
      <c r="E655" s="115"/>
      <c r="F655" s="404"/>
    </row>
    <row r="656" spans="1:6" s="1" customFormat="1" ht="15" customHeight="1">
      <c r="A656" s="2"/>
      <c r="B656" s="51" t="s">
        <v>108</v>
      </c>
      <c r="C656" s="108"/>
      <c r="D656" s="12"/>
      <c r="E656" s="115"/>
      <c r="F656" s="404"/>
    </row>
    <row r="657" spans="1:6" s="1" customFormat="1" ht="15" customHeight="1">
      <c r="A657" s="2"/>
      <c r="B657" s="51"/>
      <c r="C657" s="108"/>
      <c r="D657" s="12"/>
      <c r="E657" s="115"/>
      <c r="F657" s="404"/>
    </row>
    <row r="658" spans="1:6" s="1" customFormat="1" ht="15" customHeight="1">
      <c r="A658" s="2"/>
      <c r="B658" s="764" t="s">
        <v>135</v>
      </c>
      <c r="C658" s="108"/>
      <c r="D658" s="33" t="s">
        <v>14</v>
      </c>
      <c r="E658" s="115"/>
      <c r="F658" s="404"/>
    </row>
    <row r="659" spans="1:6" s="1" customFormat="1" ht="15" customHeight="1">
      <c r="A659" s="2"/>
      <c r="B659" s="764"/>
      <c r="C659" s="108"/>
      <c r="D659" s="33"/>
      <c r="E659" s="115"/>
      <c r="F659" s="404"/>
    </row>
    <row r="660" spans="1:6" s="1" customFormat="1" ht="15" customHeight="1">
      <c r="A660" s="2"/>
      <c r="B660" s="50"/>
      <c r="C660" s="108"/>
      <c r="D660" s="33"/>
      <c r="E660" s="115"/>
      <c r="F660" s="404"/>
    </row>
    <row r="661" spans="1:6" s="1" customFormat="1" ht="15" customHeight="1">
      <c r="A661" s="49"/>
      <c r="B661" s="763" t="s">
        <v>254</v>
      </c>
      <c r="C661" s="160"/>
      <c r="D661" s="33"/>
      <c r="E661" s="115"/>
      <c r="F661" s="404"/>
    </row>
    <row r="662" spans="1:6" s="1" customFormat="1" ht="15" customHeight="1">
      <c r="A662" s="49"/>
      <c r="B662" s="763"/>
      <c r="C662" s="160"/>
      <c r="D662" s="33"/>
      <c r="E662" s="115"/>
      <c r="F662" s="404"/>
    </row>
    <row r="663" spans="1:6" s="1" customFormat="1" ht="15" customHeight="1">
      <c r="A663" s="2"/>
      <c r="B663" s="763"/>
      <c r="C663" s="108"/>
      <c r="D663" s="33" t="s">
        <v>14</v>
      </c>
      <c r="E663" s="115"/>
      <c r="F663" s="404"/>
    </row>
    <row r="664" spans="1:6" s="1" customFormat="1" ht="15" customHeight="1">
      <c r="A664" s="2"/>
      <c r="B664" s="52"/>
      <c r="C664" s="108"/>
      <c r="D664" s="33"/>
      <c r="E664" s="115"/>
      <c r="F664" s="404"/>
    </row>
    <row r="665" spans="1:6" s="1" customFormat="1" ht="15" customHeight="1">
      <c r="A665" s="2"/>
      <c r="B665" s="5" t="s">
        <v>446</v>
      </c>
      <c r="C665" s="108"/>
      <c r="D665" s="33" t="s">
        <v>14</v>
      </c>
      <c r="E665" s="115"/>
      <c r="F665" s="404"/>
    </row>
    <row r="666" spans="1:6" s="1" customFormat="1" ht="15" customHeight="1">
      <c r="A666" s="2"/>
      <c r="B666" s="5"/>
      <c r="C666" s="108"/>
      <c r="D666" s="33"/>
      <c r="E666" s="115"/>
      <c r="F666" s="404"/>
    </row>
    <row r="667" spans="1:6" s="1" customFormat="1" ht="15" customHeight="1">
      <c r="A667" s="49" t="s">
        <v>15</v>
      </c>
      <c r="B667" s="5" t="s">
        <v>134</v>
      </c>
      <c r="C667" s="164">
        <f>24*0.3</f>
        <v>7.1999999999999993</v>
      </c>
      <c r="D667" s="33" t="s">
        <v>17</v>
      </c>
      <c r="E667" s="115"/>
      <c r="F667" s="404">
        <f>C667*E667</f>
        <v>0</v>
      </c>
    </row>
    <row r="668" spans="1:6" s="1" customFormat="1" ht="15" customHeight="1">
      <c r="A668" s="49"/>
      <c r="B668" s="5"/>
      <c r="C668" s="160"/>
      <c r="D668" s="33"/>
      <c r="E668" s="115"/>
      <c r="F668" s="404"/>
    </row>
    <row r="669" spans="1:6" s="1" customFormat="1" ht="30">
      <c r="A669" s="2"/>
      <c r="B669" s="5" t="s">
        <v>447</v>
      </c>
      <c r="C669" s="108"/>
      <c r="D669" s="33" t="s">
        <v>14</v>
      </c>
      <c r="E669" s="115"/>
      <c r="F669" s="404"/>
    </row>
    <row r="670" spans="1:6" s="1" customFormat="1" ht="15" customHeight="1">
      <c r="A670" s="2"/>
      <c r="B670" s="5"/>
      <c r="C670" s="108"/>
      <c r="D670" s="33"/>
      <c r="E670" s="115"/>
      <c r="F670" s="404"/>
    </row>
    <row r="671" spans="1:6" s="1" customFormat="1" ht="15" customHeight="1">
      <c r="A671" s="49" t="s">
        <v>19</v>
      </c>
      <c r="B671" s="5" t="s">
        <v>134</v>
      </c>
      <c r="C671" s="160">
        <f>C646+C644</f>
        <v>51</v>
      </c>
      <c r="D671" s="33" t="s">
        <v>17</v>
      </c>
      <c r="E671" s="115"/>
      <c r="F671" s="404">
        <f>C671*E671</f>
        <v>0</v>
      </c>
    </row>
    <row r="672" spans="1:6" s="1" customFormat="1" ht="15" customHeight="1">
      <c r="A672" s="49"/>
      <c r="B672" s="5"/>
      <c r="C672" s="160"/>
      <c r="D672" s="33"/>
      <c r="E672" s="115"/>
      <c r="F672" s="404"/>
    </row>
    <row r="673" spans="1:6" s="1" customFormat="1" ht="15" customHeight="1">
      <c r="A673" s="2"/>
      <c r="B673" s="764" t="s">
        <v>137</v>
      </c>
      <c r="C673" s="108"/>
      <c r="D673" s="33"/>
      <c r="E673" s="115"/>
      <c r="F673" s="404"/>
    </row>
    <row r="674" spans="1:6" s="1" customFormat="1" ht="15" customHeight="1">
      <c r="A674" s="2"/>
      <c r="B674" s="764"/>
      <c r="C674" s="108"/>
      <c r="D674" s="33" t="s">
        <v>14</v>
      </c>
      <c r="E674" s="115"/>
      <c r="F674" s="404"/>
    </row>
    <row r="675" spans="1:6" s="1" customFormat="1" ht="15" customHeight="1">
      <c r="A675" s="2"/>
      <c r="B675" s="85"/>
      <c r="C675" s="108"/>
      <c r="D675" s="33"/>
      <c r="E675" s="115"/>
      <c r="F675" s="404"/>
    </row>
    <row r="676" spans="1:6" s="1" customFormat="1" ht="75.75" customHeight="1">
      <c r="A676" s="2"/>
      <c r="B676" s="123" t="s">
        <v>670</v>
      </c>
      <c r="C676" s="108"/>
      <c r="D676" s="33"/>
      <c r="E676" s="115"/>
      <c r="F676" s="404"/>
    </row>
    <row r="677" spans="1:6" s="1" customFormat="1" ht="15" customHeight="1">
      <c r="A677" s="2"/>
      <c r="B677" s="86"/>
      <c r="C677" s="108"/>
      <c r="D677" s="33"/>
      <c r="E677" s="115"/>
      <c r="F677" s="404"/>
    </row>
    <row r="678" spans="1:6" s="1" customFormat="1" ht="15" customHeight="1">
      <c r="A678" s="2"/>
      <c r="B678" s="765" t="s">
        <v>138</v>
      </c>
      <c r="C678" s="108"/>
      <c r="D678" s="33"/>
      <c r="E678" s="115"/>
      <c r="F678" s="404"/>
    </row>
    <row r="679" spans="1:6" s="1" customFormat="1" ht="15" customHeight="1">
      <c r="A679" s="2"/>
      <c r="B679" s="765"/>
      <c r="C679" s="108"/>
      <c r="D679" s="33"/>
      <c r="E679" s="115"/>
      <c r="F679" s="404"/>
    </row>
    <row r="680" spans="1:6" s="1" customFormat="1" ht="15" customHeight="1">
      <c r="A680" s="2"/>
      <c r="B680" s="765"/>
      <c r="C680" s="108"/>
      <c r="D680" s="33" t="s">
        <v>14</v>
      </c>
      <c r="E680" s="115"/>
      <c r="F680" s="404"/>
    </row>
    <row r="681" spans="1:6" s="1" customFormat="1" ht="15" customHeight="1">
      <c r="A681" s="2"/>
      <c r="B681" s="11"/>
      <c r="C681" s="108"/>
      <c r="D681" s="33"/>
      <c r="E681" s="115"/>
      <c r="F681" s="404"/>
    </row>
    <row r="682" spans="1:6" s="1" customFormat="1" ht="15" customHeight="1">
      <c r="A682" s="49" t="s">
        <v>23</v>
      </c>
      <c r="B682" s="5" t="s">
        <v>139</v>
      </c>
      <c r="C682" s="160">
        <f>C622</f>
        <v>22</v>
      </c>
      <c r="D682" s="33" t="s">
        <v>17</v>
      </c>
      <c r="E682" s="115"/>
      <c r="F682" s="404">
        <f t="shared" ref="F682:F688" si="13">C682*E682</f>
        <v>0</v>
      </c>
    </row>
    <row r="683" spans="1:6" s="1" customFormat="1" ht="15" customHeight="1">
      <c r="A683" s="49"/>
      <c r="B683" s="5"/>
      <c r="C683" s="160"/>
      <c r="D683" s="33"/>
      <c r="E683" s="115"/>
      <c r="F683" s="404"/>
    </row>
    <row r="684" spans="1:6" s="1" customFormat="1" ht="15" customHeight="1">
      <c r="A684" s="49" t="s">
        <v>26</v>
      </c>
      <c r="B684" s="5" t="s">
        <v>140</v>
      </c>
      <c r="C684" s="160">
        <v>30</v>
      </c>
      <c r="D684" s="33" t="s">
        <v>98</v>
      </c>
      <c r="E684" s="115"/>
      <c r="F684" s="404">
        <f t="shared" si="13"/>
        <v>0</v>
      </c>
    </row>
    <row r="685" spans="1:6" s="1" customFormat="1" ht="15" customHeight="1">
      <c r="A685" s="49"/>
      <c r="B685" s="5"/>
      <c r="C685" s="160"/>
      <c r="D685" s="33"/>
      <c r="E685" s="115"/>
      <c r="F685" s="404">
        <f t="shared" si="13"/>
        <v>0</v>
      </c>
    </row>
    <row r="686" spans="1:6" s="1" customFormat="1" ht="15" customHeight="1">
      <c r="A686" s="49" t="s">
        <v>41</v>
      </c>
      <c r="B686" s="11" t="s">
        <v>452</v>
      </c>
      <c r="C686" s="160">
        <f>C626</f>
        <v>87</v>
      </c>
      <c r="D686" s="33" t="s">
        <v>98</v>
      </c>
      <c r="E686" s="115"/>
      <c r="F686" s="404">
        <f t="shared" si="13"/>
        <v>0</v>
      </c>
    </row>
    <row r="687" spans="1:6" s="1" customFormat="1" ht="15" customHeight="1">
      <c r="A687" s="2"/>
      <c r="B687" s="5"/>
      <c r="C687" s="108"/>
      <c r="D687" s="33"/>
      <c r="E687" s="115"/>
      <c r="F687" s="404">
        <f t="shared" si="13"/>
        <v>0</v>
      </c>
    </row>
    <row r="688" spans="1:6" s="1" customFormat="1" ht="15" customHeight="1">
      <c r="A688" s="49" t="s">
        <v>43</v>
      </c>
      <c r="B688" s="120" t="s">
        <v>453</v>
      </c>
      <c r="C688" s="160">
        <f>C630</f>
        <v>87</v>
      </c>
      <c r="D688" s="33" t="s">
        <v>98</v>
      </c>
      <c r="E688" s="115"/>
      <c r="F688" s="404">
        <f t="shared" si="13"/>
        <v>0</v>
      </c>
    </row>
    <row r="689" spans="1:6" s="1" customFormat="1" ht="15" customHeight="1">
      <c r="A689" s="49"/>
      <c r="B689" s="5"/>
      <c r="C689" s="167"/>
      <c r="D689" s="103"/>
      <c r="E689" s="135"/>
      <c r="F689" s="604"/>
    </row>
    <row r="690" spans="1:6" s="1" customFormat="1" ht="15" customHeight="1">
      <c r="A690" s="49"/>
      <c r="B690" s="124"/>
      <c r="C690" s="160"/>
      <c r="D690" s="33"/>
      <c r="E690" s="115"/>
      <c r="F690" s="404"/>
    </row>
    <row r="691" spans="1:6" s="1" customFormat="1" ht="15" customHeight="1">
      <c r="A691" s="2"/>
      <c r="B691" s="124"/>
      <c r="C691" s="108"/>
      <c r="D691" s="33" t="s">
        <v>14</v>
      </c>
      <c r="E691" s="115"/>
      <c r="F691" s="404"/>
    </row>
    <row r="692" spans="1:6" s="1" customFormat="1" ht="15" customHeight="1">
      <c r="A692" s="2"/>
      <c r="B692" s="5"/>
      <c r="C692" s="108"/>
      <c r="D692" s="33"/>
      <c r="E692" s="115"/>
      <c r="F692" s="404"/>
    </row>
    <row r="693" spans="1:6" s="1" customFormat="1" ht="15" customHeight="1">
      <c r="A693" s="49"/>
      <c r="B693" s="5"/>
      <c r="C693" s="160"/>
      <c r="D693" s="33"/>
      <c r="E693" s="115"/>
      <c r="F693" s="404"/>
    </row>
    <row r="694" spans="1:6" s="1" customFormat="1" ht="15" customHeight="1">
      <c r="A694" s="2"/>
      <c r="B694" s="52"/>
      <c r="C694" s="167"/>
      <c r="D694" s="103"/>
      <c r="E694" s="135"/>
      <c r="F694" s="604"/>
    </row>
    <row r="695" spans="1:6" s="1" customFormat="1" ht="15" customHeight="1">
      <c r="A695" s="2"/>
      <c r="B695" s="52"/>
      <c r="C695" s="108"/>
      <c r="D695" s="33"/>
      <c r="E695" s="115"/>
      <c r="F695" s="404"/>
    </row>
    <row r="696" spans="1:6" s="1" customFormat="1" ht="15" customHeight="1">
      <c r="A696" s="40"/>
      <c r="B696" s="87" t="s">
        <v>28</v>
      </c>
      <c r="C696" s="159"/>
      <c r="D696" s="47"/>
      <c r="E696" s="129"/>
      <c r="F696" s="594">
        <f>SUM(F657:F695)</f>
        <v>0</v>
      </c>
    </row>
    <row r="697" spans="1:6" s="1" customFormat="1" ht="29.25" customHeight="1">
      <c r="A697" s="28" t="s">
        <v>218</v>
      </c>
      <c r="B697" s="28" t="s">
        <v>219</v>
      </c>
      <c r="C697" s="178" t="s">
        <v>220</v>
      </c>
      <c r="D697" s="28" t="s">
        <v>221</v>
      </c>
      <c r="E697" s="131" t="s">
        <v>217</v>
      </c>
      <c r="F697" s="389" t="s">
        <v>272</v>
      </c>
    </row>
    <row r="698" spans="1:6" s="1" customFormat="1" ht="15" customHeight="1">
      <c r="A698" s="2"/>
      <c r="B698" s="52"/>
      <c r="C698" s="108"/>
      <c r="D698" s="33"/>
      <c r="E698" s="115"/>
      <c r="F698" s="404"/>
    </row>
    <row r="699" spans="1:6" s="1" customFormat="1" ht="15" customHeight="1">
      <c r="A699" s="2"/>
      <c r="B699" s="51" t="s">
        <v>121</v>
      </c>
      <c r="C699" s="108"/>
      <c r="D699" s="33"/>
      <c r="E699" s="115"/>
      <c r="F699" s="404"/>
    </row>
    <row r="700" spans="1:6" s="1" customFormat="1" ht="15" customHeight="1">
      <c r="A700" s="2"/>
      <c r="B700" s="52"/>
      <c r="C700" s="108"/>
      <c r="D700" s="33"/>
      <c r="E700" s="115"/>
      <c r="F700" s="404"/>
    </row>
    <row r="701" spans="1:6" s="1" customFormat="1" ht="15" customHeight="1">
      <c r="A701" s="2"/>
      <c r="B701" s="51" t="s">
        <v>108</v>
      </c>
      <c r="C701" s="108"/>
      <c r="D701" s="12"/>
      <c r="E701" s="115"/>
      <c r="F701" s="404"/>
    </row>
    <row r="702" spans="1:6" s="1" customFormat="1" ht="15" customHeight="1">
      <c r="A702" s="2"/>
      <c r="B702" s="51"/>
      <c r="C702" s="108"/>
      <c r="D702" s="12"/>
      <c r="E702" s="115"/>
      <c r="F702" s="404"/>
    </row>
    <row r="703" spans="1:6" s="1" customFormat="1" ht="15" customHeight="1">
      <c r="A703" s="2"/>
      <c r="B703" s="51" t="s">
        <v>111</v>
      </c>
      <c r="C703" s="108"/>
      <c r="D703" s="33" t="s">
        <v>14</v>
      </c>
      <c r="E703" s="115"/>
      <c r="F703" s="404"/>
    </row>
    <row r="704" spans="1:6" s="1" customFormat="1" ht="15" customHeight="1">
      <c r="A704" s="2"/>
      <c r="B704" s="50"/>
      <c r="C704" s="108"/>
      <c r="D704" s="33"/>
      <c r="E704" s="115"/>
      <c r="F704" s="404"/>
    </row>
    <row r="705" spans="1:6" s="1" customFormat="1" ht="15" customHeight="1">
      <c r="A705" s="2"/>
      <c r="B705" s="763" t="s">
        <v>141</v>
      </c>
      <c r="C705" s="108"/>
      <c r="D705" s="33" t="s">
        <v>14</v>
      </c>
      <c r="E705" s="115"/>
      <c r="F705" s="404"/>
    </row>
    <row r="706" spans="1:6" s="1" customFormat="1" ht="15" customHeight="1">
      <c r="A706" s="2"/>
      <c r="B706" s="763"/>
      <c r="C706" s="108"/>
      <c r="D706" s="33"/>
      <c r="E706" s="115"/>
      <c r="F706" s="404"/>
    </row>
    <row r="707" spans="1:6" s="1" customFormat="1" ht="15" customHeight="1">
      <c r="A707" s="2"/>
      <c r="B707" s="52"/>
      <c r="C707" s="108"/>
      <c r="D707" s="33"/>
      <c r="E707" s="115"/>
      <c r="F707" s="404"/>
    </row>
    <row r="708" spans="1:6" s="1" customFormat="1" ht="15" customHeight="1">
      <c r="A708" s="2"/>
      <c r="B708" s="5" t="s">
        <v>142</v>
      </c>
      <c r="C708" s="108"/>
      <c r="D708" s="33" t="s">
        <v>14</v>
      </c>
      <c r="E708" s="115"/>
      <c r="F708" s="404"/>
    </row>
    <row r="709" spans="1:6" s="1" customFormat="1" ht="15" customHeight="1">
      <c r="A709" s="2"/>
      <c r="B709" s="5"/>
      <c r="C709" s="108"/>
      <c r="D709" s="33"/>
      <c r="E709" s="115"/>
      <c r="F709" s="404"/>
    </row>
    <row r="710" spans="1:6" ht="15" customHeight="1">
      <c r="A710" s="49" t="s">
        <v>15</v>
      </c>
      <c r="B710" s="5" t="s">
        <v>143</v>
      </c>
      <c r="C710" s="160">
        <f>C667</f>
        <v>7.1999999999999993</v>
      </c>
      <c r="D710" s="33" t="s">
        <v>17</v>
      </c>
      <c r="F710" s="405">
        <f>C710*E710</f>
        <v>0</v>
      </c>
    </row>
    <row r="711" spans="1:6" ht="15" customHeight="1">
      <c r="B711" s="52"/>
      <c r="D711" s="33"/>
      <c r="F711" s="405"/>
    </row>
    <row r="712" spans="1:6" ht="18.75" customHeight="1">
      <c r="B712" s="122" t="s">
        <v>454</v>
      </c>
      <c r="D712" s="33" t="s">
        <v>14</v>
      </c>
      <c r="F712" s="405"/>
    </row>
    <row r="713" spans="1:6" ht="15" customHeight="1">
      <c r="D713" s="33"/>
      <c r="F713" s="405"/>
    </row>
    <row r="714" spans="1:6" ht="15" customHeight="1">
      <c r="A714" s="49" t="s">
        <v>19</v>
      </c>
      <c r="B714" s="5" t="s">
        <v>143</v>
      </c>
      <c r="C714" s="160">
        <f>C671</f>
        <v>51</v>
      </c>
      <c r="D714" s="33" t="s">
        <v>17</v>
      </c>
      <c r="F714" s="405">
        <f>C714*E714</f>
        <v>0</v>
      </c>
    </row>
    <row r="715" spans="1:6" ht="15" customHeight="1">
      <c r="A715" s="49"/>
      <c r="C715" s="160"/>
      <c r="D715" s="33"/>
      <c r="F715" s="405"/>
    </row>
    <row r="716" spans="1:6" ht="15" customHeight="1">
      <c r="B716" s="51" t="s">
        <v>243</v>
      </c>
      <c r="F716" s="405"/>
    </row>
    <row r="717" spans="1:6" ht="15" customHeight="1">
      <c r="B717" s="52"/>
      <c r="F717" s="405"/>
    </row>
    <row r="718" spans="1:6" ht="15" customHeight="1">
      <c r="B718" s="51" t="s">
        <v>255</v>
      </c>
      <c r="D718" s="33"/>
      <c r="F718" s="405"/>
    </row>
    <row r="719" spans="1:6" ht="15" customHeight="1">
      <c r="B719" s="96"/>
      <c r="D719" s="33"/>
      <c r="F719" s="405"/>
    </row>
    <row r="720" spans="1:6" ht="63.75" customHeight="1">
      <c r="A720" s="12"/>
      <c r="B720" s="37" t="s">
        <v>675</v>
      </c>
      <c r="D720" s="33"/>
      <c r="F720" s="405"/>
    </row>
    <row r="721" spans="1:6" ht="15" customHeight="1">
      <c r="B721" s="97"/>
      <c r="D721" s="33"/>
      <c r="F721" s="405"/>
    </row>
    <row r="722" spans="1:6" ht="15" customHeight="1">
      <c r="A722" s="2" t="s">
        <v>23</v>
      </c>
      <c r="B722" s="30" t="s">
        <v>145</v>
      </c>
      <c r="C722" s="108">
        <v>27</v>
      </c>
      <c r="D722" s="33" t="s">
        <v>63</v>
      </c>
      <c r="F722" s="405">
        <f>C722*E722</f>
        <v>0</v>
      </c>
    </row>
    <row r="723" spans="1:6" s="16" customFormat="1" ht="15">
      <c r="A723" s="116"/>
      <c r="B723" s="117"/>
      <c r="C723" s="236"/>
      <c r="D723" s="118"/>
      <c r="E723" s="136"/>
      <c r="F723" s="605"/>
    </row>
    <row r="724" spans="1:6" s="16" customFormat="1" ht="15">
      <c r="A724" s="13"/>
      <c r="B724" s="23"/>
      <c r="C724" s="168"/>
      <c r="D724" s="15"/>
      <c r="E724" s="137"/>
      <c r="F724" s="606"/>
    </row>
    <row r="725" spans="1:6" ht="15" customHeight="1">
      <c r="B725" s="97"/>
      <c r="D725" s="33"/>
      <c r="F725" s="405"/>
    </row>
    <row r="726" spans="1:6" ht="15">
      <c r="A726" s="24"/>
      <c r="B726" s="31"/>
      <c r="D726" s="33"/>
      <c r="F726" s="405"/>
    </row>
    <row r="727" spans="1:6" ht="15" customHeight="1">
      <c r="B727" s="97"/>
      <c r="C727" s="167"/>
      <c r="D727" s="113"/>
      <c r="E727" s="135"/>
      <c r="F727" s="605"/>
    </row>
    <row r="728" spans="1:6" ht="15" customHeight="1">
      <c r="B728" s="97"/>
      <c r="D728" s="33"/>
      <c r="F728" s="405"/>
    </row>
    <row r="729" spans="1:6" ht="15" customHeight="1">
      <c r="B729" s="97"/>
      <c r="D729" s="33"/>
      <c r="F729" s="405"/>
    </row>
    <row r="730" spans="1:6" ht="15" customHeight="1">
      <c r="B730" s="97"/>
      <c r="D730" s="33"/>
      <c r="F730" s="405"/>
    </row>
    <row r="731" spans="1:6" s="1" customFormat="1" ht="15" customHeight="1">
      <c r="A731" s="2"/>
      <c r="B731" s="97"/>
      <c r="C731" s="108"/>
      <c r="D731" s="33"/>
      <c r="E731" s="115"/>
      <c r="F731" s="404"/>
    </row>
    <row r="732" spans="1:6" s="1" customFormat="1" ht="15" customHeight="1">
      <c r="A732" s="2"/>
      <c r="B732" s="97"/>
      <c r="C732" s="108"/>
      <c r="D732" s="33"/>
      <c r="E732" s="115"/>
      <c r="F732" s="404"/>
    </row>
    <row r="733" spans="1:6" s="1" customFormat="1" ht="15" customHeight="1">
      <c r="A733" s="40"/>
      <c r="B733" s="87" t="s">
        <v>28</v>
      </c>
      <c r="C733" s="159"/>
      <c r="D733" s="47"/>
      <c r="E733" s="129"/>
      <c r="F733" s="594">
        <f>SUM(F701:F732)</f>
        <v>0</v>
      </c>
    </row>
    <row r="734" spans="1:6" s="1" customFormat="1" ht="29.25" customHeight="1">
      <c r="A734" s="28" t="s">
        <v>218</v>
      </c>
      <c r="B734" s="28" t="s">
        <v>219</v>
      </c>
      <c r="C734" s="178" t="s">
        <v>220</v>
      </c>
      <c r="D734" s="28" t="s">
        <v>221</v>
      </c>
      <c r="E734" s="131" t="s">
        <v>217</v>
      </c>
      <c r="F734" s="389" t="s">
        <v>272</v>
      </c>
    </row>
    <row r="735" spans="1:6" s="1" customFormat="1" ht="15" customHeight="1">
      <c r="A735" s="2"/>
      <c r="B735" s="52"/>
      <c r="C735" s="108"/>
      <c r="D735" s="33"/>
      <c r="E735" s="115"/>
      <c r="F735" s="404"/>
    </row>
    <row r="736" spans="1:6" s="1" customFormat="1" ht="15" customHeight="1">
      <c r="A736" s="2"/>
      <c r="B736" s="52" t="s">
        <v>78</v>
      </c>
      <c r="C736" s="108"/>
      <c r="D736" s="33"/>
      <c r="E736" s="115"/>
      <c r="F736" s="404"/>
    </row>
    <row r="737" spans="1:6" s="1" customFormat="1" ht="15" customHeight="1">
      <c r="A737" s="2"/>
      <c r="B737" s="52"/>
      <c r="C737" s="108"/>
      <c r="D737" s="33"/>
      <c r="E737" s="115"/>
      <c r="F737" s="404"/>
    </row>
    <row r="738" spans="1:6" s="1" customFormat="1" ht="15" customHeight="1">
      <c r="A738" s="2"/>
      <c r="B738" s="5" t="s">
        <v>147</v>
      </c>
      <c r="C738" s="108"/>
      <c r="D738" s="33"/>
      <c r="E738" s="115"/>
      <c r="F738" s="404">
        <f>F558</f>
        <v>0</v>
      </c>
    </row>
    <row r="739" spans="1:6" s="1" customFormat="1" ht="15" customHeight="1">
      <c r="A739" s="2"/>
      <c r="B739" s="52"/>
      <c r="C739" s="108"/>
      <c r="D739" s="33"/>
      <c r="E739" s="115"/>
      <c r="F739" s="404"/>
    </row>
    <row r="740" spans="1:6" s="1" customFormat="1" ht="15" customHeight="1">
      <c r="A740" s="2"/>
      <c r="B740" s="5" t="s">
        <v>148</v>
      </c>
      <c r="C740" s="108"/>
      <c r="D740" s="33"/>
      <c r="E740" s="115"/>
      <c r="F740" s="404"/>
    </row>
    <row r="741" spans="1:6" s="1" customFormat="1" ht="15" customHeight="1">
      <c r="A741" s="2"/>
      <c r="B741" s="52"/>
      <c r="C741" s="108"/>
      <c r="D741" s="33"/>
      <c r="E741" s="115"/>
      <c r="F741" s="404"/>
    </row>
    <row r="742" spans="1:6" s="1" customFormat="1" ht="15" customHeight="1">
      <c r="A742" s="2"/>
      <c r="B742" s="5" t="s">
        <v>149</v>
      </c>
      <c r="C742" s="108"/>
      <c r="D742" s="33"/>
      <c r="E742" s="115"/>
      <c r="F742" s="404">
        <f>F651</f>
        <v>0</v>
      </c>
    </row>
    <row r="743" spans="1:6" s="1" customFormat="1" ht="15" customHeight="1">
      <c r="A743" s="2"/>
      <c r="B743" s="52"/>
      <c r="C743" s="108"/>
      <c r="D743" s="33"/>
      <c r="E743" s="115"/>
      <c r="F743" s="404"/>
    </row>
    <row r="744" spans="1:6" s="1" customFormat="1" ht="15" customHeight="1">
      <c r="A744" s="2"/>
      <c r="B744" s="5" t="s">
        <v>150</v>
      </c>
      <c r="C744" s="108"/>
      <c r="D744" s="33"/>
      <c r="E744" s="115"/>
      <c r="F744" s="404">
        <f>F696</f>
        <v>0</v>
      </c>
    </row>
    <row r="745" spans="1:6" s="1" customFormat="1" ht="15" customHeight="1">
      <c r="A745" s="2"/>
      <c r="B745" s="52"/>
      <c r="C745" s="108"/>
      <c r="D745" s="33"/>
      <c r="E745" s="115"/>
      <c r="F745" s="404"/>
    </row>
    <row r="746" spans="1:6" s="1" customFormat="1" ht="15" customHeight="1">
      <c r="A746" s="2"/>
      <c r="B746" s="5" t="s">
        <v>151</v>
      </c>
      <c r="C746" s="108"/>
      <c r="D746" s="33"/>
      <c r="E746" s="115"/>
      <c r="F746" s="404">
        <f>F733</f>
        <v>0</v>
      </c>
    </row>
    <row r="747" spans="1:6" s="1" customFormat="1" ht="15" customHeight="1">
      <c r="A747" s="2"/>
      <c r="B747" s="5"/>
      <c r="C747" s="108"/>
      <c r="D747" s="33"/>
      <c r="E747" s="115"/>
      <c r="F747" s="404"/>
    </row>
    <row r="748" spans="1:6" s="1" customFormat="1" ht="15" customHeight="1">
      <c r="A748" s="2"/>
      <c r="B748" s="5"/>
      <c r="C748" s="108"/>
      <c r="D748" s="33"/>
      <c r="E748" s="115"/>
      <c r="F748" s="404"/>
    </row>
    <row r="749" spans="1:6" s="1" customFormat="1" ht="15" customHeight="1">
      <c r="A749" s="2"/>
      <c r="B749" s="5"/>
      <c r="C749" s="108"/>
      <c r="D749" s="33"/>
      <c r="E749" s="115"/>
      <c r="F749" s="404"/>
    </row>
    <row r="750" spans="1:6" s="1" customFormat="1" ht="15" customHeight="1">
      <c r="A750" s="2"/>
      <c r="B750" s="5"/>
      <c r="C750" s="108"/>
      <c r="D750" s="33"/>
      <c r="E750" s="115"/>
      <c r="F750" s="404"/>
    </row>
    <row r="751" spans="1:6" s="1" customFormat="1" ht="15" customHeight="1">
      <c r="A751" s="2"/>
      <c r="B751" s="5"/>
      <c r="C751" s="108"/>
      <c r="D751" s="33"/>
      <c r="E751" s="115"/>
      <c r="F751" s="404"/>
    </row>
    <row r="752" spans="1:6" s="1" customFormat="1" ht="15" customHeight="1">
      <c r="A752" s="2"/>
      <c r="B752" s="5"/>
      <c r="C752" s="108"/>
      <c r="D752" s="33"/>
      <c r="E752" s="115"/>
      <c r="F752" s="404"/>
    </row>
    <row r="753" spans="1:6" s="1" customFormat="1" ht="15" customHeight="1">
      <c r="A753" s="2"/>
      <c r="B753" s="5"/>
      <c r="C753" s="108"/>
      <c r="D753" s="33"/>
      <c r="E753" s="115"/>
      <c r="F753" s="404"/>
    </row>
    <row r="754" spans="1:6" s="1" customFormat="1" ht="15" customHeight="1">
      <c r="A754" s="2"/>
      <c r="B754" s="5"/>
      <c r="C754" s="108"/>
      <c r="D754" s="33"/>
      <c r="E754" s="115"/>
      <c r="F754" s="404"/>
    </row>
    <row r="755" spans="1:6" s="1" customFormat="1" ht="15" customHeight="1">
      <c r="A755" s="2"/>
      <c r="B755" s="5"/>
      <c r="C755" s="108"/>
      <c r="D755" s="33"/>
      <c r="E755" s="115"/>
      <c r="F755" s="404"/>
    </row>
    <row r="756" spans="1:6" s="1" customFormat="1" ht="15" customHeight="1">
      <c r="A756" s="2"/>
      <c r="B756" s="5"/>
      <c r="C756" s="108"/>
      <c r="D756" s="33"/>
      <c r="E756" s="115"/>
      <c r="F756" s="404"/>
    </row>
    <row r="757" spans="1:6" s="1" customFormat="1" ht="15" customHeight="1">
      <c r="A757" s="2"/>
      <c r="B757" s="5"/>
      <c r="C757" s="108"/>
      <c r="D757" s="33"/>
      <c r="E757" s="115"/>
      <c r="F757" s="404"/>
    </row>
    <row r="758" spans="1:6" s="1" customFormat="1" ht="15" customHeight="1">
      <c r="A758" s="2"/>
      <c r="B758" s="5"/>
      <c r="C758" s="108"/>
      <c r="D758" s="33"/>
      <c r="E758" s="115"/>
      <c r="F758" s="404"/>
    </row>
    <row r="759" spans="1:6" s="1" customFormat="1" ht="15" customHeight="1">
      <c r="A759" s="2"/>
      <c r="B759" s="5"/>
      <c r="C759" s="108"/>
      <c r="D759" s="33"/>
      <c r="E759" s="115"/>
      <c r="F759" s="404"/>
    </row>
    <row r="760" spans="1:6" s="1" customFormat="1" ht="15" customHeight="1">
      <c r="A760" s="2"/>
      <c r="B760" s="5"/>
      <c r="C760" s="108"/>
      <c r="D760" s="33"/>
      <c r="E760" s="115"/>
      <c r="F760" s="404"/>
    </row>
    <row r="761" spans="1:6" s="1" customFormat="1" ht="15" customHeight="1">
      <c r="A761" s="2"/>
      <c r="B761" s="5"/>
      <c r="C761" s="108"/>
      <c r="D761" s="33"/>
      <c r="E761" s="115"/>
      <c r="F761" s="404"/>
    </row>
    <row r="762" spans="1:6" s="1" customFormat="1" ht="15" customHeight="1">
      <c r="A762" s="2"/>
      <c r="B762" s="5"/>
      <c r="C762" s="108"/>
      <c r="D762" s="33"/>
      <c r="E762" s="115"/>
      <c r="F762" s="404"/>
    </row>
    <row r="763" spans="1:6" s="1" customFormat="1" ht="15" customHeight="1">
      <c r="A763" s="2"/>
      <c r="B763" s="5"/>
      <c r="C763" s="108"/>
      <c r="D763" s="33"/>
      <c r="E763" s="115"/>
      <c r="F763" s="404"/>
    </row>
    <row r="764" spans="1:6" s="1" customFormat="1" ht="15" customHeight="1">
      <c r="A764" s="2"/>
      <c r="B764" s="5"/>
      <c r="C764" s="108"/>
      <c r="D764" s="33"/>
      <c r="E764" s="115"/>
      <c r="F764" s="404"/>
    </row>
    <row r="765" spans="1:6" s="1" customFormat="1" ht="15" customHeight="1">
      <c r="A765" s="2"/>
      <c r="B765" s="5"/>
      <c r="C765" s="108"/>
      <c r="D765" s="33"/>
      <c r="E765" s="115"/>
      <c r="F765" s="404"/>
    </row>
    <row r="766" spans="1:6" s="1" customFormat="1" ht="15" customHeight="1">
      <c r="A766" s="2"/>
      <c r="B766" s="5"/>
      <c r="C766" s="108"/>
      <c r="D766" s="33"/>
      <c r="E766" s="115"/>
      <c r="F766" s="404"/>
    </row>
    <row r="767" spans="1:6" s="1" customFormat="1" ht="15" customHeight="1">
      <c r="A767" s="2"/>
      <c r="B767" s="5"/>
      <c r="C767" s="108"/>
      <c r="D767" s="33"/>
      <c r="E767" s="115"/>
      <c r="F767" s="404"/>
    </row>
    <row r="768" spans="1:6" s="1" customFormat="1" ht="15" customHeight="1">
      <c r="A768" s="2"/>
      <c r="B768" s="5"/>
      <c r="C768" s="108"/>
      <c r="D768" s="33"/>
      <c r="E768" s="115"/>
      <c r="F768" s="404"/>
    </row>
    <row r="769" spans="1:6" s="1" customFormat="1" ht="15" customHeight="1">
      <c r="A769" s="2"/>
      <c r="B769" s="5"/>
      <c r="C769" s="108"/>
      <c r="D769" s="33"/>
      <c r="E769" s="115"/>
      <c r="F769" s="404"/>
    </row>
    <row r="770" spans="1:6" s="1" customFormat="1" ht="15" customHeight="1">
      <c r="A770" s="2"/>
      <c r="B770" s="5"/>
      <c r="C770" s="108"/>
      <c r="D770" s="33"/>
      <c r="E770" s="115"/>
      <c r="F770" s="404"/>
    </row>
    <row r="771" spans="1:6" s="1" customFormat="1" ht="15" customHeight="1">
      <c r="A771" s="2"/>
      <c r="B771" s="5"/>
      <c r="C771" s="108"/>
      <c r="D771" s="33"/>
      <c r="E771" s="115"/>
      <c r="F771" s="404"/>
    </row>
    <row r="772" spans="1:6" s="1" customFormat="1" ht="15" customHeight="1">
      <c r="A772" s="2"/>
      <c r="B772" s="5"/>
      <c r="C772" s="108"/>
      <c r="D772" s="33"/>
      <c r="E772" s="115"/>
      <c r="F772" s="404"/>
    </row>
    <row r="773" spans="1:6" s="1" customFormat="1" ht="15" customHeight="1">
      <c r="A773" s="2"/>
      <c r="B773" s="5"/>
      <c r="C773" s="108"/>
      <c r="D773" s="33"/>
      <c r="E773" s="115"/>
      <c r="F773" s="404"/>
    </row>
    <row r="774" spans="1:6" s="1" customFormat="1" ht="15" customHeight="1">
      <c r="A774" s="2"/>
      <c r="B774" s="5"/>
      <c r="C774" s="108"/>
      <c r="D774" s="33"/>
      <c r="E774" s="115"/>
      <c r="F774" s="404"/>
    </row>
    <row r="775" spans="1:6" s="1" customFormat="1" ht="15" customHeight="1">
      <c r="A775" s="2"/>
      <c r="B775" s="5"/>
      <c r="C775" s="108"/>
      <c r="D775" s="33"/>
      <c r="E775" s="115"/>
      <c r="F775" s="404"/>
    </row>
    <row r="776" spans="1:6" s="1" customFormat="1" ht="15" customHeight="1">
      <c r="A776" s="2"/>
      <c r="B776" s="5"/>
      <c r="C776" s="108"/>
      <c r="D776" s="33"/>
      <c r="E776" s="115"/>
      <c r="F776" s="404"/>
    </row>
    <row r="777" spans="1:6" s="1" customFormat="1" ht="15" customHeight="1">
      <c r="A777" s="2"/>
      <c r="B777" s="5"/>
      <c r="C777" s="108"/>
      <c r="D777" s="33"/>
      <c r="E777" s="115"/>
      <c r="F777" s="404"/>
    </row>
    <row r="778" spans="1:6" s="1" customFormat="1" ht="15" customHeight="1">
      <c r="A778" s="2"/>
      <c r="B778" s="5"/>
      <c r="C778" s="108"/>
      <c r="D778" s="33"/>
      <c r="E778" s="115"/>
      <c r="F778" s="404"/>
    </row>
    <row r="779" spans="1:6" s="1" customFormat="1" ht="15" customHeight="1">
      <c r="A779" s="2"/>
      <c r="B779" s="5"/>
      <c r="C779" s="108"/>
      <c r="D779" s="33"/>
      <c r="E779" s="115"/>
      <c r="F779" s="404"/>
    </row>
    <row r="780" spans="1:6" s="1" customFormat="1" ht="15" customHeight="1">
      <c r="A780" s="2"/>
      <c r="B780" s="5"/>
      <c r="C780" s="108"/>
      <c r="D780" s="33"/>
      <c r="E780" s="115"/>
      <c r="F780" s="404"/>
    </row>
    <row r="781" spans="1:6" s="1" customFormat="1" ht="15" customHeight="1">
      <c r="A781" s="2"/>
      <c r="B781" s="5"/>
      <c r="C781" s="108"/>
      <c r="D781" s="33"/>
      <c r="E781" s="115"/>
      <c r="F781" s="404"/>
    </row>
    <row r="782" spans="1:6" s="1" customFormat="1" ht="15" customHeight="1">
      <c r="A782" s="2"/>
      <c r="B782" s="5"/>
      <c r="C782" s="108"/>
      <c r="D782" s="33"/>
      <c r="E782" s="115"/>
      <c r="F782" s="404"/>
    </row>
    <row r="783" spans="1:6" s="1" customFormat="1" ht="15" customHeight="1">
      <c r="A783" s="59"/>
      <c r="B783" s="237" t="s">
        <v>115</v>
      </c>
      <c r="C783" s="161"/>
      <c r="D783" s="60"/>
      <c r="E783" s="132"/>
      <c r="F783" s="599"/>
    </row>
    <row r="784" spans="1:6" s="1" customFormat="1" ht="15" customHeight="1">
      <c r="A784" s="19"/>
      <c r="B784" s="119" t="s">
        <v>278</v>
      </c>
      <c r="C784" s="162"/>
      <c r="D784" s="45"/>
      <c r="E784" s="133"/>
      <c r="F784" s="600">
        <f>SUM(F737:F783)</f>
        <v>0</v>
      </c>
    </row>
    <row r="785" spans="1:6" s="1" customFormat="1" ht="29.25" customHeight="1">
      <c r="A785" s="28" t="s">
        <v>218</v>
      </c>
      <c r="B785" s="28" t="s">
        <v>219</v>
      </c>
      <c r="C785" s="178" t="s">
        <v>220</v>
      </c>
      <c r="D785" s="28" t="s">
        <v>221</v>
      </c>
      <c r="E785" s="131" t="s">
        <v>217</v>
      </c>
      <c r="F785" s="389" t="s">
        <v>272</v>
      </c>
    </row>
    <row r="786" spans="1:6" s="1" customFormat="1" ht="15">
      <c r="A786" s="2"/>
      <c r="B786" s="52"/>
      <c r="C786" s="108"/>
      <c r="D786" s="33"/>
      <c r="E786" s="115"/>
      <c r="F786" s="404"/>
    </row>
    <row r="787" spans="1:6" s="1" customFormat="1" ht="15">
      <c r="A787" s="2"/>
      <c r="B787" s="51" t="s">
        <v>152</v>
      </c>
      <c r="C787" s="108"/>
      <c r="D787" s="12"/>
      <c r="E787" s="115"/>
      <c r="F787" s="404"/>
    </row>
    <row r="788" spans="1:6" s="1" customFormat="1" ht="15" customHeight="1">
      <c r="A788" s="2"/>
      <c r="B788" s="51"/>
      <c r="C788" s="108"/>
      <c r="D788" s="12"/>
      <c r="E788" s="115"/>
      <c r="F788" s="404"/>
    </row>
    <row r="789" spans="1:6" s="1" customFormat="1" ht="15" customHeight="1">
      <c r="A789" s="49"/>
      <c r="B789" s="52" t="s">
        <v>153</v>
      </c>
      <c r="C789" s="160"/>
      <c r="D789" s="33"/>
      <c r="E789" s="115"/>
      <c r="F789" s="404"/>
    </row>
    <row r="790" spans="1:6" s="1" customFormat="1" ht="15" customHeight="1">
      <c r="A790" s="49"/>
      <c r="B790" s="52"/>
      <c r="C790" s="160"/>
      <c r="D790" s="33"/>
      <c r="E790" s="115"/>
      <c r="F790" s="404"/>
    </row>
    <row r="791" spans="1:6" s="1" customFormat="1" ht="15">
      <c r="A791" s="2"/>
      <c r="B791" s="50" t="s">
        <v>154</v>
      </c>
      <c r="C791" s="108"/>
      <c r="D791" s="33" t="s">
        <v>14</v>
      </c>
      <c r="E791" s="115"/>
      <c r="F791" s="404"/>
    </row>
    <row r="792" spans="1:6" s="1" customFormat="1" ht="15">
      <c r="A792" s="2"/>
      <c r="B792" s="50"/>
      <c r="C792" s="108"/>
      <c r="D792" s="33"/>
      <c r="E792" s="115"/>
      <c r="F792" s="404"/>
    </row>
    <row r="793" spans="1:6" s="1" customFormat="1" ht="15">
      <c r="A793" s="2"/>
      <c r="B793" s="763" t="s">
        <v>155</v>
      </c>
      <c r="C793" s="108"/>
      <c r="D793" s="33" t="s">
        <v>14</v>
      </c>
      <c r="E793" s="115"/>
      <c r="F793" s="404"/>
    </row>
    <row r="794" spans="1:6" s="1" customFormat="1" ht="15">
      <c r="A794" s="2"/>
      <c r="B794" s="763"/>
      <c r="C794" s="108"/>
      <c r="D794" s="33"/>
      <c r="E794" s="115"/>
      <c r="F794" s="404"/>
    </row>
    <row r="795" spans="1:6" s="1" customFormat="1" ht="15">
      <c r="A795" s="2"/>
      <c r="B795" s="763"/>
      <c r="C795" s="108"/>
      <c r="D795" s="33"/>
      <c r="E795" s="115"/>
      <c r="F795" s="404"/>
    </row>
    <row r="796" spans="1:6" s="1" customFormat="1" ht="15">
      <c r="A796" s="2"/>
      <c r="B796" s="763"/>
      <c r="C796" s="164"/>
      <c r="D796" s="33"/>
      <c r="E796" s="115"/>
      <c r="F796" s="404"/>
    </row>
    <row r="797" spans="1:6" s="1" customFormat="1" ht="15">
      <c r="A797" s="2"/>
      <c r="B797" s="52"/>
      <c r="C797" s="164"/>
      <c r="D797" s="33"/>
      <c r="E797" s="115"/>
      <c r="F797" s="404"/>
    </row>
    <row r="798" spans="1:6" s="1" customFormat="1" ht="15">
      <c r="A798" s="2"/>
      <c r="B798" s="52" t="s">
        <v>156</v>
      </c>
      <c r="C798" s="164"/>
      <c r="D798" s="33" t="s">
        <v>14</v>
      </c>
      <c r="E798" s="115"/>
      <c r="F798" s="404"/>
    </row>
    <row r="799" spans="1:6" s="1" customFormat="1" ht="15" customHeight="1">
      <c r="A799" s="2"/>
      <c r="B799" s="5"/>
      <c r="C799" s="164"/>
      <c r="D799" s="33"/>
      <c r="E799" s="115"/>
      <c r="F799" s="404"/>
    </row>
    <row r="800" spans="1:6" s="1" customFormat="1" ht="15" customHeight="1">
      <c r="A800" s="49" t="s">
        <v>15</v>
      </c>
      <c r="B800" s="5" t="s">
        <v>455</v>
      </c>
      <c r="C800" s="164">
        <v>883</v>
      </c>
      <c r="D800" s="33" t="s">
        <v>17</v>
      </c>
      <c r="E800" s="115"/>
      <c r="F800" s="404">
        <f>C800*E800</f>
        <v>0</v>
      </c>
    </row>
    <row r="801" spans="1:6" s="1" customFormat="1" ht="15" customHeight="1">
      <c r="A801" s="49"/>
      <c r="B801" s="5"/>
      <c r="C801" s="164"/>
      <c r="D801" s="33"/>
      <c r="E801" s="115"/>
      <c r="F801" s="404"/>
    </row>
    <row r="802" spans="1:6" s="1" customFormat="1" ht="15">
      <c r="A802" s="49" t="s">
        <v>19</v>
      </c>
      <c r="B802" s="263" t="s">
        <v>536</v>
      </c>
      <c r="C802" s="164">
        <v>25</v>
      </c>
      <c r="D802" s="33" t="s">
        <v>17</v>
      </c>
      <c r="E802" s="115"/>
      <c r="F802" s="404">
        <f>C802*E802</f>
        <v>0</v>
      </c>
    </row>
    <row r="803" spans="1:6" s="1" customFormat="1" ht="15" customHeight="1">
      <c r="A803" s="49"/>
      <c r="B803" s="5"/>
      <c r="C803" s="164"/>
      <c r="D803" s="33"/>
      <c r="E803" s="115"/>
      <c r="F803" s="404"/>
    </row>
    <row r="804" spans="1:6" s="1" customFormat="1" ht="15" customHeight="1">
      <c r="A804" s="49"/>
      <c r="B804" s="5"/>
      <c r="C804" s="164"/>
      <c r="D804" s="33"/>
      <c r="E804" s="115"/>
      <c r="F804" s="404"/>
    </row>
    <row r="805" spans="1:6" s="1" customFormat="1" ht="15" customHeight="1">
      <c r="A805" s="49"/>
      <c r="B805" s="5"/>
      <c r="C805" s="164"/>
      <c r="D805" s="33"/>
      <c r="E805" s="115"/>
      <c r="F805" s="404"/>
    </row>
    <row r="806" spans="1:6" s="1" customFormat="1" ht="15" customHeight="1">
      <c r="A806" s="49"/>
      <c r="B806" s="5"/>
      <c r="C806" s="160"/>
      <c r="D806" s="33"/>
      <c r="E806" s="115"/>
      <c r="F806" s="404"/>
    </row>
    <row r="807" spans="1:6" s="1" customFormat="1" ht="15" customHeight="1">
      <c r="A807" s="49"/>
      <c r="B807" s="5"/>
      <c r="C807" s="160"/>
      <c r="D807" s="33"/>
      <c r="E807" s="115"/>
      <c r="F807" s="404"/>
    </row>
    <row r="808" spans="1:6" s="1" customFormat="1" ht="15" customHeight="1">
      <c r="A808" s="49"/>
      <c r="B808" s="5"/>
      <c r="C808" s="160"/>
      <c r="D808" s="33"/>
      <c r="E808" s="115"/>
      <c r="F808" s="404"/>
    </row>
    <row r="809" spans="1:6" s="1" customFormat="1" ht="15" customHeight="1">
      <c r="A809" s="49"/>
      <c r="B809" s="5"/>
      <c r="C809" s="160"/>
      <c r="D809" s="33"/>
      <c r="E809" s="115"/>
      <c r="F809" s="404"/>
    </row>
    <row r="810" spans="1:6" s="1" customFormat="1" ht="15" customHeight="1">
      <c r="A810" s="49"/>
      <c r="B810" s="5"/>
      <c r="C810" s="160"/>
      <c r="D810" s="33"/>
      <c r="E810" s="115"/>
      <c r="F810" s="404"/>
    </row>
    <row r="811" spans="1:6" s="1" customFormat="1" ht="15" customHeight="1">
      <c r="A811" s="49"/>
      <c r="B811" s="5"/>
      <c r="C811" s="160"/>
      <c r="D811" s="33"/>
      <c r="E811" s="115"/>
      <c r="F811" s="404"/>
    </row>
    <row r="812" spans="1:6" s="1" customFormat="1" ht="15" customHeight="1">
      <c r="A812" s="49"/>
      <c r="B812" s="5"/>
      <c r="C812" s="160"/>
      <c r="D812" s="33"/>
      <c r="E812" s="115"/>
      <c r="F812" s="404"/>
    </row>
    <row r="813" spans="1:6" s="1" customFormat="1" ht="15" customHeight="1">
      <c r="A813" s="49"/>
      <c r="B813" s="5"/>
      <c r="C813" s="160"/>
      <c r="D813" s="33"/>
      <c r="E813" s="115"/>
      <c r="F813" s="404"/>
    </row>
    <row r="814" spans="1:6" s="1" customFormat="1" ht="15" customHeight="1">
      <c r="A814" s="49"/>
      <c r="B814" s="5"/>
      <c r="C814" s="160"/>
      <c r="D814" s="33"/>
      <c r="E814" s="115"/>
      <c r="F814" s="404"/>
    </row>
    <row r="815" spans="1:6" s="1" customFormat="1" ht="15" customHeight="1">
      <c r="A815" s="49"/>
      <c r="B815" s="5"/>
      <c r="C815" s="160"/>
      <c r="D815" s="33"/>
      <c r="E815" s="115"/>
      <c r="F815" s="404"/>
    </row>
    <row r="816" spans="1:6" s="1" customFormat="1" ht="15" customHeight="1">
      <c r="A816" s="49"/>
      <c r="B816" s="5"/>
      <c r="C816" s="160"/>
      <c r="D816" s="33"/>
      <c r="E816" s="115"/>
      <c r="F816" s="404"/>
    </row>
    <row r="817" spans="1:6" s="1" customFormat="1" ht="15" customHeight="1">
      <c r="A817" s="49"/>
      <c r="B817" s="5"/>
      <c r="C817" s="160"/>
      <c r="D817" s="33"/>
      <c r="E817" s="115"/>
      <c r="F817" s="404"/>
    </row>
    <row r="818" spans="1:6" s="1" customFormat="1" ht="15" customHeight="1">
      <c r="A818" s="49"/>
      <c r="B818" s="5"/>
      <c r="C818" s="160"/>
      <c r="D818" s="33"/>
      <c r="E818" s="115"/>
      <c r="F818" s="404"/>
    </row>
    <row r="819" spans="1:6" s="1" customFormat="1" ht="15" customHeight="1">
      <c r="A819" s="49"/>
      <c r="B819" s="5"/>
      <c r="C819" s="160"/>
      <c r="D819" s="33"/>
      <c r="E819" s="115"/>
      <c r="F819" s="404"/>
    </row>
    <row r="820" spans="1:6" s="1" customFormat="1" ht="15" customHeight="1">
      <c r="A820" s="49"/>
      <c r="B820" s="5"/>
      <c r="C820" s="160"/>
      <c r="D820" s="33"/>
      <c r="E820" s="115"/>
      <c r="F820" s="404"/>
    </row>
    <row r="821" spans="1:6" s="1" customFormat="1" ht="15" customHeight="1">
      <c r="A821" s="49"/>
      <c r="B821" s="5"/>
      <c r="C821" s="160"/>
      <c r="D821" s="33"/>
      <c r="E821" s="115"/>
      <c r="F821" s="404"/>
    </row>
    <row r="822" spans="1:6" s="1" customFormat="1" ht="15" customHeight="1">
      <c r="A822" s="49"/>
      <c r="B822" s="5"/>
      <c r="C822" s="160"/>
      <c r="D822" s="33"/>
      <c r="E822" s="115"/>
      <c r="F822" s="404"/>
    </row>
    <row r="823" spans="1:6" s="1" customFormat="1" ht="15" customHeight="1">
      <c r="A823" s="49"/>
      <c r="B823" s="5"/>
      <c r="C823" s="160"/>
      <c r="D823" s="33"/>
      <c r="E823" s="115"/>
      <c r="F823" s="404"/>
    </row>
    <row r="824" spans="1:6" s="1" customFormat="1" ht="15" customHeight="1">
      <c r="A824" s="49"/>
      <c r="B824" s="5"/>
      <c r="C824" s="160"/>
      <c r="D824" s="33"/>
      <c r="E824" s="115"/>
      <c r="F824" s="404"/>
    </row>
    <row r="825" spans="1:6" s="1" customFormat="1" ht="15" customHeight="1">
      <c r="A825" s="49"/>
      <c r="B825" s="5"/>
      <c r="C825" s="160"/>
      <c r="D825" s="33"/>
      <c r="E825" s="115"/>
      <c r="F825" s="404"/>
    </row>
    <row r="826" spans="1:6" s="1" customFormat="1" ht="15" customHeight="1">
      <c r="A826" s="49"/>
      <c r="B826" s="5"/>
      <c r="C826" s="160"/>
      <c r="D826" s="33"/>
      <c r="E826" s="115"/>
      <c r="F826" s="404"/>
    </row>
    <row r="827" spans="1:6" s="1" customFormat="1" ht="15" customHeight="1">
      <c r="A827" s="49"/>
      <c r="B827" s="5"/>
      <c r="C827" s="160"/>
      <c r="D827" s="33"/>
      <c r="E827" s="115"/>
      <c r="F827" s="404"/>
    </row>
    <row r="828" spans="1:6" s="1" customFormat="1" ht="15" customHeight="1">
      <c r="A828" s="49"/>
      <c r="B828" s="5"/>
      <c r="C828" s="160"/>
      <c r="D828" s="33"/>
      <c r="E828" s="115"/>
      <c r="F828" s="404"/>
    </row>
    <row r="829" spans="1:6" s="1" customFormat="1" ht="15" customHeight="1">
      <c r="A829" s="49"/>
      <c r="B829" s="5"/>
      <c r="C829" s="160"/>
      <c r="D829" s="33"/>
      <c r="E829" s="115"/>
      <c r="F829" s="404"/>
    </row>
    <row r="830" spans="1:6" s="1" customFormat="1" ht="15" customHeight="1">
      <c r="A830" s="49"/>
      <c r="B830" s="5"/>
      <c r="C830" s="160"/>
      <c r="D830" s="33"/>
      <c r="E830" s="115"/>
      <c r="F830" s="404"/>
    </row>
    <row r="831" spans="1:6" s="1" customFormat="1" ht="15" customHeight="1">
      <c r="A831" s="49"/>
      <c r="B831" s="5"/>
      <c r="C831" s="160"/>
      <c r="D831" s="33"/>
      <c r="E831" s="115"/>
      <c r="F831" s="404"/>
    </row>
    <row r="832" spans="1:6" s="1" customFormat="1" ht="15" customHeight="1">
      <c r="A832" s="49"/>
      <c r="B832" s="5"/>
      <c r="C832" s="160"/>
      <c r="D832" s="33"/>
      <c r="E832" s="115"/>
      <c r="F832" s="404"/>
    </row>
    <row r="833" spans="1:6" s="1" customFormat="1" ht="15" customHeight="1">
      <c r="A833" s="49"/>
      <c r="B833" s="5"/>
      <c r="C833" s="160"/>
      <c r="D833" s="33"/>
      <c r="E833" s="115"/>
      <c r="F833" s="404"/>
    </row>
    <row r="834" spans="1:6" s="1" customFormat="1" ht="15" customHeight="1">
      <c r="A834" s="49"/>
      <c r="B834" s="5"/>
      <c r="C834" s="160"/>
      <c r="D834" s="33"/>
      <c r="E834" s="115"/>
      <c r="F834" s="404"/>
    </row>
    <row r="835" spans="1:6" s="1" customFormat="1" ht="15">
      <c r="A835" s="59"/>
      <c r="B835" s="237" t="s">
        <v>152</v>
      </c>
      <c r="C835" s="161"/>
      <c r="D835" s="60"/>
      <c r="E835" s="132"/>
      <c r="F835" s="599"/>
    </row>
    <row r="836" spans="1:6" s="1" customFormat="1" ht="15">
      <c r="A836" s="19"/>
      <c r="B836" s="119" t="s">
        <v>278</v>
      </c>
      <c r="C836" s="162"/>
      <c r="D836" s="45"/>
      <c r="E836" s="133"/>
      <c r="F836" s="600">
        <f>SUM(F788:F835)</f>
        <v>0</v>
      </c>
    </row>
    <row r="837" spans="1:6" s="1" customFormat="1" ht="29.25" customHeight="1">
      <c r="A837" s="28" t="s">
        <v>218</v>
      </c>
      <c r="B837" s="28" t="s">
        <v>219</v>
      </c>
      <c r="C837" s="178" t="s">
        <v>220</v>
      </c>
      <c r="D837" s="28" t="s">
        <v>221</v>
      </c>
      <c r="E837" s="131" t="s">
        <v>217</v>
      </c>
      <c r="F837" s="389" t="s">
        <v>272</v>
      </c>
    </row>
    <row r="838" spans="1:6" s="1" customFormat="1" ht="15">
      <c r="A838" s="2"/>
      <c r="B838" s="52"/>
      <c r="C838" s="108"/>
      <c r="D838" s="33"/>
      <c r="E838" s="115"/>
      <c r="F838" s="404"/>
    </row>
    <row r="839" spans="1:6" s="1" customFormat="1" ht="15" customHeight="1">
      <c r="A839" s="2"/>
      <c r="B839" s="51" t="s">
        <v>157</v>
      </c>
      <c r="C839" s="108"/>
      <c r="D839" s="12"/>
      <c r="E839" s="115"/>
      <c r="F839" s="404"/>
    </row>
    <row r="840" spans="1:6" s="1" customFormat="1" ht="15" customHeight="1">
      <c r="A840" s="2"/>
      <c r="B840" s="52"/>
      <c r="C840" s="108"/>
      <c r="D840" s="12"/>
      <c r="E840" s="115"/>
      <c r="F840" s="404"/>
    </row>
    <row r="841" spans="1:6" s="1" customFormat="1" ht="28.5">
      <c r="A841" s="2"/>
      <c r="B841" s="51" t="s">
        <v>158</v>
      </c>
      <c r="C841" s="108"/>
      <c r="D841" s="12"/>
      <c r="E841" s="115"/>
      <c r="F841" s="404"/>
    </row>
    <row r="842" spans="1:6" s="1" customFormat="1" ht="15" customHeight="1">
      <c r="A842" s="2"/>
      <c r="B842" s="51"/>
      <c r="C842" s="108"/>
      <c r="D842" s="12"/>
      <c r="E842" s="115"/>
      <c r="F842" s="404"/>
    </row>
    <row r="843" spans="1:6" s="1" customFormat="1" ht="28.5">
      <c r="A843" s="2"/>
      <c r="B843" s="51" t="s">
        <v>49</v>
      </c>
      <c r="C843" s="108"/>
      <c r="D843" s="33" t="s">
        <v>14</v>
      </c>
      <c r="E843" s="115"/>
      <c r="F843" s="404"/>
    </row>
    <row r="844" spans="1:6" s="1" customFormat="1" ht="15">
      <c r="A844" s="2"/>
      <c r="B844" s="50"/>
      <c r="C844" s="108"/>
      <c r="D844" s="33"/>
      <c r="E844" s="115"/>
      <c r="F844" s="404"/>
    </row>
    <row r="845" spans="1:6" s="1" customFormat="1" ht="15">
      <c r="A845" s="2"/>
      <c r="B845" s="763" t="s">
        <v>159</v>
      </c>
      <c r="C845" s="108"/>
      <c r="D845" s="33" t="s">
        <v>14</v>
      </c>
      <c r="E845" s="115"/>
      <c r="F845" s="404"/>
    </row>
    <row r="846" spans="1:6" s="1" customFormat="1" ht="32.25" customHeight="1">
      <c r="A846" s="2"/>
      <c r="B846" s="763"/>
      <c r="C846" s="108"/>
      <c r="D846" s="33"/>
      <c r="E846" s="115"/>
      <c r="F846" s="404"/>
    </row>
    <row r="847" spans="1:6" s="1" customFormat="1" ht="15">
      <c r="A847" s="2"/>
      <c r="B847" s="52"/>
      <c r="C847" s="108"/>
      <c r="D847" s="33"/>
      <c r="E847" s="115"/>
      <c r="F847" s="404"/>
    </row>
    <row r="848" spans="1:6" s="1" customFormat="1" ht="15" customHeight="1">
      <c r="A848" s="2"/>
      <c r="B848" s="52" t="s">
        <v>160</v>
      </c>
      <c r="C848" s="108"/>
      <c r="D848" s="33"/>
      <c r="E848" s="115"/>
      <c r="F848" s="404"/>
    </row>
    <row r="849" spans="1:6" s="1" customFormat="1" ht="15" customHeight="1">
      <c r="A849" s="2"/>
      <c r="B849" s="5"/>
      <c r="C849" s="108"/>
      <c r="D849" s="33"/>
      <c r="E849" s="115"/>
      <c r="F849" s="404"/>
    </row>
    <row r="850" spans="1:6" s="1" customFormat="1" ht="15" customHeight="1">
      <c r="A850" s="2" t="s">
        <v>15</v>
      </c>
      <c r="B850" s="11" t="s">
        <v>52</v>
      </c>
      <c r="C850" s="108">
        <v>5</v>
      </c>
      <c r="D850" s="33" t="s">
        <v>21</v>
      </c>
      <c r="E850" s="115">
        <f>E523</f>
        <v>0</v>
      </c>
      <c r="F850" s="404">
        <f>C850*E850</f>
        <v>0</v>
      </c>
    </row>
    <row r="851" spans="1:6" s="1" customFormat="1" ht="15" customHeight="1">
      <c r="A851" s="2"/>
      <c r="B851" s="5"/>
      <c r="C851" s="108"/>
      <c r="D851" s="33"/>
      <c r="E851" s="115"/>
      <c r="F851" s="404"/>
    </row>
    <row r="852" spans="1:6" s="1" customFormat="1" ht="15" customHeight="1">
      <c r="A852" s="2"/>
      <c r="B852" s="51" t="s">
        <v>58</v>
      </c>
      <c r="C852" s="108"/>
      <c r="D852" s="33" t="s">
        <v>14</v>
      </c>
      <c r="E852" s="115"/>
      <c r="F852" s="404"/>
    </row>
    <row r="853" spans="1:6" s="1" customFormat="1" ht="15" customHeight="1">
      <c r="A853" s="2"/>
      <c r="B853" s="50"/>
      <c r="C853" s="108"/>
      <c r="D853" s="33"/>
      <c r="E853" s="115"/>
      <c r="F853" s="404"/>
    </row>
    <row r="854" spans="1:6" s="1" customFormat="1" ht="15" customHeight="1">
      <c r="A854" s="2"/>
      <c r="B854" s="50" t="s">
        <v>256</v>
      </c>
      <c r="C854" s="108"/>
      <c r="D854" s="33" t="s">
        <v>14</v>
      </c>
      <c r="E854" s="115"/>
      <c r="F854" s="404"/>
    </row>
    <row r="855" spans="1:6" s="1" customFormat="1" ht="15">
      <c r="A855" s="2"/>
      <c r="B855" s="5"/>
      <c r="C855" s="108"/>
      <c r="D855" s="33" t="s">
        <v>14</v>
      </c>
      <c r="E855" s="115"/>
      <c r="F855" s="404"/>
    </row>
    <row r="856" spans="1:6" s="1" customFormat="1" ht="15" customHeight="1">
      <c r="A856" s="2" t="s">
        <v>19</v>
      </c>
      <c r="B856" s="11" t="s">
        <v>162</v>
      </c>
      <c r="C856" s="108">
        <v>60</v>
      </c>
      <c r="D856" s="33" t="s">
        <v>17</v>
      </c>
      <c r="E856" s="115">
        <f>E531</f>
        <v>0</v>
      </c>
      <c r="F856" s="404">
        <f>C856*E856</f>
        <v>0</v>
      </c>
    </row>
    <row r="857" spans="1:6" s="1" customFormat="1" ht="15" customHeight="1">
      <c r="A857" s="2"/>
      <c r="B857" s="5"/>
      <c r="C857" s="108"/>
      <c r="D857" s="33"/>
      <c r="E857" s="115"/>
      <c r="F857" s="404"/>
    </row>
    <row r="858" spans="1:6" s="1" customFormat="1" ht="30.75" customHeight="1">
      <c r="A858" s="2"/>
      <c r="B858" s="51" t="s">
        <v>64</v>
      </c>
      <c r="C858" s="108"/>
      <c r="D858" s="33" t="s">
        <v>14</v>
      </c>
      <c r="E858" s="115"/>
      <c r="F858" s="404"/>
    </row>
    <row r="859" spans="1:6" s="1" customFormat="1" ht="15" customHeight="1">
      <c r="A859" s="2"/>
      <c r="B859" s="50"/>
      <c r="C859" s="108"/>
      <c r="D859" s="33"/>
      <c r="E859" s="115"/>
      <c r="F859" s="404"/>
    </row>
    <row r="860" spans="1:6" s="1" customFormat="1" ht="15" customHeight="1">
      <c r="A860" s="2"/>
      <c r="B860" s="763" t="s">
        <v>65</v>
      </c>
      <c r="C860" s="108"/>
      <c r="D860" s="33" t="s">
        <v>14</v>
      </c>
      <c r="E860" s="115"/>
      <c r="F860" s="404"/>
    </row>
    <row r="861" spans="1:6" s="1" customFormat="1" ht="15" customHeight="1">
      <c r="A861" s="2"/>
      <c r="B861" s="763"/>
      <c r="C861" s="108"/>
      <c r="D861" s="33"/>
      <c r="E861" s="115"/>
      <c r="F861" s="404"/>
    </row>
    <row r="862" spans="1:6" s="1" customFormat="1" ht="15" customHeight="1">
      <c r="A862" s="2"/>
      <c r="B862" s="11"/>
      <c r="C862" s="108"/>
      <c r="D862" s="33"/>
      <c r="E862" s="115"/>
      <c r="F862" s="404"/>
    </row>
    <row r="863" spans="1:6" s="1" customFormat="1" ht="15" customHeight="1">
      <c r="A863" s="2"/>
      <c r="B863" s="5" t="s">
        <v>66</v>
      </c>
      <c r="C863" s="108"/>
      <c r="D863" s="33" t="s">
        <v>14</v>
      </c>
      <c r="E863" s="115"/>
      <c r="F863" s="404"/>
    </row>
    <row r="864" spans="1:6" s="7" customFormat="1" ht="15" customHeight="1">
      <c r="A864" s="2"/>
      <c r="B864" s="5"/>
      <c r="C864" s="108"/>
      <c r="D864" s="33"/>
      <c r="E864" s="115"/>
      <c r="F864" s="405"/>
    </row>
    <row r="865" spans="1:6" ht="15" customHeight="1">
      <c r="A865" s="49" t="s">
        <v>23</v>
      </c>
      <c r="B865" s="5" t="s">
        <v>163</v>
      </c>
      <c r="C865" s="163">
        <f>C850*0.1</f>
        <v>0.5</v>
      </c>
      <c r="D865" s="33" t="s">
        <v>68</v>
      </c>
      <c r="E865" s="115">
        <f>E545</f>
        <v>0</v>
      </c>
      <c r="F865" s="405">
        <f>C865*E865</f>
        <v>0</v>
      </c>
    </row>
    <row r="866" spans="1:6" ht="15" customHeight="1">
      <c r="D866" s="33"/>
      <c r="F866" s="405"/>
    </row>
    <row r="867" spans="1:6" ht="15" customHeight="1">
      <c r="C867" s="702"/>
      <c r="D867" s="33"/>
      <c r="F867" s="405"/>
    </row>
    <row r="868" spans="1:6" ht="15" customHeight="1">
      <c r="B868" s="50"/>
      <c r="D868" s="33"/>
      <c r="F868" s="405"/>
    </row>
    <row r="869" spans="1:6" ht="15" customHeight="1">
      <c r="B869" s="50"/>
      <c r="D869" s="33"/>
      <c r="F869" s="405"/>
    </row>
    <row r="870" spans="1:6" ht="15" customHeight="1">
      <c r="B870" s="50"/>
      <c r="D870" s="33"/>
      <c r="F870" s="405"/>
    </row>
    <row r="871" spans="1:6" ht="15" customHeight="1">
      <c r="B871" s="50"/>
      <c r="D871" s="33"/>
      <c r="F871" s="405"/>
    </row>
    <row r="872" spans="1:6" ht="15" customHeight="1">
      <c r="B872" s="52"/>
      <c r="D872" s="33"/>
      <c r="F872" s="405"/>
    </row>
    <row r="873" spans="1:6" ht="15" customHeight="1">
      <c r="D873" s="33"/>
      <c r="F873" s="405"/>
    </row>
    <row r="874" spans="1:6" ht="15" customHeight="1">
      <c r="D874" s="33"/>
      <c r="F874" s="405"/>
    </row>
    <row r="875" spans="1:6" ht="15" customHeight="1">
      <c r="D875" s="33"/>
      <c r="F875" s="405"/>
    </row>
    <row r="876" spans="1:6" ht="15" customHeight="1">
      <c r="D876" s="33"/>
      <c r="F876" s="405"/>
    </row>
    <row r="877" spans="1:6" ht="15" customHeight="1">
      <c r="A877" s="49"/>
      <c r="C877" s="160"/>
      <c r="D877" s="33"/>
      <c r="F877" s="405"/>
    </row>
    <row r="878" spans="1:6" ht="15" customHeight="1">
      <c r="A878" s="49"/>
      <c r="C878" s="160"/>
      <c r="D878" s="33"/>
      <c r="F878" s="405"/>
    </row>
    <row r="879" spans="1:6" ht="15" customHeight="1">
      <c r="A879" s="49"/>
      <c r="C879" s="160"/>
      <c r="D879" s="33"/>
      <c r="F879" s="405"/>
    </row>
    <row r="880" spans="1:6" s="1" customFormat="1" ht="15">
      <c r="A880" s="2"/>
      <c r="B880" s="52"/>
      <c r="C880" s="108"/>
      <c r="D880" s="33"/>
      <c r="E880" s="115"/>
      <c r="F880" s="404"/>
    </row>
    <row r="881" spans="1:14" s="1" customFormat="1" ht="15">
      <c r="A881" s="2"/>
      <c r="B881" s="52"/>
      <c r="C881" s="108"/>
      <c r="D881" s="33"/>
      <c r="E881" s="115"/>
      <c r="F881" s="404"/>
    </row>
    <row r="882" spans="1:14" s="1" customFormat="1" ht="15">
      <c r="A882" s="2"/>
      <c r="B882" s="52"/>
      <c r="C882" s="108"/>
      <c r="D882" s="33"/>
      <c r="E882" s="115"/>
      <c r="F882" s="404"/>
    </row>
    <row r="883" spans="1:14" s="1" customFormat="1" ht="15" customHeight="1">
      <c r="A883" s="40"/>
      <c r="B883" s="87" t="s">
        <v>28</v>
      </c>
      <c r="C883" s="159"/>
      <c r="D883" s="47"/>
      <c r="E883" s="129"/>
      <c r="F883" s="594">
        <f>SUM(F841:F882)</f>
        <v>0</v>
      </c>
    </row>
    <row r="884" spans="1:14" s="1" customFormat="1" ht="29.25" customHeight="1">
      <c r="A884" s="28" t="s">
        <v>218</v>
      </c>
      <c r="B884" s="28" t="s">
        <v>219</v>
      </c>
      <c r="C884" s="178" t="s">
        <v>220</v>
      </c>
      <c r="D884" s="28" t="s">
        <v>221</v>
      </c>
      <c r="E884" s="131" t="s">
        <v>217</v>
      </c>
      <c r="F884" s="389" t="s">
        <v>272</v>
      </c>
    </row>
    <row r="885" spans="1:14" s="1" customFormat="1" ht="15" customHeight="1">
      <c r="A885" s="2"/>
      <c r="B885" s="52"/>
      <c r="C885" s="108"/>
      <c r="D885" s="33"/>
      <c r="E885" s="115"/>
      <c r="F885" s="404"/>
    </row>
    <row r="886" spans="1:14" s="1" customFormat="1" ht="14.25" customHeight="1">
      <c r="A886" s="2"/>
      <c r="B886" s="51" t="s">
        <v>164</v>
      </c>
      <c r="C886" s="108"/>
      <c r="D886" s="12"/>
      <c r="E886" s="115"/>
      <c r="F886" s="404"/>
    </row>
    <row r="887" spans="1:14" s="1" customFormat="1" ht="15" customHeight="1">
      <c r="A887" s="2"/>
      <c r="B887" s="5"/>
      <c r="C887" s="108"/>
      <c r="D887" s="33"/>
      <c r="E887" s="115"/>
      <c r="F887" s="404"/>
    </row>
    <row r="888" spans="1:14" s="1" customFormat="1" ht="15" customHeight="1">
      <c r="A888" s="2"/>
      <c r="B888" s="51" t="s">
        <v>144</v>
      </c>
      <c r="C888" s="108"/>
      <c r="D888" s="33"/>
      <c r="E888" s="115"/>
      <c r="F888" s="404"/>
      <c r="M888" s="630"/>
      <c r="N888" s="630"/>
    </row>
    <row r="889" spans="1:14" s="1" customFormat="1" ht="15" customHeight="1">
      <c r="A889" s="2"/>
      <c r="B889" s="110"/>
      <c r="C889" s="108"/>
      <c r="D889" s="33"/>
      <c r="E889" s="115"/>
      <c r="F889" s="404"/>
      <c r="M889" s="630"/>
      <c r="N889" s="630"/>
    </row>
    <row r="890" spans="1:14" s="153" customFormat="1" ht="28.5">
      <c r="A890" s="49"/>
      <c r="B890" s="89" t="s">
        <v>249</v>
      </c>
      <c r="C890" s="160"/>
      <c r="D890" s="33"/>
      <c r="E890" s="115"/>
      <c r="F890" s="404"/>
      <c r="M890" s="631"/>
      <c r="N890" s="631"/>
    </row>
    <row r="891" spans="1:14" s="153" customFormat="1" ht="15">
      <c r="A891" s="49"/>
      <c r="B891" s="570"/>
      <c r="C891" s="160"/>
      <c r="D891" s="33"/>
      <c r="E891" s="115"/>
      <c r="F891" s="404"/>
      <c r="M891" s="631"/>
      <c r="N891" s="631"/>
    </row>
    <row r="892" spans="1:14" s="153" customFormat="1" ht="75">
      <c r="A892" s="49"/>
      <c r="B892" s="568" t="s">
        <v>686</v>
      </c>
      <c r="C892" s="164"/>
      <c r="D892" s="33"/>
      <c r="E892" s="115"/>
      <c r="F892" s="404"/>
      <c r="I892" s="627"/>
      <c r="J892" s="628"/>
      <c r="K892" s="626"/>
      <c r="L892" s="618"/>
      <c r="M892" s="621"/>
      <c r="N892" s="625"/>
    </row>
    <row r="893" spans="1:14" s="153" customFormat="1" ht="19.5" customHeight="1">
      <c r="A893" s="49"/>
      <c r="B893" s="570"/>
      <c r="C893" s="164"/>
      <c r="D893" s="33"/>
      <c r="E893" s="115"/>
      <c r="F893" s="404"/>
      <c r="I893" s="627"/>
      <c r="J893" s="616"/>
      <c r="K893" s="626"/>
      <c r="L893" s="618"/>
      <c r="M893" s="621"/>
      <c r="N893" s="625"/>
    </row>
    <row r="894" spans="1:14" s="153" customFormat="1" ht="15">
      <c r="A894" s="9" t="s">
        <v>15</v>
      </c>
      <c r="B894" s="98" t="s">
        <v>676</v>
      </c>
      <c r="C894" s="169">
        <v>2</v>
      </c>
      <c r="D894" s="9" t="s">
        <v>165</v>
      </c>
      <c r="E894" s="125"/>
      <c r="F894" s="404">
        <f>C894*E894</f>
        <v>0</v>
      </c>
      <c r="I894" s="627"/>
      <c r="J894" s="616"/>
      <c r="K894" s="626"/>
      <c r="L894" s="618"/>
      <c r="M894" s="621"/>
      <c r="N894" s="625"/>
    </row>
    <row r="895" spans="1:14" s="153" customFormat="1" ht="15" customHeight="1">
      <c r="A895" s="8"/>
      <c r="B895" s="98"/>
      <c r="C895" s="169"/>
      <c r="D895" s="9"/>
      <c r="E895" s="125"/>
      <c r="F895" s="404"/>
      <c r="M895" s="631"/>
      <c r="N895" s="631"/>
    </row>
    <row r="896" spans="1:14" s="153" customFormat="1" ht="15" customHeight="1">
      <c r="A896" s="8" t="s">
        <v>19</v>
      </c>
      <c r="B896" s="98" t="s">
        <v>677</v>
      </c>
      <c r="C896" s="169">
        <v>6</v>
      </c>
      <c r="D896" s="9" t="s">
        <v>165</v>
      </c>
      <c r="E896" s="125"/>
      <c r="F896" s="404">
        <f>C896*E896</f>
        <v>0</v>
      </c>
      <c r="M896" s="631"/>
      <c r="N896" s="631"/>
    </row>
    <row r="897" spans="1:14" s="153" customFormat="1" ht="15" customHeight="1">
      <c r="A897" s="8"/>
      <c r="B897" s="98"/>
      <c r="C897" s="169"/>
      <c r="D897" s="9"/>
      <c r="E897" s="125"/>
      <c r="F897" s="404"/>
      <c r="M897" s="631"/>
      <c r="N897" s="631"/>
    </row>
    <row r="898" spans="1:14" s="153" customFormat="1" ht="15" customHeight="1">
      <c r="A898" s="8" t="s">
        <v>23</v>
      </c>
      <c r="B898" s="98" t="s">
        <v>678</v>
      </c>
      <c r="C898" s="169">
        <v>7</v>
      </c>
      <c r="D898" s="9" t="s">
        <v>165</v>
      </c>
      <c r="E898" s="125"/>
      <c r="F898" s="404">
        <f>C898*E898</f>
        <v>0</v>
      </c>
      <c r="M898" s="631"/>
      <c r="N898" s="631"/>
    </row>
    <row r="899" spans="1:14" s="153" customFormat="1" ht="15" customHeight="1">
      <c r="A899" s="49"/>
      <c r="B899" s="98"/>
      <c r="C899" s="169"/>
      <c r="D899" s="33"/>
      <c r="E899" s="125"/>
      <c r="F899" s="404"/>
      <c r="M899" s="631"/>
      <c r="N899" s="631"/>
    </row>
    <row r="900" spans="1:14" s="153" customFormat="1" ht="15">
      <c r="A900" s="49" t="s">
        <v>26</v>
      </c>
      <c r="B900" s="98" t="s">
        <v>679</v>
      </c>
      <c r="C900" s="169">
        <v>3</v>
      </c>
      <c r="D900" s="9" t="s">
        <v>165</v>
      </c>
      <c r="E900" s="125"/>
      <c r="F900" s="404">
        <f>C900*E900</f>
        <v>0</v>
      </c>
      <c r="M900" s="631"/>
      <c r="N900" s="631"/>
    </row>
    <row r="901" spans="1:14" s="153" customFormat="1" ht="15" customHeight="1">
      <c r="A901" s="49"/>
      <c r="B901" s="571"/>
      <c r="C901" s="164"/>
      <c r="D901" s="33"/>
      <c r="E901" s="115"/>
      <c r="F901" s="404"/>
    </row>
    <row r="902" spans="1:14" s="153" customFormat="1" ht="15" customHeight="1">
      <c r="A902" s="49" t="s">
        <v>41</v>
      </c>
      <c r="B902" s="98" t="s">
        <v>680</v>
      </c>
      <c r="C902" s="169">
        <v>2</v>
      </c>
      <c r="D902" s="9" t="s">
        <v>165</v>
      </c>
      <c r="E902" s="125"/>
      <c r="F902" s="404">
        <f>C902*E902</f>
        <v>0</v>
      </c>
    </row>
    <row r="903" spans="1:14" s="153" customFormat="1" ht="15" customHeight="1">
      <c r="A903" s="49"/>
      <c r="B903" s="98"/>
      <c r="C903" s="169"/>
      <c r="D903" s="33"/>
      <c r="E903" s="125"/>
      <c r="F903" s="404"/>
    </row>
    <row r="904" spans="1:14" s="153" customFormat="1" ht="15" customHeight="1">
      <c r="A904" s="49" t="s">
        <v>43</v>
      </c>
      <c r="B904" s="98" t="s">
        <v>681</v>
      </c>
      <c r="C904" s="169">
        <v>3</v>
      </c>
      <c r="D904" s="9" t="s">
        <v>165</v>
      </c>
      <c r="E904" s="125"/>
      <c r="F904" s="404">
        <f>C904*E904</f>
        <v>0</v>
      </c>
    </row>
    <row r="905" spans="1:14" s="153" customFormat="1" ht="15" customHeight="1">
      <c r="A905" s="49"/>
      <c r="B905" s="126"/>
      <c r="C905" s="169"/>
      <c r="D905" s="33"/>
      <c r="E905" s="125"/>
      <c r="F905" s="404"/>
    </row>
    <row r="906" spans="1:14" s="153" customFormat="1" ht="15" customHeight="1">
      <c r="A906" s="55" t="s">
        <v>46</v>
      </c>
      <c r="B906" s="98" t="s">
        <v>682</v>
      </c>
      <c r="C906" s="169">
        <v>2</v>
      </c>
      <c r="D906" s="9" t="s">
        <v>165</v>
      </c>
      <c r="E906" s="125"/>
      <c r="F906" s="404">
        <f>C906*E906</f>
        <v>0</v>
      </c>
    </row>
    <row r="907" spans="1:14" s="153" customFormat="1" ht="15">
      <c r="A907" s="49"/>
      <c r="B907" s="98"/>
      <c r="C907" s="169"/>
      <c r="D907" s="33"/>
      <c r="E907" s="125"/>
      <c r="F907" s="404"/>
    </row>
    <row r="908" spans="1:14" s="153" customFormat="1" ht="15">
      <c r="A908" s="49" t="s">
        <v>104</v>
      </c>
      <c r="B908" s="98" t="s">
        <v>506</v>
      </c>
      <c r="C908" s="169">
        <v>2</v>
      </c>
      <c r="D908" s="9" t="s">
        <v>165</v>
      </c>
      <c r="E908" s="125"/>
      <c r="F908" s="404">
        <f>C908*E908</f>
        <v>0</v>
      </c>
    </row>
    <row r="909" spans="1:14" s="153" customFormat="1" ht="15">
      <c r="A909" s="49"/>
      <c r="B909" s="102"/>
      <c r="C909" s="169"/>
      <c r="D909" s="113"/>
      <c r="E909" s="125"/>
      <c r="F909" s="404"/>
    </row>
    <row r="910" spans="1:14" s="153" customFormat="1" ht="15">
      <c r="A910" s="49" t="s">
        <v>106</v>
      </c>
      <c r="B910" s="98" t="s">
        <v>683</v>
      </c>
      <c r="C910" s="169">
        <v>3</v>
      </c>
      <c r="D910" s="9" t="s">
        <v>165</v>
      </c>
      <c r="E910" s="125"/>
      <c r="F910" s="404">
        <f>C910*E910</f>
        <v>0</v>
      </c>
    </row>
    <row r="911" spans="1:14" s="153" customFormat="1" ht="15" customHeight="1">
      <c r="A911" s="49"/>
      <c r="B911" s="98"/>
      <c r="C911" s="169"/>
      <c r="D911" s="33"/>
      <c r="E911" s="125"/>
      <c r="F911" s="404"/>
    </row>
    <row r="912" spans="1:14" s="153" customFormat="1" ht="15" customHeight="1">
      <c r="A912" s="49" t="s">
        <v>107</v>
      </c>
      <c r="B912" s="98" t="s">
        <v>684</v>
      </c>
      <c r="C912" s="169">
        <v>3</v>
      </c>
      <c r="D912" s="9" t="s">
        <v>165</v>
      </c>
      <c r="E912" s="125"/>
      <c r="F912" s="404">
        <f>C912*E912</f>
        <v>0</v>
      </c>
    </row>
    <row r="913" spans="1:6" s="154" customFormat="1" ht="15" customHeight="1">
      <c r="A913" s="49"/>
      <c r="B913" s="98"/>
      <c r="C913" s="169"/>
      <c r="D913" s="33"/>
      <c r="E913" s="125"/>
      <c r="F913" s="404"/>
    </row>
    <row r="914" spans="1:6" s="154" customFormat="1" ht="15" customHeight="1">
      <c r="A914" s="49" t="s">
        <v>166</v>
      </c>
      <c r="B914" s="98" t="s">
        <v>685</v>
      </c>
      <c r="C914" s="169">
        <v>2</v>
      </c>
      <c r="D914" s="9" t="s">
        <v>165</v>
      </c>
      <c r="E914" s="125"/>
      <c r="F914" s="404">
        <f>C914*E914</f>
        <v>0</v>
      </c>
    </row>
    <row r="915" spans="1:6" s="154" customFormat="1" ht="15">
      <c r="A915" s="49"/>
      <c r="B915" s="98"/>
      <c r="C915" s="169"/>
      <c r="D915" s="33"/>
      <c r="E915" s="125"/>
      <c r="F915" s="404"/>
    </row>
    <row r="916" spans="1:6" s="154" customFormat="1" ht="15" customHeight="1">
      <c r="A916" s="49"/>
      <c r="B916" s="98"/>
      <c r="C916" s="169"/>
      <c r="D916" s="9"/>
      <c r="E916" s="125"/>
      <c r="F916" s="404"/>
    </row>
    <row r="917" spans="1:6" s="154" customFormat="1" ht="45">
      <c r="A917" s="49"/>
      <c r="B917" s="35" t="s">
        <v>727</v>
      </c>
      <c r="C917" s="164"/>
      <c r="D917" s="33"/>
      <c r="E917" s="115"/>
      <c r="F917" s="404"/>
    </row>
    <row r="918" spans="1:6" s="154" customFormat="1" ht="15" customHeight="1">
      <c r="A918" s="49"/>
      <c r="B918" s="700"/>
      <c r="C918" s="164"/>
      <c r="D918" s="33"/>
      <c r="E918" s="115"/>
      <c r="F918" s="404"/>
    </row>
    <row r="919" spans="1:6" s="154" customFormat="1" ht="15" customHeight="1">
      <c r="A919" s="49" t="s">
        <v>244</v>
      </c>
      <c r="B919" s="700" t="s">
        <v>728</v>
      </c>
      <c r="C919" s="164">
        <v>84</v>
      </c>
      <c r="D919" s="33" t="s">
        <v>17</v>
      </c>
      <c r="E919" s="115"/>
      <c r="F919" s="404">
        <f>C919*E919</f>
        <v>0</v>
      </c>
    </row>
    <row r="920" spans="1:6" s="154" customFormat="1" ht="15" customHeight="1">
      <c r="A920" s="55"/>
      <c r="B920" s="98"/>
      <c r="C920" s="169"/>
      <c r="D920" s="9"/>
      <c r="E920" s="125"/>
      <c r="F920" s="404"/>
    </row>
    <row r="921" spans="1:6" s="154" customFormat="1" ht="15" customHeight="1">
      <c r="A921" s="49" t="s">
        <v>245</v>
      </c>
      <c r="B921" s="700" t="s">
        <v>729</v>
      </c>
      <c r="C921" s="164">
        <v>56</v>
      </c>
      <c r="D921" s="33" t="s">
        <v>17</v>
      </c>
      <c r="E921" s="115"/>
      <c r="F921" s="404">
        <f>C921*E921</f>
        <v>0</v>
      </c>
    </row>
    <row r="922" spans="1:6" s="154" customFormat="1" ht="15">
      <c r="A922" s="49"/>
      <c r="B922" s="35"/>
      <c r="C922" s="164"/>
      <c r="D922" s="33"/>
      <c r="E922" s="115"/>
      <c r="F922" s="404"/>
    </row>
    <row r="923" spans="1:6" s="154" customFormat="1" ht="15">
      <c r="A923" s="49"/>
      <c r="B923" s="571"/>
      <c r="C923" s="164"/>
      <c r="D923" s="33"/>
      <c r="E923" s="115"/>
      <c r="F923" s="404"/>
    </row>
    <row r="924" spans="1:6" s="154" customFormat="1" ht="15">
      <c r="A924" s="49"/>
      <c r="B924" s="571"/>
      <c r="C924" s="164"/>
      <c r="D924" s="33"/>
      <c r="E924" s="115"/>
      <c r="F924" s="404"/>
    </row>
    <row r="925" spans="1:6" s="154" customFormat="1" ht="15" customHeight="1">
      <c r="A925" s="49"/>
      <c r="B925" s="98"/>
      <c r="C925" s="169"/>
      <c r="D925" s="33"/>
      <c r="E925" s="125"/>
      <c r="F925" s="404"/>
    </row>
    <row r="926" spans="1:6" s="154" customFormat="1" ht="15" customHeight="1">
      <c r="A926" s="2"/>
      <c r="B926" s="571"/>
      <c r="C926" s="108"/>
      <c r="D926" s="33"/>
      <c r="E926" s="127"/>
      <c r="F926" s="597"/>
    </row>
    <row r="927" spans="1:6" s="154" customFormat="1" ht="15" customHeight="1">
      <c r="A927" s="40"/>
      <c r="B927" s="87" t="s">
        <v>28</v>
      </c>
      <c r="C927" s="159"/>
      <c r="D927" s="47"/>
      <c r="E927" s="129"/>
      <c r="F927" s="607">
        <f>SUM(F893:F926)</f>
        <v>0</v>
      </c>
    </row>
    <row r="928" spans="1:6" s="153" customFormat="1" ht="29.25" customHeight="1">
      <c r="A928" s="28" t="s">
        <v>218</v>
      </c>
      <c r="B928" s="28" t="s">
        <v>219</v>
      </c>
      <c r="C928" s="178" t="s">
        <v>220</v>
      </c>
      <c r="D928" s="28" t="s">
        <v>221</v>
      </c>
      <c r="E928" s="131" t="s">
        <v>217</v>
      </c>
      <c r="F928" s="389" t="s">
        <v>272</v>
      </c>
    </row>
    <row r="929" spans="1:14" s="154" customFormat="1" ht="15" customHeight="1">
      <c r="A929" s="121"/>
      <c r="B929" s="121"/>
      <c r="C929" s="164"/>
      <c r="D929" s="46"/>
      <c r="E929" s="130"/>
      <c r="F929" s="597"/>
    </row>
    <row r="930" spans="1:14" s="154" customFormat="1" ht="15" customHeight="1">
      <c r="A930" s="2"/>
      <c r="B930" s="32" t="s">
        <v>167</v>
      </c>
      <c r="C930" s="108"/>
      <c r="D930" s="33" t="s">
        <v>14</v>
      </c>
      <c r="E930" s="115"/>
      <c r="F930" s="597"/>
    </row>
    <row r="931" spans="1:14" s="154" customFormat="1" ht="15" customHeight="1">
      <c r="A931" s="2"/>
      <c r="B931" s="109"/>
      <c r="C931" s="108"/>
      <c r="D931" s="33"/>
      <c r="E931" s="115"/>
      <c r="F931" s="597"/>
    </row>
    <row r="932" spans="1:14" s="154" customFormat="1" ht="15" customHeight="1">
      <c r="A932" s="2"/>
      <c r="B932" s="110" t="s">
        <v>168</v>
      </c>
      <c r="C932" s="108"/>
      <c r="D932" s="33" t="s">
        <v>14</v>
      </c>
      <c r="E932" s="115"/>
      <c r="F932" s="597"/>
    </row>
    <row r="933" spans="1:14" s="154" customFormat="1" ht="15">
      <c r="A933" s="2"/>
      <c r="B933" s="110"/>
      <c r="C933" s="108"/>
      <c r="D933" s="33"/>
      <c r="E933" s="115"/>
      <c r="F933" s="597"/>
    </row>
    <row r="934" spans="1:14" s="154" customFormat="1" ht="165">
      <c r="A934" s="2"/>
      <c r="B934" s="571" t="s">
        <v>169</v>
      </c>
      <c r="C934" s="108"/>
      <c r="D934" s="12"/>
      <c r="E934" s="115"/>
      <c r="F934" s="597"/>
    </row>
    <row r="935" spans="1:14" s="153" customFormat="1" ht="15" customHeight="1">
      <c r="A935" s="2"/>
      <c r="B935" s="124"/>
      <c r="C935" s="108"/>
      <c r="D935" s="12"/>
      <c r="E935" s="115"/>
      <c r="F935" s="404"/>
    </row>
    <row r="936" spans="1:14" s="153" customFormat="1" ht="15">
      <c r="A936" s="49"/>
      <c r="B936" s="569" t="s">
        <v>250</v>
      </c>
      <c r="C936" s="160"/>
      <c r="D936" s="33"/>
      <c r="E936" s="115"/>
      <c r="F936" s="404"/>
    </row>
    <row r="937" spans="1:14" s="153" customFormat="1" ht="15" customHeight="1">
      <c r="A937" s="2"/>
      <c r="B937" s="110"/>
      <c r="C937" s="108"/>
      <c r="D937" s="12"/>
      <c r="E937" s="115"/>
      <c r="F937" s="404"/>
    </row>
    <row r="938" spans="1:14" s="153" customFormat="1" ht="75">
      <c r="A938" s="2"/>
      <c r="B938" s="34" t="s">
        <v>690</v>
      </c>
      <c r="C938" s="164"/>
      <c r="D938" s="24"/>
      <c r="E938" s="115"/>
      <c r="F938" s="404"/>
    </row>
    <row r="939" spans="1:14" s="153" customFormat="1" ht="15" customHeight="1">
      <c r="A939" s="2"/>
      <c r="B939" s="44"/>
      <c r="C939" s="164"/>
      <c r="D939" s="176"/>
      <c r="E939" s="115"/>
      <c r="F939" s="404"/>
    </row>
    <row r="940" spans="1:14" s="153" customFormat="1" ht="15" customHeight="1">
      <c r="A940" s="49" t="s">
        <v>15</v>
      </c>
      <c r="B940" s="571" t="s">
        <v>507</v>
      </c>
      <c r="C940" s="164">
        <v>4</v>
      </c>
      <c r="D940" s="176" t="s">
        <v>165</v>
      </c>
      <c r="E940" s="115"/>
      <c r="F940" s="404">
        <f>C940*E940</f>
        <v>0</v>
      </c>
      <c r="N940" s="631"/>
    </row>
    <row r="941" spans="1:14" s="153" customFormat="1" ht="15" customHeight="1">
      <c r="A941" s="49"/>
      <c r="B941" s="571"/>
      <c r="C941" s="164"/>
      <c r="D941" s="176"/>
      <c r="E941" s="115"/>
      <c r="F941" s="404"/>
      <c r="N941" s="631"/>
    </row>
    <row r="942" spans="1:14" s="153" customFormat="1" ht="30">
      <c r="A942" s="49" t="s">
        <v>19</v>
      </c>
      <c r="B942" s="571" t="s">
        <v>508</v>
      </c>
      <c r="C942" s="164">
        <v>2</v>
      </c>
      <c r="D942" s="176" t="s">
        <v>165</v>
      </c>
      <c r="E942" s="115"/>
      <c r="F942" s="404">
        <f t="shared" ref="F942" si="14">C942*E942</f>
        <v>0</v>
      </c>
      <c r="N942" s="631"/>
    </row>
    <row r="943" spans="1:14" s="153" customFormat="1" ht="15" customHeight="1">
      <c r="A943" s="2"/>
      <c r="B943" s="110"/>
      <c r="C943" s="164"/>
      <c r="D943" s="176"/>
      <c r="E943" s="115"/>
      <c r="F943" s="404"/>
      <c r="N943" s="631"/>
    </row>
    <row r="944" spans="1:14" s="153" customFormat="1" ht="15" customHeight="1">
      <c r="A944" s="2"/>
      <c r="B944" s="571"/>
      <c r="C944" s="164"/>
      <c r="D944" s="176"/>
      <c r="E944" s="115"/>
      <c r="F944" s="404"/>
      <c r="I944" s="629"/>
      <c r="J944" s="616"/>
      <c r="K944" s="617"/>
      <c r="L944" s="618"/>
      <c r="M944" s="619"/>
      <c r="N944" s="625"/>
    </row>
    <row r="945" spans="1:14" s="153" customFormat="1" ht="15">
      <c r="A945" s="2"/>
      <c r="B945" s="51" t="s">
        <v>251</v>
      </c>
      <c r="C945" s="164"/>
      <c r="D945" s="176"/>
      <c r="E945" s="115"/>
      <c r="F945" s="404"/>
      <c r="I945" s="627"/>
      <c r="J945" s="628"/>
      <c r="K945" s="620"/>
      <c r="L945" s="618"/>
      <c r="M945" s="619"/>
      <c r="N945" s="625"/>
    </row>
    <row r="946" spans="1:14" s="153" customFormat="1" ht="15" customHeight="1">
      <c r="A946" s="2"/>
      <c r="B946" s="571"/>
      <c r="C946" s="164"/>
      <c r="D946" s="33"/>
      <c r="E946" s="115"/>
      <c r="F946" s="404"/>
      <c r="I946" s="627"/>
      <c r="J946" s="616"/>
      <c r="K946" s="620"/>
      <c r="L946" s="618"/>
      <c r="M946" s="619"/>
      <c r="N946" s="625"/>
    </row>
    <row r="947" spans="1:14" s="153" customFormat="1" ht="60">
      <c r="A947" s="49"/>
      <c r="B947" s="35" t="s">
        <v>687</v>
      </c>
      <c r="C947" s="164"/>
      <c r="D947" s="33"/>
      <c r="E947" s="115"/>
      <c r="F947" s="404"/>
      <c r="I947" s="629"/>
      <c r="J947" s="616"/>
      <c r="K947" s="626"/>
      <c r="L947" s="618"/>
      <c r="M947" s="619"/>
      <c r="N947" s="625"/>
    </row>
    <row r="948" spans="1:14" s="153" customFormat="1" ht="15" customHeight="1">
      <c r="A948" s="49"/>
      <c r="B948" s="571"/>
      <c r="C948" s="164"/>
      <c r="D948" s="33"/>
      <c r="E948" s="115"/>
      <c r="F948" s="404">
        <f t="shared" ref="F948:F949" si="15">C948*E948</f>
        <v>0</v>
      </c>
      <c r="N948" s="631"/>
    </row>
    <row r="949" spans="1:14" s="153" customFormat="1" ht="15" customHeight="1">
      <c r="A949" s="2" t="s">
        <v>23</v>
      </c>
      <c r="B949" s="571" t="s">
        <v>689</v>
      </c>
      <c r="C949" s="164">
        <v>2</v>
      </c>
      <c r="D949" s="33" t="s">
        <v>165</v>
      </c>
      <c r="E949" s="115"/>
      <c r="F949" s="404">
        <f t="shared" si="15"/>
        <v>0</v>
      </c>
      <c r="N949" s="631"/>
    </row>
    <row r="950" spans="1:14" s="153" customFormat="1" ht="15" customHeight="1">
      <c r="A950" s="2"/>
      <c r="B950" s="109"/>
      <c r="C950" s="164"/>
      <c r="D950" s="33"/>
      <c r="E950" s="115"/>
      <c r="F950" s="404"/>
    </row>
    <row r="951" spans="1:14" s="153" customFormat="1" ht="15" customHeight="1">
      <c r="A951" s="2" t="s">
        <v>26</v>
      </c>
      <c r="B951" s="571" t="s">
        <v>688</v>
      </c>
      <c r="C951" s="164">
        <v>2</v>
      </c>
      <c r="D951" s="33" t="s">
        <v>165</v>
      </c>
      <c r="E951" s="115"/>
      <c r="F951" s="404">
        <f t="shared" ref="F951" si="16">C951*E951</f>
        <v>0</v>
      </c>
    </row>
    <row r="952" spans="1:14" s="1" customFormat="1" ht="15" customHeight="1">
      <c r="A952" s="2"/>
      <c r="B952" s="109"/>
      <c r="C952" s="164"/>
      <c r="D952" s="33"/>
      <c r="E952" s="115"/>
      <c r="F952" s="404"/>
    </row>
    <row r="953" spans="1:14" s="1" customFormat="1" ht="15" customHeight="1">
      <c r="A953" s="2"/>
      <c r="B953" s="51" t="s">
        <v>509</v>
      </c>
      <c r="C953" s="164"/>
      <c r="D953" s="33"/>
      <c r="E953" s="115"/>
      <c r="F953" s="404"/>
    </row>
    <row r="954" spans="1:14" s="1" customFormat="1" ht="15" customHeight="1">
      <c r="A954" s="2"/>
      <c r="B954" s="109"/>
      <c r="C954" s="164"/>
      <c r="D954" s="33"/>
      <c r="E954" s="115"/>
      <c r="F954" s="404"/>
    </row>
    <row r="955" spans="1:14" s="1" customFormat="1" ht="30">
      <c r="A955" s="2"/>
      <c r="B955" s="35" t="s">
        <v>510</v>
      </c>
      <c r="C955" s="164"/>
      <c r="D955" s="33"/>
      <c r="E955" s="115"/>
      <c r="F955" s="404"/>
    </row>
    <row r="956" spans="1:14" s="1" customFormat="1" ht="15" customHeight="1">
      <c r="A956" s="2"/>
      <c r="B956" s="11"/>
      <c r="C956" s="164"/>
      <c r="D956" s="33"/>
      <c r="E956" s="115"/>
      <c r="F956" s="404"/>
    </row>
    <row r="957" spans="1:14" s="1" customFormat="1" ht="15">
      <c r="A957" s="8" t="s">
        <v>41</v>
      </c>
      <c r="B957" s="263" t="s">
        <v>511</v>
      </c>
      <c r="C957" s="164">
        <v>1</v>
      </c>
      <c r="D957" s="33" t="s">
        <v>165</v>
      </c>
      <c r="E957" s="115"/>
      <c r="F957" s="404">
        <f t="shared" ref="F957" si="17">C957*E957</f>
        <v>0</v>
      </c>
    </row>
    <row r="958" spans="1:14" s="1" customFormat="1" ht="15" customHeight="1">
      <c r="A958" s="2"/>
      <c r="B958" s="11"/>
      <c r="C958" s="108"/>
      <c r="D958" s="33"/>
      <c r="E958" s="115"/>
      <c r="F958" s="404"/>
    </row>
    <row r="959" spans="1:14" s="1" customFormat="1" ht="15" customHeight="1">
      <c r="A959" s="40"/>
      <c r="B959" s="87" t="s">
        <v>28</v>
      </c>
      <c r="C959" s="159"/>
      <c r="D959" s="47"/>
      <c r="E959" s="129"/>
      <c r="F959" s="594">
        <f>SUM(F935:F958)</f>
        <v>0</v>
      </c>
    </row>
    <row r="960" spans="1:14" s="1" customFormat="1" ht="29.25" customHeight="1">
      <c r="A960" s="28" t="s">
        <v>218</v>
      </c>
      <c r="B960" s="28" t="s">
        <v>219</v>
      </c>
      <c r="C960" s="178" t="s">
        <v>220</v>
      </c>
      <c r="D960" s="28" t="s">
        <v>221</v>
      </c>
      <c r="E960" s="131" t="s">
        <v>217</v>
      </c>
      <c r="F960" s="389" t="s">
        <v>272</v>
      </c>
    </row>
    <row r="961" spans="1:6" s="1" customFormat="1" ht="15" customHeight="1">
      <c r="A961" s="49"/>
      <c r="B961" s="5"/>
      <c r="C961" s="160"/>
      <c r="D961" s="33"/>
      <c r="E961" s="115"/>
      <c r="F961" s="404"/>
    </row>
    <row r="962" spans="1:6" s="7" customFormat="1" ht="15" customHeight="1">
      <c r="A962" s="49"/>
      <c r="B962" s="5"/>
      <c r="C962" s="160"/>
      <c r="D962" s="33"/>
      <c r="E962" s="115"/>
      <c r="F962" s="405"/>
    </row>
    <row r="963" spans="1:6" s="7" customFormat="1" ht="15" customHeight="1">
      <c r="A963" s="49"/>
      <c r="B963" s="5"/>
      <c r="C963" s="160"/>
      <c r="D963" s="33"/>
      <c r="E963" s="115"/>
      <c r="F963" s="405"/>
    </row>
    <row r="964" spans="1:6" s="7" customFormat="1" ht="15" customHeight="1">
      <c r="A964" s="49"/>
      <c r="B964" s="52" t="s">
        <v>78</v>
      </c>
      <c r="C964" s="160"/>
      <c r="D964" s="33"/>
      <c r="E964" s="115"/>
      <c r="F964" s="405"/>
    </row>
    <row r="965" spans="1:6" s="7" customFormat="1" ht="15" customHeight="1">
      <c r="A965" s="49"/>
      <c r="B965" s="5"/>
      <c r="C965" s="160"/>
      <c r="D965" s="33"/>
      <c r="E965" s="115"/>
      <c r="F965" s="405"/>
    </row>
    <row r="966" spans="1:6" s="7" customFormat="1" ht="15" customHeight="1">
      <c r="A966" s="2"/>
      <c r="B966" s="5" t="s">
        <v>170</v>
      </c>
      <c r="C966" s="108"/>
      <c r="D966" s="12"/>
      <c r="E966" s="115"/>
      <c r="F966" s="405">
        <f>F883</f>
        <v>0</v>
      </c>
    </row>
    <row r="967" spans="1:6" s="7" customFormat="1" ht="15" customHeight="1">
      <c r="A967" s="2"/>
      <c r="B967" s="5"/>
      <c r="C967" s="108"/>
      <c r="D967" s="12"/>
      <c r="E967" s="115"/>
      <c r="F967" s="405"/>
    </row>
    <row r="968" spans="1:6" s="7" customFormat="1" ht="15" customHeight="1">
      <c r="A968" s="2"/>
      <c r="B968" s="5" t="s">
        <v>257</v>
      </c>
      <c r="C968" s="108"/>
      <c r="D968" s="12"/>
      <c r="E968" s="115"/>
      <c r="F968" s="405">
        <f>F927</f>
        <v>0</v>
      </c>
    </row>
    <row r="969" spans="1:6" s="7" customFormat="1" ht="15" customHeight="1">
      <c r="A969" s="2"/>
      <c r="B969" s="5"/>
      <c r="C969" s="108"/>
      <c r="D969" s="12"/>
      <c r="E969" s="115"/>
      <c r="F969" s="405"/>
    </row>
    <row r="970" spans="1:6" s="7" customFormat="1" ht="15" customHeight="1">
      <c r="A970" s="2"/>
      <c r="B970" s="5" t="s">
        <v>258</v>
      </c>
      <c r="C970" s="108"/>
      <c r="D970" s="12"/>
      <c r="E970" s="115"/>
      <c r="F970" s="405">
        <f>F959</f>
        <v>0</v>
      </c>
    </row>
    <row r="971" spans="1:6" s="7" customFormat="1" ht="15" customHeight="1">
      <c r="A971" s="2"/>
      <c r="B971" s="5"/>
      <c r="C971" s="108"/>
      <c r="D971" s="12"/>
      <c r="E971" s="115"/>
      <c r="F971" s="405"/>
    </row>
    <row r="972" spans="1:6" s="7" customFormat="1" ht="15" customHeight="1">
      <c r="A972" s="2"/>
      <c r="B972" s="5"/>
      <c r="C972" s="108"/>
      <c r="D972" s="12"/>
      <c r="E972" s="115"/>
      <c r="F972" s="405"/>
    </row>
    <row r="973" spans="1:6" s="7" customFormat="1" ht="15" customHeight="1">
      <c r="A973" s="2"/>
      <c r="B973" s="5"/>
      <c r="C973" s="108"/>
      <c r="D973" s="12"/>
      <c r="E973" s="115"/>
      <c r="F973" s="405"/>
    </row>
    <row r="974" spans="1:6" s="7" customFormat="1" ht="15" customHeight="1">
      <c r="A974" s="2"/>
      <c r="B974" s="5"/>
      <c r="C974" s="108"/>
      <c r="D974" s="12"/>
      <c r="E974" s="115"/>
      <c r="F974" s="405"/>
    </row>
    <row r="975" spans="1:6" s="7" customFormat="1" ht="15" customHeight="1">
      <c r="A975" s="2"/>
      <c r="B975" s="5"/>
      <c r="C975" s="108"/>
      <c r="D975" s="12"/>
      <c r="E975" s="115"/>
      <c r="F975" s="405"/>
    </row>
    <row r="976" spans="1:6" s="7" customFormat="1" ht="15" customHeight="1">
      <c r="A976" s="2"/>
      <c r="B976" s="5"/>
      <c r="C976" s="108"/>
      <c r="D976" s="12"/>
      <c r="E976" s="115"/>
      <c r="F976" s="405"/>
    </row>
    <row r="977" spans="1:6" s="7" customFormat="1" ht="15" customHeight="1">
      <c r="A977" s="2"/>
      <c r="B977" s="5"/>
      <c r="C977" s="108"/>
      <c r="D977" s="12"/>
      <c r="E977" s="115"/>
      <c r="F977" s="405"/>
    </row>
    <row r="978" spans="1:6" s="7" customFormat="1" ht="15" customHeight="1">
      <c r="A978" s="2"/>
      <c r="B978" s="5"/>
      <c r="C978" s="108"/>
      <c r="D978" s="12"/>
      <c r="E978" s="115"/>
      <c r="F978" s="405"/>
    </row>
    <row r="979" spans="1:6" s="7" customFormat="1" ht="15" customHeight="1">
      <c r="A979" s="2"/>
      <c r="B979" s="5"/>
      <c r="C979" s="108"/>
      <c r="D979" s="12"/>
      <c r="E979" s="115"/>
      <c r="F979" s="405"/>
    </row>
    <row r="980" spans="1:6" s="7" customFormat="1" ht="15" customHeight="1">
      <c r="A980" s="2"/>
      <c r="B980" s="5"/>
      <c r="C980" s="108"/>
      <c r="D980" s="12"/>
      <c r="E980" s="115"/>
      <c r="F980" s="405"/>
    </row>
    <row r="981" spans="1:6" s="7" customFormat="1" ht="15" customHeight="1">
      <c r="A981" s="2"/>
      <c r="B981" s="5"/>
      <c r="C981" s="108"/>
      <c r="D981" s="12"/>
      <c r="E981" s="115"/>
      <c r="F981" s="405"/>
    </row>
    <row r="982" spans="1:6" s="7" customFormat="1" ht="15">
      <c r="A982" s="2"/>
      <c r="B982" s="5"/>
      <c r="C982" s="108"/>
      <c r="D982" s="12"/>
      <c r="E982" s="115"/>
      <c r="F982" s="405"/>
    </row>
    <row r="983" spans="1:6" s="7" customFormat="1" ht="15">
      <c r="A983" s="2"/>
      <c r="B983" s="5"/>
      <c r="C983" s="108"/>
      <c r="D983" s="12"/>
      <c r="E983" s="115"/>
      <c r="F983" s="405"/>
    </row>
    <row r="984" spans="1:6" s="7" customFormat="1" ht="15">
      <c r="A984" s="2"/>
      <c r="B984" s="5"/>
      <c r="C984" s="108"/>
      <c r="D984" s="12"/>
      <c r="E984" s="115"/>
      <c r="F984" s="405"/>
    </row>
    <row r="985" spans="1:6" s="7" customFormat="1" ht="15" customHeight="1">
      <c r="A985" s="2"/>
      <c r="B985" s="5"/>
      <c r="C985" s="108"/>
      <c r="D985" s="12"/>
      <c r="E985" s="115"/>
      <c r="F985" s="405"/>
    </row>
    <row r="986" spans="1:6" s="7" customFormat="1" ht="15" customHeight="1">
      <c r="A986" s="2"/>
      <c r="B986" s="5"/>
      <c r="C986" s="108"/>
      <c r="D986" s="12"/>
      <c r="E986" s="115"/>
      <c r="F986" s="405"/>
    </row>
    <row r="987" spans="1:6" s="7" customFormat="1" ht="15" customHeight="1">
      <c r="A987" s="2"/>
      <c r="B987" s="5"/>
      <c r="C987" s="108"/>
      <c r="D987" s="12"/>
      <c r="E987" s="115"/>
      <c r="F987" s="405"/>
    </row>
    <row r="988" spans="1:6" s="7" customFormat="1" ht="15" customHeight="1">
      <c r="A988" s="2"/>
      <c r="B988" s="5"/>
      <c r="C988" s="108"/>
      <c r="D988" s="12"/>
      <c r="E988" s="115"/>
      <c r="F988" s="405"/>
    </row>
    <row r="989" spans="1:6" s="7" customFormat="1" ht="15" customHeight="1">
      <c r="A989" s="2"/>
      <c r="B989" s="5"/>
      <c r="C989" s="108"/>
      <c r="D989" s="12"/>
      <c r="E989" s="115"/>
      <c r="F989" s="405"/>
    </row>
    <row r="990" spans="1:6" s="7" customFormat="1" ht="15" customHeight="1">
      <c r="A990" s="2"/>
      <c r="B990" s="5"/>
      <c r="C990" s="108"/>
      <c r="D990" s="12"/>
      <c r="E990" s="115"/>
      <c r="F990" s="405"/>
    </row>
    <row r="991" spans="1:6" s="7" customFormat="1" ht="15" customHeight="1">
      <c r="A991" s="2"/>
      <c r="B991" s="5"/>
      <c r="C991" s="108"/>
      <c r="D991" s="12"/>
      <c r="E991" s="115"/>
      <c r="F991" s="405"/>
    </row>
    <row r="992" spans="1:6" s="7" customFormat="1" ht="15" customHeight="1">
      <c r="A992" s="2"/>
      <c r="B992" s="5"/>
      <c r="C992" s="108"/>
      <c r="D992" s="12"/>
      <c r="E992" s="115"/>
      <c r="F992" s="405"/>
    </row>
    <row r="993" spans="1:6" s="7" customFormat="1" ht="15" customHeight="1">
      <c r="A993" s="2"/>
      <c r="B993" s="5"/>
      <c r="C993" s="108"/>
      <c r="D993" s="12"/>
      <c r="E993" s="115"/>
      <c r="F993" s="405"/>
    </row>
    <row r="994" spans="1:6" s="7" customFormat="1" ht="15" customHeight="1">
      <c r="A994" s="2"/>
      <c r="B994" s="5"/>
      <c r="C994" s="108"/>
      <c r="D994" s="12"/>
      <c r="E994" s="115"/>
      <c r="F994" s="405"/>
    </row>
    <row r="995" spans="1:6" s="7" customFormat="1" ht="15" customHeight="1">
      <c r="A995" s="2"/>
      <c r="B995" s="5"/>
      <c r="C995" s="108"/>
      <c r="D995" s="12"/>
      <c r="E995" s="115"/>
      <c r="F995" s="405"/>
    </row>
    <row r="996" spans="1:6" s="7" customFormat="1" ht="15" customHeight="1">
      <c r="A996" s="2"/>
      <c r="B996" s="5"/>
      <c r="C996" s="108"/>
      <c r="D996" s="12"/>
      <c r="E996" s="115"/>
      <c r="F996" s="405"/>
    </row>
    <row r="997" spans="1:6" s="7" customFormat="1" ht="15" customHeight="1">
      <c r="A997" s="2"/>
      <c r="B997" s="5"/>
      <c r="C997" s="108"/>
      <c r="D997" s="12"/>
      <c r="E997" s="115"/>
      <c r="F997" s="405"/>
    </row>
    <row r="998" spans="1:6" s="7" customFormat="1" ht="15" customHeight="1">
      <c r="A998" s="2"/>
      <c r="B998" s="5"/>
      <c r="C998" s="108"/>
      <c r="D998" s="12"/>
      <c r="E998" s="115"/>
      <c r="F998" s="405"/>
    </row>
    <row r="999" spans="1:6" s="7" customFormat="1" ht="15" customHeight="1">
      <c r="A999" s="2"/>
      <c r="B999" s="5"/>
      <c r="C999" s="108"/>
      <c r="D999" s="12"/>
      <c r="E999" s="115"/>
      <c r="F999" s="405"/>
    </row>
    <row r="1000" spans="1:6" s="7" customFormat="1" ht="15" customHeight="1">
      <c r="A1000" s="2"/>
      <c r="B1000" s="5"/>
      <c r="C1000" s="108"/>
      <c r="D1000" s="12"/>
      <c r="E1000" s="115"/>
      <c r="F1000" s="405"/>
    </row>
    <row r="1001" spans="1:6" s="7" customFormat="1" ht="15" customHeight="1">
      <c r="A1001" s="2"/>
      <c r="B1001" s="5"/>
      <c r="C1001" s="108"/>
      <c r="D1001" s="12"/>
      <c r="E1001" s="115"/>
      <c r="F1001" s="405"/>
    </row>
    <row r="1002" spans="1:6" s="7" customFormat="1" ht="15" customHeight="1">
      <c r="A1002" s="2"/>
      <c r="B1002" s="5"/>
      <c r="C1002" s="108"/>
      <c r="D1002" s="12"/>
      <c r="E1002" s="115"/>
      <c r="F1002" s="405"/>
    </row>
    <row r="1003" spans="1:6" ht="15" customHeight="1">
      <c r="F1003" s="405"/>
    </row>
    <row r="1004" spans="1:6" s="1" customFormat="1" ht="15" customHeight="1">
      <c r="A1004" s="2"/>
      <c r="B1004" s="5"/>
      <c r="C1004" s="108"/>
      <c r="D1004" s="12"/>
      <c r="E1004" s="115"/>
      <c r="F1004" s="404"/>
    </row>
    <row r="1005" spans="1:6" s="1" customFormat="1" ht="15" customHeight="1">
      <c r="A1005" s="2"/>
      <c r="B1005" s="5"/>
      <c r="C1005" s="108"/>
      <c r="D1005" s="12"/>
      <c r="E1005" s="115"/>
      <c r="F1005" s="404"/>
    </row>
    <row r="1006" spans="1:6" s="1" customFormat="1" ht="15" customHeight="1">
      <c r="A1006" s="19"/>
      <c r="B1006" s="5"/>
      <c r="C1006" s="108"/>
      <c r="D1006" s="12"/>
      <c r="E1006" s="115"/>
      <c r="F1006" s="404"/>
    </row>
    <row r="1007" spans="1:6" s="1" customFormat="1" ht="15" customHeight="1">
      <c r="A1007" s="59"/>
      <c r="B1007" s="237" t="s">
        <v>157</v>
      </c>
      <c r="C1007" s="161"/>
      <c r="D1007" s="60"/>
      <c r="E1007" s="132"/>
      <c r="F1007" s="599"/>
    </row>
    <row r="1008" spans="1:6" s="1" customFormat="1" ht="15" customHeight="1">
      <c r="A1008" s="19"/>
      <c r="B1008" s="119" t="s">
        <v>278</v>
      </c>
      <c r="C1008" s="162"/>
      <c r="D1008" s="45"/>
      <c r="E1008" s="133"/>
      <c r="F1008" s="600">
        <f>SUM(F965:F1007)</f>
        <v>0</v>
      </c>
    </row>
    <row r="1009" spans="1:6" s="1" customFormat="1" ht="29.25" customHeight="1">
      <c r="A1009" s="28" t="s">
        <v>218</v>
      </c>
      <c r="B1009" s="28" t="s">
        <v>219</v>
      </c>
      <c r="C1009" s="178" t="s">
        <v>220</v>
      </c>
      <c r="D1009" s="28" t="s">
        <v>221</v>
      </c>
      <c r="E1009" s="131" t="s">
        <v>217</v>
      </c>
      <c r="F1009" s="389" t="s">
        <v>272</v>
      </c>
    </row>
    <row r="1010" spans="1:6" s="1" customFormat="1" ht="15" customHeight="1">
      <c r="A1010" s="2"/>
      <c r="B1010" s="52"/>
      <c r="C1010" s="108"/>
      <c r="D1010" s="33"/>
      <c r="E1010" s="115"/>
      <c r="F1010" s="404"/>
    </row>
    <row r="1011" spans="1:6" s="1" customFormat="1" ht="15" customHeight="1">
      <c r="A1011" s="2"/>
      <c r="B1011" s="51" t="s">
        <v>171</v>
      </c>
      <c r="C1011" s="108"/>
      <c r="D1011" s="12"/>
      <c r="E1011" s="115"/>
      <c r="F1011" s="404"/>
    </row>
    <row r="1012" spans="1:6" s="1" customFormat="1" ht="15" customHeight="1">
      <c r="A1012" s="2"/>
      <c r="B1012" s="51"/>
      <c r="C1012" s="108"/>
      <c r="D1012" s="12"/>
      <c r="E1012" s="115"/>
      <c r="F1012" s="404"/>
    </row>
    <row r="1013" spans="1:6" s="1" customFormat="1" ht="15" customHeight="1">
      <c r="A1013" s="49"/>
      <c r="B1013" s="52" t="s">
        <v>153</v>
      </c>
      <c r="C1013" s="160"/>
      <c r="D1013" s="33"/>
      <c r="E1013" s="115"/>
      <c r="F1013" s="404"/>
    </row>
    <row r="1014" spans="1:6" s="1" customFormat="1" ht="15" customHeight="1">
      <c r="A1014" s="49"/>
      <c r="B1014" s="52"/>
      <c r="C1014" s="160"/>
      <c r="D1014" s="33"/>
      <c r="E1014" s="115"/>
      <c r="F1014" s="404"/>
    </row>
    <row r="1015" spans="1:6" s="1" customFormat="1" ht="15" customHeight="1">
      <c r="A1015" s="2"/>
      <c r="B1015" s="50" t="s">
        <v>154</v>
      </c>
      <c r="C1015" s="108"/>
      <c r="D1015" s="33" t="s">
        <v>14</v>
      </c>
      <c r="E1015" s="115"/>
      <c r="F1015" s="404"/>
    </row>
    <row r="1016" spans="1:6" s="1" customFormat="1" ht="15" customHeight="1">
      <c r="A1016" s="2"/>
      <c r="B1016" s="50"/>
      <c r="C1016" s="108"/>
      <c r="D1016" s="33"/>
      <c r="E1016" s="115"/>
      <c r="F1016" s="404"/>
    </row>
    <row r="1017" spans="1:6" s="1" customFormat="1" ht="15" customHeight="1">
      <c r="A1017" s="2"/>
      <c r="B1017" s="763" t="s">
        <v>155</v>
      </c>
      <c r="C1017" s="108"/>
      <c r="D1017" s="33" t="s">
        <v>14</v>
      </c>
      <c r="E1017" s="115"/>
      <c r="F1017" s="404"/>
    </row>
    <row r="1018" spans="1:6" s="1" customFormat="1" ht="15" customHeight="1">
      <c r="A1018" s="2"/>
      <c r="B1018" s="763"/>
      <c r="C1018" s="108"/>
      <c r="D1018" s="33"/>
      <c r="E1018" s="115"/>
      <c r="F1018" s="404"/>
    </row>
    <row r="1019" spans="1:6" s="1" customFormat="1" ht="15" customHeight="1">
      <c r="A1019" s="2"/>
      <c r="B1019" s="763"/>
      <c r="C1019" s="108"/>
      <c r="D1019" s="33"/>
      <c r="E1019" s="115"/>
      <c r="F1019" s="404"/>
    </row>
    <row r="1020" spans="1:6" s="1" customFormat="1" ht="15" customHeight="1">
      <c r="A1020" s="2"/>
      <c r="B1020" s="763"/>
      <c r="C1020" s="108"/>
      <c r="D1020" s="33"/>
      <c r="E1020" s="115"/>
      <c r="F1020" s="404"/>
    </row>
    <row r="1021" spans="1:6" s="1" customFormat="1" ht="15" customHeight="1">
      <c r="A1021" s="2"/>
      <c r="B1021" s="52"/>
      <c r="C1021" s="108"/>
      <c r="D1021" s="33"/>
      <c r="E1021" s="115"/>
      <c r="F1021" s="404"/>
    </row>
    <row r="1022" spans="1:6" s="1" customFormat="1" ht="15" customHeight="1">
      <c r="A1022" s="2"/>
      <c r="B1022" s="52" t="s">
        <v>156</v>
      </c>
      <c r="C1022" s="164"/>
      <c r="D1022" s="33" t="s">
        <v>14</v>
      </c>
      <c r="E1022" s="115"/>
      <c r="F1022" s="404"/>
    </row>
    <row r="1023" spans="1:6" s="1" customFormat="1" ht="15" customHeight="1">
      <c r="A1023" s="2"/>
      <c r="B1023" s="5"/>
      <c r="C1023" s="164"/>
      <c r="D1023" s="33"/>
      <c r="E1023" s="115"/>
      <c r="F1023" s="404"/>
    </row>
    <row r="1024" spans="1:6" s="1" customFormat="1" ht="15" customHeight="1">
      <c r="A1024" s="2"/>
      <c r="B1024" s="5"/>
      <c r="C1024" s="164"/>
      <c r="D1024" s="33"/>
      <c r="E1024" s="115"/>
      <c r="F1024" s="404"/>
    </row>
    <row r="1025" spans="1:6" s="1" customFormat="1" ht="15" customHeight="1">
      <c r="A1025" s="49" t="s">
        <v>15</v>
      </c>
      <c r="B1025" s="5" t="s">
        <v>172</v>
      </c>
      <c r="C1025" s="164">
        <v>780</v>
      </c>
      <c r="D1025" s="33" t="s">
        <v>17</v>
      </c>
      <c r="E1025" s="115"/>
      <c r="F1025" s="404">
        <f>C1025*E1025</f>
        <v>0</v>
      </c>
    </row>
    <row r="1026" spans="1:6" s="1" customFormat="1" ht="15" customHeight="1">
      <c r="A1026" s="49"/>
      <c r="B1026" s="5"/>
      <c r="C1026" s="578"/>
      <c r="D1026" s="33"/>
      <c r="E1026" s="115"/>
      <c r="F1026" s="404"/>
    </row>
    <row r="1027" spans="1:6" s="1" customFormat="1" ht="15" customHeight="1">
      <c r="A1027" s="49" t="s">
        <v>19</v>
      </c>
      <c r="B1027" s="263" t="s">
        <v>512</v>
      </c>
      <c r="C1027" s="164">
        <v>24</v>
      </c>
      <c r="D1027" s="33" t="s">
        <v>17</v>
      </c>
      <c r="E1027" s="115"/>
      <c r="F1027" s="404">
        <f>C1027*E1027</f>
        <v>0</v>
      </c>
    </row>
    <row r="1028" spans="1:6" s="1" customFormat="1" ht="15" customHeight="1">
      <c r="A1028" s="49"/>
      <c r="B1028" s="5"/>
      <c r="C1028" s="164"/>
      <c r="D1028" s="33"/>
      <c r="E1028" s="115"/>
      <c r="F1028" s="404"/>
    </row>
    <row r="1029" spans="1:6" s="1" customFormat="1" ht="15" customHeight="1">
      <c r="A1029" s="144"/>
      <c r="B1029" s="145"/>
      <c r="C1029" s="170"/>
      <c r="D1029" s="146"/>
      <c r="E1029" s="155"/>
      <c r="F1029" s="404"/>
    </row>
    <row r="1030" spans="1:6" s="1" customFormat="1" ht="15" customHeight="1">
      <c r="A1030" s="49"/>
      <c r="B1030" s="5"/>
      <c r="C1030" s="160"/>
      <c r="D1030" s="33"/>
      <c r="E1030" s="115"/>
      <c r="F1030" s="404"/>
    </row>
    <row r="1031" spans="1:6" ht="15" customHeight="1">
      <c r="A1031" s="49"/>
      <c r="B1031" s="282"/>
      <c r="C1031" s="160"/>
      <c r="D1031" s="33"/>
      <c r="F1031" s="405"/>
    </row>
    <row r="1032" spans="1:6" ht="15" customHeight="1">
      <c r="A1032" s="49"/>
      <c r="B1032" s="496"/>
      <c r="C1032" s="160"/>
      <c r="D1032" s="33"/>
      <c r="F1032" s="405"/>
    </row>
    <row r="1033" spans="1:6" ht="15" customHeight="1">
      <c r="A1033" s="49"/>
      <c r="B1033" s="285"/>
      <c r="C1033" s="160"/>
      <c r="D1033" s="33"/>
      <c r="F1033" s="405"/>
    </row>
    <row r="1034" spans="1:6" ht="15" customHeight="1">
      <c r="A1034" s="49"/>
      <c r="B1034" s="285"/>
      <c r="C1034" s="160"/>
      <c r="D1034" s="33"/>
      <c r="F1034" s="405"/>
    </row>
    <row r="1035" spans="1:6" ht="15" customHeight="1">
      <c r="A1035" s="49"/>
      <c r="C1035" s="160"/>
      <c r="D1035" s="33"/>
      <c r="F1035" s="405"/>
    </row>
    <row r="1036" spans="1:6" ht="15">
      <c r="A1036" s="49"/>
      <c r="B1036" s="147"/>
      <c r="C1036" s="160"/>
      <c r="D1036" s="33"/>
      <c r="F1036" s="405"/>
    </row>
    <row r="1037" spans="1:6" ht="15" customHeight="1">
      <c r="A1037" s="49"/>
      <c r="C1037" s="160"/>
      <c r="D1037" s="33"/>
      <c r="F1037" s="405"/>
    </row>
    <row r="1038" spans="1:6" ht="15" customHeight="1">
      <c r="A1038" s="144"/>
      <c r="B1038" s="143"/>
      <c r="C1038" s="152"/>
      <c r="D1038" s="33"/>
      <c r="E1038" s="155"/>
      <c r="F1038" s="404"/>
    </row>
    <row r="1039" spans="1:6" ht="15" customHeight="1">
      <c r="A1039" s="49"/>
      <c r="C1039" s="160"/>
      <c r="D1039" s="33"/>
      <c r="F1039" s="405"/>
    </row>
    <row r="1040" spans="1:6" ht="15">
      <c r="A1040" s="49"/>
      <c r="C1040" s="160"/>
      <c r="D1040" s="33"/>
      <c r="F1040" s="405"/>
    </row>
    <row r="1041" spans="1:6" ht="15" customHeight="1">
      <c r="A1041" s="49"/>
      <c r="C1041" s="160"/>
      <c r="D1041" s="33"/>
      <c r="F1041" s="405"/>
    </row>
    <row r="1042" spans="1:6" ht="15" customHeight="1">
      <c r="A1042" s="49"/>
      <c r="C1042" s="160"/>
      <c r="D1042" s="33"/>
      <c r="F1042" s="405"/>
    </row>
    <row r="1043" spans="1:6" s="7" customFormat="1" ht="15" customHeight="1">
      <c r="A1043" s="49"/>
      <c r="B1043" s="5"/>
      <c r="C1043" s="160"/>
      <c r="D1043" s="33"/>
      <c r="E1043" s="115"/>
      <c r="F1043" s="405"/>
    </row>
    <row r="1044" spans="1:6" ht="15" customHeight="1">
      <c r="A1044" s="49"/>
      <c r="C1044" s="160"/>
      <c r="D1044" s="33"/>
      <c r="F1044" s="405"/>
    </row>
    <row r="1045" spans="1:6" ht="15">
      <c r="B1045" s="50"/>
      <c r="D1045" s="33"/>
      <c r="F1045" s="405"/>
    </row>
    <row r="1046" spans="1:6" ht="15" customHeight="1">
      <c r="B1046" s="50"/>
      <c r="D1046" s="33"/>
      <c r="F1046" s="405"/>
    </row>
    <row r="1047" spans="1:6" ht="15" customHeight="1">
      <c r="A1047" s="59"/>
      <c r="B1047" s="237" t="s">
        <v>171</v>
      </c>
      <c r="C1047" s="161"/>
      <c r="D1047" s="60"/>
      <c r="E1047" s="132"/>
      <c r="F1047" s="592"/>
    </row>
    <row r="1048" spans="1:6" s="1" customFormat="1" ht="15" customHeight="1">
      <c r="A1048" s="19"/>
      <c r="B1048" s="119" t="s">
        <v>278</v>
      </c>
      <c r="C1048" s="162"/>
      <c r="D1048" s="45"/>
      <c r="E1048" s="133"/>
      <c r="F1048" s="600">
        <f>SUM(F1019:F1047)</f>
        <v>0</v>
      </c>
    </row>
    <row r="1049" spans="1:6" s="1" customFormat="1" ht="29.25" customHeight="1">
      <c r="A1049" s="28" t="s">
        <v>218</v>
      </c>
      <c r="B1049" s="28" t="s">
        <v>219</v>
      </c>
      <c r="C1049" s="178" t="s">
        <v>220</v>
      </c>
      <c r="D1049" s="28" t="s">
        <v>221</v>
      </c>
      <c r="E1049" s="131" t="s">
        <v>217</v>
      </c>
      <c r="F1049" s="389" t="s">
        <v>272</v>
      </c>
    </row>
    <row r="1050" spans="1:6" s="1" customFormat="1" ht="15" customHeight="1">
      <c r="A1050" s="2"/>
      <c r="B1050" s="50"/>
      <c r="C1050" s="108"/>
      <c r="D1050" s="33"/>
      <c r="E1050" s="115"/>
      <c r="F1050" s="404"/>
    </row>
    <row r="1051" spans="1:6" s="1" customFormat="1" ht="15">
      <c r="A1051" s="2"/>
      <c r="B1051" s="51" t="s">
        <v>173</v>
      </c>
      <c r="C1051" s="108"/>
      <c r="D1051" s="12"/>
      <c r="E1051" s="115"/>
      <c r="F1051" s="404"/>
    </row>
    <row r="1052" spans="1:6" s="1" customFormat="1" ht="15" customHeight="1">
      <c r="A1052" s="2"/>
      <c r="B1052" s="52"/>
      <c r="C1052" s="108"/>
      <c r="D1052" s="12"/>
      <c r="E1052" s="115"/>
      <c r="F1052" s="404"/>
    </row>
    <row r="1053" spans="1:6" s="1" customFormat="1" ht="28.5">
      <c r="A1053" s="2"/>
      <c r="B1053" s="51" t="s">
        <v>158</v>
      </c>
      <c r="C1053" s="108"/>
      <c r="D1053" s="12"/>
      <c r="E1053" s="115"/>
      <c r="F1053" s="404"/>
    </row>
    <row r="1054" spans="1:6" s="1" customFormat="1" ht="15" customHeight="1">
      <c r="A1054" s="2"/>
      <c r="B1054" s="51"/>
      <c r="C1054" s="108"/>
      <c r="D1054" s="12"/>
      <c r="E1054" s="115"/>
      <c r="F1054" s="404"/>
    </row>
    <row r="1055" spans="1:6" s="1" customFormat="1" ht="15" customHeight="1">
      <c r="A1055" s="2"/>
      <c r="B1055" s="51" t="s">
        <v>49</v>
      </c>
      <c r="C1055" s="108"/>
      <c r="D1055" s="33" t="s">
        <v>14</v>
      </c>
      <c r="E1055" s="115"/>
      <c r="F1055" s="404"/>
    </row>
    <row r="1056" spans="1:6" s="1" customFormat="1" ht="15" customHeight="1">
      <c r="A1056" s="2"/>
      <c r="B1056" s="50"/>
      <c r="C1056" s="108"/>
      <c r="D1056" s="33"/>
      <c r="E1056" s="115"/>
      <c r="F1056" s="404"/>
    </row>
    <row r="1057" spans="1:6" s="1" customFormat="1" ht="15" customHeight="1">
      <c r="A1057" s="2"/>
      <c r="B1057" s="765" t="s">
        <v>159</v>
      </c>
      <c r="C1057" s="108"/>
      <c r="D1057" s="33" t="s">
        <v>14</v>
      </c>
      <c r="E1057" s="115"/>
      <c r="F1057" s="404"/>
    </row>
    <row r="1058" spans="1:6" s="1" customFormat="1" ht="15">
      <c r="A1058" s="2"/>
      <c r="B1058" s="765"/>
      <c r="C1058" s="108"/>
      <c r="D1058" s="33"/>
      <c r="E1058" s="115"/>
      <c r="F1058" s="404"/>
    </row>
    <row r="1059" spans="1:6" s="1" customFormat="1" ht="15" customHeight="1">
      <c r="A1059" s="2"/>
      <c r="B1059" s="52"/>
      <c r="C1059" s="108"/>
      <c r="D1059" s="33"/>
      <c r="E1059" s="115"/>
      <c r="F1059" s="404"/>
    </row>
    <row r="1060" spans="1:6" s="1" customFormat="1" ht="15" customHeight="1">
      <c r="A1060" s="2"/>
      <c r="B1060" s="52" t="s">
        <v>160</v>
      </c>
      <c r="C1060" s="108"/>
      <c r="D1060" s="33"/>
      <c r="E1060" s="115"/>
      <c r="F1060" s="404"/>
    </row>
    <row r="1061" spans="1:6" s="1" customFormat="1" ht="15" customHeight="1">
      <c r="A1061" s="2"/>
      <c r="B1061" s="5"/>
      <c r="C1061" s="108"/>
      <c r="D1061" s="33"/>
      <c r="E1061" s="115"/>
      <c r="F1061" s="404"/>
    </row>
    <row r="1062" spans="1:6" s="1" customFormat="1" ht="15" customHeight="1">
      <c r="A1062" s="2" t="s">
        <v>15</v>
      </c>
      <c r="B1062" s="5" t="s">
        <v>52</v>
      </c>
      <c r="C1062" s="108">
        <v>4</v>
      </c>
      <c r="D1062" s="33" t="s">
        <v>21</v>
      </c>
      <c r="E1062" s="115">
        <f>E850</f>
        <v>0</v>
      </c>
      <c r="F1062" s="404">
        <f>C1062*E1062</f>
        <v>0</v>
      </c>
    </row>
    <row r="1063" spans="1:6" s="1" customFormat="1" ht="15">
      <c r="A1063" s="2"/>
      <c r="B1063" s="5"/>
      <c r="C1063" s="108"/>
      <c r="D1063" s="33"/>
      <c r="E1063" s="115"/>
      <c r="F1063" s="404"/>
    </row>
    <row r="1064" spans="1:6" s="1" customFormat="1" ht="15" customHeight="1">
      <c r="A1064" s="2"/>
      <c r="B1064" s="51" t="s">
        <v>58</v>
      </c>
      <c r="C1064" s="108"/>
      <c r="D1064" s="33" t="s">
        <v>14</v>
      </c>
      <c r="E1064" s="115"/>
      <c r="F1064" s="404"/>
    </row>
    <row r="1065" spans="1:6" s="1" customFormat="1" ht="15" customHeight="1">
      <c r="A1065" s="2"/>
      <c r="B1065" s="50"/>
      <c r="C1065" s="108"/>
      <c r="D1065" s="33"/>
      <c r="E1065" s="115"/>
      <c r="F1065" s="404"/>
    </row>
    <row r="1066" spans="1:6" s="1" customFormat="1" ht="15" customHeight="1">
      <c r="A1066" s="2"/>
      <c r="B1066" s="52" t="s">
        <v>59</v>
      </c>
      <c r="C1066" s="108"/>
      <c r="D1066" s="33" t="s">
        <v>14</v>
      </c>
      <c r="E1066" s="115"/>
      <c r="F1066" s="404"/>
    </row>
    <row r="1067" spans="1:6" s="1" customFormat="1" ht="15" customHeight="1">
      <c r="A1067" s="2"/>
      <c r="B1067" s="5"/>
      <c r="C1067" s="108"/>
      <c r="D1067" s="33" t="s">
        <v>14</v>
      </c>
      <c r="E1067" s="115"/>
      <c r="F1067" s="404"/>
    </row>
    <row r="1068" spans="1:6" s="1" customFormat="1" ht="15" customHeight="1">
      <c r="A1068" s="2"/>
      <c r="B1068" s="52" t="s">
        <v>161</v>
      </c>
      <c r="C1068" s="108"/>
      <c r="D1068" s="33"/>
      <c r="E1068" s="115"/>
      <c r="F1068" s="404"/>
    </row>
    <row r="1069" spans="1:6" s="1" customFormat="1" ht="15" customHeight="1">
      <c r="A1069" s="2"/>
      <c r="B1069" s="5"/>
      <c r="C1069" s="108"/>
      <c r="D1069" s="33"/>
      <c r="E1069" s="115"/>
      <c r="F1069" s="404"/>
    </row>
    <row r="1070" spans="1:6" s="1" customFormat="1" ht="15">
      <c r="A1070" s="2" t="s">
        <v>19</v>
      </c>
      <c r="B1070" s="5" t="s">
        <v>162</v>
      </c>
      <c r="C1070" s="108">
        <v>55</v>
      </c>
      <c r="D1070" s="33" t="s">
        <v>17</v>
      </c>
      <c r="E1070" s="115">
        <f>E856</f>
        <v>0</v>
      </c>
      <c r="F1070" s="404">
        <f>C1070*E1070</f>
        <v>0</v>
      </c>
    </row>
    <row r="1071" spans="1:6" s="1" customFormat="1" ht="15" customHeight="1">
      <c r="A1071" s="2"/>
      <c r="B1071" s="5"/>
      <c r="C1071" s="108"/>
      <c r="D1071" s="33"/>
      <c r="E1071" s="115"/>
      <c r="F1071" s="404"/>
    </row>
    <row r="1072" spans="1:6" s="1" customFormat="1" ht="28.5">
      <c r="A1072" s="2"/>
      <c r="B1072" s="51" t="s">
        <v>64</v>
      </c>
      <c r="C1072" s="108"/>
      <c r="D1072" s="33" t="s">
        <v>14</v>
      </c>
      <c r="E1072" s="115"/>
      <c r="F1072" s="404"/>
    </row>
    <row r="1073" spans="1:6" s="1" customFormat="1" ht="15" customHeight="1">
      <c r="A1073" s="2"/>
      <c r="B1073" s="50"/>
      <c r="C1073" s="108"/>
      <c r="D1073" s="33"/>
      <c r="E1073" s="115"/>
      <c r="F1073" s="404"/>
    </row>
    <row r="1074" spans="1:6" s="1" customFormat="1" ht="15" customHeight="1">
      <c r="A1074" s="2"/>
      <c r="B1074" s="765" t="s">
        <v>65</v>
      </c>
      <c r="C1074" s="108"/>
      <c r="D1074" s="33" t="s">
        <v>14</v>
      </c>
      <c r="E1074" s="115"/>
      <c r="F1074" s="404"/>
    </row>
    <row r="1075" spans="1:6" s="1" customFormat="1" ht="15" customHeight="1">
      <c r="A1075" s="2"/>
      <c r="B1075" s="765"/>
      <c r="C1075" s="108"/>
      <c r="D1075" s="33"/>
      <c r="E1075" s="115"/>
      <c r="F1075" s="404"/>
    </row>
    <row r="1076" spans="1:6" s="1" customFormat="1" ht="15" customHeight="1">
      <c r="A1076" s="2"/>
      <c r="B1076" s="11"/>
      <c r="C1076" s="108"/>
      <c r="D1076" s="33"/>
      <c r="E1076" s="115"/>
      <c r="F1076" s="404"/>
    </row>
    <row r="1077" spans="1:6" s="1" customFormat="1" ht="15" customHeight="1">
      <c r="A1077" s="2"/>
      <c r="B1077" s="5" t="s">
        <v>66</v>
      </c>
      <c r="C1077" s="108"/>
      <c r="D1077" s="33" t="s">
        <v>14</v>
      </c>
      <c r="E1077" s="115"/>
      <c r="F1077" s="404"/>
    </row>
    <row r="1078" spans="1:6" s="1" customFormat="1" ht="15" customHeight="1">
      <c r="A1078" s="2"/>
      <c r="B1078" s="5"/>
      <c r="C1078" s="108"/>
      <c r="D1078" s="33"/>
      <c r="E1078" s="115"/>
      <c r="F1078" s="404"/>
    </row>
    <row r="1079" spans="1:6" s="1" customFormat="1" ht="15">
      <c r="A1079" s="49" t="s">
        <v>23</v>
      </c>
      <c r="B1079" s="5" t="s">
        <v>174</v>
      </c>
      <c r="C1079" s="163">
        <f>C1062*0.1</f>
        <v>0.4</v>
      </c>
      <c r="D1079" s="33" t="s">
        <v>68</v>
      </c>
      <c r="E1079" s="115">
        <f>E865</f>
        <v>0</v>
      </c>
      <c r="F1079" s="404">
        <f>C1079*E1079</f>
        <v>0</v>
      </c>
    </row>
    <row r="1080" spans="1:6" s="1" customFormat="1" ht="15">
      <c r="A1080" s="2"/>
      <c r="B1080" s="5"/>
      <c r="C1080" s="108"/>
      <c r="D1080" s="33"/>
      <c r="E1080" s="115"/>
      <c r="F1080" s="404"/>
    </row>
    <row r="1081" spans="1:6" s="1" customFormat="1" ht="15">
      <c r="A1081" s="2"/>
      <c r="B1081" s="5"/>
      <c r="C1081" s="108"/>
      <c r="D1081" s="33"/>
      <c r="E1081" s="115"/>
      <c r="F1081" s="404"/>
    </row>
    <row r="1082" spans="1:6" s="1" customFormat="1" ht="15">
      <c r="A1082" s="2"/>
      <c r="B1082" s="5"/>
      <c r="C1082" s="108"/>
      <c r="D1082" s="33"/>
      <c r="E1082" s="115"/>
      <c r="F1082" s="404"/>
    </row>
    <row r="1083" spans="1:6" s="1" customFormat="1" ht="15">
      <c r="A1083" s="2"/>
      <c r="B1083" s="5"/>
      <c r="C1083" s="108"/>
      <c r="D1083" s="33"/>
      <c r="E1083" s="115"/>
      <c r="F1083" s="404"/>
    </row>
    <row r="1084" spans="1:6" s="1" customFormat="1" ht="15" customHeight="1">
      <c r="A1084" s="2"/>
      <c r="B1084" s="5"/>
      <c r="C1084" s="108"/>
      <c r="D1084" s="33"/>
      <c r="E1084" s="115"/>
      <c r="F1084" s="404"/>
    </row>
    <row r="1085" spans="1:6" s="1" customFormat="1" ht="15" customHeight="1">
      <c r="A1085" s="2"/>
      <c r="B1085" s="5"/>
      <c r="C1085" s="108"/>
      <c r="D1085" s="33"/>
      <c r="E1085" s="115"/>
      <c r="F1085" s="404"/>
    </row>
    <row r="1086" spans="1:6" s="1" customFormat="1" ht="15" customHeight="1">
      <c r="A1086" s="2"/>
      <c r="B1086" s="5"/>
      <c r="C1086" s="108"/>
      <c r="D1086" s="33"/>
      <c r="E1086" s="115"/>
      <c r="F1086" s="404"/>
    </row>
    <row r="1087" spans="1:6" s="1" customFormat="1" ht="15" customHeight="1">
      <c r="A1087" s="2"/>
      <c r="B1087" s="5"/>
      <c r="C1087" s="108"/>
      <c r="D1087" s="33"/>
      <c r="E1087" s="115"/>
      <c r="F1087" s="404"/>
    </row>
    <row r="1088" spans="1:6" s="1" customFormat="1" ht="15" customHeight="1">
      <c r="A1088" s="49"/>
      <c r="B1088" s="5"/>
      <c r="C1088" s="160"/>
      <c r="D1088" s="33"/>
      <c r="E1088" s="115"/>
      <c r="F1088" s="404"/>
    </row>
    <row r="1089" spans="1:6" s="1" customFormat="1" ht="15" customHeight="1">
      <c r="A1089" s="49"/>
      <c r="B1089" s="5"/>
      <c r="C1089" s="160"/>
      <c r="D1089" s="33"/>
      <c r="E1089" s="115"/>
      <c r="F1089" s="404"/>
    </row>
    <row r="1090" spans="1:6" s="1" customFormat="1" ht="15" customHeight="1">
      <c r="A1090" s="49"/>
      <c r="B1090" s="5"/>
      <c r="C1090" s="160"/>
      <c r="D1090" s="33"/>
      <c r="E1090" s="115"/>
      <c r="F1090" s="404"/>
    </row>
    <row r="1091" spans="1:6" s="1" customFormat="1" ht="15" customHeight="1">
      <c r="A1091" s="49"/>
      <c r="B1091" s="5"/>
      <c r="C1091" s="160"/>
      <c r="D1091" s="33"/>
      <c r="E1091" s="115"/>
      <c r="F1091" s="404"/>
    </row>
    <row r="1092" spans="1:6" s="7" customFormat="1" ht="15" customHeight="1">
      <c r="A1092" s="2"/>
      <c r="B1092" s="50"/>
      <c r="C1092" s="108"/>
      <c r="D1092" s="33" t="s">
        <v>14</v>
      </c>
      <c r="E1092" s="115"/>
      <c r="F1092" s="405"/>
    </row>
    <row r="1093" spans="1:6" ht="15" customHeight="1">
      <c r="B1093" s="50"/>
      <c r="D1093" s="33"/>
      <c r="F1093" s="405"/>
    </row>
    <row r="1094" spans="1:6" ht="15" customHeight="1">
      <c r="A1094" s="40"/>
      <c r="B1094" s="87" t="s">
        <v>28</v>
      </c>
      <c r="C1094" s="159"/>
      <c r="D1094" s="47"/>
      <c r="E1094" s="129"/>
      <c r="F1094" s="598">
        <f>SUM(F1057:F1093)</f>
        <v>0</v>
      </c>
    </row>
    <row r="1095" spans="1:6" s="1" customFormat="1" ht="29.25" customHeight="1">
      <c r="A1095" s="28" t="s">
        <v>218</v>
      </c>
      <c r="B1095" s="28" t="s">
        <v>219</v>
      </c>
      <c r="C1095" s="178" t="s">
        <v>220</v>
      </c>
      <c r="D1095" s="28" t="s">
        <v>221</v>
      </c>
      <c r="E1095" s="131" t="s">
        <v>217</v>
      </c>
      <c r="F1095" s="389" t="s">
        <v>272</v>
      </c>
    </row>
    <row r="1096" spans="1:6" ht="15" customHeight="1">
      <c r="B1096" s="50"/>
      <c r="D1096" s="33"/>
      <c r="F1096" s="405"/>
    </row>
    <row r="1097" spans="1:6" ht="15" customHeight="1">
      <c r="B1097" s="50"/>
      <c r="D1097" s="33"/>
      <c r="F1097" s="405"/>
    </row>
    <row r="1098" spans="1:6" ht="15" customHeight="1">
      <c r="B1098" s="50"/>
      <c r="D1098" s="33"/>
      <c r="F1098" s="405"/>
    </row>
    <row r="1099" spans="1:6" ht="15" customHeight="1">
      <c r="B1099" s="51" t="s">
        <v>175</v>
      </c>
      <c r="F1099" s="405"/>
    </row>
    <row r="1100" spans="1:6" ht="15" customHeight="1">
      <c r="B1100" s="52"/>
      <c r="F1100" s="405"/>
    </row>
    <row r="1101" spans="1:6" ht="15" customHeight="1">
      <c r="B1101" s="51" t="s">
        <v>144</v>
      </c>
      <c r="F1101" s="405"/>
    </row>
    <row r="1102" spans="1:6" ht="15" customHeight="1">
      <c r="B1102" s="51"/>
      <c r="F1102" s="405"/>
    </row>
    <row r="1103" spans="1:6" ht="15" customHeight="1">
      <c r="B1103" s="51" t="s">
        <v>167</v>
      </c>
      <c r="D1103" s="33" t="s">
        <v>14</v>
      </c>
      <c r="F1103" s="405"/>
    </row>
    <row r="1104" spans="1:6" ht="15">
      <c r="B1104" s="50"/>
      <c r="D1104" s="33"/>
      <c r="F1104" s="405"/>
    </row>
    <row r="1105" spans="1:6" ht="15" customHeight="1">
      <c r="B1105" s="52" t="s">
        <v>168</v>
      </c>
      <c r="D1105" s="33" t="s">
        <v>14</v>
      </c>
      <c r="F1105" s="405"/>
    </row>
    <row r="1106" spans="1:6" ht="15" customHeight="1">
      <c r="B1106" s="52"/>
      <c r="D1106" s="33"/>
      <c r="F1106" s="405"/>
    </row>
    <row r="1107" spans="1:6" s="1" customFormat="1" ht="165">
      <c r="A1107" s="2"/>
      <c r="B1107" s="124" t="s">
        <v>169</v>
      </c>
      <c r="C1107" s="108"/>
      <c r="D1107" s="12"/>
      <c r="E1107" s="115"/>
      <c r="F1107" s="404"/>
    </row>
    <row r="1108" spans="1:6" s="1" customFormat="1" ht="18" customHeight="1">
      <c r="A1108" s="2"/>
      <c r="B1108" s="11"/>
      <c r="C1108" s="108"/>
      <c r="D1108" s="12"/>
      <c r="E1108" s="115"/>
      <c r="F1108" s="404"/>
    </row>
    <row r="1109" spans="1:6" s="1" customFormat="1" ht="75">
      <c r="A1109" s="2"/>
      <c r="B1109" s="85" t="s">
        <v>736</v>
      </c>
      <c r="C1109" s="164"/>
      <c r="D1109" s="12"/>
      <c r="E1109" s="115"/>
      <c r="F1109" s="404"/>
    </row>
    <row r="1110" spans="1:6" s="1" customFormat="1" ht="15" customHeight="1">
      <c r="A1110" s="2"/>
      <c r="B1110" s="3"/>
      <c r="C1110" s="164"/>
      <c r="D1110" s="12"/>
      <c r="E1110" s="115"/>
      <c r="F1110" s="404"/>
    </row>
    <row r="1111" spans="1:6" s="1" customFormat="1" ht="15" customHeight="1">
      <c r="A1111" s="49" t="s">
        <v>15</v>
      </c>
      <c r="B1111" s="263" t="s">
        <v>513</v>
      </c>
      <c r="C1111" s="164">
        <v>24</v>
      </c>
      <c r="D1111" s="33" t="s">
        <v>165</v>
      </c>
      <c r="E1111" s="115"/>
      <c r="F1111" s="404">
        <f>C1111*E1111</f>
        <v>0</v>
      </c>
    </row>
    <row r="1112" spans="1:6" s="1" customFormat="1" ht="15">
      <c r="A1112" s="49"/>
      <c r="B1112" s="5"/>
      <c r="C1112" s="164"/>
      <c r="D1112" s="33"/>
      <c r="E1112" s="115"/>
      <c r="F1112" s="404"/>
    </row>
    <row r="1113" spans="1:6" s="1" customFormat="1" ht="15">
      <c r="A1113" s="49" t="s">
        <v>19</v>
      </c>
      <c r="B1113" s="5" t="s">
        <v>514</v>
      </c>
      <c r="C1113" s="164">
        <v>2</v>
      </c>
      <c r="D1113" s="33" t="s">
        <v>165</v>
      </c>
      <c r="E1113" s="115"/>
      <c r="F1113" s="404">
        <f>C1113*E1113</f>
        <v>0</v>
      </c>
    </row>
    <row r="1114" spans="1:6" s="1" customFormat="1" ht="15">
      <c r="A1114" s="49"/>
      <c r="B1114" s="5"/>
      <c r="C1114" s="164"/>
      <c r="D1114" s="33"/>
      <c r="E1114" s="115"/>
      <c r="F1114" s="404"/>
    </row>
    <row r="1115" spans="1:6" s="1" customFormat="1" ht="15">
      <c r="A1115" s="49"/>
      <c r="B1115" s="122"/>
      <c r="C1115" s="164"/>
      <c r="D1115" s="33"/>
      <c r="E1115" s="115"/>
      <c r="F1115" s="404"/>
    </row>
    <row r="1116" spans="1:6" s="1" customFormat="1" ht="75">
      <c r="A1116" s="49"/>
      <c r="B1116" s="734" t="s">
        <v>735</v>
      </c>
      <c r="C1116" s="164"/>
      <c r="D1116" s="33"/>
      <c r="E1116" s="115"/>
      <c r="F1116" s="404"/>
    </row>
    <row r="1117" spans="1:6" s="1" customFormat="1" ht="15">
      <c r="A1117" s="49"/>
      <c r="B1117" s="263"/>
      <c r="C1117" s="164"/>
      <c r="D1117" s="176"/>
      <c r="E1117" s="177"/>
      <c r="F1117" s="406"/>
    </row>
    <row r="1118" spans="1:6" s="1" customFormat="1" ht="15">
      <c r="A1118" s="49" t="s">
        <v>23</v>
      </c>
      <c r="B1118" s="733" t="s">
        <v>691</v>
      </c>
      <c r="C1118" s="164">
        <v>2</v>
      </c>
      <c r="D1118" s="33" t="s">
        <v>165</v>
      </c>
      <c r="E1118" s="115"/>
      <c r="F1118" s="404">
        <f>C1118*E1118</f>
        <v>0</v>
      </c>
    </row>
    <row r="1119" spans="1:6" s="1" customFormat="1" ht="15" customHeight="1">
      <c r="A1119" s="49"/>
      <c r="B1119" s="733"/>
      <c r="C1119" s="164"/>
      <c r="D1119" s="33"/>
      <c r="E1119" s="115"/>
      <c r="F1119" s="404"/>
    </row>
    <row r="1120" spans="1:6" s="1" customFormat="1" ht="15" customHeight="1">
      <c r="A1120" s="49" t="s">
        <v>26</v>
      </c>
      <c r="B1120" s="733" t="s">
        <v>515</v>
      </c>
      <c r="C1120" s="164">
        <v>4</v>
      </c>
      <c r="D1120" s="176" t="s">
        <v>165</v>
      </c>
      <c r="E1120" s="177"/>
      <c r="F1120" s="406">
        <f>C1120*E1120</f>
        <v>0</v>
      </c>
    </row>
    <row r="1121" spans="1:6" s="1" customFormat="1" ht="15">
      <c r="A1121" s="49"/>
      <c r="B1121" s="5"/>
      <c r="C1121" s="160"/>
      <c r="D1121" s="33"/>
      <c r="E1121" s="115"/>
      <c r="F1121" s="404"/>
    </row>
    <row r="1122" spans="1:6" s="1" customFormat="1" ht="15" customHeight="1">
      <c r="A1122" s="49"/>
      <c r="B1122" s="5"/>
      <c r="C1122" s="160"/>
      <c r="D1122" s="33"/>
      <c r="E1122" s="115"/>
      <c r="F1122" s="404"/>
    </row>
    <row r="1123" spans="1:6" s="1" customFormat="1" ht="15">
      <c r="A1123" s="49"/>
      <c r="B1123" s="5"/>
      <c r="C1123" s="160"/>
      <c r="D1123" s="33"/>
      <c r="E1123" s="115"/>
      <c r="F1123" s="404"/>
    </row>
    <row r="1124" spans="1:6" s="1" customFormat="1" ht="15" customHeight="1">
      <c r="A1124" s="49"/>
      <c r="B1124" s="5"/>
      <c r="C1124" s="160"/>
      <c r="D1124" s="33"/>
      <c r="E1124" s="115"/>
      <c r="F1124" s="404"/>
    </row>
    <row r="1125" spans="1:6" s="1" customFormat="1" ht="15" customHeight="1">
      <c r="A1125" s="49"/>
      <c r="B1125" s="5"/>
      <c r="C1125" s="160"/>
      <c r="D1125" s="33"/>
      <c r="E1125" s="115"/>
      <c r="F1125" s="404"/>
    </row>
    <row r="1126" spans="1:6" s="1" customFormat="1" ht="15" customHeight="1">
      <c r="A1126" s="49"/>
      <c r="B1126" s="5"/>
      <c r="C1126" s="160"/>
      <c r="D1126" s="33"/>
      <c r="E1126" s="115"/>
      <c r="F1126" s="404"/>
    </row>
    <row r="1127" spans="1:6" ht="15" customHeight="1">
      <c r="A1127" s="49"/>
      <c r="C1127" s="160"/>
      <c r="D1127" s="33"/>
      <c r="F1127" s="405"/>
    </row>
    <row r="1128" spans="1:6" ht="15" customHeight="1">
      <c r="A1128" s="40"/>
      <c r="B1128" s="87" t="s">
        <v>28</v>
      </c>
      <c r="C1128" s="159"/>
      <c r="D1128" s="47"/>
      <c r="E1128" s="129"/>
      <c r="F1128" s="598">
        <f>SUM(F1101:F1127)</f>
        <v>0</v>
      </c>
    </row>
    <row r="1129" spans="1:6" s="1" customFormat="1" ht="29.25" customHeight="1">
      <c r="A1129" s="28" t="s">
        <v>218</v>
      </c>
      <c r="B1129" s="28" t="s">
        <v>219</v>
      </c>
      <c r="C1129" s="178" t="s">
        <v>220</v>
      </c>
      <c r="D1129" s="28" t="s">
        <v>221</v>
      </c>
      <c r="E1129" s="131" t="s">
        <v>217</v>
      </c>
      <c r="F1129" s="389" t="s">
        <v>272</v>
      </c>
    </row>
    <row r="1130" spans="1:6" ht="15" customHeight="1">
      <c r="A1130" s="49"/>
      <c r="C1130" s="160"/>
      <c r="D1130" s="33"/>
      <c r="F1130" s="405"/>
    </row>
    <row r="1131" spans="1:6" ht="15" customHeight="1">
      <c r="A1131" s="49"/>
      <c r="B1131" s="51" t="s">
        <v>175</v>
      </c>
      <c r="C1131" s="160"/>
      <c r="D1131" s="33"/>
      <c r="F1131" s="405"/>
    </row>
    <row r="1132" spans="1:6" ht="15" customHeight="1">
      <c r="A1132" s="49"/>
      <c r="C1132" s="160"/>
      <c r="D1132" s="33"/>
      <c r="F1132" s="405"/>
    </row>
    <row r="1133" spans="1:6" ht="15" customHeight="1">
      <c r="B1133" s="51"/>
      <c r="F1133" s="405"/>
    </row>
    <row r="1134" spans="1:6" ht="15" customHeight="1">
      <c r="B1134" s="51"/>
      <c r="F1134" s="405"/>
    </row>
    <row r="1135" spans="1:6" ht="15" customHeight="1">
      <c r="A1135" s="49"/>
      <c r="B1135" s="52" t="s">
        <v>78</v>
      </c>
      <c r="C1135" s="160"/>
      <c r="D1135" s="33"/>
      <c r="F1135" s="405"/>
    </row>
    <row r="1136" spans="1:6" ht="15" customHeight="1">
      <c r="A1136" s="49"/>
      <c r="C1136" s="160"/>
      <c r="D1136" s="33"/>
      <c r="F1136" s="405"/>
    </row>
    <row r="1137" spans="1:6" ht="15" customHeight="1">
      <c r="B1137" s="5" t="s">
        <v>176</v>
      </c>
      <c r="F1137" s="405">
        <f>F1094</f>
        <v>0</v>
      </c>
    </row>
    <row r="1138" spans="1:6" ht="15" customHeight="1">
      <c r="F1138" s="405"/>
    </row>
    <row r="1139" spans="1:6" ht="15" customHeight="1">
      <c r="B1139" s="5" t="s">
        <v>259</v>
      </c>
      <c r="F1139" s="405">
        <f>F1128</f>
        <v>0</v>
      </c>
    </row>
    <row r="1140" spans="1:6" ht="15" customHeight="1">
      <c r="F1140" s="405"/>
    </row>
    <row r="1141" spans="1:6" ht="15" customHeight="1">
      <c r="F1141" s="405"/>
    </row>
    <row r="1142" spans="1:6" s="1" customFormat="1" ht="15" customHeight="1">
      <c r="A1142" s="2"/>
      <c r="B1142" s="5"/>
      <c r="C1142" s="108"/>
      <c r="D1142" s="12"/>
      <c r="E1142" s="115"/>
      <c r="F1142" s="404"/>
    </row>
    <row r="1143" spans="1:6" s="1" customFormat="1" ht="15" customHeight="1">
      <c r="A1143" s="2"/>
      <c r="B1143" s="5"/>
      <c r="C1143" s="108"/>
      <c r="D1143" s="12"/>
      <c r="E1143" s="115"/>
      <c r="F1143" s="404"/>
    </row>
    <row r="1144" spans="1:6" s="1" customFormat="1" ht="15" customHeight="1">
      <c r="A1144" s="2"/>
      <c r="B1144" s="5"/>
      <c r="C1144" s="108"/>
      <c r="D1144" s="12"/>
      <c r="E1144" s="115"/>
      <c r="F1144" s="404"/>
    </row>
    <row r="1145" spans="1:6" s="1" customFormat="1" ht="15" customHeight="1">
      <c r="A1145" s="2"/>
      <c r="B1145" s="5"/>
      <c r="C1145" s="108"/>
      <c r="D1145" s="12"/>
      <c r="E1145" s="115"/>
      <c r="F1145" s="404"/>
    </row>
    <row r="1146" spans="1:6" s="1" customFormat="1" ht="15" customHeight="1">
      <c r="A1146" s="2"/>
      <c r="B1146" s="5"/>
      <c r="C1146" s="108"/>
      <c r="D1146" s="12"/>
      <c r="E1146" s="115"/>
      <c r="F1146" s="404"/>
    </row>
    <row r="1147" spans="1:6" s="1" customFormat="1" ht="15" customHeight="1">
      <c r="A1147" s="2"/>
      <c r="B1147" s="5"/>
      <c r="C1147" s="108"/>
      <c r="D1147" s="12"/>
      <c r="E1147" s="115"/>
      <c r="F1147" s="404"/>
    </row>
    <row r="1148" spans="1:6" s="1" customFormat="1" ht="15">
      <c r="A1148" s="2"/>
      <c r="B1148" s="5"/>
      <c r="C1148" s="108"/>
      <c r="D1148" s="12"/>
      <c r="E1148" s="115"/>
      <c r="F1148" s="404"/>
    </row>
    <row r="1149" spans="1:6" s="1" customFormat="1" ht="15" customHeight="1">
      <c r="A1149" s="2"/>
      <c r="B1149" s="5"/>
      <c r="C1149" s="108"/>
      <c r="D1149" s="12"/>
      <c r="E1149" s="115"/>
      <c r="F1149" s="404"/>
    </row>
    <row r="1150" spans="1:6" s="1" customFormat="1" ht="15" customHeight="1">
      <c r="A1150" s="2"/>
      <c r="B1150" s="5"/>
      <c r="C1150" s="108"/>
      <c r="D1150" s="12"/>
      <c r="E1150" s="115"/>
      <c r="F1150" s="404"/>
    </row>
    <row r="1151" spans="1:6" s="1" customFormat="1" ht="15" customHeight="1">
      <c r="A1151" s="2"/>
      <c r="B1151" s="5"/>
      <c r="C1151" s="108"/>
      <c r="D1151" s="12"/>
      <c r="E1151" s="115"/>
      <c r="F1151" s="404"/>
    </row>
    <row r="1152" spans="1:6" s="1" customFormat="1" ht="15" customHeight="1">
      <c r="A1152" s="2"/>
      <c r="B1152" s="5"/>
      <c r="C1152" s="108"/>
      <c r="D1152" s="12"/>
      <c r="E1152" s="115"/>
      <c r="F1152" s="404"/>
    </row>
    <row r="1153" spans="1:6" s="1" customFormat="1" ht="15" customHeight="1">
      <c r="A1153" s="2"/>
      <c r="B1153" s="5"/>
      <c r="C1153" s="108"/>
      <c r="D1153" s="12"/>
      <c r="E1153" s="115"/>
      <c r="F1153" s="404"/>
    </row>
    <row r="1154" spans="1:6" s="1" customFormat="1" ht="15" customHeight="1">
      <c r="A1154" s="2"/>
      <c r="B1154" s="5"/>
      <c r="C1154" s="108"/>
      <c r="D1154" s="12"/>
      <c r="E1154" s="115"/>
      <c r="F1154" s="404"/>
    </row>
    <row r="1155" spans="1:6" s="1" customFormat="1" ht="15" customHeight="1">
      <c r="A1155" s="2"/>
      <c r="B1155" s="5"/>
      <c r="C1155" s="108"/>
      <c r="D1155" s="12"/>
      <c r="E1155" s="115"/>
      <c r="F1155" s="404"/>
    </row>
    <row r="1156" spans="1:6" s="1" customFormat="1" ht="15" customHeight="1">
      <c r="A1156" s="2"/>
      <c r="B1156" s="5"/>
      <c r="C1156" s="108"/>
      <c r="D1156" s="12"/>
      <c r="E1156" s="115"/>
      <c r="F1156" s="404"/>
    </row>
    <row r="1157" spans="1:6" s="1" customFormat="1" ht="15" customHeight="1">
      <c r="A1157" s="2"/>
      <c r="B1157" s="5"/>
      <c r="C1157" s="108"/>
      <c r="D1157" s="12"/>
      <c r="E1157" s="115"/>
      <c r="F1157" s="404"/>
    </row>
    <row r="1158" spans="1:6" s="1" customFormat="1" ht="15" customHeight="1">
      <c r="A1158" s="2"/>
      <c r="B1158" s="5"/>
      <c r="C1158" s="108"/>
      <c r="D1158" s="12"/>
      <c r="E1158" s="115"/>
      <c r="F1158" s="404"/>
    </row>
    <row r="1159" spans="1:6" s="1" customFormat="1" ht="15" customHeight="1">
      <c r="A1159" s="2"/>
      <c r="B1159" s="5"/>
      <c r="C1159" s="108"/>
      <c r="D1159" s="12"/>
      <c r="E1159" s="115"/>
      <c r="F1159" s="404"/>
    </row>
    <row r="1160" spans="1:6" s="1" customFormat="1" ht="15" customHeight="1">
      <c r="A1160" s="2"/>
      <c r="B1160" s="5"/>
      <c r="C1160" s="108"/>
      <c r="D1160" s="12"/>
      <c r="E1160" s="115"/>
      <c r="F1160" s="404"/>
    </row>
    <row r="1161" spans="1:6" s="1" customFormat="1" ht="15" customHeight="1">
      <c r="A1161" s="2"/>
      <c r="B1161" s="5"/>
      <c r="C1161" s="108"/>
      <c r="D1161" s="12"/>
      <c r="E1161" s="115"/>
      <c r="F1161" s="404"/>
    </row>
    <row r="1162" spans="1:6" s="1" customFormat="1" ht="15" customHeight="1">
      <c r="A1162" s="2"/>
      <c r="B1162" s="5"/>
      <c r="C1162" s="108"/>
      <c r="D1162" s="12"/>
      <c r="E1162" s="115"/>
      <c r="F1162" s="404"/>
    </row>
    <row r="1163" spans="1:6" s="1" customFormat="1" ht="15" customHeight="1">
      <c r="A1163" s="2"/>
      <c r="B1163" s="5"/>
      <c r="C1163" s="108"/>
      <c r="D1163" s="12"/>
      <c r="E1163" s="115"/>
      <c r="F1163" s="404"/>
    </row>
    <row r="1164" spans="1:6" s="1" customFormat="1" ht="15" customHeight="1">
      <c r="A1164" s="2"/>
      <c r="B1164" s="5"/>
      <c r="C1164" s="108"/>
      <c r="D1164" s="12"/>
      <c r="E1164" s="115"/>
      <c r="F1164" s="404"/>
    </row>
    <row r="1165" spans="1:6" s="1" customFormat="1" ht="15" customHeight="1">
      <c r="A1165" s="2"/>
      <c r="B1165" s="5"/>
      <c r="C1165" s="108"/>
      <c r="D1165" s="12"/>
      <c r="E1165" s="115"/>
      <c r="F1165" s="404"/>
    </row>
    <row r="1166" spans="1:6" s="1" customFormat="1" ht="15">
      <c r="A1166" s="2"/>
      <c r="B1166" s="5"/>
      <c r="C1166" s="108"/>
      <c r="D1166" s="12"/>
      <c r="E1166" s="115"/>
      <c r="F1166" s="404"/>
    </row>
    <row r="1167" spans="1:6" s="1" customFormat="1" ht="15" customHeight="1">
      <c r="A1167" s="2"/>
      <c r="B1167" s="5"/>
      <c r="C1167" s="108"/>
      <c r="D1167" s="12"/>
      <c r="E1167" s="115"/>
      <c r="F1167" s="404"/>
    </row>
    <row r="1168" spans="1:6" s="1" customFormat="1" ht="15" customHeight="1">
      <c r="A1168" s="2"/>
      <c r="B1168" s="5"/>
      <c r="C1168" s="108"/>
      <c r="D1168" s="12"/>
      <c r="E1168" s="115"/>
      <c r="F1168" s="404"/>
    </row>
    <row r="1169" spans="1:6" s="1" customFormat="1" ht="15" customHeight="1">
      <c r="A1169" s="2"/>
      <c r="B1169" s="5"/>
      <c r="C1169" s="108"/>
      <c r="D1169" s="12"/>
      <c r="E1169" s="115"/>
      <c r="F1169" s="404"/>
    </row>
    <row r="1170" spans="1:6" s="1" customFormat="1" ht="15" customHeight="1">
      <c r="A1170" s="2"/>
      <c r="B1170" s="5"/>
      <c r="C1170" s="108"/>
      <c r="D1170" s="12"/>
      <c r="E1170" s="115"/>
      <c r="F1170" s="404"/>
    </row>
    <row r="1171" spans="1:6" s="1" customFormat="1" ht="15" customHeight="1">
      <c r="A1171" s="2"/>
      <c r="B1171" s="5"/>
      <c r="C1171" s="108"/>
      <c r="D1171" s="12"/>
      <c r="E1171" s="115"/>
      <c r="F1171" s="404"/>
    </row>
    <row r="1172" spans="1:6" s="1" customFormat="1" ht="15" customHeight="1">
      <c r="A1172" s="2"/>
      <c r="B1172" s="5"/>
      <c r="C1172" s="108"/>
      <c r="D1172" s="12"/>
      <c r="E1172" s="115"/>
      <c r="F1172" s="404"/>
    </row>
    <row r="1173" spans="1:6" ht="15" customHeight="1">
      <c r="F1173" s="405"/>
    </row>
    <row r="1174" spans="1:6" ht="15" customHeight="1">
      <c r="F1174" s="405"/>
    </row>
    <row r="1175" spans="1:6" ht="15" customHeight="1">
      <c r="F1175" s="405"/>
    </row>
    <row r="1176" spans="1:6" ht="15" customHeight="1">
      <c r="F1176" s="405"/>
    </row>
    <row r="1177" spans="1:6" ht="15" customHeight="1">
      <c r="A1177" s="59"/>
      <c r="B1177" s="237" t="s">
        <v>173</v>
      </c>
      <c r="C1177" s="161"/>
      <c r="D1177" s="60"/>
      <c r="E1177" s="132"/>
      <c r="F1177" s="592"/>
    </row>
    <row r="1178" spans="1:6" ht="15" customHeight="1">
      <c r="A1178" s="19"/>
      <c r="B1178" s="119" t="s">
        <v>278</v>
      </c>
      <c r="C1178" s="162"/>
      <c r="D1178" s="45"/>
      <c r="E1178" s="133"/>
      <c r="F1178" s="601">
        <f>SUM(F1132:F1177)</f>
        <v>0</v>
      </c>
    </row>
    <row r="1179" spans="1:6" s="1" customFormat="1" ht="29.25" customHeight="1">
      <c r="A1179" s="28" t="s">
        <v>218</v>
      </c>
      <c r="B1179" s="28" t="s">
        <v>219</v>
      </c>
      <c r="C1179" s="178" t="s">
        <v>220</v>
      </c>
      <c r="D1179" s="28" t="s">
        <v>221</v>
      </c>
      <c r="E1179" s="131" t="s">
        <v>217</v>
      </c>
      <c r="F1179" s="389" t="s">
        <v>272</v>
      </c>
    </row>
    <row r="1180" spans="1:6" ht="15" customHeight="1">
      <c r="A1180" s="39"/>
      <c r="B1180" s="39"/>
      <c r="C1180" s="164"/>
      <c r="D1180" s="46"/>
      <c r="E1180" s="130"/>
      <c r="F1180" s="405"/>
    </row>
    <row r="1181" spans="1:6" ht="15">
      <c r="A1181" s="8"/>
      <c r="B1181" s="51" t="s">
        <v>276</v>
      </c>
      <c r="C1181" s="164"/>
      <c r="D1181" s="46"/>
      <c r="E1181" s="130"/>
      <c r="F1181" s="405"/>
    </row>
    <row r="1182" spans="1:6" ht="15" customHeight="1">
      <c r="A1182" s="8"/>
      <c r="B1182" s="51"/>
      <c r="C1182" s="164"/>
      <c r="D1182" s="46"/>
      <c r="E1182" s="130"/>
      <c r="F1182" s="405"/>
    </row>
    <row r="1183" spans="1:6" ht="15" customHeight="1">
      <c r="A1183" s="8"/>
      <c r="B1183" s="51" t="s">
        <v>275</v>
      </c>
      <c r="C1183" s="164"/>
      <c r="D1183" s="46"/>
      <c r="E1183" s="130"/>
      <c r="F1183" s="405"/>
    </row>
    <row r="1184" spans="1:6" ht="15" customHeight="1">
      <c r="A1184" s="8"/>
      <c r="B1184" s="50"/>
      <c r="C1184" s="164"/>
      <c r="D1184" s="46"/>
      <c r="E1184" s="130"/>
      <c r="F1184" s="405"/>
    </row>
    <row r="1185" spans="1:6" ht="15" customHeight="1">
      <c r="A1185" s="8"/>
      <c r="B1185" s="51" t="s">
        <v>73</v>
      </c>
      <c r="C1185" s="164"/>
      <c r="D1185" s="46"/>
      <c r="E1185" s="130"/>
      <c r="F1185" s="405"/>
    </row>
    <row r="1186" spans="1:6" ht="15" customHeight="1">
      <c r="A1186" s="8"/>
      <c r="B1186" s="51"/>
      <c r="C1186" s="164"/>
      <c r="D1186" s="46"/>
      <c r="E1186" s="130"/>
      <c r="F1186" s="405"/>
    </row>
    <row r="1187" spans="1:6" ht="15">
      <c r="A1187" s="8"/>
      <c r="B1187" s="32" t="s">
        <v>457</v>
      </c>
      <c r="C1187" s="164"/>
      <c r="D1187" s="46"/>
      <c r="E1187" s="130"/>
      <c r="F1187" s="405"/>
    </row>
    <row r="1188" spans="1:6" ht="15" customHeight="1">
      <c r="A1188" s="8"/>
      <c r="B1188" s="52"/>
      <c r="C1188" s="164"/>
      <c r="D1188" s="46"/>
      <c r="E1188" s="130"/>
      <c r="F1188" s="405"/>
    </row>
    <row r="1189" spans="1:6" ht="60">
      <c r="A1189" s="148" t="s">
        <v>15</v>
      </c>
      <c r="B1189" s="50" t="s">
        <v>458</v>
      </c>
      <c r="C1189" s="164"/>
      <c r="D1189" s="91" t="s">
        <v>456</v>
      </c>
      <c r="E1189" s="138"/>
      <c r="F1189" s="608"/>
    </row>
    <row r="1190" spans="1:6" ht="15" customHeight="1">
      <c r="A1190" s="8"/>
      <c r="C1190" s="164"/>
      <c r="D1190" s="91"/>
      <c r="E1190" s="138"/>
      <c r="F1190" s="405"/>
    </row>
    <row r="1191" spans="1:6" ht="15" customHeight="1">
      <c r="A1191" s="8"/>
      <c r="B1191" s="32"/>
      <c r="C1191" s="164"/>
      <c r="D1191" s="91"/>
      <c r="E1191" s="138"/>
      <c r="F1191" s="405"/>
    </row>
    <row r="1192" spans="1:6" ht="15" customHeight="1">
      <c r="A1192" s="8"/>
      <c r="B1192" s="32" t="s">
        <v>569</v>
      </c>
      <c r="C1192" s="164"/>
      <c r="D1192" s="91"/>
      <c r="E1192" s="138"/>
      <c r="F1192" s="405"/>
    </row>
    <row r="1193" spans="1:6" ht="15">
      <c r="A1193" s="149"/>
      <c r="B1193" s="109"/>
      <c r="C1193" s="164"/>
      <c r="D1193" s="91"/>
      <c r="E1193" s="138"/>
      <c r="F1193" s="608"/>
    </row>
    <row r="1194" spans="1:6" s="114" customFormat="1" ht="90">
      <c r="A1194" s="149" t="s">
        <v>19</v>
      </c>
      <c r="B1194" s="53" t="s">
        <v>572</v>
      </c>
      <c r="C1194" s="164">
        <v>1</v>
      </c>
      <c r="D1194" s="91" t="s">
        <v>570</v>
      </c>
      <c r="E1194" s="138"/>
      <c r="F1194" s="608">
        <f>E1194*C1194</f>
        <v>0</v>
      </c>
    </row>
    <row r="1195" spans="1:6" s="114" customFormat="1" ht="15">
      <c r="A1195" s="149"/>
      <c r="B1195" s="109"/>
      <c r="C1195" s="164"/>
      <c r="D1195" s="91"/>
      <c r="E1195" s="138"/>
      <c r="F1195" s="608"/>
    </row>
    <row r="1196" spans="1:6" s="114" customFormat="1" ht="15">
      <c r="A1196" s="149"/>
      <c r="B1196" s="32" t="s">
        <v>571</v>
      </c>
      <c r="C1196" s="164"/>
      <c r="D1196" s="91"/>
      <c r="E1196" s="138"/>
      <c r="F1196" s="608"/>
    </row>
    <row r="1197" spans="1:6" s="114" customFormat="1" ht="15">
      <c r="A1197" s="149"/>
      <c r="B1197" s="109"/>
      <c r="C1197" s="164"/>
      <c r="D1197" s="91"/>
      <c r="E1197" s="138"/>
      <c r="F1197" s="608"/>
    </row>
    <row r="1198" spans="1:6" s="114" customFormat="1" ht="90">
      <c r="A1198" s="149" t="s">
        <v>23</v>
      </c>
      <c r="B1198" s="34" t="s">
        <v>573</v>
      </c>
      <c r="C1198" s="164">
        <v>1</v>
      </c>
      <c r="D1198" s="91" t="s">
        <v>570</v>
      </c>
      <c r="E1198" s="138"/>
      <c r="F1198" s="608">
        <f>E1198*C1198</f>
        <v>0</v>
      </c>
    </row>
    <row r="1199" spans="1:6" s="114" customFormat="1" ht="15">
      <c r="A1199" s="149"/>
      <c r="B1199" s="32"/>
      <c r="C1199" s="164"/>
      <c r="D1199" s="91"/>
      <c r="E1199" s="138"/>
      <c r="F1199" s="608"/>
    </row>
    <row r="1200" spans="1:6" s="114" customFormat="1" ht="15">
      <c r="A1200" s="149"/>
      <c r="B1200" s="109"/>
      <c r="C1200" s="164"/>
      <c r="D1200" s="91"/>
      <c r="E1200" s="138"/>
      <c r="F1200" s="608"/>
    </row>
    <row r="1201" spans="1:6" s="114" customFormat="1" ht="15">
      <c r="A1201" s="149"/>
      <c r="B1201" s="109"/>
      <c r="C1201" s="164"/>
      <c r="D1201" s="91"/>
      <c r="E1201" s="138"/>
      <c r="F1201" s="608"/>
    </row>
    <row r="1202" spans="1:6" ht="15" customHeight="1">
      <c r="A1202" s="57"/>
      <c r="B1202" s="96"/>
      <c r="C1202" s="164"/>
      <c r="D1202" s="91"/>
      <c r="E1202" s="138"/>
      <c r="F1202" s="405"/>
    </row>
    <row r="1203" spans="1:6" ht="15" customHeight="1">
      <c r="A1203" s="57"/>
      <c r="B1203" s="96"/>
      <c r="C1203" s="164"/>
      <c r="D1203" s="91"/>
      <c r="E1203" s="138"/>
      <c r="F1203" s="405"/>
    </row>
    <row r="1204" spans="1:6" ht="15" customHeight="1">
      <c r="A1204" s="58"/>
      <c r="B1204" s="99"/>
      <c r="C1204" s="164"/>
      <c r="D1204" s="91"/>
      <c r="E1204" s="138"/>
      <c r="F1204" s="405"/>
    </row>
    <row r="1205" spans="1:6" ht="15">
      <c r="A1205" s="8"/>
      <c r="B1205" s="50"/>
      <c r="C1205" s="164"/>
      <c r="D1205" s="91"/>
      <c r="E1205" s="138"/>
      <c r="F1205" s="405"/>
    </row>
    <row r="1206" spans="1:6" ht="15" customHeight="1">
      <c r="A1206" s="58"/>
      <c r="B1206" s="528"/>
      <c r="C1206" s="164"/>
      <c r="D1206" s="91"/>
      <c r="E1206" s="138"/>
      <c r="F1206" s="405"/>
    </row>
    <row r="1207" spans="1:6" ht="15" customHeight="1">
      <c r="A1207" s="8"/>
      <c r="B1207" s="110"/>
      <c r="C1207" s="164"/>
      <c r="D1207" s="91"/>
      <c r="E1207" s="138"/>
      <c r="F1207" s="405"/>
    </row>
    <row r="1208" spans="1:6" ht="15">
      <c r="A1208" s="55"/>
      <c r="B1208" s="56"/>
      <c r="C1208" s="167"/>
      <c r="D1208" s="103"/>
      <c r="E1208" s="139"/>
      <c r="F1208" s="405"/>
    </row>
    <row r="1209" spans="1:6" ht="15">
      <c r="A1209" s="39"/>
      <c r="B1209" s="109"/>
      <c r="C1209" s="164"/>
      <c r="D1209" s="91"/>
      <c r="E1209" s="138"/>
      <c r="F1209" s="608"/>
    </row>
    <row r="1210" spans="1:6" ht="15" customHeight="1">
      <c r="A1210" s="39"/>
      <c r="B1210" s="39"/>
      <c r="C1210" s="164"/>
      <c r="D1210" s="46"/>
      <c r="E1210" s="130"/>
      <c r="F1210" s="405"/>
    </row>
    <row r="1211" spans="1:6" ht="15" customHeight="1">
      <c r="A1211" s="39"/>
      <c r="B1211" s="39"/>
      <c r="C1211" s="164"/>
      <c r="D1211" s="46"/>
      <c r="E1211" s="130"/>
      <c r="F1211" s="405"/>
    </row>
    <row r="1212" spans="1:6" ht="15" customHeight="1">
      <c r="A1212" s="39"/>
      <c r="B1212" s="39"/>
      <c r="C1212" s="164"/>
      <c r="D1212" s="46"/>
      <c r="E1212" s="130"/>
      <c r="F1212" s="405"/>
    </row>
    <row r="1213" spans="1:6" ht="15" customHeight="1">
      <c r="A1213" s="39"/>
      <c r="B1213" s="39"/>
      <c r="C1213" s="164"/>
      <c r="D1213" s="46"/>
      <c r="E1213" s="130"/>
      <c r="F1213" s="405"/>
    </row>
    <row r="1214" spans="1:6" ht="15" customHeight="1">
      <c r="A1214" s="39"/>
      <c r="B1214" s="39"/>
      <c r="C1214" s="164"/>
      <c r="D1214" s="46"/>
      <c r="E1214" s="130"/>
      <c r="F1214" s="405"/>
    </row>
    <row r="1215" spans="1:6" ht="15" customHeight="1">
      <c r="A1215" s="39"/>
      <c r="B1215" s="39"/>
      <c r="C1215" s="164"/>
      <c r="D1215" s="46"/>
      <c r="E1215" s="130"/>
      <c r="F1215" s="405"/>
    </row>
    <row r="1216" spans="1:6" ht="15" customHeight="1">
      <c r="A1216" s="59"/>
      <c r="B1216" s="237" t="s">
        <v>276</v>
      </c>
      <c r="C1216" s="161"/>
      <c r="D1216" s="60"/>
      <c r="E1216" s="132"/>
      <c r="F1216" s="592"/>
    </row>
    <row r="1217" spans="1:6" ht="15" customHeight="1">
      <c r="A1217" s="19"/>
      <c r="B1217" s="119" t="s">
        <v>278</v>
      </c>
      <c r="C1217" s="162"/>
      <c r="D1217" s="45"/>
      <c r="E1217" s="133"/>
      <c r="F1217" s="601">
        <f>SUM(F1181:F1216)</f>
        <v>0</v>
      </c>
    </row>
    <row r="1218" spans="1:6" s="1" customFormat="1" ht="29.25" customHeight="1">
      <c r="A1218" s="28" t="s">
        <v>218</v>
      </c>
      <c r="B1218" s="28" t="s">
        <v>219</v>
      </c>
      <c r="C1218" s="178" t="s">
        <v>220</v>
      </c>
      <c r="D1218" s="28" t="s">
        <v>221</v>
      </c>
      <c r="E1218" s="131" t="s">
        <v>217</v>
      </c>
      <c r="F1218" s="389" t="s">
        <v>272</v>
      </c>
    </row>
    <row r="1219" spans="1:6" ht="15" customHeight="1">
      <c r="F1219" s="405"/>
    </row>
    <row r="1220" spans="1:6" ht="15" customHeight="1">
      <c r="B1220" s="51" t="s">
        <v>177</v>
      </c>
      <c r="F1220" s="405"/>
    </row>
    <row r="1221" spans="1:6" ht="15" customHeight="1">
      <c r="B1221" s="51"/>
      <c r="F1221" s="405"/>
    </row>
    <row r="1222" spans="1:6" ht="15">
      <c r="B1222" s="51" t="s">
        <v>178</v>
      </c>
      <c r="F1222" s="405"/>
    </row>
    <row r="1223" spans="1:6" ht="17.25" customHeight="1">
      <c r="B1223" s="51"/>
      <c r="F1223" s="405"/>
    </row>
    <row r="1224" spans="1:6" ht="15" customHeight="1">
      <c r="B1224" s="51" t="s">
        <v>109</v>
      </c>
      <c r="D1224" s="33" t="s">
        <v>14</v>
      </c>
      <c r="F1224" s="405"/>
    </row>
    <row r="1225" spans="1:6" s="22" customFormat="1" ht="15">
      <c r="A1225" s="2"/>
      <c r="B1225" s="50"/>
      <c r="C1225" s="108"/>
      <c r="D1225" s="33"/>
      <c r="E1225" s="115"/>
      <c r="F1225" s="606"/>
    </row>
    <row r="1226" spans="1:6" ht="15" customHeight="1">
      <c r="B1226" s="109" t="s">
        <v>110</v>
      </c>
      <c r="D1226" s="33" t="s">
        <v>14</v>
      </c>
      <c r="F1226" s="405"/>
    </row>
    <row r="1227" spans="1:6" ht="15" customHeight="1">
      <c r="B1227" s="52"/>
      <c r="C1227" s="579"/>
      <c r="D1227" s="33"/>
      <c r="F1227" s="405"/>
    </row>
    <row r="1228" spans="1:6" ht="15" customHeight="1">
      <c r="B1228" s="5" t="s">
        <v>179</v>
      </c>
      <c r="C1228" s="364"/>
      <c r="D1228" s="33" t="s">
        <v>14</v>
      </c>
      <c r="F1228" s="405"/>
    </row>
    <row r="1229" spans="1:6" ht="15" customHeight="1">
      <c r="C1229" s="364"/>
      <c r="D1229" s="33"/>
      <c r="F1229" s="405"/>
    </row>
    <row r="1230" spans="1:6" ht="15" customHeight="1">
      <c r="A1230" s="49" t="s">
        <v>15</v>
      </c>
      <c r="B1230" s="5" t="s">
        <v>180</v>
      </c>
      <c r="C1230" s="364">
        <f>C800</f>
        <v>883</v>
      </c>
      <c r="D1230" s="33" t="s">
        <v>17</v>
      </c>
      <c r="F1230" s="405">
        <f>C1230*E1230</f>
        <v>0</v>
      </c>
    </row>
    <row r="1231" spans="1:6" ht="15" customHeight="1">
      <c r="A1231" s="49"/>
      <c r="C1231" s="364"/>
      <c r="D1231" s="33"/>
      <c r="F1231" s="405"/>
    </row>
    <row r="1232" spans="1:6" ht="15" customHeight="1">
      <c r="A1232" s="20" t="s">
        <v>19</v>
      </c>
      <c r="B1232" s="42" t="s">
        <v>181</v>
      </c>
      <c r="C1232" s="580">
        <v>100</v>
      </c>
      <c r="D1232" s="21" t="s">
        <v>98</v>
      </c>
      <c r="E1232" s="137"/>
      <c r="F1232" s="405">
        <f t="shared" ref="F1232:F1262" si="18">C1232*E1232</f>
        <v>0</v>
      </c>
    </row>
    <row r="1233" spans="1:6" ht="15" customHeight="1">
      <c r="A1233" s="49"/>
      <c r="C1233" s="364"/>
      <c r="D1233" s="33"/>
      <c r="F1233" s="405"/>
    </row>
    <row r="1234" spans="1:6" ht="15" customHeight="1">
      <c r="A1234" s="49" t="s">
        <v>23</v>
      </c>
      <c r="B1234" s="5" t="s">
        <v>182</v>
      </c>
      <c r="C1234" s="364">
        <f>(C1025*2)+(C1027*2)+C800</f>
        <v>2491</v>
      </c>
      <c r="D1234" s="33" t="s">
        <v>17</v>
      </c>
      <c r="F1234" s="405">
        <f t="shared" si="18"/>
        <v>0</v>
      </c>
    </row>
    <row r="1235" spans="1:6" ht="15" customHeight="1">
      <c r="A1235" s="49"/>
      <c r="C1235" s="364"/>
      <c r="D1235" s="33"/>
      <c r="F1235" s="405"/>
    </row>
    <row r="1236" spans="1:6" ht="15" customHeight="1">
      <c r="A1236" s="20" t="s">
        <v>26</v>
      </c>
      <c r="B1236" s="42" t="s">
        <v>181</v>
      </c>
      <c r="C1236" s="580">
        <v>100</v>
      </c>
      <c r="D1236" s="21" t="s">
        <v>98</v>
      </c>
      <c r="E1236" s="137"/>
      <c r="F1236" s="405">
        <f t="shared" si="18"/>
        <v>0</v>
      </c>
    </row>
    <row r="1237" spans="1:6" ht="15" customHeight="1">
      <c r="A1237" s="49"/>
      <c r="C1237" s="364"/>
      <c r="D1237" s="33"/>
      <c r="F1237" s="405"/>
    </row>
    <row r="1238" spans="1:6" ht="15" customHeight="1">
      <c r="B1238" s="763" t="s">
        <v>136</v>
      </c>
      <c r="C1238" s="364"/>
      <c r="D1238" s="33" t="s">
        <v>14</v>
      </c>
      <c r="F1238" s="405"/>
    </row>
    <row r="1239" spans="1:6" ht="15" customHeight="1">
      <c r="B1239" s="763"/>
      <c r="C1239" s="364"/>
      <c r="D1239" s="33"/>
      <c r="F1239" s="405"/>
    </row>
    <row r="1240" spans="1:6" ht="15" customHeight="1">
      <c r="B1240" s="763"/>
      <c r="C1240" s="364"/>
      <c r="D1240" s="33"/>
      <c r="F1240" s="405"/>
    </row>
    <row r="1241" spans="1:6" ht="15" customHeight="1">
      <c r="B1241" s="52"/>
      <c r="C1241" s="364"/>
      <c r="D1241" s="33"/>
      <c r="F1241" s="405"/>
    </row>
    <row r="1242" spans="1:6" ht="15">
      <c r="B1242" s="5" t="s">
        <v>183</v>
      </c>
      <c r="C1242" s="364"/>
      <c r="D1242" s="33" t="s">
        <v>14</v>
      </c>
      <c r="F1242" s="405"/>
    </row>
    <row r="1243" spans="1:6" ht="15">
      <c r="C1243" s="364"/>
      <c r="D1243" s="33"/>
      <c r="F1243" s="405"/>
    </row>
    <row r="1244" spans="1:6" s="114" customFormat="1" ht="15">
      <c r="A1244" s="2" t="s">
        <v>41</v>
      </c>
      <c r="B1244" s="263" t="s">
        <v>180</v>
      </c>
      <c r="C1244" s="364">
        <v>883</v>
      </c>
      <c r="D1244" s="33" t="s">
        <v>17</v>
      </c>
      <c r="E1244" s="115"/>
      <c r="F1244" s="405">
        <f>C1244*E1244</f>
        <v>0</v>
      </c>
    </row>
    <row r="1245" spans="1:6" s="114" customFormat="1" ht="15">
      <c r="A1245" s="2"/>
      <c r="B1245" s="263"/>
      <c r="C1245" s="364"/>
      <c r="D1245" s="33"/>
      <c r="E1245" s="115"/>
      <c r="F1245" s="405"/>
    </row>
    <row r="1246" spans="1:6" ht="15">
      <c r="A1246" s="49" t="s">
        <v>43</v>
      </c>
      <c r="B1246" s="5" t="s">
        <v>182</v>
      </c>
      <c r="C1246" s="364">
        <f>C1234-670</f>
        <v>1821</v>
      </c>
      <c r="D1246" s="33" t="s">
        <v>17</v>
      </c>
      <c r="F1246" s="405">
        <f t="shared" si="18"/>
        <v>0</v>
      </c>
    </row>
    <row r="1247" spans="1:6" s="22" customFormat="1" ht="15">
      <c r="A1247" s="49"/>
      <c r="B1247" s="5"/>
      <c r="C1247" s="364"/>
      <c r="D1247" s="33"/>
      <c r="E1247" s="115"/>
      <c r="F1247" s="405"/>
    </row>
    <row r="1248" spans="1:6" ht="15">
      <c r="A1248" s="20" t="s">
        <v>46</v>
      </c>
      <c r="B1248" s="42" t="s">
        <v>181</v>
      </c>
      <c r="C1248" s="580">
        <v>200</v>
      </c>
      <c r="D1248" s="21" t="s">
        <v>98</v>
      </c>
      <c r="E1248" s="137"/>
      <c r="F1248" s="405">
        <f t="shared" si="18"/>
        <v>0</v>
      </c>
    </row>
    <row r="1249" spans="1:6" ht="15">
      <c r="A1249" s="49"/>
      <c r="C1249" s="364"/>
      <c r="D1249" s="33"/>
      <c r="F1249" s="405"/>
    </row>
    <row r="1250" spans="1:6" ht="28.5">
      <c r="B1250" s="150" t="s">
        <v>184</v>
      </c>
      <c r="C1250" s="364"/>
      <c r="D1250" s="33" t="s">
        <v>14</v>
      </c>
      <c r="F1250" s="405"/>
    </row>
    <row r="1251" spans="1:6" ht="15">
      <c r="B1251" s="150"/>
      <c r="C1251" s="164"/>
      <c r="D1251" s="33"/>
      <c r="F1251" s="405"/>
    </row>
    <row r="1252" spans="1:6" ht="60">
      <c r="B1252" s="123" t="s">
        <v>185</v>
      </c>
      <c r="C1252" s="164"/>
      <c r="D1252" s="33" t="s">
        <v>14</v>
      </c>
      <c r="F1252" s="405"/>
    </row>
    <row r="1253" spans="1:6" ht="15">
      <c r="B1253" s="52"/>
      <c r="C1253" s="164"/>
      <c r="D1253" s="33"/>
      <c r="F1253" s="405"/>
    </row>
    <row r="1254" spans="1:6" ht="15">
      <c r="B1254" s="5" t="s">
        <v>186</v>
      </c>
      <c r="C1254" s="164"/>
      <c r="D1254" s="33"/>
      <c r="F1254" s="405"/>
    </row>
    <row r="1255" spans="1:6" ht="15">
      <c r="C1255" s="164"/>
      <c r="D1255" s="33"/>
      <c r="F1255" s="405"/>
    </row>
    <row r="1256" spans="1:6" ht="15" customHeight="1">
      <c r="A1256" s="49" t="s">
        <v>104</v>
      </c>
      <c r="B1256" s="5" t="s">
        <v>187</v>
      </c>
      <c r="C1256" s="164">
        <v>563</v>
      </c>
      <c r="D1256" s="33" t="s">
        <v>17</v>
      </c>
      <c r="F1256" s="405">
        <f t="shared" si="18"/>
        <v>0</v>
      </c>
    </row>
    <row r="1257" spans="1:6" ht="15" customHeight="1">
      <c r="A1257" s="49"/>
      <c r="C1257" s="164"/>
      <c r="D1257" s="103"/>
      <c r="E1257" s="135"/>
      <c r="F1257" s="605"/>
    </row>
    <row r="1258" spans="1:6" ht="15" customHeight="1">
      <c r="A1258" s="20" t="s">
        <v>106</v>
      </c>
      <c r="B1258" s="42" t="s">
        <v>181</v>
      </c>
      <c r="C1258" s="172">
        <v>50</v>
      </c>
      <c r="D1258" s="21" t="s">
        <v>98</v>
      </c>
      <c r="E1258" s="137"/>
      <c r="F1258" s="405">
        <f t="shared" si="18"/>
        <v>0</v>
      </c>
    </row>
    <row r="1259" spans="1:6" ht="15" customHeight="1">
      <c r="A1259" s="49"/>
      <c r="C1259" s="172"/>
      <c r="D1259" s="112"/>
      <c r="E1259" s="136"/>
      <c r="F1259" s="605"/>
    </row>
    <row r="1260" spans="1:6" ht="15" customHeight="1">
      <c r="A1260" s="49" t="s">
        <v>107</v>
      </c>
      <c r="B1260" s="5" t="s">
        <v>188</v>
      </c>
      <c r="C1260" s="164">
        <v>107</v>
      </c>
      <c r="D1260" s="33" t="s">
        <v>17</v>
      </c>
      <c r="F1260" s="405">
        <f t="shared" si="18"/>
        <v>0</v>
      </c>
    </row>
    <row r="1261" spans="1:6" ht="15" customHeight="1">
      <c r="A1261" s="49"/>
      <c r="B1261" s="11"/>
      <c r="C1261" s="164"/>
      <c r="D1261" s="103"/>
      <c r="E1261" s="135"/>
      <c r="F1261" s="605"/>
    </row>
    <row r="1262" spans="1:6" ht="15" customHeight="1">
      <c r="A1262" s="20" t="s">
        <v>166</v>
      </c>
      <c r="B1262" s="42" t="s">
        <v>181</v>
      </c>
      <c r="C1262" s="172">
        <v>15</v>
      </c>
      <c r="D1262" s="21" t="s">
        <v>98</v>
      </c>
      <c r="E1262" s="137"/>
      <c r="F1262" s="405">
        <f t="shared" si="18"/>
        <v>0</v>
      </c>
    </row>
    <row r="1263" spans="1:6" ht="15" customHeight="1">
      <c r="A1263" s="20"/>
      <c r="B1263" s="42"/>
      <c r="C1263" s="171"/>
      <c r="D1263" s="112"/>
      <c r="E1263" s="136"/>
      <c r="F1263" s="605"/>
    </row>
    <row r="1264" spans="1:6" ht="15" customHeight="1">
      <c r="A1264" s="20"/>
      <c r="B1264" s="42"/>
      <c r="C1264" s="172"/>
      <c r="D1264" s="21"/>
      <c r="E1264" s="137"/>
      <c r="F1264" s="405"/>
    </row>
    <row r="1265" spans="1:6" s="22" customFormat="1" ht="15">
      <c r="A1265" s="40"/>
      <c r="B1265" s="87" t="s">
        <v>28</v>
      </c>
      <c r="C1265" s="159"/>
      <c r="D1265" s="47"/>
      <c r="E1265" s="129"/>
      <c r="F1265" s="609">
        <f>SUM(F1229:F1263)</f>
        <v>0</v>
      </c>
    </row>
    <row r="1266" spans="1:6" s="1" customFormat="1" ht="29.25" customHeight="1">
      <c r="A1266" s="28" t="s">
        <v>218</v>
      </c>
      <c r="B1266" s="28" t="s">
        <v>219</v>
      </c>
      <c r="C1266" s="178" t="s">
        <v>220</v>
      </c>
      <c r="D1266" s="28" t="s">
        <v>221</v>
      </c>
      <c r="E1266" s="131" t="s">
        <v>217</v>
      </c>
      <c r="F1266" s="389" t="s">
        <v>272</v>
      </c>
    </row>
    <row r="1267" spans="1:6" ht="15" customHeight="1">
      <c r="A1267" s="55"/>
      <c r="B1267" s="268"/>
      <c r="C1267" s="167"/>
      <c r="D1267" s="113"/>
      <c r="E1267" s="135"/>
      <c r="F1267" s="605"/>
    </row>
    <row r="1268" spans="1:6" s="22" customFormat="1" ht="15">
      <c r="A1268" s="8"/>
      <c r="B1268" s="51" t="s">
        <v>189</v>
      </c>
      <c r="C1268" s="164"/>
      <c r="D1268" s="9"/>
      <c r="E1268" s="115"/>
      <c r="F1268" s="405"/>
    </row>
    <row r="1269" spans="1:6" ht="15" customHeight="1">
      <c r="A1269" s="8"/>
      <c r="B1269" s="51"/>
      <c r="C1269" s="164"/>
      <c r="D1269" s="9"/>
      <c r="F1269" s="405"/>
    </row>
    <row r="1270" spans="1:6" s="16" customFormat="1" ht="15.75" customHeight="1">
      <c r="A1270" s="8"/>
      <c r="B1270" s="764" t="s">
        <v>184</v>
      </c>
      <c r="C1270" s="164"/>
      <c r="D1270" s="9" t="s">
        <v>14</v>
      </c>
      <c r="E1270" s="115"/>
      <c r="F1270" s="405"/>
    </row>
    <row r="1271" spans="1:6" s="16" customFormat="1" ht="15.75" customHeight="1">
      <c r="A1271" s="8"/>
      <c r="B1271" s="764"/>
      <c r="C1271" s="164"/>
      <c r="D1271" s="9"/>
      <c r="E1271" s="115"/>
      <c r="F1271" s="405"/>
    </row>
    <row r="1272" spans="1:6" s="16" customFormat="1" ht="15.75" customHeight="1">
      <c r="A1272" s="8"/>
      <c r="B1272" s="123"/>
      <c r="C1272" s="164"/>
      <c r="D1272" s="9"/>
      <c r="E1272" s="115"/>
      <c r="F1272" s="405"/>
    </row>
    <row r="1273" spans="1:6" s="16" customFormat="1" ht="28.5">
      <c r="A1273" s="8"/>
      <c r="B1273" s="262" t="s">
        <v>184</v>
      </c>
      <c r="C1273" s="164"/>
      <c r="D1273" s="9"/>
      <c r="E1273" s="115"/>
      <c r="F1273" s="405"/>
    </row>
    <row r="1274" spans="1:6" s="16" customFormat="1" ht="15.75" customHeight="1">
      <c r="A1274" s="8"/>
      <c r="B1274" s="262"/>
      <c r="C1274" s="164"/>
      <c r="D1274" s="9"/>
      <c r="E1274" s="115"/>
      <c r="F1274" s="405"/>
    </row>
    <row r="1275" spans="1:6" s="16" customFormat="1" ht="15.75" customHeight="1">
      <c r="A1275" s="8"/>
      <c r="B1275" s="261"/>
      <c r="C1275" s="164"/>
      <c r="D1275" s="9"/>
      <c r="E1275" s="115"/>
      <c r="F1275" s="405"/>
    </row>
    <row r="1276" spans="1:6" s="16" customFormat="1" ht="15.75" customHeight="1">
      <c r="A1276" s="8"/>
      <c r="B1276" s="51" t="s">
        <v>111</v>
      </c>
      <c r="C1276" s="164"/>
      <c r="D1276" s="9" t="s">
        <v>14</v>
      </c>
      <c r="E1276" s="115"/>
      <c r="F1276" s="405"/>
    </row>
    <row r="1277" spans="1:6" s="16" customFormat="1" ht="15.75" customHeight="1">
      <c r="A1277" s="8"/>
      <c r="B1277" s="109"/>
      <c r="C1277" s="164"/>
      <c r="D1277" s="9"/>
      <c r="E1277" s="115"/>
      <c r="F1277" s="405"/>
    </row>
    <row r="1278" spans="1:6" s="16" customFormat="1" ht="15.75" customHeight="1">
      <c r="A1278" s="8"/>
      <c r="B1278" s="763" t="s">
        <v>517</v>
      </c>
      <c r="C1278" s="164"/>
      <c r="D1278" s="9" t="s">
        <v>14</v>
      </c>
      <c r="E1278" s="115"/>
      <c r="F1278" s="405"/>
    </row>
    <row r="1279" spans="1:6" s="16" customFormat="1" ht="15">
      <c r="A1279" s="8"/>
      <c r="B1279" s="763"/>
      <c r="C1279" s="164"/>
      <c r="D1279" s="9"/>
      <c r="E1279" s="115"/>
      <c r="F1279" s="405"/>
    </row>
    <row r="1280" spans="1:6" s="16" customFormat="1" ht="15">
      <c r="A1280" s="8"/>
      <c r="B1280" s="110"/>
      <c r="C1280" s="164"/>
      <c r="D1280" s="9"/>
      <c r="E1280" s="115"/>
      <c r="F1280" s="405"/>
    </row>
    <row r="1281" spans="1:6" s="16" customFormat="1" ht="15">
      <c r="A1281" s="8"/>
      <c r="B1281" s="263" t="s">
        <v>518</v>
      </c>
      <c r="C1281" s="164"/>
      <c r="D1281" s="9" t="s">
        <v>14</v>
      </c>
      <c r="E1281" s="115"/>
      <c r="F1281" s="405"/>
    </row>
    <row r="1282" spans="1:6" s="16" customFormat="1" ht="15" customHeight="1">
      <c r="A1282" s="8"/>
      <c r="B1282" s="263"/>
      <c r="C1282" s="172"/>
      <c r="D1282" s="9"/>
      <c r="E1282" s="115"/>
      <c r="F1282" s="405"/>
    </row>
    <row r="1283" spans="1:6" s="16" customFormat="1" ht="15">
      <c r="A1283" s="8" t="s">
        <v>15</v>
      </c>
      <c r="B1283" s="263" t="s">
        <v>516</v>
      </c>
      <c r="C1283" s="172">
        <v>883</v>
      </c>
      <c r="D1283" s="9" t="s">
        <v>17</v>
      </c>
      <c r="E1283" s="115"/>
      <c r="F1283" s="405">
        <f>C1283*E1283</f>
        <v>0</v>
      </c>
    </row>
    <row r="1284" spans="1:6" s="16" customFormat="1" ht="15">
      <c r="A1284" s="8"/>
      <c r="B1284" s="263"/>
      <c r="C1284" s="164"/>
      <c r="D1284" s="9"/>
      <c r="E1284" s="115"/>
      <c r="F1284" s="405"/>
    </row>
    <row r="1285" spans="1:6" s="16" customFormat="1" ht="15">
      <c r="A1285" s="20" t="s">
        <v>19</v>
      </c>
      <c r="B1285" s="42" t="s">
        <v>181</v>
      </c>
      <c r="C1285" s="172">
        <v>100</v>
      </c>
      <c r="D1285" s="21" t="s">
        <v>98</v>
      </c>
      <c r="E1285" s="137"/>
      <c r="F1285" s="405">
        <f t="shared" ref="F1285" si="19">C1285*E1285</f>
        <v>0</v>
      </c>
    </row>
    <row r="1286" spans="1:6" ht="15">
      <c r="A1286" s="8"/>
      <c r="B1286" s="109"/>
      <c r="C1286" s="164"/>
      <c r="D1286" s="9"/>
      <c r="F1286" s="405"/>
    </row>
    <row r="1287" spans="1:6" ht="15">
      <c r="A1287" s="8"/>
      <c r="B1287" s="763" t="s">
        <v>247</v>
      </c>
      <c r="C1287" s="164"/>
      <c r="D1287" s="9" t="s">
        <v>14</v>
      </c>
      <c r="F1287" s="405"/>
    </row>
    <row r="1288" spans="1:6" ht="15" customHeight="1">
      <c r="A1288" s="8"/>
      <c r="B1288" s="763"/>
      <c r="C1288" s="164"/>
      <c r="D1288" s="9"/>
      <c r="F1288" s="405"/>
    </row>
    <row r="1289" spans="1:6" ht="15" customHeight="1">
      <c r="A1289" s="8"/>
      <c r="B1289" s="110"/>
      <c r="C1289" s="164"/>
      <c r="D1289" s="9"/>
      <c r="F1289" s="405"/>
    </row>
    <row r="1290" spans="1:6" ht="15" customHeight="1">
      <c r="A1290" s="8"/>
      <c r="B1290" s="263" t="s">
        <v>518</v>
      </c>
      <c r="C1290" s="164"/>
      <c r="D1290" s="9" t="s">
        <v>14</v>
      </c>
      <c r="F1290" s="405"/>
    </row>
    <row r="1291" spans="1:6" s="1" customFormat="1" ht="15" customHeight="1">
      <c r="A1291" s="8"/>
      <c r="B1291" s="263"/>
      <c r="C1291" s="164"/>
      <c r="D1291" s="9"/>
      <c r="E1291" s="115"/>
      <c r="F1291" s="405"/>
    </row>
    <row r="1292" spans="1:6" s="1" customFormat="1" ht="15">
      <c r="A1292" s="8" t="s">
        <v>23</v>
      </c>
      <c r="B1292" s="263" t="s">
        <v>459</v>
      </c>
      <c r="C1292" s="172">
        <f>C1246</f>
        <v>1821</v>
      </c>
      <c r="D1292" s="9" t="s">
        <v>17</v>
      </c>
      <c r="E1292" s="115"/>
      <c r="F1292" s="405">
        <f>C1292*E1292</f>
        <v>0</v>
      </c>
    </row>
    <row r="1293" spans="1:6" s="1" customFormat="1" ht="15" customHeight="1">
      <c r="A1293" s="8"/>
      <c r="B1293" s="263"/>
      <c r="C1293" s="164"/>
      <c r="D1293" s="9"/>
      <c r="E1293" s="115"/>
      <c r="F1293" s="405"/>
    </row>
    <row r="1294" spans="1:6" s="1" customFormat="1" ht="15">
      <c r="A1294" s="20" t="s">
        <v>26</v>
      </c>
      <c r="B1294" s="42" t="s">
        <v>181</v>
      </c>
      <c r="C1294" s="172">
        <v>100</v>
      </c>
      <c r="D1294" s="21" t="s">
        <v>98</v>
      </c>
      <c r="E1294" s="137"/>
      <c r="F1294" s="405">
        <f t="shared" ref="F1294" si="20">C1294*E1294</f>
        <v>0</v>
      </c>
    </row>
    <row r="1295" spans="1:6" s="1" customFormat="1" ht="15">
      <c r="A1295" s="13"/>
      <c r="B1295" s="23"/>
      <c r="C1295" s="173"/>
      <c r="D1295" s="15"/>
      <c r="E1295" s="137"/>
      <c r="F1295" s="405"/>
    </row>
    <row r="1296" spans="1:6" s="1" customFormat="1" ht="15">
      <c r="A1296" s="13"/>
      <c r="B1296" s="14"/>
      <c r="C1296" s="173"/>
      <c r="D1296" s="15"/>
      <c r="E1296" s="137"/>
      <c r="F1296" s="405"/>
    </row>
    <row r="1297" spans="1:6" s="1" customFormat="1" ht="15" customHeight="1">
      <c r="A1297" s="116"/>
      <c r="B1297" s="117"/>
      <c r="C1297" s="270"/>
      <c r="D1297" s="118"/>
      <c r="E1297" s="136"/>
      <c r="F1297" s="604"/>
    </row>
    <row r="1298" spans="1:6" s="1" customFormat="1" ht="15">
      <c r="A1298" s="55"/>
      <c r="B1298" s="56"/>
      <c r="C1298" s="167"/>
      <c r="D1298" s="113"/>
      <c r="E1298" s="135"/>
      <c r="F1298" s="604"/>
    </row>
    <row r="1299" spans="1:6" s="1" customFormat="1" ht="15" customHeight="1">
      <c r="A1299" s="55"/>
      <c r="B1299" s="271"/>
      <c r="C1299" s="167"/>
      <c r="D1299" s="113"/>
      <c r="E1299" s="135"/>
      <c r="F1299" s="604"/>
    </row>
    <row r="1300" spans="1:6" s="1" customFormat="1" ht="15">
      <c r="A1300" s="55"/>
      <c r="B1300" s="272"/>
      <c r="C1300" s="167"/>
      <c r="D1300" s="113"/>
      <c r="E1300" s="135"/>
      <c r="F1300" s="604"/>
    </row>
    <row r="1301" spans="1:6" s="1" customFormat="1" ht="15">
      <c r="A1301" s="55"/>
      <c r="B1301" s="269"/>
      <c r="C1301" s="167"/>
      <c r="D1301" s="113"/>
      <c r="E1301" s="135"/>
      <c r="F1301" s="604"/>
    </row>
    <row r="1302" spans="1:6" s="1" customFormat="1" ht="15">
      <c r="A1302" s="55"/>
      <c r="B1302" s="273"/>
      <c r="C1302" s="167"/>
      <c r="D1302" s="113"/>
      <c r="E1302" s="135"/>
      <c r="F1302" s="604"/>
    </row>
    <row r="1303" spans="1:6" s="1" customFormat="1" ht="15">
      <c r="A1303" s="55"/>
      <c r="B1303" s="273"/>
      <c r="C1303" s="167"/>
      <c r="D1303" s="113"/>
      <c r="E1303" s="135"/>
      <c r="F1303" s="604"/>
    </row>
    <row r="1304" spans="1:6" s="1" customFormat="1" ht="15">
      <c r="A1304" s="20"/>
      <c r="B1304" s="42"/>
      <c r="C1304" s="172"/>
      <c r="D1304" s="21"/>
      <c r="E1304" s="137"/>
      <c r="F1304" s="404"/>
    </row>
    <row r="1305" spans="1:6" s="1" customFormat="1" ht="15" customHeight="1">
      <c r="A1305" s="2"/>
      <c r="B1305" s="11"/>
      <c r="C1305" s="164"/>
      <c r="D1305" s="9"/>
      <c r="E1305" s="115"/>
      <c r="F1305" s="404"/>
    </row>
    <row r="1306" spans="1:6" s="1" customFormat="1" ht="15" customHeight="1">
      <c r="A1306" s="2"/>
      <c r="B1306" s="11"/>
      <c r="C1306" s="164"/>
      <c r="D1306" s="9"/>
      <c r="E1306" s="115"/>
      <c r="F1306" s="404"/>
    </row>
    <row r="1307" spans="1:6" s="1" customFormat="1" ht="15" customHeight="1">
      <c r="A1307" s="2"/>
      <c r="B1307" s="11"/>
      <c r="C1307" s="164"/>
      <c r="D1307" s="9"/>
      <c r="E1307" s="115"/>
      <c r="F1307" s="404"/>
    </row>
    <row r="1308" spans="1:6" s="1" customFormat="1" ht="15" customHeight="1">
      <c r="A1308" s="40"/>
      <c r="B1308" s="87" t="s">
        <v>28</v>
      </c>
      <c r="C1308" s="159"/>
      <c r="D1308" s="47"/>
      <c r="E1308" s="129"/>
      <c r="F1308" s="594">
        <f>SUM(F1268:F1307)</f>
        <v>0</v>
      </c>
    </row>
    <row r="1309" spans="1:6" s="1" customFormat="1" ht="29.25" customHeight="1">
      <c r="A1309" s="28" t="s">
        <v>218</v>
      </c>
      <c r="B1309" s="28" t="s">
        <v>219</v>
      </c>
      <c r="C1309" s="178" t="s">
        <v>220</v>
      </c>
      <c r="D1309" s="28" t="s">
        <v>221</v>
      </c>
      <c r="E1309" s="131" t="s">
        <v>217</v>
      </c>
      <c r="F1309" s="389" t="s">
        <v>272</v>
      </c>
    </row>
    <row r="1310" spans="1:6" s="1" customFormat="1" ht="15" customHeight="1">
      <c r="A1310" s="2"/>
      <c r="B1310" s="50"/>
      <c r="C1310" s="108"/>
      <c r="D1310" s="33"/>
      <c r="E1310" s="115"/>
      <c r="F1310" s="404"/>
    </row>
    <row r="1311" spans="1:6" s="1" customFormat="1" ht="15" customHeight="1">
      <c r="A1311" s="2"/>
      <c r="B1311" s="50"/>
      <c r="C1311" s="108"/>
      <c r="D1311" s="33"/>
      <c r="E1311" s="115"/>
      <c r="F1311" s="404"/>
    </row>
    <row r="1312" spans="1:6" s="1" customFormat="1" ht="15" customHeight="1">
      <c r="A1312" s="2"/>
      <c r="B1312" s="50"/>
      <c r="C1312" s="108"/>
      <c r="D1312" s="33"/>
      <c r="E1312" s="115"/>
      <c r="F1312" s="404"/>
    </row>
    <row r="1313" spans="1:6" s="1" customFormat="1" ht="15" customHeight="1">
      <c r="A1313" s="2"/>
      <c r="B1313" s="51"/>
      <c r="C1313" s="108"/>
      <c r="D1313" s="12"/>
      <c r="E1313" s="115"/>
      <c r="F1313" s="404"/>
    </row>
    <row r="1314" spans="1:6" s="1" customFormat="1" ht="15" customHeight="1">
      <c r="A1314" s="49"/>
      <c r="B1314" s="52" t="s">
        <v>78</v>
      </c>
      <c r="C1314" s="160"/>
      <c r="D1314" s="33"/>
      <c r="E1314" s="115"/>
      <c r="F1314" s="405"/>
    </row>
    <row r="1315" spans="1:6" s="1" customFormat="1" ht="15" customHeight="1">
      <c r="A1315" s="49"/>
      <c r="B1315" s="5"/>
      <c r="C1315" s="160"/>
      <c r="D1315" s="33"/>
      <c r="E1315" s="115"/>
      <c r="F1315" s="405"/>
    </row>
    <row r="1316" spans="1:6" s="1" customFormat="1" ht="15" customHeight="1">
      <c r="A1316" s="2"/>
      <c r="B1316" s="5" t="s">
        <v>260</v>
      </c>
      <c r="C1316" s="108"/>
      <c r="D1316" s="12"/>
      <c r="E1316" s="115"/>
      <c r="F1316" s="405">
        <f>F1265</f>
        <v>0</v>
      </c>
    </row>
    <row r="1317" spans="1:6" ht="15" customHeight="1">
      <c r="F1317" s="405"/>
    </row>
    <row r="1318" spans="1:6" ht="15" customHeight="1">
      <c r="B1318" s="5" t="s">
        <v>273</v>
      </c>
      <c r="F1318" s="405">
        <f>F1308</f>
        <v>0</v>
      </c>
    </row>
    <row r="1319" spans="1:6" ht="15" customHeight="1">
      <c r="F1319" s="405"/>
    </row>
    <row r="1320" spans="1:6" ht="15" customHeight="1">
      <c r="F1320" s="405"/>
    </row>
    <row r="1321" spans="1:6" ht="15" customHeight="1">
      <c r="F1321" s="405"/>
    </row>
    <row r="1322" spans="1:6" ht="15" customHeight="1">
      <c r="F1322" s="405"/>
    </row>
    <row r="1323" spans="1:6" ht="15" customHeight="1">
      <c r="F1323" s="405"/>
    </row>
    <row r="1324" spans="1:6" ht="15" customHeight="1">
      <c r="F1324" s="405"/>
    </row>
    <row r="1325" spans="1:6" ht="15" customHeight="1">
      <c r="F1325" s="405"/>
    </row>
    <row r="1326" spans="1:6" ht="15" customHeight="1">
      <c r="F1326" s="405"/>
    </row>
    <row r="1327" spans="1:6" ht="15" customHeight="1">
      <c r="F1327" s="405"/>
    </row>
    <row r="1328" spans="1:6" ht="15" customHeight="1">
      <c r="F1328" s="405"/>
    </row>
    <row r="1329" spans="1:6" ht="15" customHeight="1">
      <c r="F1329" s="405"/>
    </row>
    <row r="1330" spans="1:6" ht="15" customHeight="1">
      <c r="F1330" s="404"/>
    </row>
    <row r="1331" spans="1:6" ht="15" customHeight="1">
      <c r="F1331" s="404"/>
    </row>
    <row r="1332" spans="1:6" ht="15" customHeight="1">
      <c r="F1332" s="404"/>
    </row>
    <row r="1333" spans="1:6" s="1" customFormat="1" ht="15" customHeight="1">
      <c r="A1333" s="2"/>
      <c r="B1333" s="5"/>
      <c r="C1333" s="108"/>
      <c r="D1333" s="12"/>
      <c r="E1333" s="115"/>
      <c r="F1333" s="404"/>
    </row>
    <row r="1334" spans="1:6" s="1" customFormat="1" ht="15" customHeight="1">
      <c r="A1334" s="2"/>
      <c r="B1334" s="5"/>
      <c r="C1334" s="108"/>
      <c r="D1334" s="12"/>
      <c r="E1334" s="115"/>
      <c r="F1334" s="404"/>
    </row>
    <row r="1335" spans="1:6" s="1" customFormat="1" ht="15" customHeight="1">
      <c r="A1335" s="2"/>
      <c r="B1335" s="5"/>
      <c r="C1335" s="108"/>
      <c r="D1335" s="12"/>
      <c r="E1335" s="115"/>
      <c r="F1335" s="404"/>
    </row>
    <row r="1336" spans="1:6" s="1" customFormat="1" ht="15" customHeight="1">
      <c r="A1336" s="2"/>
      <c r="B1336" s="5"/>
      <c r="C1336" s="108"/>
      <c r="D1336" s="12"/>
      <c r="E1336" s="115"/>
      <c r="F1336" s="404"/>
    </row>
    <row r="1337" spans="1:6" s="1" customFormat="1" ht="15" customHeight="1">
      <c r="A1337" s="2"/>
      <c r="B1337" s="5"/>
      <c r="C1337" s="108"/>
      <c r="D1337" s="12"/>
      <c r="E1337" s="115"/>
      <c r="F1337" s="404"/>
    </row>
    <row r="1338" spans="1:6" s="1" customFormat="1" ht="15">
      <c r="A1338" s="2"/>
      <c r="B1338" s="5"/>
      <c r="C1338" s="108"/>
      <c r="D1338" s="12"/>
      <c r="E1338" s="115"/>
      <c r="F1338" s="404"/>
    </row>
    <row r="1339" spans="1:6" s="1" customFormat="1" ht="15" customHeight="1">
      <c r="A1339" s="2"/>
      <c r="B1339" s="5"/>
      <c r="C1339" s="108"/>
      <c r="D1339" s="12"/>
      <c r="E1339" s="115"/>
      <c r="F1339" s="404"/>
    </row>
    <row r="1340" spans="1:6" s="1" customFormat="1" ht="15" customHeight="1">
      <c r="A1340" s="2"/>
      <c r="B1340" s="5"/>
      <c r="C1340" s="108"/>
      <c r="D1340" s="12"/>
      <c r="E1340" s="115"/>
      <c r="F1340" s="404"/>
    </row>
    <row r="1341" spans="1:6" s="1" customFormat="1" ht="15" customHeight="1">
      <c r="A1341" s="2"/>
      <c r="B1341" s="5"/>
      <c r="C1341" s="108"/>
      <c r="D1341" s="12"/>
      <c r="E1341" s="115"/>
      <c r="F1341" s="404"/>
    </row>
    <row r="1342" spans="1:6" s="1" customFormat="1" ht="15" customHeight="1">
      <c r="A1342" s="2"/>
      <c r="B1342" s="5"/>
      <c r="C1342" s="108"/>
      <c r="D1342" s="12"/>
      <c r="E1342" s="115"/>
      <c r="F1342" s="404"/>
    </row>
    <row r="1343" spans="1:6" s="1" customFormat="1" ht="15" customHeight="1">
      <c r="A1343" s="2"/>
      <c r="B1343" s="5"/>
      <c r="C1343" s="108"/>
      <c r="D1343" s="12"/>
      <c r="E1343" s="115"/>
      <c r="F1343" s="404"/>
    </row>
    <row r="1344" spans="1:6" s="1" customFormat="1" ht="15" customHeight="1">
      <c r="A1344" s="2"/>
      <c r="B1344" s="5"/>
      <c r="C1344" s="108"/>
      <c r="D1344" s="12"/>
      <c r="E1344" s="115"/>
      <c r="F1344" s="404"/>
    </row>
    <row r="1345" spans="1:6" s="1" customFormat="1" ht="15" customHeight="1">
      <c r="A1345" s="2"/>
      <c r="B1345" s="5"/>
      <c r="C1345" s="108"/>
      <c r="D1345" s="12"/>
      <c r="E1345" s="115"/>
      <c r="F1345" s="404"/>
    </row>
    <row r="1346" spans="1:6" s="1" customFormat="1" ht="15" customHeight="1">
      <c r="A1346" s="2"/>
      <c r="B1346" s="5"/>
      <c r="C1346" s="108"/>
      <c r="D1346" s="12"/>
      <c r="E1346" s="115"/>
      <c r="F1346" s="404"/>
    </row>
    <row r="1347" spans="1:6" s="1" customFormat="1" ht="15" customHeight="1">
      <c r="A1347" s="2"/>
      <c r="B1347" s="5"/>
      <c r="C1347" s="108"/>
      <c r="D1347" s="12"/>
      <c r="E1347" s="115"/>
      <c r="F1347" s="404"/>
    </row>
    <row r="1348" spans="1:6" s="1" customFormat="1" ht="15" customHeight="1">
      <c r="A1348" s="2"/>
      <c r="B1348" s="5"/>
      <c r="C1348" s="108"/>
      <c r="D1348" s="12"/>
      <c r="E1348" s="115"/>
      <c r="F1348" s="404"/>
    </row>
    <row r="1349" spans="1:6" s="1" customFormat="1" ht="15">
      <c r="A1349" s="2"/>
      <c r="B1349" s="5"/>
      <c r="C1349" s="108"/>
      <c r="D1349" s="12"/>
      <c r="E1349" s="115"/>
      <c r="F1349" s="404"/>
    </row>
    <row r="1350" spans="1:6" s="1" customFormat="1" ht="15">
      <c r="A1350" s="2"/>
      <c r="B1350" s="5"/>
      <c r="C1350" s="108"/>
      <c r="D1350" s="12"/>
      <c r="E1350" s="115"/>
      <c r="F1350" s="404"/>
    </row>
    <row r="1351" spans="1:6" s="1" customFormat="1" ht="15">
      <c r="A1351" s="2"/>
      <c r="B1351" s="5"/>
      <c r="C1351" s="108"/>
      <c r="D1351" s="12"/>
      <c r="E1351" s="115"/>
      <c r="F1351" s="404"/>
    </row>
    <row r="1352" spans="1:6" s="1" customFormat="1" ht="15" customHeight="1">
      <c r="A1352" s="2"/>
      <c r="B1352" s="5"/>
      <c r="C1352" s="108"/>
      <c r="D1352" s="12"/>
      <c r="E1352" s="115"/>
      <c r="F1352" s="404"/>
    </row>
    <row r="1353" spans="1:6" s="1" customFormat="1" ht="15" customHeight="1">
      <c r="A1353" s="2"/>
      <c r="B1353" s="5"/>
      <c r="C1353" s="108"/>
      <c r="D1353" s="12"/>
      <c r="E1353" s="115"/>
      <c r="F1353" s="404"/>
    </row>
    <row r="1354" spans="1:6" s="1" customFormat="1" ht="15" customHeight="1">
      <c r="A1354" s="2"/>
      <c r="B1354" s="5"/>
      <c r="C1354" s="108"/>
      <c r="D1354" s="12"/>
      <c r="E1354" s="115"/>
      <c r="F1354" s="405"/>
    </row>
    <row r="1355" spans="1:6" s="1" customFormat="1" ht="15" customHeight="1">
      <c r="A1355" s="2"/>
      <c r="B1355" s="5"/>
      <c r="C1355" s="108"/>
      <c r="D1355" s="12"/>
      <c r="E1355" s="115"/>
      <c r="F1355" s="405"/>
    </row>
    <row r="1356" spans="1:6" s="1" customFormat="1" ht="15" customHeight="1">
      <c r="A1356" s="2"/>
      <c r="B1356" s="5"/>
      <c r="C1356" s="108"/>
      <c r="D1356" s="12"/>
      <c r="E1356" s="115"/>
      <c r="F1356" s="405"/>
    </row>
    <row r="1357" spans="1:6" ht="15" customHeight="1">
      <c r="A1357" s="59"/>
      <c r="B1357" s="237" t="s">
        <v>177</v>
      </c>
      <c r="C1357" s="161"/>
      <c r="D1357" s="60"/>
      <c r="E1357" s="132"/>
      <c r="F1357" s="592"/>
    </row>
    <row r="1358" spans="1:6" ht="15" customHeight="1">
      <c r="A1358" s="19"/>
      <c r="B1358" s="119" t="s">
        <v>278</v>
      </c>
      <c r="C1358" s="162"/>
      <c r="D1358" s="45"/>
      <c r="E1358" s="133"/>
      <c r="F1358" s="601">
        <f>SUM(F1311:F1357)</f>
        <v>0</v>
      </c>
    </row>
    <row r="1359" spans="1:6" s="1" customFormat="1" ht="25.5" customHeight="1">
      <c r="A1359" s="28" t="s">
        <v>218</v>
      </c>
      <c r="B1359" s="28" t="s">
        <v>219</v>
      </c>
      <c r="C1359" s="178" t="s">
        <v>220</v>
      </c>
      <c r="D1359" s="28" t="s">
        <v>221</v>
      </c>
      <c r="E1359" s="131" t="s">
        <v>217</v>
      </c>
      <c r="F1359" s="389" t="s">
        <v>272</v>
      </c>
    </row>
    <row r="1360" spans="1:6" ht="15">
      <c r="A1360" s="49"/>
      <c r="C1360" s="160"/>
      <c r="D1360" s="33"/>
      <c r="F1360" s="405"/>
    </row>
    <row r="1361" spans="1:6" ht="17.25" customHeight="1">
      <c r="B1361" s="51" t="s">
        <v>190</v>
      </c>
      <c r="F1361" s="405"/>
    </row>
    <row r="1362" spans="1:6" ht="15">
      <c r="B1362" s="51"/>
      <c r="F1362" s="405"/>
    </row>
    <row r="1363" spans="1:6" ht="15">
      <c r="B1363" s="51" t="s">
        <v>178</v>
      </c>
      <c r="F1363" s="405"/>
    </row>
    <row r="1364" spans="1:6" ht="15">
      <c r="B1364" s="51"/>
      <c r="F1364" s="405"/>
    </row>
    <row r="1365" spans="1:6" ht="28.5">
      <c r="B1365" s="51" t="s">
        <v>127</v>
      </c>
      <c r="D1365" s="33" t="s">
        <v>14</v>
      </c>
      <c r="F1365" s="405"/>
    </row>
    <row r="1366" spans="1:6" s="7" customFormat="1" ht="15" customHeight="1">
      <c r="A1366" s="2"/>
      <c r="B1366" s="50"/>
      <c r="C1366" s="108"/>
      <c r="D1366" s="33"/>
      <c r="E1366" s="115"/>
      <c r="F1366" s="405"/>
    </row>
    <row r="1367" spans="1:6" ht="15" customHeight="1">
      <c r="B1367" s="50" t="s">
        <v>128</v>
      </c>
      <c r="D1367" s="33" t="s">
        <v>14</v>
      </c>
      <c r="F1367" s="405"/>
    </row>
    <row r="1368" spans="1:6" ht="15" customHeight="1">
      <c r="B1368" s="52"/>
      <c r="D1368" s="33"/>
      <c r="F1368" s="405"/>
    </row>
    <row r="1369" spans="1:6" ht="45">
      <c r="B1369" s="152" t="s">
        <v>462</v>
      </c>
      <c r="C1369" s="164"/>
      <c r="D1369" s="33"/>
      <c r="F1369" s="404"/>
    </row>
    <row r="1370" spans="1:6" ht="15" customHeight="1">
      <c r="B1370" s="52"/>
      <c r="C1370" s="164"/>
      <c r="D1370" s="33"/>
      <c r="F1370" s="404"/>
    </row>
    <row r="1371" spans="1:6" ht="15">
      <c r="A1371" s="49" t="s">
        <v>15</v>
      </c>
      <c r="B1371" s="5" t="s">
        <v>463</v>
      </c>
      <c r="C1371" s="164">
        <v>1196</v>
      </c>
      <c r="D1371" s="33" t="s">
        <v>17</v>
      </c>
      <c r="F1371" s="404">
        <f>C1371*E1371</f>
        <v>0</v>
      </c>
    </row>
    <row r="1372" spans="1:6" s="1" customFormat="1" ht="15" customHeight="1">
      <c r="A1372" s="49"/>
      <c r="B1372" s="5"/>
      <c r="C1372" s="164"/>
      <c r="D1372" s="33"/>
      <c r="E1372" s="115"/>
      <c r="F1372" s="404"/>
    </row>
    <row r="1373" spans="1:6" s="1" customFormat="1" ht="15">
      <c r="A1373" s="49" t="s">
        <v>19</v>
      </c>
      <c r="B1373" s="5" t="s">
        <v>191</v>
      </c>
      <c r="C1373" s="164">
        <v>30</v>
      </c>
      <c r="D1373" s="33" t="s">
        <v>63</v>
      </c>
      <c r="E1373" s="431"/>
      <c r="F1373" s="404">
        <f t="shared" ref="F1373:F1393" si="21">C1373*E1373</f>
        <v>0</v>
      </c>
    </row>
    <row r="1374" spans="1:6" s="1" customFormat="1" ht="15" customHeight="1">
      <c r="A1374" s="49"/>
      <c r="B1374" s="5"/>
      <c r="C1374" s="164"/>
      <c r="D1374" s="33"/>
      <c r="E1374" s="431"/>
      <c r="F1374" s="404"/>
    </row>
    <row r="1375" spans="1:6" s="1" customFormat="1" ht="15">
      <c r="A1375" s="49" t="s">
        <v>23</v>
      </c>
      <c r="B1375" s="5" t="s">
        <v>192</v>
      </c>
      <c r="C1375" s="164">
        <v>30</v>
      </c>
      <c r="D1375" s="33" t="s">
        <v>63</v>
      </c>
      <c r="E1375" s="431"/>
      <c r="F1375" s="404">
        <f t="shared" si="21"/>
        <v>0</v>
      </c>
    </row>
    <row r="1376" spans="1:6" s="1" customFormat="1" ht="15">
      <c r="A1376" s="49"/>
      <c r="B1376" s="5"/>
      <c r="C1376" s="164"/>
      <c r="D1376" s="33"/>
      <c r="E1376" s="431"/>
      <c r="F1376" s="404"/>
    </row>
    <row r="1377" spans="1:10" s="1" customFormat="1" ht="15">
      <c r="A1377" s="49" t="s">
        <v>26</v>
      </c>
      <c r="B1377" s="5" t="s">
        <v>193</v>
      </c>
      <c r="C1377" s="164">
        <v>640</v>
      </c>
      <c r="D1377" s="33" t="s">
        <v>63</v>
      </c>
      <c r="E1377" s="431"/>
      <c r="F1377" s="404">
        <f t="shared" si="21"/>
        <v>0</v>
      </c>
    </row>
    <row r="1378" spans="1:10" s="1" customFormat="1" ht="15">
      <c r="A1378" s="49"/>
      <c r="B1378" s="5"/>
      <c r="C1378" s="164"/>
      <c r="D1378" s="33"/>
      <c r="E1378" s="115"/>
      <c r="F1378" s="404"/>
    </row>
    <row r="1379" spans="1:10" s="1" customFormat="1" ht="15">
      <c r="A1379" s="2"/>
      <c r="B1379" s="764" t="s">
        <v>184</v>
      </c>
      <c r="C1379" s="164"/>
      <c r="D1379" s="33" t="s">
        <v>14</v>
      </c>
      <c r="E1379" s="115"/>
      <c r="F1379" s="404"/>
    </row>
    <row r="1380" spans="1:10" s="1" customFormat="1" ht="15" customHeight="1">
      <c r="A1380" s="2"/>
      <c r="B1380" s="764"/>
      <c r="C1380" s="164"/>
      <c r="D1380" s="33"/>
      <c r="E1380" s="115"/>
      <c r="F1380" s="404"/>
    </row>
    <row r="1381" spans="1:10" s="1" customFormat="1" ht="15" customHeight="1">
      <c r="A1381" s="2"/>
      <c r="B1381" s="50"/>
      <c r="C1381" s="164"/>
      <c r="D1381" s="33"/>
      <c r="E1381" s="115"/>
      <c r="F1381" s="404"/>
    </row>
    <row r="1382" spans="1:10" s="1" customFormat="1" ht="75">
      <c r="A1382" s="2"/>
      <c r="B1382" s="123" t="s">
        <v>523</v>
      </c>
      <c r="C1382" s="164"/>
      <c r="D1382" s="33" t="s">
        <v>14</v>
      </c>
      <c r="E1382" s="115"/>
      <c r="F1382" s="404"/>
    </row>
    <row r="1383" spans="1:10" s="1" customFormat="1" ht="15" customHeight="1">
      <c r="A1383" s="2"/>
      <c r="B1383" s="123"/>
      <c r="C1383" s="164"/>
      <c r="D1383" s="33"/>
      <c r="E1383" s="115"/>
      <c r="F1383" s="404"/>
    </row>
    <row r="1384" spans="1:10" s="1" customFormat="1" ht="45">
      <c r="A1384" s="2"/>
      <c r="B1384" s="122" t="s">
        <v>194</v>
      </c>
      <c r="C1384" s="164"/>
      <c r="D1384" s="33" t="s">
        <v>14</v>
      </c>
      <c r="E1384" s="115"/>
      <c r="F1384" s="404"/>
      <c r="J1384" s="275"/>
    </row>
    <row r="1385" spans="1:10" s="7" customFormat="1" ht="15">
      <c r="A1385" s="2"/>
      <c r="B1385" s="11"/>
      <c r="C1385" s="164"/>
      <c r="D1385" s="33"/>
      <c r="E1385" s="115"/>
      <c r="F1385" s="404"/>
    </row>
    <row r="1386" spans="1:10" ht="15" customHeight="1">
      <c r="A1386" s="49" t="s">
        <v>41</v>
      </c>
      <c r="B1386" s="5" t="s">
        <v>460</v>
      </c>
      <c r="C1386" s="164">
        <v>1032</v>
      </c>
      <c r="D1386" s="33" t="s">
        <v>17</v>
      </c>
      <c r="F1386" s="404">
        <f t="shared" si="21"/>
        <v>0</v>
      </c>
    </row>
    <row r="1387" spans="1:10" ht="15">
      <c r="A1387" s="49"/>
      <c r="B1387" s="111"/>
      <c r="C1387" s="164"/>
      <c r="D1387" s="103"/>
      <c r="E1387" s="135"/>
      <c r="F1387" s="604"/>
    </row>
    <row r="1388" spans="1:10" ht="15">
      <c r="A1388" s="49" t="s">
        <v>43</v>
      </c>
      <c r="B1388" s="5" t="s">
        <v>195</v>
      </c>
      <c r="C1388" s="164">
        <v>640</v>
      </c>
      <c r="D1388" s="33" t="s">
        <v>63</v>
      </c>
      <c r="F1388" s="404">
        <f t="shared" si="21"/>
        <v>0</v>
      </c>
    </row>
    <row r="1389" spans="1:10" ht="15">
      <c r="A1389" s="49"/>
      <c r="C1389" s="164"/>
      <c r="D1389" s="103"/>
      <c r="E1389" s="135"/>
      <c r="F1389" s="604"/>
    </row>
    <row r="1390" spans="1:10" ht="81" customHeight="1">
      <c r="A1390" s="49"/>
      <c r="B1390" s="276" t="s">
        <v>524</v>
      </c>
      <c r="C1390" s="164"/>
      <c r="D1390" s="33"/>
      <c r="F1390" s="404"/>
    </row>
    <row r="1391" spans="1:10" ht="17.25" customHeight="1">
      <c r="A1391" s="49"/>
      <c r="C1391" s="164"/>
      <c r="D1391" s="33"/>
      <c r="F1391" s="404"/>
    </row>
    <row r="1392" spans="1:10" ht="47.25" customHeight="1">
      <c r="A1392" s="49"/>
      <c r="B1392" s="151" t="s">
        <v>196</v>
      </c>
      <c r="C1392" s="164"/>
      <c r="D1392" s="33"/>
      <c r="F1392" s="404"/>
    </row>
    <row r="1393" spans="1:6" ht="15.75" customHeight="1">
      <c r="A1393" s="49" t="s">
        <v>46</v>
      </c>
      <c r="B1393" s="5" t="s">
        <v>461</v>
      </c>
      <c r="C1393" s="164">
        <v>164</v>
      </c>
      <c r="D1393" s="33" t="s">
        <v>17</v>
      </c>
      <c r="E1393" s="115">
        <f>E1386</f>
        <v>0</v>
      </c>
      <c r="F1393" s="404">
        <f t="shared" si="21"/>
        <v>0</v>
      </c>
    </row>
    <row r="1394" spans="1:6" ht="15" customHeight="1">
      <c r="F1394" s="405"/>
    </row>
    <row r="1395" spans="1:6" ht="15" customHeight="1">
      <c r="A1395" s="40"/>
      <c r="B1395" s="90" t="s">
        <v>146</v>
      </c>
      <c r="C1395" s="159"/>
      <c r="D1395" s="47"/>
      <c r="E1395" s="140"/>
      <c r="F1395" s="598">
        <f>SUM(F1362:F1394)</f>
        <v>0</v>
      </c>
    </row>
    <row r="1396" spans="1:6" s="1" customFormat="1" ht="29.25" customHeight="1">
      <c r="A1396" s="28" t="s">
        <v>218</v>
      </c>
      <c r="B1396" s="28" t="s">
        <v>219</v>
      </c>
      <c r="C1396" s="178" t="s">
        <v>220</v>
      </c>
      <c r="D1396" s="28" t="s">
        <v>221</v>
      </c>
      <c r="E1396" s="131" t="s">
        <v>217</v>
      </c>
      <c r="F1396" s="389" t="s">
        <v>272</v>
      </c>
    </row>
    <row r="1397" spans="1:6" ht="15" customHeight="1">
      <c r="B1397" s="50"/>
      <c r="D1397" s="33"/>
      <c r="F1397" s="405"/>
    </row>
    <row r="1398" spans="1:6" s="7" customFormat="1" ht="15">
      <c r="A1398" s="2"/>
      <c r="B1398" s="52" t="s">
        <v>178</v>
      </c>
      <c r="C1398" s="108"/>
      <c r="D1398" s="33"/>
      <c r="E1398" s="115"/>
      <c r="F1398" s="405"/>
    </row>
    <row r="1399" spans="1:6" ht="15" customHeight="1">
      <c r="B1399" s="52"/>
      <c r="D1399" s="33"/>
      <c r="F1399" s="405"/>
    </row>
    <row r="1400" spans="1:6" ht="15" customHeight="1">
      <c r="B1400" s="764" t="s">
        <v>184</v>
      </c>
      <c r="D1400" s="33" t="s">
        <v>14</v>
      </c>
      <c r="F1400" s="405"/>
    </row>
    <row r="1401" spans="1:6" ht="15" customHeight="1">
      <c r="B1401" s="764"/>
      <c r="D1401" s="33"/>
      <c r="F1401" s="405"/>
    </row>
    <row r="1402" spans="1:6" ht="15" customHeight="1">
      <c r="B1402" s="51"/>
      <c r="D1402" s="33"/>
      <c r="F1402" s="405"/>
    </row>
    <row r="1403" spans="1:6" ht="15" customHeight="1">
      <c r="B1403" s="51" t="s">
        <v>127</v>
      </c>
      <c r="D1403" s="33" t="s">
        <v>14</v>
      </c>
      <c r="F1403" s="405"/>
    </row>
    <row r="1404" spans="1:6" ht="15" customHeight="1">
      <c r="B1404" s="109"/>
      <c r="D1404" s="33"/>
      <c r="F1404" s="405"/>
    </row>
    <row r="1405" spans="1:6" ht="15" customHeight="1">
      <c r="B1405" s="109" t="s">
        <v>128</v>
      </c>
      <c r="D1405" s="33" t="s">
        <v>14</v>
      </c>
      <c r="F1405" s="405"/>
    </row>
    <row r="1406" spans="1:6" ht="15" customHeight="1">
      <c r="B1406" s="110"/>
      <c r="D1406" s="33"/>
      <c r="F1406" s="405"/>
    </row>
    <row r="1407" spans="1:6" ht="45">
      <c r="B1407" s="152" t="s">
        <v>462</v>
      </c>
      <c r="C1407" s="164"/>
      <c r="D1407" s="33"/>
      <c r="F1407" s="404"/>
    </row>
    <row r="1408" spans="1:6" ht="15">
      <c r="B1408" s="110"/>
      <c r="C1408" s="164"/>
      <c r="D1408" s="33"/>
      <c r="F1408" s="404"/>
    </row>
    <row r="1409" spans="1:6" s="7" customFormat="1" ht="15">
      <c r="A1409" s="49" t="s">
        <v>15</v>
      </c>
      <c r="B1409" s="122" t="s">
        <v>464</v>
      </c>
      <c r="C1409" s="164">
        <v>488</v>
      </c>
      <c r="D1409" s="33" t="s">
        <v>17</v>
      </c>
      <c r="E1409" s="115"/>
      <c r="F1409" s="404">
        <f>C1409*E1409</f>
        <v>0</v>
      </c>
    </row>
    <row r="1410" spans="1:6" s="1" customFormat="1" ht="15" customHeight="1">
      <c r="A1410" s="49"/>
      <c r="B1410" s="122"/>
      <c r="C1410" s="164"/>
      <c r="D1410" s="33"/>
      <c r="E1410" s="115"/>
      <c r="F1410" s="404"/>
    </row>
    <row r="1411" spans="1:6" s="1" customFormat="1" ht="15" customHeight="1">
      <c r="A1411" s="49" t="s">
        <v>19</v>
      </c>
      <c r="B1411" s="122" t="s">
        <v>193</v>
      </c>
      <c r="C1411" s="164">
        <v>63</v>
      </c>
      <c r="D1411" s="33" t="s">
        <v>63</v>
      </c>
      <c r="E1411" s="115"/>
      <c r="F1411" s="404">
        <f>C1411*E1411</f>
        <v>0</v>
      </c>
    </row>
    <row r="1412" spans="1:6" s="1" customFormat="1" ht="15.75" customHeight="1">
      <c r="A1412" s="49"/>
      <c r="B1412" s="122"/>
      <c r="C1412" s="164"/>
      <c r="D1412" s="33"/>
      <c r="E1412" s="115"/>
      <c r="F1412" s="404"/>
    </row>
    <row r="1413" spans="1:6" s="1" customFormat="1" ht="75">
      <c r="A1413" s="2"/>
      <c r="B1413" s="34" t="s">
        <v>525</v>
      </c>
      <c r="C1413" s="164"/>
      <c r="D1413" s="33"/>
      <c r="E1413" s="141"/>
      <c r="F1413" s="404"/>
    </row>
    <row r="1414" spans="1:6" s="1" customFormat="1" ht="17.25" customHeight="1">
      <c r="A1414" s="2"/>
      <c r="B1414" s="109"/>
      <c r="C1414" s="164"/>
      <c r="D1414" s="33"/>
      <c r="E1414" s="141"/>
      <c r="F1414" s="404"/>
    </row>
    <row r="1415" spans="1:6" s="1" customFormat="1" ht="17.25" customHeight="1">
      <c r="A1415" s="2" t="s">
        <v>23</v>
      </c>
      <c r="B1415" s="122" t="s">
        <v>465</v>
      </c>
      <c r="C1415" s="164">
        <f>C1409</f>
        <v>488</v>
      </c>
      <c r="D1415" s="33" t="s">
        <v>17</v>
      </c>
      <c r="E1415" s="115"/>
      <c r="F1415" s="404">
        <f>C1415*E1415</f>
        <v>0</v>
      </c>
    </row>
    <row r="1416" spans="1:6" s="1" customFormat="1" ht="17.25" customHeight="1">
      <c r="A1416" s="2"/>
      <c r="B1416" s="109"/>
      <c r="C1416" s="164"/>
      <c r="D1416" s="113"/>
      <c r="E1416" s="135"/>
      <c r="F1416" s="604"/>
    </row>
    <row r="1417" spans="1:6" s="1" customFormat="1" ht="15">
      <c r="A1417" s="2" t="s">
        <v>26</v>
      </c>
      <c r="B1417" s="122" t="s">
        <v>195</v>
      </c>
      <c r="C1417" s="164">
        <f>C1411</f>
        <v>63</v>
      </c>
      <c r="D1417" s="33" t="s">
        <v>63</v>
      </c>
      <c r="E1417" s="115"/>
      <c r="F1417" s="404">
        <f>C1417*E1417</f>
        <v>0</v>
      </c>
    </row>
    <row r="1418" spans="1:6" s="1" customFormat="1" ht="15">
      <c r="A1418" s="2"/>
      <c r="B1418" s="109"/>
      <c r="C1418" s="164"/>
      <c r="D1418" s="113"/>
      <c r="E1418" s="135"/>
      <c r="F1418" s="604"/>
    </row>
    <row r="1419" spans="1:6" s="1" customFormat="1" ht="15">
      <c r="A1419" s="2"/>
      <c r="B1419" s="109"/>
      <c r="C1419" s="164"/>
      <c r="D1419" s="113"/>
      <c r="E1419" s="135"/>
      <c r="F1419" s="604"/>
    </row>
    <row r="1420" spans="1:6" s="1" customFormat="1" ht="15">
      <c r="A1420" s="2"/>
      <c r="B1420" s="122"/>
      <c r="C1420" s="265"/>
      <c r="D1420" s="33"/>
      <c r="E1420" s="141"/>
      <c r="F1420" s="404"/>
    </row>
    <row r="1421" spans="1:6" s="1" customFormat="1" ht="17.25" customHeight="1">
      <c r="A1421" s="2"/>
      <c r="B1421" s="122"/>
      <c r="C1421" s="167"/>
      <c r="D1421" s="113"/>
      <c r="E1421" s="135"/>
      <c r="F1421" s="604"/>
    </row>
    <row r="1422" spans="1:6" s="1" customFormat="1" ht="15">
      <c r="A1422" s="2"/>
      <c r="B1422" s="122"/>
      <c r="C1422" s="164"/>
      <c r="D1422" s="33"/>
      <c r="E1422" s="141"/>
      <c r="F1422" s="404"/>
    </row>
    <row r="1423" spans="1:6" s="1" customFormat="1" ht="17.25" customHeight="1">
      <c r="A1423" s="2"/>
      <c r="B1423" s="122"/>
      <c r="C1423" s="167"/>
      <c r="D1423" s="113"/>
      <c r="E1423" s="135"/>
      <c r="F1423" s="604"/>
    </row>
    <row r="1424" spans="1:6" s="1" customFormat="1" ht="17.25" customHeight="1">
      <c r="A1424" s="49"/>
      <c r="B1424" s="5"/>
      <c r="C1424" s="167"/>
      <c r="D1424" s="103"/>
      <c r="E1424" s="135"/>
      <c r="F1424" s="604"/>
    </row>
    <row r="1425" spans="1:6" s="1" customFormat="1" ht="15">
      <c r="A1425" s="2"/>
      <c r="B1425" s="34"/>
      <c r="C1425" s="108"/>
      <c r="D1425" s="33"/>
      <c r="E1425" s="141"/>
      <c r="F1425" s="404"/>
    </row>
    <row r="1426" spans="1:6" s="1" customFormat="1" ht="15">
      <c r="A1426" s="2"/>
      <c r="B1426" s="50"/>
      <c r="C1426" s="108"/>
      <c r="D1426" s="33"/>
      <c r="E1426" s="141"/>
      <c r="F1426" s="404"/>
    </row>
    <row r="1427" spans="1:6" s="1" customFormat="1" ht="17.25" customHeight="1">
      <c r="A1427" s="2"/>
      <c r="B1427" s="5"/>
      <c r="C1427" s="164"/>
      <c r="D1427" s="33"/>
      <c r="E1427" s="141"/>
      <c r="F1427" s="404"/>
    </row>
    <row r="1428" spans="1:6" s="1" customFormat="1" ht="17.25" customHeight="1">
      <c r="A1428" s="2"/>
      <c r="B1428" s="50"/>
      <c r="C1428" s="167"/>
      <c r="D1428" s="103"/>
      <c r="E1428" s="135"/>
      <c r="F1428" s="604"/>
    </row>
    <row r="1429" spans="1:6" s="1" customFormat="1" ht="17.25" customHeight="1">
      <c r="A1429" s="2"/>
      <c r="B1429" s="5"/>
      <c r="C1429" s="108"/>
      <c r="D1429" s="33"/>
      <c r="E1429" s="141"/>
      <c r="F1429" s="404"/>
    </row>
    <row r="1430" spans="1:6" s="1" customFormat="1" ht="17.25" customHeight="1">
      <c r="A1430" s="2"/>
      <c r="B1430" s="50"/>
      <c r="C1430" s="167"/>
      <c r="D1430" s="103"/>
      <c r="E1430" s="135"/>
      <c r="F1430" s="604"/>
    </row>
    <row r="1431" spans="1:6" s="1" customFormat="1" ht="17.25" customHeight="1">
      <c r="A1431" s="2"/>
      <c r="B1431" s="109"/>
      <c r="C1431" s="167"/>
      <c r="D1431" s="103"/>
      <c r="E1431" s="135"/>
      <c r="F1431" s="604"/>
    </row>
    <row r="1432" spans="1:6" s="1" customFormat="1" ht="17.25" customHeight="1">
      <c r="A1432" s="2"/>
      <c r="B1432" s="5"/>
      <c r="C1432" s="164"/>
      <c r="D1432" s="33"/>
      <c r="E1432" s="141"/>
      <c r="F1432" s="404"/>
    </row>
    <row r="1433" spans="1:6" s="1" customFormat="1" ht="17.25" customHeight="1">
      <c r="A1433" s="2"/>
      <c r="B1433" s="111"/>
      <c r="C1433" s="167"/>
      <c r="D1433" s="103"/>
      <c r="E1433" s="135"/>
      <c r="F1433" s="604"/>
    </row>
    <row r="1434" spans="1:6" s="1" customFormat="1" ht="17.25" customHeight="1">
      <c r="A1434" s="2"/>
      <c r="B1434" s="5"/>
      <c r="C1434" s="164"/>
      <c r="D1434" s="33"/>
      <c r="E1434" s="141"/>
      <c r="F1434" s="404"/>
    </row>
    <row r="1435" spans="1:6" s="1" customFormat="1" ht="17.25" customHeight="1">
      <c r="A1435" s="2"/>
      <c r="B1435" s="111"/>
      <c r="C1435" s="167"/>
      <c r="D1435" s="103"/>
      <c r="E1435" s="135"/>
      <c r="F1435" s="604"/>
    </row>
    <row r="1436" spans="1:6" s="1" customFormat="1" ht="17.25" customHeight="1">
      <c r="A1436" s="2"/>
      <c r="B1436" s="111"/>
      <c r="C1436" s="164"/>
      <c r="D1436" s="33"/>
      <c r="E1436" s="141"/>
      <c r="F1436" s="404"/>
    </row>
    <row r="1437" spans="1:6" s="1" customFormat="1" ht="17.25" customHeight="1">
      <c r="A1437" s="40"/>
      <c r="B1437" s="90" t="s">
        <v>146</v>
      </c>
      <c r="C1437" s="159"/>
      <c r="D1437" s="47"/>
      <c r="E1437" s="140"/>
      <c r="F1437" s="594">
        <f>SUM(F1406:F1435)</f>
        <v>0</v>
      </c>
    </row>
    <row r="1438" spans="1:6" s="1" customFormat="1" ht="29.25" customHeight="1">
      <c r="A1438" s="28" t="s">
        <v>218</v>
      </c>
      <c r="B1438" s="28" t="s">
        <v>219</v>
      </c>
      <c r="C1438" s="178" t="s">
        <v>220</v>
      </c>
      <c r="D1438" s="28" t="s">
        <v>221</v>
      </c>
      <c r="E1438" s="131" t="s">
        <v>217</v>
      </c>
      <c r="F1438" s="389" t="s">
        <v>272</v>
      </c>
    </row>
    <row r="1439" spans="1:6" s="1" customFormat="1" ht="17.25" customHeight="1">
      <c r="A1439" s="2"/>
      <c r="B1439" s="50"/>
      <c r="C1439" s="108"/>
      <c r="D1439" s="33"/>
      <c r="E1439" s="115"/>
      <c r="F1439" s="404"/>
    </row>
    <row r="1440" spans="1:6" s="1" customFormat="1" ht="17.25" customHeight="1">
      <c r="A1440" s="2"/>
      <c r="B1440" s="109"/>
      <c r="C1440" s="108"/>
      <c r="D1440" s="33"/>
      <c r="E1440" s="115"/>
      <c r="F1440" s="404"/>
    </row>
    <row r="1441" spans="1:6" s="1" customFormat="1" ht="17.25" customHeight="1">
      <c r="A1441" s="2"/>
      <c r="B1441" s="51" t="s">
        <v>78</v>
      </c>
      <c r="C1441" s="108"/>
      <c r="D1441" s="33"/>
      <c r="E1441" s="115"/>
      <c r="F1441" s="597"/>
    </row>
    <row r="1442" spans="1:6" s="153" customFormat="1" ht="17.25" customHeight="1">
      <c r="A1442" s="2"/>
      <c r="B1442" s="109"/>
      <c r="C1442" s="108"/>
      <c r="D1442" s="33"/>
      <c r="E1442" s="115"/>
      <c r="F1442" s="597"/>
    </row>
    <row r="1443" spans="1:6" s="153" customFormat="1" ht="17.25" customHeight="1">
      <c r="A1443" s="2"/>
      <c r="B1443" s="122" t="s">
        <v>261</v>
      </c>
      <c r="C1443" s="108"/>
      <c r="D1443" s="33"/>
      <c r="E1443" s="115"/>
      <c r="F1443" s="597">
        <f>F1395</f>
        <v>0</v>
      </c>
    </row>
    <row r="1444" spans="1:6" s="154" customFormat="1" ht="17.25" customHeight="1">
      <c r="A1444" s="2"/>
      <c r="B1444" s="122"/>
      <c r="C1444" s="108"/>
      <c r="D1444" s="33"/>
      <c r="E1444" s="115"/>
      <c r="F1444" s="597"/>
    </row>
    <row r="1445" spans="1:6" s="154" customFormat="1" ht="17.25" customHeight="1">
      <c r="A1445" s="2"/>
      <c r="B1445" s="122" t="s">
        <v>274</v>
      </c>
      <c r="C1445" s="108"/>
      <c r="D1445" s="33"/>
      <c r="E1445" s="115"/>
      <c r="F1445" s="597">
        <f>F1437</f>
        <v>0</v>
      </c>
    </row>
    <row r="1446" spans="1:6" s="154" customFormat="1" ht="17.25" customHeight="1">
      <c r="A1446" s="2"/>
      <c r="B1446" s="109"/>
      <c r="C1446" s="108"/>
      <c r="D1446" s="33"/>
      <c r="E1446" s="115"/>
      <c r="F1446" s="597"/>
    </row>
    <row r="1447" spans="1:6" s="154" customFormat="1" ht="17.25" customHeight="1">
      <c r="A1447" s="2"/>
      <c r="B1447" s="122"/>
      <c r="C1447" s="108"/>
      <c r="D1447" s="33"/>
      <c r="E1447" s="115"/>
      <c r="F1447" s="597"/>
    </row>
    <row r="1448" spans="1:6" s="154" customFormat="1" ht="17.25" customHeight="1">
      <c r="A1448" s="2"/>
      <c r="B1448" s="109"/>
      <c r="C1448" s="108"/>
      <c r="D1448" s="33"/>
      <c r="E1448" s="115"/>
      <c r="F1448" s="597"/>
    </row>
    <row r="1449" spans="1:6" s="154" customFormat="1" ht="17.25" customHeight="1">
      <c r="A1449" s="2"/>
      <c r="B1449" s="109"/>
      <c r="C1449" s="108"/>
      <c r="D1449" s="33"/>
      <c r="E1449" s="115"/>
      <c r="F1449" s="597"/>
    </row>
    <row r="1450" spans="1:6" s="154" customFormat="1" ht="17.25" customHeight="1">
      <c r="A1450" s="2"/>
      <c r="B1450" s="109"/>
      <c r="C1450" s="108"/>
      <c r="D1450" s="33"/>
      <c r="E1450" s="115"/>
      <c r="F1450" s="597"/>
    </row>
    <row r="1451" spans="1:6" s="154" customFormat="1" ht="17.25" customHeight="1">
      <c r="A1451" s="2"/>
      <c r="B1451" s="109"/>
      <c r="C1451" s="108"/>
      <c r="D1451" s="33"/>
      <c r="E1451" s="115"/>
      <c r="F1451" s="597"/>
    </row>
    <row r="1452" spans="1:6" s="154" customFormat="1" ht="17.25" customHeight="1">
      <c r="A1452" s="2"/>
      <c r="B1452" s="109"/>
      <c r="C1452" s="108"/>
      <c r="D1452" s="33"/>
      <c r="E1452" s="115"/>
      <c r="F1452" s="597"/>
    </row>
    <row r="1453" spans="1:6" s="154" customFormat="1" ht="17.25" customHeight="1">
      <c r="A1453" s="2"/>
      <c r="B1453" s="109"/>
      <c r="C1453" s="108"/>
      <c r="D1453" s="33"/>
      <c r="E1453" s="115"/>
      <c r="F1453" s="597"/>
    </row>
    <row r="1454" spans="1:6" s="154" customFormat="1" ht="17.25" customHeight="1">
      <c r="A1454" s="2"/>
      <c r="B1454" s="109"/>
      <c r="C1454" s="108"/>
      <c r="D1454" s="33"/>
      <c r="E1454" s="115"/>
      <c r="F1454" s="597"/>
    </row>
    <row r="1455" spans="1:6" s="154" customFormat="1" ht="17.25" customHeight="1">
      <c r="A1455" s="2"/>
      <c r="B1455" s="109"/>
      <c r="C1455" s="108"/>
      <c r="D1455" s="33"/>
      <c r="E1455" s="115"/>
      <c r="F1455" s="597"/>
    </row>
    <row r="1456" spans="1:6" s="154" customFormat="1" ht="17.25" customHeight="1">
      <c r="A1456" s="2"/>
      <c r="B1456" s="109"/>
      <c r="C1456" s="108"/>
      <c r="D1456" s="33"/>
      <c r="E1456" s="115"/>
      <c r="F1456" s="597"/>
    </row>
    <row r="1457" spans="1:6" s="154" customFormat="1" ht="17.25" customHeight="1">
      <c r="A1457" s="2"/>
      <c r="B1457" s="109"/>
      <c r="C1457" s="108"/>
      <c r="D1457" s="33"/>
      <c r="E1457" s="115"/>
      <c r="F1457" s="404"/>
    </row>
    <row r="1458" spans="1:6" s="154" customFormat="1" ht="17.25" customHeight="1">
      <c r="A1458" s="2"/>
      <c r="B1458" s="109"/>
      <c r="C1458" s="108"/>
      <c r="D1458" s="33"/>
      <c r="E1458" s="115"/>
      <c r="F1458" s="404"/>
    </row>
    <row r="1459" spans="1:6" s="154" customFormat="1" ht="17.25" customHeight="1">
      <c r="A1459" s="2"/>
      <c r="B1459" s="109"/>
      <c r="C1459" s="108"/>
      <c r="D1459" s="33"/>
      <c r="E1459" s="115"/>
      <c r="F1459" s="404"/>
    </row>
    <row r="1460" spans="1:6" s="153" customFormat="1" ht="17.25" customHeight="1">
      <c r="A1460" s="2"/>
      <c r="B1460" s="109"/>
      <c r="C1460" s="108"/>
      <c r="D1460" s="33"/>
      <c r="E1460" s="115"/>
      <c r="F1460" s="404"/>
    </row>
    <row r="1461" spans="1:6" s="153" customFormat="1" ht="17.25" customHeight="1">
      <c r="A1461" s="2"/>
      <c r="B1461" s="109"/>
      <c r="C1461" s="108"/>
      <c r="D1461" s="33"/>
      <c r="E1461" s="115"/>
      <c r="F1461" s="404"/>
    </row>
    <row r="1462" spans="1:6" s="153" customFormat="1" ht="17.25" customHeight="1">
      <c r="A1462" s="2"/>
      <c r="B1462" s="109"/>
      <c r="C1462" s="108"/>
      <c r="D1462" s="33"/>
      <c r="E1462" s="115"/>
      <c r="F1462" s="404"/>
    </row>
    <row r="1463" spans="1:6" s="153" customFormat="1" ht="17.25" customHeight="1">
      <c r="A1463" s="2"/>
      <c r="B1463" s="109"/>
      <c r="C1463" s="108"/>
      <c r="D1463" s="33"/>
      <c r="E1463" s="115"/>
      <c r="F1463" s="404"/>
    </row>
    <row r="1464" spans="1:6" s="1" customFormat="1" ht="17.25" customHeight="1">
      <c r="A1464" s="2"/>
      <c r="B1464" s="109"/>
      <c r="C1464" s="108"/>
      <c r="D1464" s="33"/>
      <c r="E1464" s="115"/>
      <c r="F1464" s="404"/>
    </row>
    <row r="1465" spans="1:6" s="1" customFormat="1" ht="17.25" customHeight="1">
      <c r="A1465" s="2"/>
      <c r="B1465" s="50"/>
      <c r="C1465" s="108"/>
      <c r="D1465" s="33"/>
      <c r="E1465" s="115"/>
      <c r="F1465" s="404"/>
    </row>
    <row r="1466" spans="1:6" s="1" customFormat="1" ht="17.25" customHeight="1">
      <c r="A1466" s="2"/>
      <c r="B1466" s="50"/>
      <c r="C1466" s="108"/>
      <c r="D1466" s="33"/>
      <c r="E1466" s="115"/>
      <c r="F1466" s="404"/>
    </row>
    <row r="1467" spans="1:6" s="1" customFormat="1" ht="17.25" customHeight="1">
      <c r="A1467" s="2"/>
      <c r="B1467" s="52"/>
      <c r="C1467" s="108"/>
      <c r="D1467" s="33"/>
      <c r="E1467" s="115"/>
      <c r="F1467" s="404"/>
    </row>
    <row r="1468" spans="1:6" s="1" customFormat="1" ht="17.25" customHeight="1">
      <c r="A1468" s="2"/>
      <c r="B1468" s="50"/>
      <c r="C1468" s="108"/>
      <c r="D1468" s="33"/>
      <c r="E1468" s="115"/>
      <c r="F1468" s="404"/>
    </row>
    <row r="1469" spans="1:6" s="1" customFormat="1" ht="17.25" customHeight="1">
      <c r="A1469" s="2"/>
      <c r="B1469" s="5"/>
      <c r="C1469" s="108"/>
      <c r="D1469" s="33"/>
      <c r="E1469" s="115"/>
      <c r="F1469" s="404"/>
    </row>
    <row r="1470" spans="1:6" s="1" customFormat="1" ht="17.25" customHeight="1">
      <c r="A1470" s="2"/>
      <c r="B1470" s="5"/>
      <c r="C1470" s="108"/>
      <c r="D1470" s="33"/>
      <c r="E1470" s="115"/>
      <c r="F1470" s="404"/>
    </row>
    <row r="1471" spans="1:6" s="1" customFormat="1" ht="15">
      <c r="A1471" s="2"/>
      <c r="B1471" s="5"/>
      <c r="C1471" s="108"/>
      <c r="D1471" s="33"/>
      <c r="E1471" s="115"/>
      <c r="F1471" s="404"/>
    </row>
    <row r="1472" spans="1:6" s="1" customFormat="1" ht="15">
      <c r="A1472" s="2"/>
      <c r="B1472" s="50"/>
      <c r="C1472" s="108"/>
      <c r="D1472" s="33"/>
      <c r="E1472" s="115"/>
      <c r="F1472" s="404"/>
    </row>
    <row r="1473" spans="1:6" s="1" customFormat="1" ht="15">
      <c r="A1473" s="2"/>
      <c r="B1473" s="50"/>
      <c r="C1473" s="108"/>
      <c r="D1473" s="33"/>
      <c r="E1473" s="115"/>
      <c r="F1473" s="405"/>
    </row>
    <row r="1474" spans="1:6" s="1" customFormat="1" ht="21.75" customHeight="1">
      <c r="A1474" s="2"/>
      <c r="B1474" s="50"/>
      <c r="C1474" s="108"/>
      <c r="D1474" s="33"/>
      <c r="E1474" s="115"/>
      <c r="F1474" s="405"/>
    </row>
    <row r="1475" spans="1:6" s="1" customFormat="1" ht="15">
      <c r="A1475" s="2"/>
      <c r="B1475" s="50"/>
      <c r="C1475" s="108"/>
      <c r="D1475" s="33"/>
      <c r="E1475" s="115"/>
      <c r="F1475" s="405"/>
    </row>
    <row r="1476" spans="1:6" ht="15">
      <c r="B1476" s="50"/>
      <c r="D1476" s="33"/>
      <c r="F1476" s="405"/>
    </row>
    <row r="1477" spans="1:6" ht="15">
      <c r="B1477" s="50"/>
      <c r="D1477" s="33"/>
      <c r="F1477" s="405"/>
    </row>
    <row r="1478" spans="1:6" ht="15" customHeight="1">
      <c r="A1478" s="59"/>
      <c r="B1478" s="237" t="s">
        <v>190</v>
      </c>
      <c r="C1478" s="161"/>
      <c r="D1478" s="60"/>
      <c r="E1478" s="132"/>
      <c r="F1478" s="592"/>
    </row>
    <row r="1479" spans="1:6" ht="15">
      <c r="A1479" s="19"/>
      <c r="B1479" s="119" t="s">
        <v>278</v>
      </c>
      <c r="C1479" s="162"/>
      <c r="D1479" s="45"/>
      <c r="E1479" s="133"/>
      <c r="F1479" s="601">
        <f>SUM(F1441:F1478)</f>
        <v>0</v>
      </c>
    </row>
    <row r="1480" spans="1:6" s="1" customFormat="1" ht="29.25" customHeight="1">
      <c r="A1480" s="28" t="s">
        <v>218</v>
      </c>
      <c r="B1480" s="28" t="s">
        <v>219</v>
      </c>
      <c r="C1480" s="178" t="s">
        <v>220</v>
      </c>
      <c r="D1480" s="28" t="s">
        <v>221</v>
      </c>
      <c r="E1480" s="131" t="s">
        <v>217</v>
      </c>
      <c r="F1480" s="389" t="s">
        <v>272</v>
      </c>
    </row>
    <row r="1481" spans="1:6" ht="15" customHeight="1">
      <c r="B1481" s="50"/>
      <c r="D1481" s="33"/>
      <c r="F1481" s="405"/>
    </row>
    <row r="1482" spans="1:6" ht="15">
      <c r="B1482" s="51" t="s">
        <v>197</v>
      </c>
      <c r="F1482" s="405"/>
    </row>
    <row r="1483" spans="1:6" ht="15">
      <c r="B1483" s="51"/>
      <c r="F1483" s="405"/>
    </row>
    <row r="1484" spans="1:6" ht="15">
      <c r="B1484" s="51" t="s">
        <v>198</v>
      </c>
      <c r="D1484" s="33" t="s">
        <v>14</v>
      </c>
      <c r="F1484" s="405"/>
    </row>
    <row r="1485" spans="1:6" ht="15">
      <c r="B1485" s="50"/>
      <c r="D1485" s="33"/>
      <c r="F1485" s="405"/>
    </row>
    <row r="1486" spans="1:6" ht="77.25" customHeight="1">
      <c r="B1486" s="123" t="s">
        <v>466</v>
      </c>
      <c r="D1486" s="33" t="s">
        <v>14</v>
      </c>
      <c r="F1486" s="405"/>
    </row>
    <row r="1487" spans="1:6" ht="15">
      <c r="B1487" s="52"/>
      <c r="C1487" s="164"/>
      <c r="D1487" s="33"/>
      <c r="F1487" s="405"/>
    </row>
    <row r="1488" spans="1:6" ht="15">
      <c r="B1488" s="156" t="s">
        <v>199</v>
      </c>
      <c r="C1488" s="164"/>
      <c r="D1488" s="33" t="s">
        <v>14</v>
      </c>
      <c r="F1488" s="405"/>
    </row>
    <row r="1489" spans="1:6" ht="15">
      <c r="C1489" s="164"/>
      <c r="D1489" s="33"/>
      <c r="F1489" s="405"/>
    </row>
    <row r="1490" spans="1:6" ht="15">
      <c r="A1490" s="176" t="s">
        <v>15</v>
      </c>
      <c r="B1490" s="5" t="s">
        <v>519</v>
      </c>
      <c r="C1490" s="164">
        <v>1300</v>
      </c>
      <c r="D1490" s="176" t="s">
        <v>17</v>
      </c>
      <c r="E1490" s="177"/>
      <c r="F1490" s="403">
        <f>C1490*E1490</f>
        <v>0</v>
      </c>
    </row>
    <row r="1491" spans="1:6" ht="15">
      <c r="A1491" s="49"/>
      <c r="C1491" s="164"/>
      <c r="D1491" s="33"/>
      <c r="F1491" s="405"/>
    </row>
    <row r="1492" spans="1:6" ht="15">
      <c r="B1492" s="51" t="s">
        <v>70</v>
      </c>
      <c r="C1492" s="164"/>
      <c r="F1492" s="405"/>
    </row>
    <row r="1493" spans="1:6" ht="15">
      <c r="B1493" s="51"/>
      <c r="C1493" s="164"/>
      <c r="F1493" s="405"/>
    </row>
    <row r="1494" spans="1:6" ht="28.5">
      <c r="B1494" s="51" t="s">
        <v>109</v>
      </c>
      <c r="C1494" s="164"/>
      <c r="D1494" s="33" t="s">
        <v>14</v>
      </c>
      <c r="F1494" s="405"/>
    </row>
    <row r="1495" spans="1:6" ht="15">
      <c r="B1495" s="50"/>
      <c r="C1495" s="164"/>
      <c r="D1495" s="33"/>
      <c r="F1495" s="405"/>
    </row>
    <row r="1496" spans="1:6" ht="15">
      <c r="B1496" s="50" t="s">
        <v>110</v>
      </c>
      <c r="C1496" s="164"/>
      <c r="D1496" s="33" t="s">
        <v>14</v>
      </c>
      <c r="F1496" s="405"/>
    </row>
    <row r="1497" spans="1:6" ht="15">
      <c r="B1497" s="52"/>
      <c r="C1497" s="164"/>
      <c r="D1497" s="33"/>
      <c r="F1497" s="405"/>
    </row>
    <row r="1498" spans="1:6" ht="14.25" customHeight="1">
      <c r="B1498" s="5" t="s">
        <v>200</v>
      </c>
      <c r="C1498" s="164"/>
      <c r="D1498" s="33" t="s">
        <v>14</v>
      </c>
      <c r="F1498" s="405"/>
    </row>
    <row r="1499" spans="1:6" ht="15" customHeight="1">
      <c r="C1499" s="164"/>
      <c r="D1499" s="33"/>
      <c r="F1499" s="405"/>
    </row>
    <row r="1500" spans="1:6" ht="15" customHeight="1">
      <c r="A1500" s="49" t="s">
        <v>19</v>
      </c>
      <c r="B1500" s="5" t="s">
        <v>246</v>
      </c>
      <c r="C1500" s="164">
        <v>68</v>
      </c>
      <c r="D1500" s="33" t="s">
        <v>17</v>
      </c>
      <c r="F1500" s="405">
        <f t="shared" ref="F1500:F1520" si="22">C1500*E1500</f>
        <v>0</v>
      </c>
    </row>
    <row r="1501" spans="1:6" s="7" customFormat="1" ht="15" customHeight="1">
      <c r="A1501" s="49"/>
      <c r="B1501" s="5"/>
      <c r="C1501" s="164"/>
      <c r="D1501" s="33"/>
      <c r="E1501" s="115"/>
      <c r="F1501" s="405"/>
    </row>
    <row r="1502" spans="1:6" ht="15.75" customHeight="1">
      <c r="B1502" s="763" t="s">
        <v>136</v>
      </c>
      <c r="C1502" s="164"/>
      <c r="D1502" s="33" t="s">
        <v>14</v>
      </c>
      <c r="F1502" s="405"/>
    </row>
    <row r="1503" spans="1:6" ht="15">
      <c r="B1503" s="763"/>
      <c r="C1503" s="164"/>
      <c r="D1503" s="33"/>
      <c r="F1503" s="405"/>
    </row>
    <row r="1504" spans="1:6" ht="15">
      <c r="B1504" s="763"/>
      <c r="C1504" s="164"/>
      <c r="D1504" s="33"/>
      <c r="F1504" s="405"/>
    </row>
    <row r="1505" spans="1:6" ht="17.25" customHeight="1">
      <c r="B1505" s="52"/>
      <c r="C1505" s="164"/>
      <c r="D1505" s="33"/>
      <c r="F1505" s="405"/>
    </row>
    <row r="1506" spans="1:6" ht="15">
      <c r="B1506" s="5" t="s">
        <v>201</v>
      </c>
      <c r="C1506" s="164"/>
      <c r="D1506" s="33" t="s">
        <v>14</v>
      </c>
      <c r="F1506" s="405"/>
    </row>
    <row r="1507" spans="1:6" ht="15">
      <c r="C1507" s="164"/>
      <c r="D1507" s="33"/>
      <c r="F1507" s="405"/>
    </row>
    <row r="1508" spans="1:6" ht="15">
      <c r="A1508" s="49" t="s">
        <v>23</v>
      </c>
      <c r="B1508" s="5" t="s">
        <v>202</v>
      </c>
      <c r="C1508" s="164">
        <v>68</v>
      </c>
      <c r="D1508" s="33" t="s">
        <v>17</v>
      </c>
      <c r="F1508" s="405">
        <f t="shared" si="22"/>
        <v>0</v>
      </c>
    </row>
    <row r="1509" spans="1:6" s="29" customFormat="1" ht="15">
      <c r="A1509" s="49"/>
      <c r="B1509" s="5"/>
      <c r="C1509" s="164"/>
      <c r="D1509" s="33"/>
      <c r="E1509" s="115"/>
      <c r="F1509" s="405"/>
    </row>
    <row r="1510" spans="1:6" s="29" customFormat="1" ht="15">
      <c r="A1510" s="49"/>
      <c r="B1510" s="5"/>
      <c r="C1510" s="164"/>
      <c r="D1510" s="33"/>
      <c r="E1510" s="115"/>
      <c r="F1510" s="405"/>
    </row>
    <row r="1511" spans="1:6" s="29" customFormat="1" ht="15">
      <c r="A1511" s="49"/>
      <c r="B1511" s="5"/>
      <c r="C1511" s="164"/>
      <c r="D1511" s="33"/>
      <c r="E1511" s="115"/>
      <c r="F1511" s="405"/>
    </row>
    <row r="1512" spans="1:6" s="29" customFormat="1" ht="15">
      <c r="A1512" s="49"/>
      <c r="B1512" s="5"/>
      <c r="C1512" s="164"/>
      <c r="D1512" s="33"/>
      <c r="E1512" s="115"/>
      <c r="F1512" s="405"/>
    </row>
    <row r="1513" spans="1:6" s="29" customFormat="1" ht="15">
      <c r="A1513" s="49"/>
      <c r="B1513" s="51" t="s">
        <v>111</v>
      </c>
      <c r="C1513" s="164"/>
      <c r="D1513" s="33" t="s">
        <v>14</v>
      </c>
      <c r="E1513" s="115"/>
      <c r="F1513" s="405"/>
    </row>
    <row r="1514" spans="1:6" s="29" customFormat="1" ht="15">
      <c r="A1514" s="49"/>
      <c r="B1514" s="50"/>
      <c r="C1514" s="164"/>
      <c r="D1514" s="33"/>
      <c r="E1514" s="115"/>
      <c r="F1514" s="405"/>
    </row>
    <row r="1515" spans="1:6" s="29" customFormat="1" ht="15">
      <c r="A1515" s="49"/>
      <c r="B1515" s="763" t="s">
        <v>248</v>
      </c>
      <c r="C1515" s="164"/>
      <c r="D1515" s="33" t="s">
        <v>14</v>
      </c>
      <c r="E1515" s="115"/>
      <c r="F1515" s="405"/>
    </row>
    <row r="1516" spans="1:6" s="29" customFormat="1" ht="15" customHeight="1">
      <c r="A1516" s="49"/>
      <c r="B1516" s="763"/>
      <c r="C1516" s="164"/>
      <c r="D1516" s="33"/>
      <c r="E1516" s="115"/>
      <c r="F1516" s="405"/>
    </row>
    <row r="1517" spans="1:6" s="29" customFormat="1" ht="15">
      <c r="A1517" s="49"/>
      <c r="B1517" s="52"/>
      <c r="C1517" s="164"/>
      <c r="D1517" s="33"/>
      <c r="E1517" s="115"/>
      <c r="F1517" s="405"/>
    </row>
    <row r="1518" spans="1:6" s="29" customFormat="1" ht="15">
      <c r="A1518" s="49"/>
      <c r="B1518" s="5" t="s">
        <v>203</v>
      </c>
      <c r="C1518" s="164"/>
      <c r="D1518" s="33" t="s">
        <v>14</v>
      </c>
      <c r="E1518" s="115"/>
      <c r="F1518" s="405"/>
    </row>
    <row r="1519" spans="1:6" s="29" customFormat="1" ht="15">
      <c r="A1519" s="49"/>
      <c r="B1519" s="5"/>
      <c r="C1519" s="164"/>
      <c r="D1519" s="33"/>
      <c r="E1519" s="115"/>
      <c r="F1519" s="405"/>
    </row>
    <row r="1520" spans="1:6" s="29" customFormat="1" ht="15">
      <c r="A1520" s="49" t="s">
        <v>41</v>
      </c>
      <c r="B1520" s="5" t="s">
        <v>143</v>
      </c>
      <c r="C1520" s="164">
        <f>C1490+C1508</f>
        <v>1368</v>
      </c>
      <c r="D1520" s="33" t="s">
        <v>17</v>
      </c>
      <c r="E1520" s="115"/>
      <c r="F1520" s="405">
        <f t="shared" si="22"/>
        <v>0</v>
      </c>
    </row>
    <row r="1521" spans="1:6" s="29" customFormat="1" ht="15">
      <c r="A1521" s="49"/>
      <c r="B1521" s="5"/>
      <c r="C1521" s="160"/>
      <c r="D1521" s="33"/>
      <c r="E1521" s="115"/>
      <c r="F1521" s="405"/>
    </row>
    <row r="1522" spans="1:6" s="29" customFormat="1" ht="15">
      <c r="A1522" s="59"/>
      <c r="B1522" s="237" t="s">
        <v>197</v>
      </c>
      <c r="C1522" s="161"/>
      <c r="D1522" s="60"/>
      <c r="E1522" s="132"/>
      <c r="F1522" s="592"/>
    </row>
    <row r="1523" spans="1:6" s="29" customFormat="1" ht="15">
      <c r="A1523" s="19"/>
      <c r="B1523" s="119" t="s">
        <v>278</v>
      </c>
      <c r="C1523" s="162"/>
      <c r="D1523" s="45"/>
      <c r="E1523" s="133"/>
      <c r="F1523" s="601">
        <f>SUM(F1483:F1522)</f>
        <v>0</v>
      </c>
    </row>
    <row r="1524" spans="1:6" s="1" customFormat="1" ht="29.25" customHeight="1">
      <c r="A1524" s="28" t="s">
        <v>218</v>
      </c>
      <c r="B1524" s="28" t="s">
        <v>219</v>
      </c>
      <c r="C1524" s="178" t="s">
        <v>220</v>
      </c>
      <c r="D1524" s="28" t="s">
        <v>221</v>
      </c>
      <c r="E1524" s="131" t="s">
        <v>217</v>
      </c>
      <c r="F1524" s="389" t="s">
        <v>272</v>
      </c>
    </row>
    <row r="1525" spans="1:6" ht="15.75">
      <c r="A1525" s="249"/>
      <c r="B1525" s="250"/>
      <c r="C1525" s="251"/>
      <c r="D1525" s="252"/>
      <c r="E1525" s="253"/>
      <c r="F1525" s="610"/>
    </row>
    <row r="1526" spans="1:6" s="114" customFormat="1" ht="15.75">
      <c r="A1526" s="489"/>
      <c r="B1526" s="490" t="s">
        <v>664</v>
      </c>
      <c r="C1526" s="491"/>
      <c r="D1526" s="489"/>
      <c r="E1526" s="492"/>
      <c r="F1526" s="493"/>
    </row>
    <row r="1527" spans="1:6" s="114" customFormat="1" ht="15.75">
      <c r="A1527" s="471"/>
      <c r="B1527" s="282"/>
      <c r="C1527" s="471"/>
      <c r="D1527" s="471"/>
      <c r="E1527" s="234"/>
      <c r="F1527" s="234"/>
    </row>
    <row r="1528" spans="1:6" s="114" customFormat="1" ht="15.75">
      <c r="A1528" s="471"/>
      <c r="B1528" s="496" t="s">
        <v>560</v>
      </c>
      <c r="C1528" s="471"/>
      <c r="D1528" s="471"/>
      <c r="E1528" s="234"/>
      <c r="F1528" s="234"/>
    </row>
    <row r="1529" spans="1:6" s="114" customFormat="1" ht="15.75">
      <c r="A1529" s="471"/>
      <c r="B1529" s="285"/>
      <c r="C1529" s="471"/>
      <c r="D1529" s="471"/>
      <c r="E1529" s="234"/>
      <c r="F1529" s="234"/>
    </row>
    <row r="1530" spans="1:6" s="114" customFormat="1" ht="15.75">
      <c r="A1530" s="471"/>
      <c r="B1530" s="285" t="s">
        <v>76</v>
      </c>
      <c r="C1530" s="471"/>
      <c r="D1530" s="471"/>
      <c r="E1530" s="234"/>
      <c r="F1530" s="234"/>
    </row>
    <row r="1531" spans="1:6" s="114" customFormat="1" ht="15.75">
      <c r="A1531" s="471"/>
      <c r="B1531" s="286"/>
      <c r="C1531" s="471"/>
      <c r="D1531" s="471"/>
      <c r="E1531" s="234"/>
      <c r="F1531" s="234"/>
    </row>
    <row r="1532" spans="1:6" s="114" customFormat="1" ht="47.25">
      <c r="A1532" s="474" t="s">
        <v>15</v>
      </c>
      <c r="B1532" s="284" t="s">
        <v>666</v>
      </c>
      <c r="C1532" s="471"/>
      <c r="D1532" s="474" t="s">
        <v>456</v>
      </c>
      <c r="E1532" s="527"/>
      <c r="F1532" s="233"/>
    </row>
    <row r="1533" spans="1:6" s="114" customFormat="1" ht="15.75">
      <c r="A1533" s="472"/>
      <c r="B1533" s="286"/>
      <c r="C1533" s="471"/>
      <c r="D1533" s="471"/>
      <c r="E1533" s="234"/>
      <c r="F1533" s="234"/>
    </row>
    <row r="1534" spans="1:6" s="114" customFormat="1" ht="15.75">
      <c r="A1534" s="497"/>
      <c r="B1534" s="498"/>
      <c r="C1534" s="472"/>
      <c r="D1534" s="472"/>
      <c r="E1534" s="473"/>
      <c r="F1534" s="473"/>
    </row>
    <row r="1535" spans="1:6" s="114" customFormat="1" ht="15.75">
      <c r="A1535" s="497"/>
      <c r="B1535" s="472"/>
      <c r="C1535" s="472"/>
      <c r="D1535" s="472"/>
      <c r="E1535" s="473"/>
      <c r="F1535" s="473"/>
    </row>
    <row r="1536" spans="1:6" s="114" customFormat="1" ht="15.75">
      <c r="A1536" s="497"/>
      <c r="B1536" s="498"/>
      <c r="C1536" s="524"/>
      <c r="D1536" s="472"/>
      <c r="E1536" s="473"/>
      <c r="F1536" s="473"/>
    </row>
    <row r="1537" spans="1:6" s="114" customFormat="1" ht="15.75">
      <c r="A1537" s="497"/>
      <c r="B1537" s="498"/>
      <c r="C1537" s="472"/>
      <c r="D1537" s="472"/>
      <c r="E1537" s="473"/>
      <c r="F1537" s="473"/>
    </row>
    <row r="1538" spans="1:6" s="114" customFormat="1" ht="15.75">
      <c r="A1538" s="497"/>
      <c r="B1538" s="498"/>
      <c r="C1538" s="524"/>
      <c r="D1538" s="472"/>
      <c r="E1538" s="473"/>
      <c r="F1538" s="473"/>
    </row>
    <row r="1539" spans="1:6" s="114" customFormat="1" ht="15.75">
      <c r="A1539" s="249"/>
      <c r="B1539" s="250"/>
      <c r="C1539" s="251"/>
      <c r="D1539" s="252"/>
      <c r="E1539" s="253"/>
      <c r="F1539" s="610"/>
    </row>
    <row r="1540" spans="1:6" s="114" customFormat="1" ht="15.75">
      <c r="A1540" s="249"/>
      <c r="B1540" s="250"/>
      <c r="C1540" s="251"/>
      <c r="D1540" s="252"/>
      <c r="E1540" s="253"/>
      <c r="F1540" s="610"/>
    </row>
    <row r="1541" spans="1:6" s="114" customFormat="1" ht="15.75">
      <c r="A1541" s="249"/>
      <c r="B1541" s="250"/>
      <c r="C1541" s="251"/>
      <c r="D1541" s="252"/>
      <c r="E1541" s="253"/>
      <c r="F1541" s="610"/>
    </row>
    <row r="1542" spans="1:6" s="114" customFormat="1" ht="15.75">
      <c r="A1542" s="249"/>
      <c r="B1542" s="250"/>
      <c r="C1542" s="251"/>
      <c r="D1542" s="252"/>
      <c r="E1542" s="253"/>
      <c r="F1542" s="610"/>
    </row>
    <row r="1543" spans="1:6" s="114" customFormat="1" ht="15.75">
      <c r="A1543" s="249"/>
      <c r="B1543" s="250"/>
      <c r="C1543" s="251"/>
      <c r="D1543" s="252"/>
      <c r="E1543" s="253"/>
      <c r="F1543" s="610"/>
    </row>
    <row r="1544" spans="1:6" s="114" customFormat="1" ht="15.75">
      <c r="A1544" s="249"/>
      <c r="B1544" s="250"/>
      <c r="C1544" s="251"/>
      <c r="D1544" s="252"/>
      <c r="E1544" s="253"/>
      <c r="F1544" s="610"/>
    </row>
    <row r="1545" spans="1:6" s="114" customFormat="1" ht="15.75">
      <c r="A1545" s="249"/>
      <c r="B1545" s="250"/>
      <c r="C1545" s="251"/>
      <c r="D1545" s="252"/>
      <c r="E1545" s="253"/>
      <c r="F1545" s="610"/>
    </row>
    <row r="1546" spans="1:6" s="114" customFormat="1" ht="15.75">
      <c r="A1546" s="249"/>
      <c r="B1546" s="250"/>
      <c r="C1546" s="251"/>
      <c r="D1546" s="252"/>
      <c r="E1546" s="253"/>
      <c r="F1546" s="610"/>
    </row>
    <row r="1547" spans="1:6" s="114" customFormat="1" ht="15.75">
      <c r="A1547" s="249"/>
      <c r="B1547" s="250"/>
      <c r="C1547" s="251"/>
      <c r="D1547" s="252"/>
      <c r="E1547" s="253"/>
      <c r="F1547" s="610"/>
    </row>
    <row r="1548" spans="1:6" s="114" customFormat="1" ht="15.75">
      <c r="A1548" s="249"/>
      <c r="B1548" s="250"/>
      <c r="C1548" s="251"/>
      <c r="D1548" s="252"/>
      <c r="E1548" s="253"/>
      <c r="F1548" s="610"/>
    </row>
    <row r="1549" spans="1:6" s="114" customFormat="1" ht="15.75">
      <c r="A1549" s="249"/>
      <c r="B1549" s="250"/>
      <c r="C1549" s="251"/>
      <c r="D1549" s="252"/>
      <c r="E1549" s="253"/>
      <c r="F1549" s="610"/>
    </row>
    <row r="1550" spans="1:6" s="114" customFormat="1" ht="15.75">
      <c r="A1550" s="249"/>
      <c r="B1550" s="250"/>
      <c r="C1550" s="251"/>
      <c r="D1550" s="252"/>
      <c r="E1550" s="253"/>
      <c r="F1550" s="610"/>
    </row>
    <row r="1551" spans="1:6" s="114" customFormat="1" ht="15.75">
      <c r="A1551" s="249"/>
      <c r="B1551" s="250"/>
      <c r="C1551" s="251"/>
      <c r="D1551" s="252"/>
      <c r="E1551" s="253"/>
      <c r="F1551" s="610"/>
    </row>
    <row r="1552" spans="1:6" s="114" customFormat="1" ht="15.75">
      <c r="A1552" s="249"/>
      <c r="B1552" s="250"/>
      <c r="C1552" s="251"/>
      <c r="D1552" s="252"/>
      <c r="E1552" s="253"/>
      <c r="F1552" s="610"/>
    </row>
    <row r="1553" spans="1:6" s="114" customFormat="1" ht="15.75">
      <c r="A1553" s="249"/>
      <c r="B1553" s="250"/>
      <c r="C1553" s="251"/>
      <c r="D1553" s="252"/>
      <c r="E1553" s="253"/>
      <c r="F1553" s="610"/>
    </row>
    <row r="1554" spans="1:6" s="114" customFormat="1" ht="15.75">
      <c r="A1554" s="249"/>
      <c r="B1554" s="250"/>
      <c r="C1554" s="251"/>
      <c r="D1554" s="252"/>
      <c r="E1554" s="253"/>
      <c r="F1554" s="610"/>
    </row>
    <row r="1555" spans="1:6" s="114" customFormat="1" ht="15.75">
      <c r="A1555" s="249"/>
      <c r="B1555" s="250"/>
      <c r="C1555" s="251"/>
      <c r="D1555" s="252"/>
      <c r="E1555" s="253"/>
      <c r="F1555" s="610"/>
    </row>
    <row r="1556" spans="1:6" s="114" customFormat="1" ht="15.75">
      <c r="A1556" s="249"/>
      <c r="B1556" s="250"/>
      <c r="C1556" s="251"/>
      <c r="D1556" s="252"/>
      <c r="E1556" s="253"/>
      <c r="F1556" s="610"/>
    </row>
    <row r="1557" spans="1:6" s="114" customFormat="1" ht="15.75">
      <c r="A1557" s="249"/>
      <c r="B1557" s="250"/>
      <c r="C1557" s="251"/>
      <c r="D1557" s="252"/>
      <c r="E1557" s="253"/>
      <c r="F1557" s="610"/>
    </row>
    <row r="1558" spans="1:6" s="114" customFormat="1" ht="15.75">
      <c r="A1558" s="249"/>
      <c r="B1558" s="250"/>
      <c r="C1558" s="251"/>
      <c r="D1558" s="252"/>
      <c r="E1558" s="253"/>
      <c r="F1558" s="610"/>
    </row>
    <row r="1559" spans="1:6" s="114" customFormat="1" ht="15.75">
      <c r="A1559" s="249"/>
      <c r="B1559" s="250"/>
      <c r="C1559" s="251"/>
      <c r="D1559" s="252"/>
      <c r="E1559" s="253"/>
      <c r="F1559" s="610"/>
    </row>
    <row r="1560" spans="1:6" s="114" customFormat="1" ht="15.75">
      <c r="A1560" s="249"/>
      <c r="B1560" s="250"/>
      <c r="C1560" s="251"/>
      <c r="D1560" s="252"/>
      <c r="E1560" s="253"/>
      <c r="F1560" s="610"/>
    </row>
    <row r="1561" spans="1:6" s="114" customFormat="1" ht="15.75">
      <c r="A1561" s="249"/>
      <c r="B1561" s="250"/>
      <c r="C1561" s="251"/>
      <c r="D1561" s="252"/>
      <c r="E1561" s="253"/>
      <c r="F1561" s="610"/>
    </row>
    <row r="1562" spans="1:6" s="114" customFormat="1" ht="15.75">
      <c r="A1562" s="249"/>
      <c r="B1562" s="250"/>
      <c r="C1562" s="251"/>
      <c r="D1562" s="252"/>
      <c r="E1562" s="253"/>
      <c r="F1562" s="610"/>
    </row>
    <row r="1563" spans="1:6" s="114" customFormat="1" ht="15.75">
      <c r="A1563" s="249"/>
      <c r="B1563" s="250"/>
      <c r="C1563" s="251"/>
      <c r="D1563" s="252"/>
      <c r="E1563" s="253"/>
      <c r="F1563" s="610"/>
    </row>
    <row r="1564" spans="1:6" s="114" customFormat="1" ht="15.75">
      <c r="A1564" s="249"/>
      <c r="B1564" s="250"/>
      <c r="C1564" s="251"/>
      <c r="D1564" s="252"/>
      <c r="E1564" s="253"/>
      <c r="F1564" s="610"/>
    </row>
    <row r="1565" spans="1:6" s="114" customFormat="1" ht="15.75">
      <c r="A1565" s="249"/>
      <c r="B1565" s="250"/>
      <c r="C1565" s="251"/>
      <c r="D1565" s="252"/>
      <c r="E1565" s="253"/>
      <c r="F1565" s="610"/>
    </row>
    <row r="1566" spans="1:6" s="114" customFormat="1" ht="15.75">
      <c r="A1566" s="249"/>
      <c r="B1566" s="250"/>
      <c r="C1566" s="251"/>
      <c r="D1566" s="252"/>
      <c r="E1566" s="253"/>
      <c r="F1566" s="610"/>
    </row>
    <row r="1567" spans="1:6" s="114" customFormat="1" ht="15.75">
      <c r="A1567" s="249"/>
      <c r="B1567" s="250"/>
      <c r="C1567" s="251"/>
      <c r="D1567" s="252"/>
      <c r="E1567" s="253"/>
      <c r="F1567" s="610"/>
    </row>
    <row r="1568" spans="1:6" s="114" customFormat="1" ht="15.75">
      <c r="A1568" s="249"/>
      <c r="B1568" s="250"/>
      <c r="C1568" s="251"/>
      <c r="D1568" s="252"/>
      <c r="E1568" s="253"/>
      <c r="F1568" s="610"/>
    </row>
    <row r="1569" spans="1:6" s="114" customFormat="1" ht="15.75">
      <c r="A1569" s="249"/>
      <c r="B1569" s="250"/>
      <c r="C1569" s="251"/>
      <c r="D1569" s="252"/>
      <c r="E1569" s="253"/>
      <c r="F1569" s="610"/>
    </row>
    <row r="1570" spans="1:6" s="114" customFormat="1" ht="15">
      <c r="A1570" s="59"/>
      <c r="B1570" s="237" t="s">
        <v>664</v>
      </c>
      <c r="C1570" s="161"/>
      <c r="D1570" s="60"/>
      <c r="E1570" s="132"/>
      <c r="F1570" s="592"/>
    </row>
    <row r="1571" spans="1:6" s="114" customFormat="1" ht="15">
      <c r="A1571" s="19"/>
      <c r="B1571" s="119" t="s">
        <v>278</v>
      </c>
      <c r="C1571" s="162"/>
      <c r="D1571" s="45"/>
      <c r="E1571" s="133"/>
      <c r="F1571" s="601">
        <f>SUM(F1531:F1570)</f>
        <v>0</v>
      </c>
    </row>
    <row r="1572" spans="1:6" ht="15">
      <c r="A1572" s="28" t="s">
        <v>218</v>
      </c>
      <c r="B1572" s="28" t="s">
        <v>219</v>
      </c>
      <c r="C1572" s="178" t="s">
        <v>220</v>
      </c>
      <c r="D1572" s="28" t="s">
        <v>221</v>
      </c>
      <c r="E1572" s="131" t="s">
        <v>217</v>
      </c>
      <c r="F1572" s="389" t="s">
        <v>272</v>
      </c>
    </row>
    <row r="1573" spans="1:6" ht="15.75">
      <c r="A1573" s="581"/>
      <c r="B1573" s="585"/>
      <c r="C1573" s="582"/>
      <c r="D1573" s="583"/>
      <c r="E1573" s="584"/>
      <c r="F1573" s="611"/>
    </row>
    <row r="1574" spans="1:6" s="1" customFormat="1" ht="15.75">
      <c r="A1574" s="581"/>
      <c r="B1574" s="429" t="s">
        <v>280</v>
      </c>
      <c r="C1574" s="582"/>
      <c r="D1574" s="586"/>
      <c r="E1574" s="584"/>
      <c r="F1574" s="611"/>
    </row>
    <row r="1575" spans="1:6" s="1" customFormat="1" ht="15.75">
      <c r="A1575" s="581"/>
      <c r="B1575" s="587"/>
      <c r="C1575" s="582"/>
      <c r="D1575" s="586"/>
      <c r="E1575" s="584"/>
      <c r="F1575" s="611"/>
    </row>
    <row r="1576" spans="1:6" s="1" customFormat="1" ht="15.75">
      <c r="A1576" s="588">
        <v>1</v>
      </c>
      <c r="B1576" s="587" t="s">
        <v>204</v>
      </c>
      <c r="C1576" s="589"/>
      <c r="D1576" s="590"/>
      <c r="E1576" s="591"/>
      <c r="F1576" s="611">
        <f>F284</f>
        <v>0</v>
      </c>
    </row>
    <row r="1577" spans="1:6" s="1" customFormat="1" ht="15.75">
      <c r="A1577" s="588"/>
      <c r="B1577" s="587"/>
      <c r="C1577" s="589"/>
      <c r="D1577" s="590"/>
      <c r="E1577" s="591"/>
      <c r="F1577" s="611"/>
    </row>
    <row r="1578" spans="1:6" s="1" customFormat="1" ht="15.75">
      <c r="A1578" s="588">
        <v>2</v>
      </c>
      <c r="B1578" s="587" t="s">
        <v>205</v>
      </c>
      <c r="C1578" s="589"/>
      <c r="D1578" s="590"/>
      <c r="E1578" s="591"/>
      <c r="F1578" s="611">
        <f>F330</f>
        <v>0</v>
      </c>
    </row>
    <row r="1579" spans="1:6" s="1" customFormat="1" ht="18" customHeight="1">
      <c r="A1579" s="588"/>
      <c r="B1579" s="587"/>
      <c r="C1579" s="589"/>
      <c r="D1579" s="590"/>
      <c r="E1579" s="591"/>
      <c r="F1579" s="611"/>
    </row>
    <row r="1580" spans="1:6" s="1" customFormat="1" ht="15.75">
      <c r="A1580" s="588">
        <v>3</v>
      </c>
      <c r="B1580" s="587" t="s">
        <v>206</v>
      </c>
      <c r="C1580" s="589"/>
      <c r="D1580" s="590"/>
      <c r="E1580" s="591"/>
      <c r="F1580" s="611">
        <f>F375</f>
        <v>0</v>
      </c>
    </row>
    <row r="1581" spans="1:6" s="1" customFormat="1" ht="15.75">
      <c r="A1581" s="588"/>
      <c r="B1581" s="587"/>
      <c r="C1581" s="589"/>
      <c r="D1581" s="590"/>
      <c r="E1581" s="591"/>
      <c r="F1581" s="611"/>
    </row>
    <row r="1582" spans="1:6" s="1" customFormat="1" ht="15.75">
      <c r="A1582" s="588">
        <v>4</v>
      </c>
      <c r="B1582" s="587" t="s">
        <v>207</v>
      </c>
      <c r="C1582" s="589"/>
      <c r="D1582" s="590"/>
      <c r="E1582" s="591"/>
      <c r="F1582" s="611">
        <f>F509</f>
        <v>0</v>
      </c>
    </row>
    <row r="1583" spans="1:6" s="1" customFormat="1" ht="15.75">
      <c r="A1583" s="588"/>
      <c r="B1583" s="587"/>
      <c r="C1583" s="589"/>
      <c r="D1583" s="590"/>
      <c r="E1583" s="591"/>
      <c r="F1583" s="611"/>
    </row>
    <row r="1584" spans="1:6" s="1" customFormat="1" ht="15.75">
      <c r="A1584" s="588">
        <v>5</v>
      </c>
      <c r="B1584" s="587" t="s">
        <v>208</v>
      </c>
      <c r="C1584" s="589"/>
      <c r="D1584" s="590"/>
      <c r="E1584" s="591"/>
      <c r="F1584" s="611">
        <f>F784</f>
        <v>0</v>
      </c>
    </row>
    <row r="1585" spans="1:6" s="1" customFormat="1" ht="15" customHeight="1">
      <c r="A1585" s="588"/>
      <c r="B1585" s="587"/>
      <c r="C1585" s="589"/>
      <c r="D1585" s="590"/>
      <c r="E1585" s="591"/>
      <c r="F1585" s="611"/>
    </row>
    <row r="1586" spans="1:6" s="1" customFormat="1" ht="18.75" customHeight="1">
      <c r="A1586" s="588">
        <v>6</v>
      </c>
      <c r="B1586" s="587" t="s">
        <v>209</v>
      </c>
      <c r="C1586" s="589"/>
      <c r="D1586" s="590"/>
      <c r="E1586" s="591"/>
      <c r="F1586" s="611">
        <f>F836</f>
        <v>0</v>
      </c>
    </row>
    <row r="1587" spans="1:6" s="1" customFormat="1" ht="15.75">
      <c r="A1587" s="588"/>
      <c r="B1587" s="587"/>
      <c r="C1587" s="589"/>
      <c r="D1587" s="590"/>
      <c r="E1587" s="591"/>
      <c r="F1587" s="611"/>
    </row>
    <row r="1588" spans="1:6" s="1" customFormat="1" ht="20.25" customHeight="1">
      <c r="A1588" s="588">
        <v>7</v>
      </c>
      <c r="B1588" s="587" t="s">
        <v>210</v>
      </c>
      <c r="C1588" s="589"/>
      <c r="D1588" s="590"/>
      <c r="E1588" s="591"/>
      <c r="F1588" s="611">
        <f>F1008</f>
        <v>0</v>
      </c>
    </row>
    <row r="1589" spans="1:6" s="1" customFormat="1" ht="15.75">
      <c r="A1589" s="588"/>
      <c r="B1589" s="587"/>
      <c r="C1589" s="589"/>
      <c r="D1589" s="590"/>
      <c r="E1589" s="591"/>
      <c r="F1589" s="611"/>
    </row>
    <row r="1590" spans="1:6" s="1" customFormat="1" ht="15.75">
      <c r="A1590" s="588">
        <v>8</v>
      </c>
      <c r="B1590" s="587" t="s">
        <v>211</v>
      </c>
      <c r="C1590" s="589"/>
      <c r="D1590" s="590"/>
      <c r="E1590" s="591"/>
      <c r="F1590" s="611">
        <f>F1048</f>
        <v>0</v>
      </c>
    </row>
    <row r="1591" spans="1:6" s="1" customFormat="1" ht="15.75">
      <c r="A1591" s="588"/>
      <c r="B1591" s="587"/>
      <c r="C1591" s="589"/>
      <c r="D1591" s="590"/>
      <c r="E1591" s="591"/>
      <c r="F1591" s="611"/>
    </row>
    <row r="1592" spans="1:6" s="1" customFormat="1" ht="15.75">
      <c r="A1592" s="588">
        <v>9</v>
      </c>
      <c r="B1592" s="587" t="s">
        <v>212</v>
      </c>
      <c r="C1592" s="589"/>
      <c r="D1592" s="590"/>
      <c r="E1592" s="591"/>
      <c r="F1592" s="611">
        <f>F1178</f>
        <v>0</v>
      </c>
    </row>
    <row r="1593" spans="1:6" s="1" customFormat="1" ht="15.75">
      <c r="A1593" s="588"/>
      <c r="B1593" s="587"/>
      <c r="C1593" s="589"/>
      <c r="D1593" s="590"/>
      <c r="E1593" s="591"/>
      <c r="F1593" s="611"/>
    </row>
    <row r="1594" spans="1:6" s="1" customFormat="1" ht="15.75">
      <c r="A1594" s="588">
        <v>10</v>
      </c>
      <c r="B1594" s="587" t="s">
        <v>213</v>
      </c>
      <c r="C1594" s="589"/>
      <c r="D1594" s="590"/>
      <c r="E1594" s="591"/>
      <c r="F1594" s="611">
        <f>F1217</f>
        <v>0</v>
      </c>
    </row>
    <row r="1595" spans="1:6" s="1" customFormat="1" ht="15.75">
      <c r="A1595" s="588"/>
      <c r="B1595" s="587"/>
      <c r="C1595" s="589"/>
      <c r="D1595" s="590"/>
      <c r="E1595" s="591"/>
      <c r="F1595" s="611"/>
    </row>
    <row r="1596" spans="1:6" s="1" customFormat="1" ht="15.75">
      <c r="A1596" s="588">
        <v>11</v>
      </c>
      <c r="B1596" s="587" t="s">
        <v>214</v>
      </c>
      <c r="C1596" s="589"/>
      <c r="D1596" s="590"/>
      <c r="E1596" s="591"/>
      <c r="F1596" s="611">
        <f>F1358</f>
        <v>0</v>
      </c>
    </row>
    <row r="1597" spans="1:6" s="1" customFormat="1" ht="14.25" customHeight="1">
      <c r="A1597" s="588"/>
      <c r="B1597" s="587"/>
      <c r="C1597" s="589"/>
      <c r="D1597" s="590"/>
      <c r="E1597" s="591"/>
      <c r="F1597" s="611"/>
    </row>
    <row r="1598" spans="1:6" s="1" customFormat="1" ht="14.25" customHeight="1">
      <c r="A1598" s="588">
        <v>12</v>
      </c>
      <c r="B1598" s="587" t="s">
        <v>215</v>
      </c>
      <c r="C1598" s="589"/>
      <c r="D1598" s="590"/>
      <c r="E1598" s="591"/>
      <c r="F1598" s="611">
        <f>F1479</f>
        <v>0</v>
      </c>
    </row>
    <row r="1599" spans="1:6" s="1" customFormat="1" ht="18" customHeight="1">
      <c r="A1599" s="588"/>
      <c r="B1599" s="587"/>
      <c r="C1599" s="589"/>
      <c r="D1599" s="590"/>
      <c r="E1599" s="591"/>
      <c r="F1599" s="611"/>
    </row>
    <row r="1600" spans="1:6" s="1" customFormat="1" ht="18" customHeight="1">
      <c r="A1600" s="588">
        <v>13</v>
      </c>
      <c r="B1600" s="587" t="s">
        <v>216</v>
      </c>
      <c r="C1600" s="589"/>
      <c r="D1600" s="590"/>
      <c r="E1600" s="591"/>
      <c r="F1600" s="611">
        <f>F1523</f>
        <v>0</v>
      </c>
    </row>
    <row r="1601" spans="1:6" s="1" customFormat="1" ht="15.75">
      <c r="A1601" s="588"/>
      <c r="B1601" s="587"/>
      <c r="C1601" s="589"/>
      <c r="D1601" s="590"/>
      <c r="E1601" s="591"/>
      <c r="F1601" s="611"/>
    </row>
    <row r="1602" spans="1:6" s="1" customFormat="1" ht="15.75">
      <c r="A1602" s="588">
        <v>14</v>
      </c>
      <c r="B1602" s="587" t="s">
        <v>665</v>
      </c>
      <c r="C1602" s="589"/>
      <c r="D1602" s="590"/>
      <c r="E1602" s="591"/>
      <c r="F1602" s="612">
        <f>F1571</f>
        <v>0</v>
      </c>
    </row>
    <row r="1603" spans="1:6" s="1" customFormat="1" ht="15.75">
      <c r="A1603" s="588"/>
      <c r="B1603" s="587"/>
      <c r="C1603" s="589"/>
      <c r="D1603" s="590"/>
      <c r="E1603" s="591"/>
      <c r="F1603" s="612"/>
    </row>
    <row r="1604" spans="1:6" s="1" customFormat="1" ht="15.75">
      <c r="A1604" s="588"/>
      <c r="B1604" s="587"/>
      <c r="C1604" s="589"/>
      <c r="D1604" s="590"/>
      <c r="E1604" s="591"/>
      <c r="F1604" s="612"/>
    </row>
    <row r="1605" spans="1:6" ht="15.75">
      <c r="A1605" s="588"/>
      <c r="B1605" s="587"/>
      <c r="C1605" s="589"/>
      <c r="D1605" s="590"/>
      <c r="E1605" s="591"/>
      <c r="F1605" s="612"/>
    </row>
    <row r="1606" spans="1:6" ht="15.75">
      <c r="A1606" s="588"/>
      <c r="B1606" s="587"/>
      <c r="C1606" s="589"/>
      <c r="D1606" s="590"/>
      <c r="E1606" s="591"/>
      <c r="F1606" s="612"/>
    </row>
    <row r="1607" spans="1:6" ht="15.75">
      <c r="A1607" s="588"/>
      <c r="B1607" s="587"/>
      <c r="C1607" s="589"/>
      <c r="D1607" s="590"/>
      <c r="E1607" s="591"/>
      <c r="F1607" s="612"/>
    </row>
    <row r="1608" spans="1:6" ht="15.75">
      <c r="A1608" s="588"/>
      <c r="B1608" s="587"/>
      <c r="C1608" s="589"/>
      <c r="D1608" s="590"/>
      <c r="E1608" s="591"/>
      <c r="F1608" s="612"/>
    </row>
    <row r="1609" spans="1:6" ht="15.75">
      <c r="A1609" s="256"/>
      <c r="B1609" s="255"/>
      <c r="C1609" s="257"/>
      <c r="D1609" s="258"/>
      <c r="E1609" s="259"/>
      <c r="F1609" s="613"/>
    </row>
    <row r="1610" spans="1:6" ht="15.75">
      <c r="A1610" s="256"/>
      <c r="B1610" s="255"/>
      <c r="C1610" s="257"/>
      <c r="D1610" s="258"/>
      <c r="E1610" s="259"/>
      <c r="F1610" s="613"/>
    </row>
    <row r="1611" spans="1:6" ht="15.75">
      <c r="A1611" s="256"/>
      <c r="B1611" s="255"/>
      <c r="C1611" s="257"/>
      <c r="D1611" s="258"/>
      <c r="E1611" s="259"/>
      <c r="F1611" s="613"/>
    </row>
    <row r="1612" spans="1:6" s="7" customFormat="1" ht="15" customHeight="1">
      <c r="A1612" s="256"/>
      <c r="B1612" s="255"/>
      <c r="C1612" s="257"/>
      <c r="D1612" s="258"/>
      <c r="E1612" s="259"/>
      <c r="F1612" s="613"/>
    </row>
    <row r="1613" spans="1:6" ht="15.75">
      <c r="A1613" s="256"/>
      <c r="B1613" s="255"/>
      <c r="C1613" s="257"/>
      <c r="D1613" s="258"/>
      <c r="E1613" s="259"/>
      <c r="F1613" s="613"/>
    </row>
    <row r="1614" spans="1:6" ht="15.75">
      <c r="A1614" s="256"/>
      <c r="B1614" s="255"/>
      <c r="C1614" s="257"/>
      <c r="D1614" s="258"/>
      <c r="E1614" s="259"/>
      <c r="F1614" s="613"/>
    </row>
    <row r="1615" spans="1:6" ht="15.75">
      <c r="A1615" s="256"/>
      <c r="B1615" s="255"/>
      <c r="C1615" s="257"/>
      <c r="D1615" s="258"/>
      <c r="E1615" s="259"/>
      <c r="F1615" s="613"/>
    </row>
    <row r="1616" spans="1:6" ht="15.75">
      <c r="A1616" s="256"/>
      <c r="B1616" s="255"/>
      <c r="C1616" s="257"/>
      <c r="D1616" s="258"/>
      <c r="E1616" s="259"/>
      <c r="F1616" s="613"/>
    </row>
    <row r="1617" spans="1:6" ht="15.75">
      <c r="A1617" s="249"/>
      <c r="B1617" s="255"/>
      <c r="C1617" s="251"/>
      <c r="D1617" s="254"/>
      <c r="E1617" s="259"/>
      <c r="F1617" s="610"/>
    </row>
    <row r="1618" spans="1:6" ht="15.75">
      <c r="A1618" s="260"/>
      <c r="B1618" s="255"/>
      <c r="C1618" s="251"/>
      <c r="D1618" s="254"/>
      <c r="E1618" s="259"/>
      <c r="F1618" s="610"/>
    </row>
    <row r="1619" spans="1:6" s="114" customFormat="1" ht="32.25" customHeight="1">
      <c r="A1619" s="766" t="s">
        <v>526</v>
      </c>
      <c r="B1619" s="766"/>
      <c r="C1619" s="766"/>
      <c r="D1619" s="766"/>
      <c r="E1619" s="766"/>
      <c r="F1619" s="703">
        <f>SUM(F1574:F1618)</f>
        <v>0</v>
      </c>
    </row>
    <row r="1620" spans="1:6" s="1" customFormat="1" ht="31.5" customHeight="1">
      <c r="A1620" s="25"/>
      <c r="B1620" s="38"/>
      <c r="C1620" s="174"/>
      <c r="D1620" s="48"/>
      <c r="E1620" s="142"/>
      <c r="F1620" s="614"/>
    </row>
    <row r="1621" spans="1:6" s="1" customFormat="1" ht="15">
      <c r="A1621" s="25"/>
      <c r="B1621" s="38"/>
      <c r="C1621" s="174"/>
      <c r="D1621" s="48"/>
      <c r="E1621" s="142"/>
      <c r="F1621" s="614"/>
    </row>
    <row r="1622" spans="1:6" s="1" customFormat="1" ht="15">
      <c r="A1622" s="25"/>
      <c r="B1622" s="38"/>
      <c r="C1622" s="174"/>
      <c r="D1622" s="48"/>
      <c r="E1622" s="142"/>
      <c r="F1622" s="614"/>
    </row>
    <row r="1623" spans="1:6" s="1" customFormat="1" ht="15">
      <c r="A1623" s="25"/>
      <c r="B1623" s="38"/>
      <c r="C1623" s="174"/>
      <c r="D1623" s="48"/>
      <c r="E1623" s="142"/>
      <c r="F1623" s="614"/>
    </row>
    <row r="1624" spans="1:6" s="1" customFormat="1" ht="15">
      <c r="A1624" s="25"/>
      <c r="B1624" s="38"/>
      <c r="C1624" s="174"/>
      <c r="D1624" s="48"/>
      <c r="E1624" s="142"/>
      <c r="F1624" s="614"/>
    </row>
    <row r="1625" spans="1:6" s="1" customFormat="1" ht="15">
      <c r="A1625" s="25"/>
      <c r="B1625" s="38"/>
      <c r="C1625" s="174"/>
      <c r="D1625" s="48"/>
      <c r="E1625" s="142"/>
      <c r="F1625" s="614"/>
    </row>
    <row r="1626" spans="1:6" s="1" customFormat="1" ht="15">
      <c r="A1626" s="25"/>
      <c r="B1626" s="38"/>
      <c r="C1626" s="174"/>
      <c r="D1626" s="48"/>
      <c r="E1626" s="142"/>
      <c r="F1626" s="614"/>
    </row>
    <row r="1627" spans="1:6" s="1" customFormat="1" ht="15">
      <c r="A1627" s="25"/>
      <c r="B1627" s="38"/>
      <c r="C1627" s="174"/>
      <c r="D1627" s="48"/>
      <c r="E1627" s="142"/>
      <c r="F1627" s="614"/>
    </row>
    <row r="1628" spans="1:6" s="1" customFormat="1" ht="32.25" customHeight="1">
      <c r="A1628" s="25"/>
      <c r="B1628" s="38"/>
      <c r="C1628" s="174"/>
      <c r="D1628" s="48"/>
      <c r="E1628" s="142"/>
      <c r="F1628" s="614"/>
    </row>
    <row r="1629" spans="1:6" s="1" customFormat="1" ht="15">
      <c r="A1629" s="25"/>
      <c r="B1629" s="38"/>
      <c r="C1629" s="174"/>
      <c r="D1629" s="48"/>
      <c r="E1629" s="142"/>
      <c r="F1629" s="614"/>
    </row>
    <row r="1630" spans="1:6" s="1" customFormat="1" ht="15">
      <c r="A1630" s="25"/>
      <c r="B1630" s="38"/>
      <c r="C1630" s="174"/>
      <c r="D1630" s="48"/>
      <c r="E1630" s="142"/>
      <c r="F1630" s="614"/>
    </row>
    <row r="1631" spans="1:6" s="1" customFormat="1" ht="15">
      <c r="A1631" s="25"/>
      <c r="B1631" s="38"/>
      <c r="C1631" s="174"/>
      <c r="D1631" s="48"/>
      <c r="E1631" s="142"/>
      <c r="F1631" s="614"/>
    </row>
    <row r="1632" spans="1:6" s="1" customFormat="1" ht="15">
      <c r="A1632" s="25"/>
      <c r="B1632" s="38"/>
      <c r="C1632" s="174"/>
      <c r="D1632" s="48"/>
      <c r="E1632" s="142"/>
      <c r="F1632" s="614"/>
    </row>
    <row r="1633" spans="1:6" s="1" customFormat="1" ht="15">
      <c r="A1633" s="25"/>
      <c r="B1633" s="38"/>
      <c r="C1633" s="174"/>
      <c r="D1633" s="48"/>
      <c r="E1633" s="142"/>
      <c r="F1633" s="615"/>
    </row>
    <row r="1634" spans="1:6" s="1" customFormat="1" ht="15">
      <c r="A1634" s="25"/>
      <c r="B1634" s="38"/>
      <c r="C1634" s="174"/>
      <c r="D1634" s="48"/>
      <c r="E1634" s="142"/>
      <c r="F1634" s="615"/>
    </row>
    <row r="1635" spans="1:6" s="1" customFormat="1" ht="15">
      <c r="A1635" s="25"/>
      <c r="B1635" s="38"/>
      <c r="C1635" s="174"/>
      <c r="D1635" s="48"/>
      <c r="E1635" s="142"/>
      <c r="F1635" s="615"/>
    </row>
    <row r="1636" spans="1:6" ht="15">
      <c r="A1636" s="25"/>
      <c r="B1636" s="38"/>
      <c r="C1636" s="174"/>
      <c r="D1636" s="48"/>
      <c r="E1636" s="142"/>
    </row>
    <row r="1637" spans="1:6" ht="15">
      <c r="A1637" s="25"/>
      <c r="B1637" s="38"/>
      <c r="C1637" s="174"/>
      <c r="D1637" s="48"/>
      <c r="E1637" s="142"/>
    </row>
    <row r="1638" spans="1:6" ht="15">
      <c r="A1638" s="25"/>
      <c r="B1638" s="38"/>
      <c r="C1638" s="174"/>
      <c r="D1638" s="48"/>
      <c r="E1638" s="142"/>
    </row>
    <row r="1639" spans="1:6" ht="15">
      <c r="A1639" s="25"/>
      <c r="B1639" s="38"/>
      <c r="C1639" s="174"/>
      <c r="D1639" s="48"/>
      <c r="E1639" s="142"/>
    </row>
    <row r="1640" spans="1:6" ht="15">
      <c r="A1640" s="25"/>
      <c r="B1640" s="38"/>
      <c r="C1640" s="174"/>
      <c r="D1640" s="48"/>
      <c r="E1640" s="142"/>
    </row>
    <row r="1641" spans="1:6" ht="15">
      <c r="A1641" s="25"/>
      <c r="B1641" s="38"/>
      <c r="C1641" s="174"/>
      <c r="D1641" s="48"/>
      <c r="E1641" s="142"/>
    </row>
    <row r="1642" spans="1:6" ht="15">
      <c r="A1642" s="25"/>
      <c r="B1642" s="38"/>
      <c r="C1642" s="174"/>
      <c r="D1642" s="48"/>
      <c r="E1642" s="142"/>
    </row>
    <row r="1643" spans="1:6" s="7" customFormat="1" ht="15" customHeight="1">
      <c r="A1643" s="25"/>
      <c r="B1643" s="38"/>
      <c r="C1643" s="174"/>
      <c r="D1643" s="48"/>
      <c r="E1643" s="142"/>
      <c r="F1643" s="615"/>
    </row>
    <row r="1644" spans="1:6" ht="15">
      <c r="A1644" s="25"/>
      <c r="B1644" s="38"/>
      <c r="C1644" s="174"/>
      <c r="D1644" s="48"/>
      <c r="E1644" s="142"/>
    </row>
    <row r="1645" spans="1:6" ht="15">
      <c r="A1645" s="25"/>
      <c r="B1645" s="38"/>
      <c r="C1645" s="174"/>
      <c r="D1645" s="48"/>
      <c r="E1645" s="142"/>
    </row>
    <row r="1646" spans="1:6" ht="15">
      <c r="A1646" s="25"/>
      <c r="B1646" s="38"/>
      <c r="C1646" s="174"/>
      <c r="D1646" s="48"/>
      <c r="E1646" s="142"/>
    </row>
    <row r="1647" spans="1:6" ht="15">
      <c r="A1647" s="25"/>
      <c r="B1647" s="38"/>
      <c r="C1647" s="174"/>
      <c r="D1647" s="48"/>
      <c r="E1647" s="142"/>
    </row>
    <row r="1648" spans="1:6" ht="15">
      <c r="A1648" s="25"/>
      <c r="B1648" s="38"/>
      <c r="C1648" s="174"/>
      <c r="D1648" s="48"/>
      <c r="E1648" s="142"/>
    </row>
    <row r="1649" spans="1:6" ht="15">
      <c r="A1649" s="25"/>
      <c r="B1649" s="38"/>
      <c r="C1649" s="174"/>
      <c r="D1649" s="48"/>
      <c r="E1649" s="142"/>
      <c r="F1649" s="614"/>
    </row>
    <row r="1650" spans="1:6" ht="15">
      <c r="A1650" s="25"/>
      <c r="B1650" s="38"/>
      <c r="C1650" s="174"/>
      <c r="D1650" s="48"/>
      <c r="E1650" s="142"/>
      <c r="F1650" s="614"/>
    </row>
    <row r="1651" spans="1:6" ht="15">
      <c r="A1651" s="25"/>
      <c r="B1651" s="38"/>
      <c r="C1651" s="174"/>
      <c r="D1651" s="48"/>
      <c r="E1651" s="142"/>
      <c r="F1651" s="614"/>
    </row>
    <row r="1652" spans="1:6" s="1" customFormat="1" ht="15">
      <c r="A1652" s="25"/>
      <c r="B1652" s="38"/>
      <c r="C1652" s="174"/>
      <c r="D1652" s="48"/>
      <c r="E1652" s="142"/>
      <c r="F1652" s="614"/>
    </row>
    <row r="1653" spans="1:6" s="1" customFormat="1" ht="15">
      <c r="A1653" s="25"/>
      <c r="B1653" s="38"/>
      <c r="C1653" s="174"/>
      <c r="D1653" s="48"/>
      <c r="E1653" s="142"/>
      <c r="F1653" s="614"/>
    </row>
    <row r="1654" spans="1:6" s="1" customFormat="1" ht="15">
      <c r="A1654" s="25"/>
      <c r="B1654" s="38"/>
      <c r="C1654" s="174"/>
      <c r="D1654" s="48"/>
      <c r="E1654" s="142"/>
      <c r="F1654" s="614"/>
    </row>
    <row r="1655" spans="1:6" s="1" customFormat="1" ht="15">
      <c r="A1655" s="25"/>
      <c r="B1655" s="38"/>
      <c r="C1655" s="174"/>
      <c r="D1655" s="48"/>
      <c r="E1655" s="142"/>
      <c r="F1655" s="614"/>
    </row>
    <row r="1656" spans="1:6" s="1" customFormat="1" ht="15">
      <c r="A1656" s="25"/>
      <c r="B1656" s="38"/>
      <c r="C1656" s="174"/>
      <c r="D1656" s="48"/>
      <c r="E1656" s="142"/>
      <c r="F1656" s="614"/>
    </row>
    <row r="1657" spans="1:6" s="1" customFormat="1" ht="15">
      <c r="A1657" s="25"/>
      <c r="B1657" s="38"/>
      <c r="C1657" s="174"/>
      <c r="D1657" s="48"/>
      <c r="E1657" s="142"/>
      <c r="F1657" s="614"/>
    </row>
    <row r="1658" spans="1:6" s="1" customFormat="1" ht="15">
      <c r="A1658" s="25"/>
      <c r="B1658" s="38"/>
      <c r="C1658" s="174"/>
      <c r="D1658" s="48"/>
      <c r="E1658" s="142"/>
      <c r="F1658" s="614"/>
    </row>
    <row r="1659" spans="1:6" s="1" customFormat="1" ht="15">
      <c r="A1659" s="25"/>
      <c r="B1659" s="38"/>
      <c r="C1659" s="174"/>
      <c r="D1659" s="48"/>
      <c r="E1659" s="142"/>
      <c r="F1659" s="614"/>
    </row>
    <row r="1660" spans="1:6" s="1" customFormat="1" ht="15">
      <c r="A1660" s="25"/>
      <c r="B1660" s="38"/>
      <c r="C1660" s="174"/>
      <c r="D1660" s="48"/>
      <c r="E1660" s="142"/>
      <c r="F1660" s="614"/>
    </row>
    <row r="1661" spans="1:6" s="1" customFormat="1" ht="15">
      <c r="A1661" s="25"/>
      <c r="B1661" s="38"/>
      <c r="C1661" s="174"/>
      <c r="D1661" s="48"/>
      <c r="E1661" s="142"/>
      <c r="F1661" s="614"/>
    </row>
    <row r="1662" spans="1:6" s="1" customFormat="1" ht="15">
      <c r="A1662" s="25"/>
      <c r="B1662" s="38"/>
      <c r="C1662" s="174"/>
      <c r="D1662" s="48"/>
      <c r="E1662" s="142"/>
      <c r="F1662" s="614"/>
    </row>
    <row r="1663" spans="1:6" s="1" customFormat="1" ht="15">
      <c r="A1663" s="25"/>
      <c r="B1663" s="38"/>
      <c r="C1663" s="174"/>
      <c r="D1663" s="48"/>
      <c r="E1663" s="142"/>
      <c r="F1663" s="614"/>
    </row>
    <row r="1664" spans="1:6" s="1" customFormat="1" ht="15">
      <c r="A1664" s="25"/>
      <c r="B1664" s="38"/>
      <c r="C1664" s="174"/>
      <c r="D1664" s="48"/>
      <c r="E1664" s="142"/>
      <c r="F1664" s="614"/>
    </row>
    <row r="1665" spans="1:6" s="1" customFormat="1" ht="15">
      <c r="A1665" s="25"/>
      <c r="B1665" s="38"/>
      <c r="C1665" s="174"/>
      <c r="D1665" s="48"/>
      <c r="E1665" s="142"/>
      <c r="F1665" s="615"/>
    </row>
    <row r="1666" spans="1:6" s="1" customFormat="1" ht="15">
      <c r="A1666" s="25"/>
      <c r="B1666" s="38"/>
      <c r="C1666" s="174"/>
      <c r="D1666" s="48"/>
      <c r="E1666" s="142"/>
      <c r="F1666" s="615"/>
    </row>
    <row r="1667" spans="1:6" s="1" customFormat="1" ht="15">
      <c r="A1667" s="25"/>
      <c r="B1667" s="38"/>
      <c r="C1667" s="174"/>
      <c r="D1667" s="48"/>
      <c r="E1667" s="142"/>
      <c r="F1667" s="615"/>
    </row>
    <row r="1668" spans="1:6" ht="15">
      <c r="A1668" s="25"/>
      <c r="B1668" s="38"/>
      <c r="C1668" s="174"/>
      <c r="D1668" s="48"/>
      <c r="E1668" s="142"/>
    </row>
    <row r="1669" spans="1:6" ht="15">
      <c r="A1669" s="25"/>
      <c r="B1669" s="38"/>
      <c r="C1669" s="174"/>
      <c r="D1669" s="48"/>
      <c r="E1669" s="142"/>
    </row>
    <row r="1670" spans="1:6" ht="15">
      <c r="A1670" s="25"/>
      <c r="B1670" s="38"/>
      <c r="C1670" s="174"/>
      <c r="D1670" s="48"/>
      <c r="E1670" s="142"/>
    </row>
    <row r="1671" spans="1:6" ht="15">
      <c r="A1671" s="25"/>
      <c r="B1671" s="38"/>
      <c r="C1671" s="174"/>
      <c r="D1671" s="48"/>
      <c r="E1671" s="142"/>
    </row>
    <row r="1672" spans="1:6" ht="15">
      <c r="A1672" s="25"/>
      <c r="B1672" s="38"/>
      <c r="C1672" s="174"/>
      <c r="D1672" s="48"/>
      <c r="E1672" s="142"/>
    </row>
    <row r="1673" spans="1:6" ht="15">
      <c r="A1673" s="25"/>
      <c r="B1673" s="38"/>
      <c r="C1673" s="174"/>
      <c r="D1673" s="48"/>
      <c r="E1673" s="142"/>
    </row>
    <row r="1674" spans="1:6" s="7" customFormat="1" ht="15" customHeight="1">
      <c r="A1674" s="25"/>
      <c r="B1674" s="38"/>
      <c r="C1674" s="174"/>
      <c r="D1674" s="48"/>
      <c r="E1674" s="142"/>
      <c r="F1674" s="615"/>
    </row>
    <row r="1675" spans="1:6" ht="15">
      <c r="A1675" s="25"/>
      <c r="B1675" s="38"/>
      <c r="C1675" s="174"/>
      <c r="D1675" s="48"/>
      <c r="E1675" s="142"/>
    </row>
    <row r="1676" spans="1:6" ht="15">
      <c r="A1676" s="25"/>
      <c r="B1676" s="38"/>
      <c r="C1676" s="174"/>
      <c r="D1676" s="48"/>
      <c r="E1676" s="142"/>
    </row>
    <row r="1677" spans="1:6" ht="15">
      <c r="A1677" s="25"/>
      <c r="B1677" s="38"/>
      <c r="C1677" s="174"/>
      <c r="D1677" s="48"/>
      <c r="E1677" s="142"/>
    </row>
    <row r="1678" spans="1:6" ht="18" customHeight="1">
      <c r="A1678" s="25"/>
      <c r="B1678" s="38"/>
      <c r="C1678" s="174"/>
      <c r="D1678" s="48"/>
      <c r="E1678" s="142"/>
    </row>
    <row r="1679" spans="1:6" ht="18" customHeight="1">
      <c r="A1679" s="25"/>
      <c r="B1679" s="38"/>
      <c r="C1679" s="174"/>
      <c r="D1679" s="48"/>
      <c r="E1679" s="142"/>
    </row>
    <row r="1680" spans="1:6" ht="15">
      <c r="A1680" s="25"/>
      <c r="B1680" s="38"/>
      <c r="C1680" s="174"/>
      <c r="D1680" s="48"/>
      <c r="E1680" s="142"/>
    </row>
    <row r="1681" spans="1:6" ht="15">
      <c r="A1681" s="25"/>
      <c r="B1681" s="38"/>
      <c r="C1681" s="174"/>
      <c r="D1681" s="48"/>
      <c r="E1681" s="142"/>
      <c r="F1681" s="614"/>
    </row>
    <row r="1682" spans="1:6" ht="15">
      <c r="A1682" s="25"/>
      <c r="B1682" s="38"/>
      <c r="C1682" s="174"/>
      <c r="D1682" s="48"/>
      <c r="E1682" s="142"/>
      <c r="F1682" s="614"/>
    </row>
    <row r="1683" spans="1:6" ht="15">
      <c r="A1683" s="25"/>
      <c r="B1683" s="38"/>
      <c r="C1683" s="174"/>
      <c r="D1683" s="48"/>
      <c r="E1683" s="142"/>
      <c r="F1683" s="614"/>
    </row>
    <row r="1684" spans="1:6" s="1" customFormat="1" ht="15">
      <c r="A1684" s="25"/>
      <c r="B1684" s="38"/>
      <c r="C1684" s="174"/>
      <c r="D1684" s="48"/>
      <c r="E1684" s="142"/>
      <c r="F1684" s="614"/>
    </row>
    <row r="1685" spans="1:6" s="1" customFormat="1" ht="15">
      <c r="A1685" s="25"/>
      <c r="B1685" s="38"/>
      <c r="C1685" s="174"/>
      <c r="D1685" s="48"/>
      <c r="E1685" s="142"/>
      <c r="F1685" s="614"/>
    </row>
    <row r="1686" spans="1:6" s="1" customFormat="1" ht="15">
      <c r="A1686" s="25"/>
      <c r="B1686" s="38"/>
      <c r="C1686" s="174"/>
      <c r="D1686" s="48"/>
      <c r="E1686" s="142"/>
      <c r="F1686" s="614"/>
    </row>
    <row r="1687" spans="1:6" s="1" customFormat="1" ht="15">
      <c r="A1687" s="25"/>
      <c r="B1687" s="38"/>
      <c r="C1687" s="174"/>
      <c r="D1687" s="48"/>
      <c r="E1687" s="142"/>
      <c r="F1687" s="614"/>
    </row>
    <row r="1688" spans="1:6" s="1" customFormat="1" ht="15">
      <c r="A1688" s="25"/>
      <c r="B1688" s="38"/>
      <c r="C1688" s="174"/>
      <c r="D1688" s="48"/>
      <c r="E1688" s="142"/>
      <c r="F1688" s="614"/>
    </row>
    <row r="1689" spans="1:6" s="1" customFormat="1" ht="15">
      <c r="A1689" s="25"/>
      <c r="B1689" s="38"/>
      <c r="C1689" s="174"/>
      <c r="D1689" s="48"/>
      <c r="E1689" s="142"/>
      <c r="F1689" s="614"/>
    </row>
    <row r="1690" spans="1:6" s="1" customFormat="1" ht="15">
      <c r="A1690" s="25"/>
      <c r="B1690" s="38"/>
      <c r="C1690" s="174"/>
      <c r="D1690" s="48"/>
      <c r="E1690" s="142"/>
      <c r="F1690" s="614"/>
    </row>
    <row r="1691" spans="1:6" s="1" customFormat="1" ht="15">
      <c r="A1691" s="25"/>
      <c r="B1691" s="38"/>
      <c r="C1691" s="174"/>
      <c r="D1691" s="48"/>
      <c r="E1691" s="142"/>
      <c r="F1691" s="614"/>
    </row>
    <row r="1692" spans="1:6" s="1" customFormat="1" ht="15">
      <c r="A1692" s="25"/>
      <c r="B1692" s="38"/>
      <c r="C1692" s="174"/>
      <c r="D1692" s="48"/>
      <c r="E1692" s="142"/>
      <c r="F1692" s="614"/>
    </row>
    <row r="1693" spans="1:6" s="1" customFormat="1" ht="15">
      <c r="A1693" s="25"/>
      <c r="B1693" s="38"/>
      <c r="C1693" s="174"/>
      <c r="D1693" s="48"/>
      <c r="E1693" s="142"/>
      <c r="F1693" s="614"/>
    </row>
    <row r="1694" spans="1:6" s="1" customFormat="1" ht="15">
      <c r="A1694" s="25"/>
      <c r="B1694" s="38"/>
      <c r="C1694" s="174"/>
      <c r="D1694" s="48"/>
      <c r="E1694" s="142"/>
      <c r="F1694" s="614"/>
    </row>
    <row r="1695" spans="1:6" s="1" customFormat="1" ht="15" customHeight="1">
      <c r="A1695" s="25"/>
      <c r="B1695" s="38"/>
      <c r="C1695" s="174"/>
      <c r="D1695" s="48"/>
      <c r="E1695" s="142"/>
      <c r="F1695" s="614"/>
    </row>
    <row r="1696" spans="1:6" s="1" customFormat="1" ht="15" customHeight="1">
      <c r="A1696" s="25"/>
      <c r="B1696" s="38"/>
      <c r="C1696" s="174"/>
      <c r="D1696" s="48"/>
      <c r="E1696" s="142"/>
      <c r="F1696" s="614"/>
    </row>
    <row r="1697" spans="1:6" s="1" customFormat="1" ht="15">
      <c r="A1697" s="25"/>
      <c r="B1697" s="38"/>
      <c r="C1697" s="174"/>
      <c r="D1697" s="48"/>
      <c r="E1697" s="142"/>
      <c r="F1697" s="615"/>
    </row>
    <row r="1698" spans="1:6" s="1" customFormat="1" ht="15">
      <c r="A1698" s="25"/>
      <c r="B1698" s="38"/>
      <c r="C1698" s="174"/>
      <c r="D1698" s="48"/>
      <c r="E1698" s="142"/>
      <c r="F1698" s="615"/>
    </row>
    <row r="1699" spans="1:6" s="1" customFormat="1" ht="15">
      <c r="A1699" s="25"/>
      <c r="B1699" s="38"/>
      <c r="C1699" s="174"/>
      <c r="D1699" s="48"/>
      <c r="E1699" s="142"/>
      <c r="F1699" s="615"/>
    </row>
    <row r="1700" spans="1:6" ht="15">
      <c r="A1700" s="25"/>
      <c r="B1700" s="38"/>
      <c r="C1700" s="174"/>
      <c r="D1700" s="48"/>
      <c r="E1700" s="142"/>
    </row>
    <row r="1701" spans="1:6" ht="15">
      <c r="A1701" s="25"/>
      <c r="B1701" s="38"/>
      <c r="C1701" s="174"/>
      <c r="D1701" s="48"/>
      <c r="E1701" s="142"/>
    </row>
    <row r="1702" spans="1:6" ht="15">
      <c r="A1702" s="25"/>
      <c r="B1702" s="38"/>
      <c r="C1702" s="174"/>
      <c r="D1702" s="48"/>
      <c r="E1702" s="142"/>
    </row>
    <row r="1703" spans="1:6" ht="15">
      <c r="A1703" s="25"/>
      <c r="B1703" s="38"/>
      <c r="C1703" s="174"/>
      <c r="D1703" s="48"/>
      <c r="E1703" s="142"/>
    </row>
    <row r="1704" spans="1:6" ht="15">
      <c r="A1704" s="25"/>
      <c r="B1704" s="38"/>
      <c r="C1704" s="174"/>
      <c r="D1704" s="48"/>
      <c r="E1704" s="142"/>
    </row>
    <row r="1705" spans="1:6" ht="15">
      <c r="A1705" s="25"/>
      <c r="B1705" s="38"/>
      <c r="C1705" s="174"/>
      <c r="D1705" s="48"/>
      <c r="E1705" s="142"/>
    </row>
    <row r="1706" spans="1:6" s="7" customFormat="1" ht="15" customHeight="1">
      <c r="A1706" s="25"/>
      <c r="B1706" s="38"/>
      <c r="C1706" s="174"/>
      <c r="D1706" s="48"/>
      <c r="E1706" s="142"/>
      <c r="F1706" s="615"/>
    </row>
    <row r="1707" spans="1:6" ht="15">
      <c r="A1707" s="25"/>
      <c r="B1707" s="38"/>
      <c r="C1707" s="174"/>
      <c r="D1707" s="48"/>
      <c r="E1707" s="142"/>
    </row>
    <row r="1708" spans="1:6" ht="15">
      <c r="A1708" s="25"/>
      <c r="B1708" s="38"/>
      <c r="C1708" s="174"/>
      <c r="D1708" s="48"/>
      <c r="E1708" s="142"/>
    </row>
    <row r="1709" spans="1:6" ht="15">
      <c r="A1709" s="25"/>
      <c r="B1709" s="38"/>
      <c r="C1709" s="174"/>
      <c r="D1709" s="48"/>
      <c r="E1709" s="142"/>
    </row>
    <row r="1710" spans="1:6" ht="15">
      <c r="A1710" s="25"/>
      <c r="B1710" s="38"/>
      <c r="C1710" s="174"/>
      <c r="D1710" s="48"/>
      <c r="E1710" s="142"/>
    </row>
    <row r="1711" spans="1:6" ht="15">
      <c r="A1711" s="25"/>
      <c r="B1711" s="38"/>
      <c r="C1711" s="174"/>
      <c r="D1711" s="48"/>
      <c r="E1711" s="142"/>
    </row>
    <row r="1712" spans="1:6" ht="15">
      <c r="A1712" s="25"/>
      <c r="B1712" s="38"/>
      <c r="C1712" s="174"/>
      <c r="D1712" s="48"/>
      <c r="E1712" s="142"/>
    </row>
    <row r="1713" spans="1:6" ht="15">
      <c r="A1713" s="25"/>
      <c r="B1713" s="38"/>
      <c r="C1713" s="174"/>
      <c r="D1713" s="48"/>
      <c r="E1713" s="142"/>
      <c r="F1713" s="614"/>
    </row>
    <row r="1714" spans="1:6" ht="15">
      <c r="A1714" s="25"/>
      <c r="B1714" s="38"/>
      <c r="C1714" s="174"/>
      <c r="D1714" s="48"/>
      <c r="E1714" s="142"/>
      <c r="F1714" s="614"/>
    </row>
    <row r="1715" spans="1:6" ht="15">
      <c r="A1715" s="25"/>
      <c r="B1715" s="38"/>
      <c r="C1715" s="174"/>
      <c r="D1715" s="48"/>
      <c r="E1715" s="142"/>
      <c r="F1715" s="614"/>
    </row>
    <row r="1716" spans="1:6" s="1" customFormat="1" ht="15">
      <c r="A1716" s="25"/>
      <c r="B1716" s="38"/>
      <c r="C1716" s="174"/>
      <c r="D1716" s="48"/>
      <c r="E1716" s="142"/>
      <c r="F1716" s="614"/>
    </row>
    <row r="1717" spans="1:6" s="1" customFormat="1" ht="15">
      <c r="A1717" s="25"/>
      <c r="B1717" s="38"/>
      <c r="C1717" s="174"/>
      <c r="D1717" s="48"/>
      <c r="E1717" s="142"/>
      <c r="F1717" s="614"/>
    </row>
    <row r="1718" spans="1:6" s="1" customFormat="1" ht="15" customHeight="1">
      <c r="A1718" s="25"/>
      <c r="B1718" s="38"/>
      <c r="C1718" s="174"/>
      <c r="D1718" s="48"/>
      <c r="E1718" s="142"/>
      <c r="F1718" s="614"/>
    </row>
    <row r="1719" spans="1:6" s="1" customFormat="1" ht="15" customHeight="1">
      <c r="A1719" s="25"/>
      <c r="B1719" s="38"/>
      <c r="C1719" s="174"/>
      <c r="D1719" s="48"/>
      <c r="E1719" s="142"/>
      <c r="F1719" s="614"/>
    </row>
    <row r="1720" spans="1:6" s="1" customFormat="1" ht="15">
      <c r="A1720" s="25"/>
      <c r="B1720" s="38"/>
      <c r="C1720" s="174"/>
      <c r="D1720" s="48"/>
      <c r="E1720" s="142"/>
      <c r="F1720" s="614"/>
    </row>
    <row r="1721" spans="1:6" s="1" customFormat="1" ht="15">
      <c r="A1721" s="25"/>
      <c r="B1721" s="38"/>
      <c r="C1721" s="174"/>
      <c r="D1721" s="48"/>
      <c r="E1721" s="142"/>
      <c r="F1721" s="614"/>
    </row>
    <row r="1722" spans="1:6" s="1" customFormat="1" ht="15">
      <c r="A1722" s="25"/>
      <c r="B1722" s="38"/>
      <c r="C1722" s="174"/>
      <c r="D1722" s="48"/>
      <c r="E1722" s="142"/>
      <c r="F1722" s="614"/>
    </row>
    <row r="1723" spans="1:6" s="1" customFormat="1" ht="15">
      <c r="A1723" s="25"/>
      <c r="B1723" s="38"/>
      <c r="C1723" s="174"/>
      <c r="D1723" s="48"/>
      <c r="E1723" s="142"/>
      <c r="F1723" s="614"/>
    </row>
    <row r="1724" spans="1:6" s="1" customFormat="1" ht="15">
      <c r="A1724" s="25"/>
      <c r="B1724" s="38"/>
      <c r="C1724" s="174"/>
      <c r="D1724" s="48"/>
      <c r="E1724" s="142"/>
      <c r="F1724" s="614"/>
    </row>
    <row r="1725" spans="1:6" s="1" customFormat="1" ht="15">
      <c r="A1725" s="25"/>
      <c r="B1725" s="38"/>
      <c r="C1725" s="174"/>
      <c r="D1725" s="48"/>
      <c r="E1725" s="142"/>
      <c r="F1725" s="614"/>
    </row>
    <row r="1726" spans="1:6" s="1" customFormat="1" ht="15">
      <c r="A1726" s="25"/>
      <c r="B1726" s="38"/>
      <c r="C1726" s="174"/>
      <c r="D1726" s="48"/>
      <c r="E1726" s="142"/>
      <c r="F1726" s="614"/>
    </row>
    <row r="1727" spans="1:6" s="1" customFormat="1" ht="15">
      <c r="A1727" s="25"/>
      <c r="B1727" s="38"/>
      <c r="C1727" s="174"/>
      <c r="D1727" s="48"/>
      <c r="E1727" s="142"/>
      <c r="F1727" s="614"/>
    </row>
    <row r="1728" spans="1:6" s="1" customFormat="1" ht="15">
      <c r="A1728" s="25"/>
      <c r="B1728" s="38"/>
      <c r="C1728" s="174"/>
      <c r="D1728" s="48"/>
      <c r="E1728" s="142"/>
      <c r="F1728" s="614"/>
    </row>
    <row r="1729" spans="1:6" s="1" customFormat="1" ht="15">
      <c r="A1729" s="25"/>
      <c r="B1729" s="38"/>
      <c r="C1729" s="174"/>
      <c r="D1729" s="48"/>
      <c r="E1729" s="142"/>
      <c r="F1729" s="614"/>
    </row>
    <row r="1730" spans="1:6" s="1" customFormat="1" ht="15">
      <c r="A1730" s="25"/>
      <c r="B1730" s="38"/>
      <c r="C1730" s="174"/>
      <c r="D1730" s="48"/>
      <c r="E1730" s="142"/>
      <c r="F1730" s="614"/>
    </row>
    <row r="1731" spans="1:6" s="1" customFormat="1" ht="15">
      <c r="A1731" s="25"/>
      <c r="B1731" s="38"/>
      <c r="C1731" s="174"/>
      <c r="D1731" s="48"/>
      <c r="E1731" s="142"/>
      <c r="F1731" s="614"/>
    </row>
    <row r="1732" spans="1:6" s="1" customFormat="1" ht="15">
      <c r="A1732" s="25"/>
      <c r="B1732" s="38"/>
      <c r="C1732" s="174"/>
      <c r="D1732" s="48"/>
      <c r="E1732" s="142"/>
      <c r="F1732" s="614"/>
    </row>
    <row r="1733" spans="1:6" s="1" customFormat="1" ht="15">
      <c r="A1733" s="25"/>
      <c r="B1733" s="38"/>
      <c r="C1733" s="174"/>
      <c r="D1733" s="48"/>
      <c r="E1733" s="142"/>
      <c r="F1733" s="614"/>
    </row>
    <row r="1734" spans="1:6" s="1" customFormat="1" ht="15">
      <c r="A1734" s="25"/>
      <c r="B1734" s="38"/>
      <c r="C1734" s="174"/>
      <c r="D1734" s="48"/>
      <c r="E1734" s="142"/>
      <c r="F1734" s="614"/>
    </row>
    <row r="1735" spans="1:6" s="1" customFormat="1" ht="15">
      <c r="A1735" s="25"/>
      <c r="B1735" s="38"/>
      <c r="C1735" s="174"/>
      <c r="D1735" s="48"/>
      <c r="E1735" s="142"/>
      <c r="F1735" s="614"/>
    </row>
    <row r="1736" spans="1:6" s="1" customFormat="1" ht="15">
      <c r="A1736" s="25"/>
      <c r="B1736" s="38"/>
      <c r="C1736" s="174"/>
      <c r="D1736" s="48"/>
      <c r="E1736" s="142"/>
      <c r="F1736" s="614"/>
    </row>
    <row r="1737" spans="1:6" s="1" customFormat="1" ht="15">
      <c r="A1737" s="25"/>
      <c r="B1737" s="38"/>
      <c r="C1737" s="174"/>
      <c r="D1737" s="48"/>
      <c r="E1737" s="142"/>
      <c r="F1737" s="614"/>
    </row>
    <row r="1738" spans="1:6" s="1" customFormat="1" ht="15">
      <c r="A1738" s="25"/>
      <c r="B1738" s="38"/>
      <c r="C1738" s="174"/>
      <c r="D1738" s="48"/>
      <c r="E1738" s="142"/>
      <c r="F1738" s="614"/>
    </row>
    <row r="1739" spans="1:6" s="1" customFormat="1" ht="15">
      <c r="A1739" s="25"/>
      <c r="B1739" s="38"/>
      <c r="C1739" s="174"/>
      <c r="D1739" s="48"/>
      <c r="E1739" s="142"/>
      <c r="F1739" s="614"/>
    </row>
    <row r="1740" spans="1:6" s="1" customFormat="1" ht="15.75" customHeight="1">
      <c r="A1740" s="25"/>
      <c r="B1740" s="38"/>
      <c r="C1740" s="174"/>
      <c r="D1740" s="48"/>
      <c r="E1740" s="142"/>
      <c r="F1740" s="614"/>
    </row>
    <row r="1741" spans="1:6" s="1" customFormat="1" ht="15.75" customHeight="1">
      <c r="A1741" s="25"/>
      <c r="B1741" s="38"/>
      <c r="C1741" s="174"/>
      <c r="D1741" s="48"/>
      <c r="E1741" s="142"/>
      <c r="F1741" s="614"/>
    </row>
    <row r="1742" spans="1:6" s="1" customFormat="1" ht="15">
      <c r="A1742" s="25"/>
      <c r="B1742" s="38"/>
      <c r="C1742" s="174"/>
      <c r="D1742" s="48"/>
      <c r="E1742" s="142"/>
      <c r="F1742" s="614"/>
    </row>
    <row r="1743" spans="1:6" s="1" customFormat="1" ht="15">
      <c r="A1743" s="25"/>
      <c r="B1743" s="38"/>
      <c r="C1743" s="174"/>
      <c r="D1743" s="48"/>
      <c r="E1743" s="142"/>
      <c r="F1743" s="614"/>
    </row>
    <row r="1744" spans="1:6" s="1" customFormat="1" ht="15" customHeight="1">
      <c r="A1744" s="25"/>
      <c r="B1744" s="38"/>
      <c r="C1744" s="174"/>
      <c r="D1744" s="48"/>
      <c r="E1744" s="142"/>
      <c r="F1744" s="614"/>
    </row>
    <row r="1745" spans="1:6" s="1" customFormat="1" ht="15" customHeight="1">
      <c r="A1745" s="25"/>
      <c r="B1745" s="38"/>
      <c r="C1745" s="174"/>
      <c r="D1745" s="48"/>
      <c r="E1745" s="142"/>
      <c r="F1745" s="615"/>
    </row>
    <row r="1746" spans="1:6" s="1" customFormat="1" ht="17.25" customHeight="1">
      <c r="A1746" s="25"/>
      <c r="B1746" s="38"/>
      <c r="C1746" s="174"/>
      <c r="D1746" s="48"/>
      <c r="E1746" s="142"/>
      <c r="F1746" s="615"/>
    </row>
    <row r="1747" spans="1:6" s="1" customFormat="1" ht="17.25" customHeight="1">
      <c r="A1747" s="25"/>
      <c r="B1747" s="38"/>
      <c r="C1747" s="174"/>
      <c r="D1747" s="48"/>
      <c r="E1747" s="142"/>
      <c r="F1747" s="615"/>
    </row>
    <row r="1748" spans="1:6" ht="16.5" customHeight="1">
      <c r="A1748" s="25"/>
      <c r="B1748" s="38"/>
      <c r="C1748" s="174"/>
      <c r="D1748" s="48"/>
      <c r="E1748" s="142"/>
    </row>
    <row r="1749" spans="1:6" ht="16.5" customHeight="1">
      <c r="A1749" s="25"/>
      <c r="B1749" s="38"/>
      <c r="C1749" s="174"/>
      <c r="D1749" s="48"/>
      <c r="E1749" s="142"/>
    </row>
    <row r="1750" spans="1:6" ht="16.5" customHeight="1">
      <c r="A1750" s="25"/>
      <c r="B1750" s="38"/>
      <c r="C1750" s="174"/>
      <c r="D1750" s="48"/>
      <c r="E1750" s="142"/>
    </row>
    <row r="1751" spans="1:6" s="7" customFormat="1" ht="15" customHeight="1">
      <c r="A1751" s="25"/>
      <c r="B1751" s="38"/>
      <c r="C1751" s="174"/>
      <c r="D1751" s="48"/>
      <c r="E1751" s="142"/>
      <c r="F1751" s="615"/>
    </row>
    <row r="1752" spans="1:6" ht="16.5" customHeight="1">
      <c r="A1752" s="25"/>
      <c r="B1752" s="38"/>
      <c r="C1752" s="174"/>
      <c r="D1752" s="48"/>
      <c r="E1752" s="142"/>
    </row>
    <row r="1753" spans="1:6" ht="15">
      <c r="A1753" s="25"/>
      <c r="B1753" s="38"/>
      <c r="C1753" s="174"/>
      <c r="D1753" s="48"/>
      <c r="E1753" s="142"/>
    </row>
    <row r="1754" spans="1:6" ht="15">
      <c r="A1754" s="25"/>
      <c r="B1754" s="38"/>
      <c r="C1754" s="174"/>
      <c r="D1754" s="48"/>
      <c r="E1754" s="142"/>
    </row>
    <row r="1755" spans="1:6" ht="15">
      <c r="A1755" s="25"/>
      <c r="B1755" s="38"/>
      <c r="C1755" s="174"/>
      <c r="D1755" s="48"/>
      <c r="E1755" s="142"/>
    </row>
    <row r="1756" spans="1:6" ht="15">
      <c r="A1756" s="25"/>
      <c r="B1756" s="38"/>
      <c r="C1756" s="174"/>
      <c r="D1756" s="48"/>
      <c r="E1756" s="142"/>
    </row>
    <row r="1757" spans="1:6" ht="15">
      <c r="A1757" s="25"/>
      <c r="B1757" s="38"/>
      <c r="C1757" s="174"/>
      <c r="D1757" s="48"/>
      <c r="E1757" s="142"/>
    </row>
    <row r="1758" spans="1:6" ht="15">
      <c r="A1758" s="25"/>
      <c r="B1758" s="38"/>
      <c r="C1758" s="174"/>
      <c r="D1758" s="48"/>
      <c r="E1758" s="142"/>
    </row>
    <row r="1759" spans="1:6" ht="15">
      <c r="A1759" s="25"/>
      <c r="B1759" s="38"/>
      <c r="C1759" s="174"/>
      <c r="D1759" s="48"/>
      <c r="E1759" s="142"/>
    </row>
    <row r="1760" spans="1:6" ht="15">
      <c r="A1760" s="25"/>
      <c r="B1760" s="38"/>
      <c r="C1760" s="174"/>
      <c r="D1760" s="48"/>
      <c r="E1760" s="142"/>
    </row>
    <row r="1761" spans="1:6" ht="15">
      <c r="A1761" s="25"/>
      <c r="B1761" s="38"/>
      <c r="C1761" s="174"/>
      <c r="D1761" s="48"/>
      <c r="E1761" s="142"/>
      <c r="F1761" s="614"/>
    </row>
    <row r="1762" spans="1:6" ht="15">
      <c r="A1762" s="25"/>
      <c r="B1762" s="38"/>
      <c r="C1762" s="174"/>
      <c r="D1762" s="48"/>
      <c r="E1762" s="142"/>
      <c r="F1762" s="614"/>
    </row>
    <row r="1763" spans="1:6" ht="15">
      <c r="A1763" s="25"/>
      <c r="B1763" s="38"/>
      <c r="C1763" s="174"/>
      <c r="D1763" s="48"/>
      <c r="E1763" s="142"/>
      <c r="F1763" s="614"/>
    </row>
    <row r="1764" spans="1:6" s="1" customFormat="1" ht="15">
      <c r="A1764" s="25"/>
      <c r="B1764" s="38"/>
      <c r="C1764" s="174"/>
      <c r="D1764" s="48"/>
      <c r="E1764" s="142"/>
      <c r="F1764" s="614"/>
    </row>
    <row r="1765" spans="1:6" s="1" customFormat="1" ht="15">
      <c r="A1765" s="25"/>
      <c r="B1765" s="38"/>
      <c r="C1765" s="174"/>
      <c r="D1765" s="48"/>
      <c r="E1765" s="142"/>
      <c r="F1765" s="614"/>
    </row>
    <row r="1766" spans="1:6" s="1" customFormat="1" ht="15">
      <c r="A1766" s="25"/>
      <c r="B1766" s="38"/>
      <c r="C1766" s="174"/>
      <c r="D1766" s="48"/>
      <c r="E1766" s="142"/>
      <c r="F1766" s="614"/>
    </row>
    <row r="1767" spans="1:6" s="1" customFormat="1" ht="15">
      <c r="A1767" s="25"/>
      <c r="B1767" s="38"/>
      <c r="C1767" s="174"/>
      <c r="D1767" s="48"/>
      <c r="E1767" s="142"/>
      <c r="F1767" s="614"/>
    </row>
    <row r="1768" spans="1:6" s="1" customFormat="1" ht="15">
      <c r="A1768" s="25"/>
      <c r="B1768" s="38"/>
      <c r="C1768" s="174"/>
      <c r="D1768" s="48"/>
      <c r="E1768" s="142"/>
      <c r="F1768" s="614"/>
    </row>
    <row r="1769" spans="1:6" s="1" customFormat="1" ht="15">
      <c r="A1769" s="25"/>
      <c r="B1769" s="38"/>
      <c r="C1769" s="174"/>
      <c r="D1769" s="48"/>
      <c r="E1769" s="142"/>
      <c r="F1769" s="614"/>
    </row>
    <row r="1770" spans="1:6" s="1" customFormat="1" ht="15">
      <c r="A1770" s="25"/>
      <c r="B1770" s="38"/>
      <c r="C1770" s="174"/>
      <c r="D1770" s="48"/>
      <c r="E1770" s="142"/>
      <c r="F1770" s="614"/>
    </row>
    <row r="1771" spans="1:6" s="1" customFormat="1" ht="15">
      <c r="A1771" s="25"/>
      <c r="B1771" s="38"/>
      <c r="C1771" s="174"/>
      <c r="D1771" s="48"/>
      <c r="E1771" s="142"/>
      <c r="F1771" s="614"/>
    </row>
    <row r="1772" spans="1:6" s="1" customFormat="1" ht="15">
      <c r="A1772" s="25"/>
      <c r="B1772" s="38"/>
      <c r="C1772" s="174"/>
      <c r="D1772" s="48"/>
      <c r="E1772" s="142"/>
      <c r="F1772" s="614"/>
    </row>
    <row r="1773" spans="1:6" s="1" customFormat="1" ht="15">
      <c r="A1773" s="25"/>
      <c r="B1773" s="38"/>
      <c r="C1773" s="174"/>
      <c r="D1773" s="48"/>
      <c r="E1773" s="142"/>
      <c r="F1773" s="614"/>
    </row>
    <row r="1774" spans="1:6" s="1" customFormat="1" ht="15">
      <c r="A1774" s="25"/>
      <c r="B1774" s="38"/>
      <c r="C1774" s="174"/>
      <c r="D1774" s="48"/>
      <c r="E1774" s="142"/>
      <c r="F1774" s="614"/>
    </row>
    <row r="1775" spans="1:6" s="1" customFormat="1" ht="15">
      <c r="A1775" s="25"/>
      <c r="B1775" s="38"/>
      <c r="C1775" s="174"/>
      <c r="D1775" s="48"/>
      <c r="E1775" s="142"/>
      <c r="F1775" s="614"/>
    </row>
    <row r="1776" spans="1:6" s="1" customFormat="1" ht="15">
      <c r="A1776" s="25"/>
      <c r="B1776" s="38"/>
      <c r="C1776" s="174"/>
      <c r="D1776" s="48"/>
      <c r="E1776" s="142"/>
      <c r="F1776" s="614"/>
    </row>
    <row r="1777" spans="1:6" s="1" customFormat="1" ht="15">
      <c r="A1777" s="25"/>
      <c r="B1777" s="38"/>
      <c r="C1777" s="174"/>
      <c r="D1777" s="48"/>
      <c r="E1777" s="142"/>
      <c r="F1777" s="615"/>
    </row>
    <row r="1778" spans="1:6" s="1" customFormat="1" ht="15">
      <c r="A1778" s="25"/>
      <c r="B1778" s="38"/>
      <c r="C1778" s="174"/>
      <c r="D1778" s="48"/>
      <c r="E1778" s="142"/>
      <c r="F1778" s="615"/>
    </row>
    <row r="1779" spans="1:6" s="1" customFormat="1" ht="15">
      <c r="A1779" s="25"/>
      <c r="B1779" s="38"/>
      <c r="C1779" s="174"/>
      <c r="D1779" s="48"/>
      <c r="E1779" s="142"/>
      <c r="F1779" s="615"/>
    </row>
    <row r="1780" spans="1:6" ht="15">
      <c r="A1780" s="25"/>
      <c r="B1780" s="38"/>
      <c r="C1780" s="174"/>
      <c r="D1780" s="48"/>
      <c r="E1780" s="142"/>
    </row>
    <row r="1781" spans="1:6" ht="15">
      <c r="A1781" s="25"/>
      <c r="B1781" s="38"/>
      <c r="C1781" s="174"/>
      <c r="D1781" s="48"/>
      <c r="E1781" s="142"/>
    </row>
    <row r="1782" spans="1:6" ht="30.75" customHeight="1">
      <c r="A1782" s="25"/>
      <c r="B1782" s="38"/>
      <c r="C1782" s="174"/>
      <c r="D1782" s="48"/>
      <c r="E1782" s="142"/>
    </row>
    <row r="1783" spans="1:6" ht="15">
      <c r="A1783" s="25"/>
      <c r="B1783" s="38"/>
      <c r="C1783" s="174"/>
      <c r="D1783" s="48"/>
      <c r="E1783" s="142"/>
    </row>
    <row r="1784" spans="1:6" ht="15">
      <c r="A1784" s="25"/>
      <c r="B1784" s="38"/>
      <c r="C1784" s="174"/>
      <c r="D1784" s="48"/>
      <c r="E1784" s="142"/>
    </row>
    <row r="1785" spans="1:6" ht="15">
      <c r="A1785" s="25"/>
      <c r="B1785" s="38"/>
      <c r="C1785" s="174"/>
      <c r="D1785" s="48"/>
      <c r="E1785" s="142"/>
    </row>
    <row r="1786" spans="1:6" ht="15">
      <c r="A1786" s="6"/>
      <c r="B1786" s="100"/>
      <c r="C1786" s="175"/>
      <c r="D1786" s="17"/>
      <c r="E1786" s="101"/>
    </row>
    <row r="1787" spans="1:6" ht="15">
      <c r="A1787" s="6"/>
      <c r="B1787" s="100"/>
      <c r="C1787" s="175"/>
      <c r="D1787" s="17"/>
      <c r="E1787" s="101"/>
    </row>
    <row r="1788" spans="1:6" ht="15">
      <c r="A1788" s="6"/>
      <c r="B1788" s="100"/>
      <c r="C1788" s="175"/>
      <c r="D1788" s="17"/>
      <c r="E1788" s="101"/>
    </row>
    <row r="1789" spans="1:6" ht="15.75" customHeight="1">
      <c r="A1789" s="6"/>
      <c r="B1789" s="100"/>
      <c r="C1789" s="175"/>
      <c r="D1789" s="17"/>
      <c r="E1789" s="101"/>
    </row>
    <row r="1790" spans="1:6" ht="15.75" customHeight="1">
      <c r="A1790" s="6"/>
      <c r="B1790" s="100"/>
      <c r="C1790" s="175"/>
      <c r="D1790" s="17"/>
      <c r="E1790" s="101"/>
    </row>
    <row r="1791" spans="1:6" ht="15">
      <c r="A1791" s="6"/>
      <c r="B1791" s="100"/>
      <c r="C1791" s="175"/>
      <c r="D1791" s="17"/>
      <c r="E1791" s="101"/>
    </row>
    <row r="1792" spans="1:6" ht="15">
      <c r="A1792" s="6"/>
      <c r="B1792" s="100"/>
      <c r="C1792" s="175"/>
      <c r="D1792" s="17"/>
      <c r="E1792" s="101"/>
    </row>
    <row r="1793" spans="1:6" ht="14.25" customHeight="1">
      <c r="A1793" s="6"/>
      <c r="B1793" s="100"/>
      <c r="C1793" s="175"/>
      <c r="D1793" s="17"/>
      <c r="E1793" s="101"/>
      <c r="F1793" s="614"/>
    </row>
    <row r="1794" spans="1:6" ht="15">
      <c r="A1794" s="6"/>
      <c r="B1794" s="100"/>
      <c r="C1794" s="175"/>
      <c r="D1794" s="17"/>
      <c r="E1794" s="101"/>
      <c r="F1794" s="614"/>
    </row>
    <row r="1795" spans="1:6" s="7" customFormat="1" ht="15" customHeight="1">
      <c r="A1795" s="6"/>
      <c r="B1795" s="100"/>
      <c r="C1795" s="175"/>
      <c r="D1795" s="17"/>
      <c r="E1795" s="101"/>
      <c r="F1795" s="614"/>
    </row>
    <row r="1796" spans="1:6" s="1" customFormat="1" ht="15">
      <c r="A1796" s="6"/>
      <c r="B1796" s="100"/>
      <c r="C1796" s="175"/>
      <c r="D1796" s="17"/>
      <c r="E1796" s="101"/>
      <c r="F1796" s="614"/>
    </row>
    <row r="1797" spans="1:6" s="1" customFormat="1" ht="15">
      <c r="A1797" s="6"/>
      <c r="B1797" s="100"/>
      <c r="C1797" s="175"/>
      <c r="D1797" s="17"/>
      <c r="E1797" s="101"/>
      <c r="F1797" s="614"/>
    </row>
    <row r="1798" spans="1:6" s="1" customFormat="1" ht="15">
      <c r="A1798" s="6"/>
      <c r="B1798" s="100"/>
      <c r="C1798" s="175"/>
      <c r="D1798" s="17"/>
      <c r="E1798" s="101"/>
      <c r="F1798" s="614"/>
    </row>
    <row r="1799" spans="1:6" s="1" customFormat="1" ht="15">
      <c r="A1799" s="6"/>
      <c r="B1799" s="100"/>
      <c r="C1799" s="175"/>
      <c r="D1799" s="17"/>
      <c r="E1799" s="101"/>
      <c r="F1799" s="614"/>
    </row>
    <row r="1800" spans="1:6" s="1" customFormat="1" ht="15">
      <c r="A1800" s="6"/>
      <c r="B1800" s="100"/>
      <c r="C1800" s="175"/>
      <c r="D1800" s="17"/>
      <c r="E1800" s="101"/>
      <c r="F1800" s="614"/>
    </row>
    <row r="1801" spans="1:6" s="1" customFormat="1" ht="15">
      <c r="A1801" s="6"/>
      <c r="B1801" s="100"/>
      <c r="C1801" s="175"/>
      <c r="D1801" s="17"/>
      <c r="E1801" s="101"/>
      <c r="F1801" s="614"/>
    </row>
    <row r="1802" spans="1:6" s="1" customFormat="1" ht="15">
      <c r="A1802" s="25"/>
      <c r="B1802" s="38"/>
      <c r="C1802" s="174"/>
      <c r="D1802" s="48"/>
      <c r="E1802" s="142"/>
      <c r="F1802" s="614"/>
    </row>
    <row r="1803" spans="1:6" s="1" customFormat="1" ht="15">
      <c r="A1803" s="25"/>
      <c r="B1803" s="38"/>
      <c r="C1803" s="174"/>
      <c r="D1803" s="48"/>
      <c r="E1803" s="142"/>
      <c r="F1803" s="614"/>
    </row>
    <row r="1804" spans="1:6" s="1" customFormat="1" ht="15">
      <c r="A1804" s="25"/>
      <c r="B1804" s="38"/>
      <c r="C1804" s="174"/>
      <c r="D1804" s="48"/>
      <c r="E1804" s="142"/>
      <c r="F1804" s="614"/>
    </row>
    <row r="1805" spans="1:6" s="1" customFormat="1" ht="15">
      <c r="A1805" s="25"/>
      <c r="B1805" s="38"/>
      <c r="C1805" s="174"/>
      <c r="D1805" s="48"/>
      <c r="E1805" s="142"/>
      <c r="F1805" s="614"/>
    </row>
    <row r="1806" spans="1:6" s="1" customFormat="1" ht="15">
      <c r="A1806" s="25"/>
      <c r="B1806" s="38"/>
      <c r="C1806" s="174"/>
      <c r="D1806" s="48"/>
      <c r="E1806" s="142"/>
      <c r="F1806" s="614"/>
    </row>
    <row r="1807" spans="1:6" s="1" customFormat="1" ht="15">
      <c r="A1807" s="25"/>
      <c r="B1807" s="38"/>
      <c r="C1807" s="174"/>
      <c r="D1807" s="48"/>
      <c r="E1807" s="142"/>
      <c r="F1807" s="614"/>
    </row>
    <row r="1808" spans="1:6" s="1" customFormat="1" ht="15">
      <c r="A1808" s="25"/>
      <c r="B1808" s="38"/>
      <c r="C1808" s="174"/>
      <c r="D1808" s="48"/>
      <c r="E1808" s="142"/>
      <c r="F1808" s="614"/>
    </row>
    <row r="1809" spans="1:6" s="1" customFormat="1" ht="15">
      <c r="A1809" s="25"/>
      <c r="B1809" s="38"/>
      <c r="C1809" s="174"/>
      <c r="D1809" s="48"/>
      <c r="E1809" s="142"/>
      <c r="F1809" s="614"/>
    </row>
    <row r="1810" spans="1:6" s="1" customFormat="1" ht="15">
      <c r="A1810" s="25"/>
      <c r="B1810" s="38"/>
      <c r="C1810" s="174"/>
      <c r="D1810" s="48"/>
      <c r="E1810" s="142"/>
      <c r="F1810" s="614"/>
    </row>
    <row r="1811" spans="1:6" s="1" customFormat="1" ht="15">
      <c r="A1811" s="25"/>
      <c r="B1811" s="38"/>
      <c r="C1811" s="174"/>
      <c r="D1811" s="48"/>
      <c r="E1811" s="142"/>
      <c r="F1811" s="614"/>
    </row>
    <row r="1812" spans="1:6" s="1" customFormat="1" ht="15">
      <c r="A1812" s="25"/>
      <c r="B1812" s="38"/>
      <c r="C1812" s="174"/>
      <c r="D1812" s="48"/>
      <c r="E1812" s="142"/>
      <c r="F1812" s="614"/>
    </row>
    <row r="1813" spans="1:6" s="1" customFormat="1" ht="15">
      <c r="A1813" s="25"/>
      <c r="B1813" s="38"/>
      <c r="C1813" s="174"/>
      <c r="D1813" s="48"/>
      <c r="E1813" s="142"/>
      <c r="F1813" s="614"/>
    </row>
    <row r="1814" spans="1:6" s="1" customFormat="1" ht="15">
      <c r="A1814" s="25"/>
      <c r="B1814" s="38"/>
      <c r="C1814" s="174"/>
      <c r="D1814" s="48"/>
      <c r="E1814" s="142"/>
      <c r="F1814" s="614"/>
    </row>
    <row r="1815" spans="1:6" s="1" customFormat="1" ht="15">
      <c r="A1815" s="25"/>
      <c r="B1815" s="38"/>
      <c r="C1815" s="174"/>
      <c r="D1815" s="48"/>
      <c r="E1815" s="142"/>
      <c r="F1815" s="614"/>
    </row>
    <row r="1816" spans="1:6" s="1" customFormat="1" ht="15">
      <c r="A1816" s="25"/>
      <c r="B1816" s="38"/>
      <c r="C1816" s="174"/>
      <c r="D1816" s="48"/>
      <c r="E1816" s="142"/>
      <c r="F1816" s="614"/>
    </row>
    <row r="1817" spans="1:6" s="1" customFormat="1" ht="15">
      <c r="A1817" s="25"/>
      <c r="B1817" s="38"/>
      <c r="C1817" s="174"/>
      <c r="D1817" s="48"/>
      <c r="E1817" s="142"/>
      <c r="F1817" s="614"/>
    </row>
    <row r="1818" spans="1:6" s="1" customFormat="1" ht="15">
      <c r="A1818" s="25"/>
      <c r="B1818" s="38"/>
      <c r="C1818" s="174"/>
      <c r="D1818" s="48"/>
      <c r="E1818" s="142"/>
      <c r="F1818" s="614"/>
    </row>
    <row r="1819" spans="1:6" s="1" customFormat="1" ht="15">
      <c r="A1819" s="25"/>
      <c r="B1819" s="38"/>
      <c r="C1819" s="174"/>
      <c r="D1819" s="48"/>
      <c r="E1819" s="142"/>
      <c r="F1819" s="614"/>
    </row>
    <row r="1820" spans="1:6" s="1" customFormat="1" ht="15">
      <c r="A1820" s="25"/>
      <c r="B1820" s="38"/>
      <c r="C1820" s="174"/>
      <c r="D1820" s="48"/>
      <c r="E1820" s="142"/>
      <c r="F1820" s="614"/>
    </row>
    <row r="1821" spans="1:6" s="1" customFormat="1" ht="15">
      <c r="A1821" s="25"/>
      <c r="B1821" s="38"/>
      <c r="C1821" s="174"/>
      <c r="D1821" s="48"/>
      <c r="E1821" s="142"/>
      <c r="F1821" s="614"/>
    </row>
    <row r="1822" spans="1:6" s="1" customFormat="1" ht="15">
      <c r="A1822" s="25"/>
      <c r="B1822" s="38"/>
      <c r="C1822" s="174"/>
      <c r="D1822" s="48"/>
      <c r="E1822" s="142"/>
      <c r="F1822" s="614"/>
    </row>
    <row r="1823" spans="1:6" s="1" customFormat="1" ht="15">
      <c r="A1823" s="25"/>
      <c r="B1823" s="38"/>
      <c r="C1823" s="174"/>
      <c r="D1823" s="48"/>
      <c r="E1823" s="142"/>
      <c r="F1823" s="614"/>
    </row>
    <row r="1824" spans="1:6" s="1" customFormat="1" ht="15">
      <c r="A1824" s="25"/>
      <c r="B1824" s="38"/>
      <c r="C1824" s="174"/>
      <c r="D1824" s="48"/>
      <c r="E1824" s="142"/>
      <c r="F1824" s="614"/>
    </row>
    <row r="1825" spans="1:6" s="1" customFormat="1" ht="15">
      <c r="A1825" s="25"/>
      <c r="B1825" s="38"/>
      <c r="C1825" s="174"/>
      <c r="D1825" s="48"/>
      <c r="E1825" s="142"/>
      <c r="F1825" s="615"/>
    </row>
    <row r="1826" spans="1:6" s="1" customFormat="1" ht="15">
      <c r="A1826" s="25"/>
      <c r="B1826" s="38"/>
      <c r="C1826" s="174"/>
      <c r="D1826" s="48"/>
      <c r="E1826" s="142"/>
      <c r="F1826" s="615"/>
    </row>
    <row r="1827" spans="1:6" s="1" customFormat="1" ht="15">
      <c r="A1827" s="25"/>
      <c r="B1827" s="38"/>
      <c r="C1827" s="174"/>
      <c r="D1827" s="48"/>
      <c r="E1827" s="142"/>
      <c r="F1827" s="615"/>
    </row>
    <row r="1828" spans="1:6" ht="15">
      <c r="A1828" s="25"/>
      <c r="B1828" s="38"/>
      <c r="C1828" s="174"/>
      <c r="D1828" s="48"/>
      <c r="E1828" s="142"/>
    </row>
    <row r="1829" spans="1:6" ht="15">
      <c r="A1829" s="25"/>
      <c r="B1829" s="38"/>
      <c r="C1829" s="174"/>
      <c r="D1829" s="48"/>
      <c r="E1829" s="142"/>
    </row>
    <row r="1830" spans="1:6" ht="15">
      <c r="A1830" s="25"/>
      <c r="B1830" s="38"/>
      <c r="C1830" s="174"/>
      <c r="D1830" s="48"/>
      <c r="E1830" s="142"/>
    </row>
    <row r="1831" spans="1:6" ht="15">
      <c r="A1831" s="25"/>
      <c r="B1831" s="38"/>
      <c r="C1831" s="174"/>
      <c r="D1831" s="48"/>
      <c r="E1831" s="142"/>
    </row>
    <row r="1832" spans="1:6" ht="15">
      <c r="A1832" s="25"/>
      <c r="B1832" s="38"/>
      <c r="C1832" s="174"/>
      <c r="D1832" s="48"/>
      <c r="E1832" s="142"/>
    </row>
    <row r="1833" spans="1:6" ht="15.75" customHeight="1">
      <c r="A1833" s="25"/>
      <c r="B1833" s="38"/>
      <c r="C1833" s="174"/>
      <c r="D1833" s="48"/>
      <c r="E1833" s="142"/>
    </row>
    <row r="1834" spans="1:6" ht="15.75" customHeight="1">
      <c r="A1834" s="25"/>
      <c r="B1834" s="38"/>
      <c r="C1834" s="174"/>
      <c r="D1834" s="48"/>
      <c r="E1834" s="142"/>
    </row>
    <row r="1835" spans="1:6" ht="15.75" customHeight="1">
      <c r="A1835" s="25"/>
      <c r="B1835" s="38"/>
      <c r="C1835" s="174"/>
      <c r="D1835" s="48"/>
      <c r="E1835" s="142"/>
    </row>
    <row r="1836" spans="1:6" ht="15.75" customHeight="1">
      <c r="A1836" s="25"/>
      <c r="B1836" s="38"/>
      <c r="C1836" s="174"/>
      <c r="D1836" s="48"/>
      <c r="E1836" s="142"/>
    </row>
    <row r="1837" spans="1:6" s="7" customFormat="1" ht="15" customHeight="1">
      <c r="A1837" s="25"/>
      <c r="B1837" s="38"/>
      <c r="C1837" s="174"/>
      <c r="D1837" s="48"/>
      <c r="E1837" s="142"/>
      <c r="F1837" s="615"/>
    </row>
    <row r="1838" spans="1:6" ht="15.75" customHeight="1">
      <c r="A1838" s="25"/>
      <c r="B1838" s="38"/>
      <c r="C1838" s="174"/>
      <c r="D1838" s="48"/>
      <c r="E1838" s="142"/>
    </row>
    <row r="1839" spans="1:6" ht="15">
      <c r="A1839" s="25"/>
      <c r="B1839" s="38"/>
      <c r="C1839" s="174"/>
      <c r="D1839" s="48"/>
      <c r="E1839" s="142"/>
    </row>
    <row r="1840" spans="1:6" ht="15">
      <c r="A1840" s="25"/>
      <c r="B1840" s="38"/>
      <c r="C1840" s="174"/>
      <c r="D1840" s="48"/>
      <c r="E1840" s="142"/>
    </row>
    <row r="1841" spans="1:6" ht="15">
      <c r="A1841" s="25"/>
      <c r="B1841" s="38"/>
      <c r="C1841" s="174"/>
      <c r="D1841" s="48"/>
      <c r="E1841" s="142"/>
      <c r="F1841" s="614"/>
    </row>
    <row r="1842" spans="1:6" ht="15">
      <c r="A1842" s="25"/>
      <c r="B1842" s="38"/>
      <c r="C1842" s="174"/>
      <c r="D1842" s="48"/>
      <c r="E1842" s="142"/>
      <c r="F1842" s="614"/>
    </row>
    <row r="1843" spans="1:6" ht="15">
      <c r="A1843" s="25"/>
      <c r="B1843" s="38"/>
      <c r="C1843" s="174"/>
      <c r="D1843" s="48"/>
      <c r="E1843" s="142"/>
      <c r="F1843" s="614"/>
    </row>
    <row r="1844" spans="1:6" s="1" customFormat="1" ht="15">
      <c r="A1844" s="25"/>
      <c r="B1844" s="38"/>
      <c r="C1844" s="174"/>
      <c r="D1844" s="48"/>
      <c r="E1844" s="142"/>
      <c r="F1844" s="614"/>
    </row>
    <row r="1845" spans="1:6" s="1" customFormat="1" ht="15">
      <c r="A1845" s="25"/>
      <c r="B1845" s="38"/>
      <c r="C1845" s="174"/>
      <c r="D1845" s="48"/>
      <c r="E1845" s="142"/>
      <c r="F1845" s="614"/>
    </row>
    <row r="1846" spans="1:6" s="1" customFormat="1" ht="18.75" customHeight="1">
      <c r="A1846" s="25"/>
      <c r="B1846" s="38"/>
      <c r="C1846" s="174"/>
      <c r="D1846" s="48"/>
      <c r="E1846" s="142"/>
      <c r="F1846" s="614"/>
    </row>
    <row r="1847" spans="1:6" s="1" customFormat="1" ht="18.75" customHeight="1">
      <c r="A1847" s="25"/>
      <c r="B1847" s="38"/>
      <c r="C1847" s="174"/>
      <c r="D1847" s="48"/>
      <c r="E1847" s="142"/>
      <c r="F1847" s="614"/>
    </row>
    <row r="1848" spans="1:6" s="1" customFormat="1" ht="15">
      <c r="A1848" s="25"/>
      <c r="B1848" s="38"/>
      <c r="C1848" s="174"/>
      <c r="D1848" s="48"/>
      <c r="E1848" s="142"/>
      <c r="F1848" s="614"/>
    </row>
    <row r="1849" spans="1:6" s="1" customFormat="1" ht="15">
      <c r="A1849" s="25"/>
      <c r="B1849" s="38"/>
      <c r="C1849" s="174"/>
      <c r="D1849" s="48"/>
      <c r="E1849" s="142"/>
      <c r="F1849" s="614"/>
    </row>
    <row r="1850" spans="1:6" s="1" customFormat="1" ht="15">
      <c r="A1850" s="25"/>
      <c r="B1850" s="38"/>
      <c r="C1850" s="174"/>
      <c r="D1850" s="48"/>
      <c r="E1850" s="142"/>
      <c r="F1850" s="614"/>
    </row>
    <row r="1851" spans="1:6" s="1" customFormat="1" ht="15">
      <c r="A1851" s="25"/>
      <c r="B1851" s="38"/>
      <c r="C1851" s="174"/>
      <c r="D1851" s="48"/>
      <c r="E1851" s="142"/>
      <c r="F1851" s="614"/>
    </row>
    <row r="1852" spans="1:6" s="1" customFormat="1" ht="15">
      <c r="A1852" s="25"/>
      <c r="B1852" s="38"/>
      <c r="C1852" s="174"/>
      <c r="D1852" s="48"/>
      <c r="E1852" s="142"/>
      <c r="F1852" s="614"/>
    </row>
    <row r="1853" spans="1:6" s="1" customFormat="1" ht="16.5" customHeight="1">
      <c r="A1853" s="25"/>
      <c r="B1853" s="38"/>
      <c r="C1853" s="174"/>
      <c r="D1853" s="48"/>
      <c r="E1853" s="142"/>
      <c r="F1853" s="614"/>
    </row>
    <row r="1854" spans="1:6" s="1" customFormat="1" ht="16.5" customHeight="1">
      <c r="A1854" s="25"/>
      <c r="B1854" s="38"/>
      <c r="C1854" s="174"/>
      <c r="D1854" s="48"/>
      <c r="E1854" s="142"/>
      <c r="F1854" s="614"/>
    </row>
    <row r="1855" spans="1:6" s="1" customFormat="1" ht="15">
      <c r="A1855" s="25"/>
      <c r="B1855" s="38"/>
      <c r="C1855" s="174"/>
      <c r="D1855" s="48"/>
      <c r="E1855" s="142"/>
      <c r="F1855" s="614"/>
    </row>
    <row r="1856" spans="1:6" s="1" customFormat="1" ht="17.25" customHeight="1">
      <c r="A1856" s="25"/>
      <c r="B1856" s="38"/>
      <c r="C1856" s="174"/>
      <c r="D1856" s="48"/>
      <c r="E1856" s="142"/>
      <c r="F1856" s="614"/>
    </row>
    <row r="1857" spans="1:6" s="1" customFormat="1" ht="17.25" customHeight="1">
      <c r="A1857" s="25"/>
      <c r="B1857" s="38"/>
      <c r="C1857" s="174"/>
      <c r="D1857" s="48"/>
      <c r="E1857" s="142"/>
      <c r="F1857" s="615"/>
    </row>
    <row r="1858" spans="1:6" s="1" customFormat="1" ht="15">
      <c r="A1858" s="25"/>
      <c r="B1858" s="38"/>
      <c r="C1858" s="174"/>
      <c r="D1858" s="48"/>
      <c r="E1858" s="142"/>
      <c r="F1858" s="615"/>
    </row>
    <row r="1859" spans="1:6" s="1" customFormat="1" ht="15" customHeight="1">
      <c r="A1859" s="25"/>
      <c r="B1859" s="38"/>
      <c r="C1859" s="174"/>
      <c r="D1859" s="48"/>
      <c r="E1859" s="142"/>
      <c r="F1859" s="615"/>
    </row>
    <row r="1860" spans="1:6" ht="15" customHeight="1">
      <c r="A1860" s="25"/>
      <c r="B1860" s="38"/>
      <c r="C1860" s="174"/>
      <c r="D1860" s="48"/>
      <c r="E1860" s="142"/>
    </row>
    <row r="1861" spans="1:6" ht="15">
      <c r="A1861" s="25"/>
      <c r="B1861" s="38"/>
      <c r="C1861" s="174"/>
      <c r="D1861" s="48"/>
      <c r="E1861" s="142"/>
    </row>
    <row r="1862" spans="1:6" ht="15">
      <c r="A1862" s="25"/>
      <c r="B1862" s="38"/>
      <c r="C1862" s="174"/>
      <c r="D1862" s="48"/>
      <c r="E1862" s="142"/>
    </row>
    <row r="1863" spans="1:6" ht="15">
      <c r="A1863" s="25"/>
      <c r="B1863" s="38"/>
      <c r="C1863" s="174"/>
      <c r="D1863" s="48"/>
      <c r="E1863" s="142"/>
    </row>
    <row r="1864" spans="1:6" ht="15">
      <c r="A1864" s="25"/>
      <c r="B1864" s="38"/>
      <c r="C1864" s="174"/>
      <c r="D1864" s="48"/>
      <c r="E1864" s="142"/>
    </row>
    <row r="1865" spans="1:6" ht="15">
      <c r="A1865" s="25"/>
      <c r="B1865" s="38"/>
      <c r="C1865" s="174"/>
      <c r="D1865" s="48"/>
      <c r="E1865" s="142"/>
    </row>
    <row r="1866" spans="1:6" ht="15">
      <c r="A1866" s="25"/>
      <c r="B1866" s="38"/>
      <c r="C1866" s="174"/>
      <c r="D1866" s="48"/>
      <c r="E1866" s="142"/>
    </row>
    <row r="1867" spans="1:6" ht="15">
      <c r="A1867" s="25"/>
      <c r="B1867" s="38"/>
      <c r="C1867" s="174"/>
      <c r="D1867" s="48"/>
      <c r="E1867" s="142"/>
    </row>
    <row r="1868" spans="1:6" ht="17.25" customHeight="1">
      <c r="A1868" s="25"/>
      <c r="B1868" s="38"/>
      <c r="C1868" s="174"/>
      <c r="D1868" s="48"/>
      <c r="E1868" s="142"/>
    </row>
    <row r="1869" spans="1:6" ht="17.25" customHeight="1">
      <c r="A1869" s="25"/>
      <c r="B1869" s="38"/>
      <c r="C1869" s="174"/>
      <c r="D1869" s="48"/>
      <c r="E1869" s="142"/>
    </row>
    <row r="1870" spans="1:6" ht="17.25" customHeight="1">
      <c r="A1870" s="25"/>
      <c r="B1870" s="38"/>
      <c r="C1870" s="174"/>
      <c r="D1870" s="48"/>
      <c r="E1870" s="142"/>
    </row>
    <row r="1871" spans="1:6" s="7" customFormat="1" ht="15" customHeight="1">
      <c r="A1871" s="25"/>
      <c r="B1871" s="38"/>
      <c r="C1871" s="174"/>
      <c r="D1871" s="48"/>
      <c r="E1871" s="142"/>
      <c r="F1871" s="615"/>
    </row>
    <row r="1872" spans="1:6" ht="17.25" customHeight="1">
      <c r="A1872" s="25"/>
      <c r="B1872" s="38"/>
      <c r="C1872" s="174"/>
      <c r="D1872" s="48"/>
      <c r="E1872" s="142"/>
    </row>
    <row r="1873" spans="1:6" ht="15">
      <c r="A1873" s="25"/>
      <c r="B1873" s="38"/>
      <c r="C1873" s="174"/>
      <c r="D1873" s="48"/>
      <c r="E1873" s="142"/>
      <c r="F1873" s="614"/>
    </row>
    <row r="1874" spans="1:6" ht="15">
      <c r="A1874" s="25"/>
      <c r="B1874" s="38"/>
      <c r="C1874" s="174"/>
      <c r="D1874" s="48"/>
      <c r="E1874" s="142"/>
      <c r="F1874" s="614"/>
    </row>
    <row r="1875" spans="1:6" ht="15">
      <c r="A1875" s="25"/>
      <c r="B1875" s="38"/>
      <c r="C1875" s="174"/>
      <c r="D1875" s="48"/>
      <c r="E1875" s="142"/>
      <c r="F1875" s="614"/>
    </row>
    <row r="1876" spans="1:6" s="1" customFormat="1" ht="15.75" customHeight="1">
      <c r="A1876" s="25"/>
      <c r="B1876" s="38"/>
      <c r="C1876" s="174"/>
      <c r="D1876" s="48"/>
      <c r="E1876" s="142"/>
      <c r="F1876" s="614"/>
    </row>
    <row r="1877" spans="1:6" s="1" customFormat="1" ht="15.75" customHeight="1">
      <c r="A1877" s="25"/>
      <c r="B1877" s="38"/>
      <c r="C1877" s="174"/>
      <c r="D1877" s="48"/>
      <c r="E1877" s="142"/>
      <c r="F1877" s="614"/>
    </row>
    <row r="1878" spans="1:6" s="1" customFormat="1" ht="15">
      <c r="A1878" s="25"/>
      <c r="B1878" s="38"/>
      <c r="C1878" s="174"/>
      <c r="D1878" s="48"/>
      <c r="E1878" s="142"/>
      <c r="F1878" s="614"/>
    </row>
    <row r="1879" spans="1:6" s="1" customFormat="1" ht="15">
      <c r="A1879" s="25"/>
      <c r="B1879" s="38"/>
      <c r="C1879" s="174"/>
      <c r="D1879" s="48"/>
      <c r="E1879" s="142"/>
      <c r="F1879" s="614"/>
    </row>
    <row r="1880" spans="1:6" s="1" customFormat="1" ht="15">
      <c r="A1880" s="25"/>
      <c r="B1880" s="38"/>
      <c r="C1880" s="174"/>
      <c r="D1880" s="48"/>
      <c r="E1880" s="142"/>
      <c r="F1880" s="614"/>
    </row>
    <row r="1881" spans="1:6" s="1" customFormat="1" ht="15">
      <c r="A1881" s="25"/>
      <c r="B1881" s="38"/>
      <c r="C1881" s="174"/>
      <c r="D1881" s="48"/>
      <c r="E1881" s="142"/>
      <c r="F1881" s="614"/>
    </row>
    <row r="1882" spans="1:6" s="1" customFormat="1" ht="15">
      <c r="A1882" s="25"/>
      <c r="B1882" s="38"/>
      <c r="C1882" s="174"/>
      <c r="D1882" s="48"/>
      <c r="E1882" s="142"/>
      <c r="F1882" s="614"/>
    </row>
    <row r="1883" spans="1:6" s="1" customFormat="1" ht="15">
      <c r="A1883" s="25"/>
      <c r="B1883" s="38"/>
      <c r="C1883" s="174"/>
      <c r="D1883" s="48"/>
      <c r="E1883" s="142"/>
      <c r="F1883" s="614"/>
    </row>
    <row r="1884" spans="1:6" s="1" customFormat="1" ht="15">
      <c r="A1884" s="25"/>
      <c r="B1884" s="38"/>
      <c r="C1884" s="174"/>
      <c r="D1884" s="48"/>
      <c r="E1884" s="142"/>
      <c r="F1884" s="614"/>
    </row>
    <row r="1885" spans="1:6" s="1" customFormat="1" ht="15">
      <c r="A1885" s="25"/>
      <c r="B1885" s="38"/>
      <c r="C1885" s="174"/>
      <c r="D1885" s="48"/>
      <c r="E1885" s="142"/>
      <c r="F1885" s="614"/>
    </row>
    <row r="1886" spans="1:6" s="1" customFormat="1" ht="15">
      <c r="A1886" s="25"/>
      <c r="B1886" s="38"/>
      <c r="C1886" s="174"/>
      <c r="D1886" s="48"/>
      <c r="E1886" s="142"/>
      <c r="F1886" s="614"/>
    </row>
    <row r="1887" spans="1:6" s="1" customFormat="1" ht="15">
      <c r="A1887" s="25"/>
      <c r="B1887" s="38"/>
      <c r="C1887" s="174"/>
      <c r="D1887" s="48"/>
      <c r="E1887" s="142"/>
      <c r="F1887" s="614"/>
    </row>
    <row r="1888" spans="1:6" s="1" customFormat="1" ht="15">
      <c r="A1888" s="25"/>
      <c r="B1888" s="38"/>
      <c r="C1888" s="174"/>
      <c r="D1888" s="48"/>
      <c r="E1888" s="142"/>
      <c r="F1888" s="614"/>
    </row>
    <row r="1889" spans="1:6" s="1" customFormat="1" ht="15">
      <c r="A1889" s="25"/>
      <c r="B1889" s="38"/>
      <c r="C1889" s="174"/>
      <c r="D1889" s="48"/>
      <c r="E1889" s="142"/>
      <c r="F1889" s="614"/>
    </row>
    <row r="1890" spans="1:6" s="1" customFormat="1" ht="15">
      <c r="A1890" s="25"/>
      <c r="B1890" s="38"/>
      <c r="C1890" s="174"/>
      <c r="D1890" s="48"/>
      <c r="E1890" s="142"/>
      <c r="F1890" s="614"/>
    </row>
    <row r="1891" spans="1:6" s="1" customFormat="1" ht="15">
      <c r="A1891" s="25"/>
      <c r="B1891" s="38"/>
      <c r="C1891" s="174"/>
      <c r="D1891" s="48"/>
      <c r="E1891" s="142"/>
      <c r="F1891" s="614"/>
    </row>
    <row r="1892" spans="1:6" s="1" customFormat="1" ht="15">
      <c r="A1892" s="25"/>
      <c r="B1892" s="38"/>
      <c r="C1892" s="174"/>
      <c r="D1892" s="48"/>
      <c r="E1892" s="142"/>
      <c r="F1892" s="614"/>
    </row>
    <row r="1893" spans="1:6" s="1" customFormat="1" ht="15">
      <c r="A1893" s="25"/>
      <c r="B1893" s="38"/>
      <c r="C1893" s="174"/>
      <c r="D1893" s="48"/>
      <c r="E1893" s="142"/>
      <c r="F1893" s="614"/>
    </row>
    <row r="1894" spans="1:6" s="1" customFormat="1" ht="15">
      <c r="A1894" s="25"/>
      <c r="B1894" s="38"/>
      <c r="C1894" s="174"/>
      <c r="D1894" s="48"/>
      <c r="E1894" s="142"/>
      <c r="F1894" s="614"/>
    </row>
    <row r="1895" spans="1:6" s="1" customFormat="1" ht="15">
      <c r="A1895" s="25"/>
      <c r="B1895" s="38"/>
      <c r="C1895" s="174"/>
      <c r="D1895" s="48"/>
      <c r="E1895" s="142"/>
      <c r="F1895" s="614"/>
    </row>
    <row r="1896" spans="1:6" s="1" customFormat="1" ht="15">
      <c r="A1896" s="25"/>
      <c r="B1896" s="38"/>
      <c r="C1896" s="174"/>
      <c r="D1896" s="48"/>
      <c r="E1896" s="142"/>
      <c r="F1896" s="614"/>
    </row>
    <row r="1897" spans="1:6" s="1" customFormat="1" ht="15">
      <c r="A1897" s="25"/>
      <c r="B1897" s="38"/>
      <c r="C1897" s="174"/>
      <c r="D1897" s="48"/>
      <c r="E1897" s="142"/>
      <c r="F1897" s="614"/>
    </row>
    <row r="1898" spans="1:6" s="1" customFormat="1" ht="15">
      <c r="A1898" s="25"/>
      <c r="B1898" s="38"/>
      <c r="C1898" s="174"/>
      <c r="D1898" s="48"/>
      <c r="E1898" s="142"/>
      <c r="F1898" s="614"/>
    </row>
    <row r="1899" spans="1:6" s="1" customFormat="1" ht="15">
      <c r="A1899" s="25"/>
      <c r="B1899" s="38"/>
      <c r="C1899" s="174"/>
      <c r="D1899" s="48"/>
      <c r="E1899" s="142"/>
      <c r="F1899" s="614"/>
    </row>
    <row r="1900" spans="1:6" s="1" customFormat="1" ht="15">
      <c r="A1900" s="25"/>
      <c r="B1900" s="38"/>
      <c r="C1900" s="174"/>
      <c r="D1900" s="48"/>
      <c r="E1900" s="142"/>
      <c r="F1900" s="614"/>
    </row>
    <row r="1901" spans="1:6" s="1" customFormat="1" ht="15">
      <c r="A1901" s="25"/>
      <c r="B1901" s="38"/>
      <c r="C1901" s="174"/>
      <c r="D1901" s="48"/>
      <c r="E1901" s="142"/>
      <c r="F1901" s="614"/>
    </row>
    <row r="1902" spans="1:6" s="1" customFormat="1" ht="15">
      <c r="A1902" s="25"/>
      <c r="B1902" s="38"/>
      <c r="C1902" s="174"/>
      <c r="D1902" s="48"/>
      <c r="E1902" s="142"/>
      <c r="F1902" s="614"/>
    </row>
    <row r="1903" spans="1:6" s="1" customFormat="1" ht="15">
      <c r="A1903" s="25"/>
      <c r="B1903" s="38"/>
      <c r="C1903" s="174"/>
      <c r="D1903" s="48"/>
      <c r="E1903" s="142"/>
      <c r="F1903" s="614"/>
    </row>
    <row r="1904" spans="1:6" s="1" customFormat="1" ht="15">
      <c r="A1904" s="25"/>
      <c r="B1904" s="38"/>
      <c r="C1904" s="174"/>
      <c r="D1904" s="48"/>
      <c r="E1904" s="142"/>
      <c r="F1904" s="614"/>
    </row>
    <row r="1905" spans="1:6" s="1" customFormat="1" ht="15">
      <c r="A1905" s="25"/>
      <c r="B1905" s="38"/>
      <c r="C1905" s="174"/>
      <c r="D1905" s="48"/>
      <c r="E1905" s="142"/>
      <c r="F1905" s="615"/>
    </row>
    <row r="1906" spans="1:6" s="1" customFormat="1" ht="15">
      <c r="A1906" s="25"/>
      <c r="B1906" s="38"/>
      <c r="C1906" s="174"/>
      <c r="D1906" s="48"/>
      <c r="E1906" s="142"/>
      <c r="F1906" s="615"/>
    </row>
    <row r="1907" spans="1:6" s="1" customFormat="1" ht="15">
      <c r="A1907" s="25"/>
      <c r="B1907" s="38"/>
      <c r="C1907" s="174"/>
      <c r="D1907" s="48"/>
      <c r="E1907" s="142"/>
      <c r="F1907" s="615"/>
    </row>
    <row r="1908" spans="1:6" ht="15">
      <c r="A1908" s="25"/>
      <c r="B1908" s="38"/>
      <c r="C1908" s="174"/>
      <c r="D1908" s="48"/>
      <c r="E1908" s="142"/>
    </row>
    <row r="1909" spans="1:6" ht="15">
      <c r="A1909" s="25"/>
      <c r="B1909" s="38"/>
      <c r="C1909" s="174"/>
      <c r="D1909" s="48"/>
      <c r="E1909" s="142"/>
    </row>
    <row r="1910" spans="1:6" ht="15">
      <c r="A1910" s="25"/>
      <c r="B1910" s="38"/>
      <c r="C1910" s="174"/>
      <c r="D1910" s="48"/>
      <c r="E1910" s="142"/>
    </row>
    <row r="1911" spans="1:6" s="7" customFormat="1" ht="15" customHeight="1">
      <c r="A1911" s="25"/>
      <c r="B1911" s="38"/>
      <c r="C1911" s="174"/>
      <c r="D1911" s="48"/>
      <c r="E1911" s="142"/>
      <c r="F1911" s="615"/>
    </row>
    <row r="1912" spans="1:6" ht="15">
      <c r="A1912" s="25"/>
      <c r="B1912" s="38"/>
      <c r="C1912" s="174"/>
      <c r="D1912" s="48"/>
      <c r="E1912" s="142"/>
    </row>
    <row r="1913" spans="1:6" ht="15">
      <c r="A1913" s="25"/>
      <c r="B1913" s="38"/>
      <c r="C1913" s="174"/>
      <c r="D1913" s="48"/>
      <c r="E1913" s="142"/>
    </row>
    <row r="1914" spans="1:6" ht="15">
      <c r="A1914" s="25"/>
      <c r="B1914" s="38"/>
      <c r="C1914" s="174"/>
      <c r="D1914" s="48"/>
      <c r="E1914" s="142"/>
    </row>
    <row r="1915" spans="1:6" ht="15">
      <c r="A1915" s="25"/>
      <c r="B1915" s="38"/>
      <c r="C1915" s="174"/>
      <c r="D1915" s="48"/>
      <c r="E1915" s="142"/>
    </row>
    <row r="1916" spans="1:6" ht="15">
      <c r="A1916" s="25"/>
      <c r="B1916" s="38"/>
      <c r="C1916" s="174"/>
      <c r="D1916" s="48"/>
      <c r="E1916" s="142"/>
    </row>
    <row r="1917" spans="1:6" ht="18" customHeight="1">
      <c r="A1917" s="25"/>
      <c r="B1917" s="38"/>
      <c r="C1917" s="174"/>
      <c r="D1917" s="48"/>
      <c r="E1917" s="142"/>
    </row>
    <row r="1918" spans="1:6" ht="18" customHeight="1">
      <c r="A1918" s="25"/>
      <c r="B1918" s="38"/>
      <c r="C1918" s="174"/>
      <c r="D1918" s="48"/>
      <c r="E1918" s="142"/>
    </row>
    <row r="1919" spans="1:6" ht="15">
      <c r="A1919" s="25"/>
      <c r="B1919" s="38"/>
      <c r="C1919" s="174"/>
      <c r="D1919" s="48"/>
      <c r="E1919" s="142"/>
    </row>
    <row r="1920" spans="1:6" ht="15">
      <c r="A1920" s="25"/>
      <c r="B1920" s="38"/>
      <c r="C1920" s="174"/>
      <c r="D1920" s="48"/>
      <c r="E1920" s="142"/>
    </row>
    <row r="1921" spans="1:6" ht="15">
      <c r="A1921" s="25"/>
      <c r="B1921" s="38"/>
      <c r="C1921" s="174"/>
      <c r="D1921" s="48"/>
      <c r="E1921" s="142"/>
      <c r="F1921" s="614"/>
    </row>
    <row r="1922" spans="1:6" ht="15">
      <c r="A1922" s="25"/>
      <c r="B1922" s="38"/>
      <c r="C1922" s="174"/>
      <c r="D1922" s="48"/>
      <c r="E1922" s="142"/>
      <c r="F1922" s="614"/>
    </row>
    <row r="1923" spans="1:6" ht="15">
      <c r="A1923" s="25"/>
      <c r="B1923" s="38"/>
      <c r="C1923" s="174"/>
      <c r="D1923" s="48"/>
      <c r="E1923" s="142"/>
      <c r="F1923" s="614"/>
    </row>
    <row r="1924" spans="1:6" s="1" customFormat="1" ht="15">
      <c r="A1924" s="25"/>
      <c r="B1924" s="38"/>
      <c r="C1924" s="174"/>
      <c r="D1924" s="48"/>
      <c r="E1924" s="142"/>
      <c r="F1924" s="614"/>
    </row>
    <row r="1925" spans="1:6" s="1" customFormat="1" ht="15">
      <c r="A1925" s="25"/>
      <c r="B1925" s="38"/>
      <c r="C1925" s="174"/>
      <c r="D1925" s="48"/>
      <c r="E1925" s="142"/>
      <c r="F1925" s="614"/>
    </row>
    <row r="1926" spans="1:6" s="1" customFormat="1" ht="14.25" customHeight="1">
      <c r="A1926" s="25"/>
      <c r="B1926" s="38"/>
      <c r="C1926" s="174"/>
      <c r="D1926" s="48"/>
      <c r="E1926" s="142"/>
      <c r="F1926" s="614"/>
    </row>
    <row r="1927" spans="1:6" s="1" customFormat="1" ht="14.25" customHeight="1">
      <c r="A1927" s="25"/>
      <c r="B1927" s="38"/>
      <c r="C1927" s="174"/>
      <c r="D1927" s="48"/>
      <c r="E1927" s="142"/>
      <c r="F1927" s="614"/>
    </row>
    <row r="1928" spans="1:6" s="1" customFormat="1" ht="15">
      <c r="A1928" s="25"/>
      <c r="B1928" s="38"/>
      <c r="C1928" s="174"/>
      <c r="D1928" s="48"/>
      <c r="E1928" s="142"/>
      <c r="F1928" s="614"/>
    </row>
    <row r="1929" spans="1:6" s="1" customFormat="1" ht="15">
      <c r="A1929" s="25"/>
      <c r="B1929" s="38"/>
      <c r="C1929" s="174"/>
      <c r="D1929" s="48"/>
      <c r="E1929" s="142"/>
      <c r="F1929" s="614"/>
    </row>
    <row r="1930" spans="1:6" s="1" customFormat="1" ht="15.75" customHeight="1">
      <c r="A1930" s="25"/>
      <c r="B1930" s="38"/>
      <c r="C1930" s="174"/>
      <c r="D1930" s="48"/>
      <c r="E1930" s="142"/>
      <c r="F1930" s="614"/>
    </row>
    <row r="1931" spans="1:6" s="1" customFormat="1" ht="15.75" customHeight="1">
      <c r="A1931" s="25"/>
      <c r="B1931" s="38"/>
      <c r="C1931" s="174"/>
      <c r="D1931" s="48"/>
      <c r="E1931" s="142"/>
      <c r="F1931" s="614"/>
    </row>
    <row r="1932" spans="1:6" s="1" customFormat="1" ht="15">
      <c r="A1932" s="25"/>
      <c r="B1932" s="38"/>
      <c r="C1932" s="174"/>
      <c r="D1932" s="48"/>
      <c r="E1932" s="142"/>
      <c r="F1932" s="614"/>
    </row>
    <row r="1933" spans="1:6" s="1" customFormat="1" ht="15">
      <c r="A1933" s="25"/>
      <c r="B1933" s="38"/>
      <c r="C1933" s="174"/>
      <c r="D1933" s="48"/>
      <c r="E1933" s="142"/>
      <c r="F1933" s="614"/>
    </row>
    <row r="1934" spans="1:6" s="1" customFormat="1" ht="14.25" customHeight="1">
      <c r="A1934" s="25"/>
      <c r="B1934" s="38"/>
      <c r="C1934" s="174"/>
      <c r="D1934" s="48"/>
      <c r="E1934" s="142"/>
      <c r="F1934" s="614"/>
    </row>
    <row r="1935" spans="1:6" s="1" customFormat="1" ht="15">
      <c r="A1935" s="25"/>
      <c r="B1935" s="38"/>
      <c r="C1935" s="174"/>
      <c r="D1935" s="48"/>
      <c r="E1935" s="142"/>
      <c r="F1935" s="614"/>
    </row>
    <row r="1936" spans="1:6" s="1" customFormat="1" ht="15">
      <c r="A1936" s="25"/>
      <c r="B1936" s="38"/>
      <c r="C1936" s="174"/>
      <c r="D1936" s="48"/>
      <c r="E1936" s="142"/>
      <c r="F1936" s="614"/>
    </row>
    <row r="1937" spans="1:6" s="1" customFormat="1" ht="15">
      <c r="A1937" s="25"/>
      <c r="B1937" s="38"/>
      <c r="C1937" s="174"/>
      <c r="D1937" s="48"/>
      <c r="E1937" s="142"/>
      <c r="F1937" s="615"/>
    </row>
    <row r="1938" spans="1:6" s="1" customFormat="1" ht="15">
      <c r="A1938" s="25"/>
      <c r="B1938" s="38"/>
      <c r="C1938" s="174"/>
      <c r="D1938" s="48"/>
      <c r="E1938" s="142"/>
      <c r="F1938" s="615"/>
    </row>
    <row r="1939" spans="1:6" s="1" customFormat="1" ht="15">
      <c r="A1939" s="25"/>
      <c r="B1939" s="38"/>
      <c r="C1939" s="174"/>
      <c r="D1939" s="48"/>
      <c r="E1939" s="142"/>
      <c r="F1939" s="615"/>
    </row>
    <row r="1940" spans="1:6" ht="15">
      <c r="A1940" s="25"/>
      <c r="B1940" s="38"/>
      <c r="C1940" s="174"/>
      <c r="D1940" s="48"/>
      <c r="E1940" s="142"/>
    </row>
    <row r="1941" spans="1:6" ht="15">
      <c r="A1941" s="25"/>
      <c r="B1941" s="38"/>
      <c r="C1941" s="174"/>
      <c r="D1941" s="48"/>
      <c r="E1941" s="142"/>
    </row>
    <row r="1942" spans="1:6" ht="15">
      <c r="A1942" s="25"/>
      <c r="B1942" s="38"/>
      <c r="C1942" s="174"/>
      <c r="D1942" s="48"/>
      <c r="E1942" s="142"/>
    </row>
    <row r="1943" spans="1:6" ht="15">
      <c r="A1943" s="25"/>
      <c r="B1943" s="38"/>
      <c r="C1943" s="174"/>
      <c r="D1943" s="48"/>
      <c r="E1943" s="142"/>
    </row>
    <row r="1944" spans="1:6" ht="15">
      <c r="A1944" s="25"/>
      <c r="B1944" s="38"/>
      <c r="C1944" s="174"/>
      <c r="D1944" s="48"/>
      <c r="E1944" s="142"/>
    </row>
    <row r="1945" spans="1:6" ht="15">
      <c r="A1945" s="25"/>
      <c r="B1945" s="38"/>
      <c r="C1945" s="174"/>
      <c r="D1945" s="48"/>
      <c r="E1945" s="142"/>
    </row>
    <row r="1946" spans="1:6" ht="15">
      <c r="A1946" s="25"/>
      <c r="B1946" s="38"/>
      <c r="C1946" s="174"/>
      <c r="D1946" s="48"/>
      <c r="E1946" s="142"/>
    </row>
    <row r="1947" spans="1:6" ht="15">
      <c r="A1947" s="25"/>
      <c r="B1947" s="38"/>
      <c r="C1947" s="174"/>
      <c r="D1947" s="48"/>
      <c r="E1947" s="142"/>
    </row>
    <row r="1948" spans="1:6" ht="15">
      <c r="A1948" s="25"/>
      <c r="B1948" s="38"/>
      <c r="C1948" s="174"/>
      <c r="D1948" s="48"/>
      <c r="E1948" s="142"/>
    </row>
    <row r="1949" spans="1:6" s="7" customFormat="1" ht="15" customHeight="1">
      <c r="A1949" s="25"/>
      <c r="B1949" s="38"/>
      <c r="C1949" s="174"/>
      <c r="D1949" s="48"/>
      <c r="E1949" s="142"/>
      <c r="F1949" s="615"/>
    </row>
    <row r="1950" spans="1:6" ht="15">
      <c r="A1950" s="25"/>
      <c r="B1950" s="38"/>
      <c r="C1950" s="174"/>
      <c r="D1950" s="48"/>
      <c r="E1950" s="142"/>
    </row>
    <row r="1951" spans="1:6" ht="15">
      <c r="A1951" s="25"/>
      <c r="B1951" s="38"/>
      <c r="C1951" s="174"/>
      <c r="D1951" s="48"/>
      <c r="E1951" s="142"/>
    </row>
    <row r="1952" spans="1:6" ht="15">
      <c r="A1952" s="25"/>
      <c r="B1952" s="38"/>
      <c r="C1952" s="174"/>
      <c r="D1952" s="48"/>
      <c r="E1952" s="142"/>
    </row>
    <row r="1953" spans="1:6" ht="15">
      <c r="A1953" s="25"/>
      <c r="B1953" s="38"/>
      <c r="C1953" s="174"/>
      <c r="D1953" s="48"/>
      <c r="E1953" s="142"/>
      <c r="F1953" s="614"/>
    </row>
    <row r="1954" spans="1:6" ht="15">
      <c r="A1954" s="25"/>
      <c r="B1954" s="38"/>
      <c r="C1954" s="174"/>
      <c r="D1954" s="48"/>
      <c r="E1954" s="142"/>
      <c r="F1954" s="614"/>
    </row>
    <row r="1955" spans="1:6" ht="15">
      <c r="A1955" s="25"/>
      <c r="B1955" s="38"/>
      <c r="C1955" s="174"/>
      <c r="D1955" s="48"/>
      <c r="E1955" s="142"/>
      <c r="F1955" s="614"/>
    </row>
    <row r="1956" spans="1:6" s="1" customFormat="1" ht="15">
      <c r="A1956" s="25"/>
      <c r="B1956" s="38"/>
      <c r="C1956" s="174"/>
      <c r="D1956" s="48"/>
      <c r="E1956" s="142"/>
      <c r="F1956" s="614"/>
    </row>
    <row r="1957" spans="1:6" s="1" customFormat="1" ht="15">
      <c r="A1957" s="25"/>
      <c r="B1957" s="38"/>
      <c r="C1957" s="174"/>
      <c r="D1957" s="48"/>
      <c r="E1957" s="142"/>
      <c r="F1957" s="614"/>
    </row>
    <row r="1958" spans="1:6" s="1" customFormat="1" ht="15">
      <c r="A1958" s="25"/>
      <c r="B1958" s="38"/>
      <c r="C1958" s="174"/>
      <c r="D1958" s="48"/>
      <c r="E1958" s="142"/>
      <c r="F1958" s="614"/>
    </row>
    <row r="1959" spans="1:6" s="1" customFormat="1" ht="15">
      <c r="A1959" s="25"/>
      <c r="B1959" s="38"/>
      <c r="C1959" s="174"/>
      <c r="D1959" s="48"/>
      <c r="E1959" s="142"/>
      <c r="F1959" s="614"/>
    </row>
    <row r="1960" spans="1:6" s="1" customFormat="1" ht="15">
      <c r="A1960" s="25"/>
      <c r="B1960" s="38"/>
      <c r="C1960" s="174"/>
      <c r="D1960" s="48"/>
      <c r="E1960" s="142"/>
      <c r="F1960" s="614"/>
    </row>
    <row r="1961" spans="1:6" s="1" customFormat="1" ht="15">
      <c r="A1961" s="25"/>
      <c r="B1961" s="38"/>
      <c r="C1961" s="174"/>
      <c r="D1961" s="48"/>
      <c r="E1961" s="142"/>
      <c r="F1961" s="614"/>
    </row>
    <row r="1962" spans="1:6" s="1" customFormat="1" ht="15">
      <c r="A1962" s="25"/>
      <c r="B1962" s="38"/>
      <c r="C1962" s="174"/>
      <c r="D1962" s="48"/>
      <c r="E1962" s="142"/>
      <c r="F1962" s="614"/>
    </row>
    <row r="1963" spans="1:6" s="1" customFormat="1" ht="15">
      <c r="A1963" s="25"/>
      <c r="B1963" s="38"/>
      <c r="C1963" s="174"/>
      <c r="D1963" s="48"/>
      <c r="E1963" s="142"/>
      <c r="F1963" s="614"/>
    </row>
    <row r="1964" spans="1:6" s="1" customFormat="1" ht="15">
      <c r="A1964" s="25"/>
      <c r="B1964" s="38"/>
      <c r="C1964" s="174"/>
      <c r="D1964" s="48"/>
      <c r="E1964" s="142"/>
      <c r="F1964" s="614"/>
    </row>
    <row r="1965" spans="1:6" s="1" customFormat="1" ht="15">
      <c r="A1965" s="25"/>
      <c r="B1965" s="38"/>
      <c r="C1965" s="174"/>
      <c r="D1965" s="48"/>
      <c r="E1965" s="142"/>
      <c r="F1965" s="614"/>
    </row>
    <row r="1966" spans="1:6" s="1" customFormat="1" ht="15">
      <c r="A1966" s="25"/>
      <c r="B1966" s="38"/>
      <c r="C1966" s="174"/>
      <c r="D1966" s="48"/>
      <c r="E1966" s="142"/>
      <c r="F1966" s="614"/>
    </row>
    <row r="1967" spans="1:6" s="1" customFormat="1" ht="15">
      <c r="A1967" s="25"/>
      <c r="B1967" s="38"/>
      <c r="C1967" s="174"/>
      <c r="D1967" s="48"/>
      <c r="E1967" s="142"/>
      <c r="F1967" s="614"/>
    </row>
    <row r="1968" spans="1:6" s="1" customFormat="1" ht="15">
      <c r="A1968" s="25"/>
      <c r="B1968" s="38"/>
      <c r="C1968" s="174"/>
      <c r="D1968" s="48"/>
      <c r="E1968" s="142"/>
      <c r="F1968" s="614"/>
    </row>
    <row r="1969" spans="1:6" s="1" customFormat="1" ht="15">
      <c r="A1969" s="25"/>
      <c r="B1969" s="38"/>
      <c r="C1969" s="174"/>
      <c r="D1969" s="48"/>
      <c r="E1969" s="142"/>
      <c r="F1969" s="615"/>
    </row>
    <row r="1970" spans="1:6" s="1" customFormat="1" ht="18" customHeight="1">
      <c r="A1970" s="25"/>
      <c r="B1970" s="38"/>
      <c r="C1970" s="174"/>
      <c r="D1970" s="48"/>
      <c r="E1970" s="142"/>
      <c r="F1970" s="615"/>
    </row>
    <row r="1971" spans="1:6" s="1" customFormat="1" ht="18" customHeight="1">
      <c r="A1971" s="25"/>
      <c r="B1971" s="38"/>
      <c r="C1971" s="174"/>
      <c r="D1971" s="48"/>
      <c r="E1971" s="142"/>
      <c r="F1971" s="615"/>
    </row>
    <row r="1972" spans="1:6" ht="22.5" customHeight="1">
      <c r="A1972" s="25"/>
      <c r="B1972" s="38"/>
      <c r="C1972" s="174"/>
      <c r="D1972" s="48"/>
      <c r="E1972" s="142"/>
    </row>
    <row r="1973" spans="1:6" ht="15">
      <c r="A1973" s="25"/>
      <c r="B1973" s="38"/>
      <c r="C1973" s="174"/>
      <c r="D1973" s="48"/>
      <c r="E1973" s="142"/>
    </row>
    <row r="1974" spans="1:6" ht="15">
      <c r="A1974" s="25"/>
      <c r="B1974" s="38"/>
      <c r="C1974" s="174"/>
      <c r="D1974" s="48"/>
      <c r="E1974" s="142"/>
    </row>
    <row r="1975" spans="1:6" ht="15">
      <c r="A1975" s="25"/>
      <c r="B1975" s="38"/>
      <c r="C1975" s="174"/>
      <c r="D1975" s="48"/>
      <c r="E1975" s="142"/>
    </row>
    <row r="1976" spans="1:6" ht="15">
      <c r="A1976" s="25"/>
      <c r="B1976" s="38"/>
      <c r="C1976" s="174"/>
      <c r="D1976" s="48"/>
      <c r="E1976" s="142"/>
    </row>
    <row r="1977" spans="1:6" ht="15">
      <c r="A1977" s="25"/>
      <c r="B1977" s="38"/>
      <c r="C1977" s="174"/>
      <c r="D1977" s="48"/>
      <c r="E1977" s="142"/>
    </row>
    <row r="1978" spans="1:6" ht="15" customHeight="1">
      <c r="A1978" s="25"/>
      <c r="B1978" s="38"/>
      <c r="C1978" s="174"/>
      <c r="D1978" s="48"/>
      <c r="E1978" s="142"/>
    </row>
    <row r="1979" spans="1:6" ht="19.5" customHeight="1">
      <c r="A1979" s="25"/>
      <c r="B1979" s="38"/>
      <c r="C1979" s="174"/>
      <c r="D1979" s="48"/>
      <c r="E1979" s="142"/>
    </row>
    <row r="1980" spans="1:6" ht="19.5" customHeight="1">
      <c r="A1980" s="25"/>
      <c r="B1980" s="38"/>
      <c r="C1980" s="174"/>
      <c r="D1980" s="48"/>
      <c r="E1980" s="142"/>
    </row>
    <row r="1981" spans="1:6" ht="19.5" customHeight="1">
      <c r="A1981" s="25"/>
      <c r="B1981" s="38"/>
      <c r="C1981" s="174"/>
      <c r="D1981" s="48"/>
      <c r="E1981" s="142"/>
    </row>
    <row r="1982" spans="1:6" ht="19.5" customHeight="1">
      <c r="A1982" s="25"/>
      <c r="B1982" s="38"/>
      <c r="C1982" s="174"/>
      <c r="D1982" s="48"/>
      <c r="E1982" s="142"/>
    </row>
    <row r="1983" spans="1:6" ht="19.5" customHeight="1">
      <c r="A1983" s="25"/>
      <c r="B1983" s="38"/>
      <c r="C1983" s="174"/>
      <c r="D1983" s="48"/>
      <c r="E1983" s="142"/>
    </row>
    <row r="1984" spans="1:6" s="7" customFormat="1" ht="15" customHeight="1">
      <c r="A1984" s="25"/>
      <c r="B1984" s="38"/>
      <c r="C1984" s="174"/>
      <c r="D1984" s="48"/>
      <c r="E1984" s="142"/>
      <c r="F1984" s="615"/>
    </row>
    <row r="1985" spans="1:6" ht="15">
      <c r="A1985" s="25"/>
      <c r="B1985" s="38"/>
      <c r="C1985" s="174"/>
      <c r="D1985" s="48"/>
      <c r="E1985" s="142"/>
      <c r="F1985" s="614"/>
    </row>
    <row r="1986" spans="1:6" ht="15">
      <c r="A1986" s="25"/>
      <c r="B1986" s="38"/>
      <c r="C1986" s="174"/>
      <c r="D1986" s="48"/>
      <c r="E1986" s="142"/>
      <c r="F1986" s="614"/>
    </row>
    <row r="1987" spans="1:6" ht="15">
      <c r="A1987" s="25"/>
      <c r="B1987" s="38"/>
      <c r="C1987" s="174"/>
      <c r="D1987" s="48"/>
      <c r="E1987" s="142"/>
      <c r="F1987" s="614"/>
    </row>
    <row r="1988" spans="1:6" s="1" customFormat="1" ht="15">
      <c r="A1988" s="25"/>
      <c r="B1988" s="38"/>
      <c r="C1988" s="174"/>
      <c r="D1988" s="48"/>
      <c r="E1988" s="142"/>
      <c r="F1988" s="614"/>
    </row>
    <row r="1989" spans="1:6" s="1" customFormat="1" ht="15">
      <c r="A1989" s="25"/>
      <c r="B1989" s="38"/>
      <c r="C1989" s="174"/>
      <c r="D1989" s="48"/>
      <c r="E1989" s="142"/>
      <c r="F1989" s="614"/>
    </row>
    <row r="1990" spans="1:6" s="1" customFormat="1" ht="15">
      <c r="A1990" s="25"/>
      <c r="B1990" s="38"/>
      <c r="C1990" s="174"/>
      <c r="D1990" s="48"/>
      <c r="E1990" s="142"/>
      <c r="F1990" s="614"/>
    </row>
    <row r="1991" spans="1:6" s="1" customFormat="1" ht="15">
      <c r="A1991" s="25"/>
      <c r="B1991" s="38"/>
      <c r="C1991" s="174"/>
      <c r="D1991" s="48"/>
      <c r="E1991" s="142"/>
      <c r="F1991" s="614"/>
    </row>
    <row r="1992" spans="1:6" s="1" customFormat="1" ht="15">
      <c r="A1992" s="25"/>
      <c r="B1992" s="38"/>
      <c r="C1992" s="174"/>
      <c r="D1992" s="48"/>
      <c r="E1992" s="142"/>
      <c r="F1992" s="614"/>
    </row>
    <row r="1993" spans="1:6" s="1" customFormat="1" ht="15">
      <c r="A1993" s="25"/>
      <c r="B1993" s="38"/>
      <c r="C1993" s="174"/>
      <c r="D1993" s="48"/>
      <c r="E1993" s="142"/>
      <c r="F1993" s="614"/>
    </row>
    <row r="1994" spans="1:6" s="1" customFormat="1" ht="16.5" customHeight="1">
      <c r="A1994" s="25"/>
      <c r="B1994" s="38"/>
      <c r="C1994" s="174"/>
      <c r="D1994" s="48"/>
      <c r="E1994" s="142"/>
      <c r="F1994" s="614"/>
    </row>
    <row r="1995" spans="1:6" s="1" customFormat="1" ht="15">
      <c r="A1995" s="25"/>
      <c r="B1995" s="38"/>
      <c r="C1995" s="174"/>
      <c r="D1995" s="48"/>
      <c r="E1995" s="142"/>
      <c r="F1995" s="614"/>
    </row>
    <row r="1996" spans="1:6" s="1" customFormat="1" ht="15">
      <c r="A1996" s="25"/>
      <c r="B1996" s="38"/>
      <c r="C1996" s="174"/>
      <c r="D1996" s="48"/>
      <c r="E1996" s="142"/>
      <c r="F1996" s="614"/>
    </row>
    <row r="1997" spans="1:6" s="1" customFormat="1" ht="15">
      <c r="A1997" s="25"/>
      <c r="B1997" s="38"/>
      <c r="C1997" s="174"/>
      <c r="D1997" s="48"/>
      <c r="E1997" s="142"/>
      <c r="F1997" s="614"/>
    </row>
    <row r="1998" spans="1:6" s="1" customFormat="1" ht="15">
      <c r="A1998" s="25"/>
      <c r="B1998" s="38"/>
      <c r="C1998" s="174"/>
      <c r="D1998" s="48"/>
      <c r="E1998" s="142"/>
      <c r="F1998" s="614"/>
    </row>
    <row r="1999" spans="1:6" s="1" customFormat="1" ht="15">
      <c r="A1999" s="25"/>
      <c r="B1999" s="38"/>
      <c r="C1999" s="174"/>
      <c r="D1999" s="48"/>
      <c r="E1999" s="142"/>
      <c r="F1999" s="614"/>
    </row>
    <row r="2000" spans="1:6" s="1" customFormat="1" ht="15">
      <c r="A2000" s="25"/>
      <c r="B2000" s="38"/>
      <c r="C2000" s="174"/>
      <c r="D2000" s="48"/>
      <c r="E2000" s="142"/>
      <c r="F2000" s="614"/>
    </row>
    <row r="2001" spans="1:6" s="1" customFormat="1" ht="15">
      <c r="A2001" s="25"/>
      <c r="B2001" s="38"/>
      <c r="C2001" s="174"/>
      <c r="D2001" s="48"/>
      <c r="E2001" s="142"/>
      <c r="F2001" s="614"/>
    </row>
    <row r="2002" spans="1:6" s="1" customFormat="1" ht="15">
      <c r="A2002" s="25"/>
      <c r="B2002" s="38"/>
      <c r="C2002" s="174"/>
      <c r="D2002" s="48"/>
      <c r="E2002" s="142"/>
      <c r="F2002" s="614"/>
    </row>
    <row r="2003" spans="1:6" s="1" customFormat="1" ht="15">
      <c r="A2003" s="25"/>
      <c r="B2003" s="38"/>
      <c r="C2003" s="174"/>
      <c r="D2003" s="48"/>
      <c r="E2003" s="142"/>
      <c r="F2003" s="614"/>
    </row>
    <row r="2004" spans="1:6" s="1" customFormat="1" ht="15">
      <c r="A2004" s="25"/>
      <c r="B2004" s="38"/>
      <c r="C2004" s="174"/>
      <c r="D2004" s="48"/>
      <c r="E2004" s="142"/>
      <c r="F2004" s="614"/>
    </row>
    <row r="2005" spans="1:6" s="1" customFormat="1" ht="15">
      <c r="A2005" s="25"/>
      <c r="B2005" s="38"/>
      <c r="C2005" s="174"/>
      <c r="D2005" s="48"/>
      <c r="E2005" s="142"/>
      <c r="F2005" s="614"/>
    </row>
    <row r="2006" spans="1:6" s="1" customFormat="1" ht="15">
      <c r="A2006" s="25"/>
      <c r="B2006" s="38"/>
      <c r="C2006" s="174"/>
      <c r="D2006" s="48"/>
      <c r="E2006" s="142"/>
      <c r="F2006" s="614"/>
    </row>
    <row r="2007" spans="1:6" s="1" customFormat="1" ht="15">
      <c r="A2007" s="25"/>
      <c r="B2007" s="38"/>
      <c r="C2007" s="174"/>
      <c r="D2007" s="48"/>
      <c r="E2007" s="142"/>
      <c r="F2007" s="614"/>
    </row>
    <row r="2008" spans="1:6" s="1" customFormat="1" ht="15">
      <c r="A2008" s="25"/>
      <c r="B2008" s="38"/>
      <c r="C2008" s="174"/>
      <c r="D2008" s="48"/>
      <c r="E2008" s="142"/>
      <c r="F2008" s="614"/>
    </row>
    <row r="2009" spans="1:6" s="1" customFormat="1" ht="15">
      <c r="A2009" s="25"/>
      <c r="B2009" s="38"/>
      <c r="C2009" s="174"/>
      <c r="D2009" s="48"/>
      <c r="E2009" s="142"/>
      <c r="F2009" s="614"/>
    </row>
    <row r="2010" spans="1:6" s="1" customFormat="1" ht="15">
      <c r="A2010" s="25"/>
      <c r="B2010" s="38"/>
      <c r="C2010" s="174"/>
      <c r="D2010" s="48"/>
      <c r="E2010" s="142"/>
      <c r="F2010" s="614"/>
    </row>
    <row r="2011" spans="1:6" s="1" customFormat="1" ht="15">
      <c r="A2011" s="25"/>
      <c r="B2011" s="38"/>
      <c r="C2011" s="174"/>
      <c r="D2011" s="48"/>
      <c r="E2011" s="142"/>
      <c r="F2011" s="614"/>
    </row>
    <row r="2012" spans="1:6" s="1" customFormat="1" ht="15">
      <c r="A2012" s="25"/>
      <c r="B2012" s="38"/>
      <c r="C2012" s="174"/>
      <c r="D2012" s="48"/>
      <c r="E2012" s="142"/>
      <c r="F2012" s="614"/>
    </row>
    <row r="2013" spans="1:6" s="1" customFormat="1" ht="15">
      <c r="A2013" s="25"/>
      <c r="B2013" s="38"/>
      <c r="C2013" s="174"/>
      <c r="D2013" s="48"/>
      <c r="E2013" s="142"/>
      <c r="F2013" s="614"/>
    </row>
    <row r="2014" spans="1:6" s="1" customFormat="1" ht="15">
      <c r="A2014" s="25"/>
      <c r="B2014" s="38"/>
      <c r="C2014" s="174"/>
      <c r="D2014" s="48"/>
      <c r="E2014" s="142"/>
      <c r="F2014" s="614"/>
    </row>
    <row r="2015" spans="1:6" s="1" customFormat="1" ht="15">
      <c r="A2015" s="25"/>
      <c r="B2015" s="38"/>
      <c r="C2015" s="174"/>
      <c r="D2015" s="48"/>
      <c r="E2015" s="142"/>
      <c r="F2015" s="614"/>
    </row>
    <row r="2016" spans="1:6" s="1" customFormat="1" ht="15">
      <c r="A2016" s="25"/>
      <c r="B2016" s="38"/>
      <c r="C2016" s="174"/>
      <c r="D2016" s="48"/>
      <c r="E2016" s="142"/>
      <c r="F2016" s="614"/>
    </row>
    <row r="2017" spans="1:6" s="1" customFormat="1" ht="15">
      <c r="A2017" s="25"/>
      <c r="B2017" s="38"/>
      <c r="C2017" s="174"/>
      <c r="D2017" s="48"/>
      <c r="E2017" s="142"/>
      <c r="F2017" s="615"/>
    </row>
    <row r="2018" spans="1:6" s="1" customFormat="1" ht="15">
      <c r="A2018" s="25"/>
      <c r="B2018" s="38"/>
      <c r="C2018" s="174"/>
      <c r="D2018" s="48"/>
      <c r="E2018" s="142"/>
      <c r="F2018" s="615"/>
    </row>
    <row r="2019" spans="1:6" s="1" customFormat="1" ht="15">
      <c r="A2019" s="25"/>
      <c r="B2019" s="38"/>
      <c r="C2019" s="174"/>
      <c r="D2019" s="48"/>
      <c r="E2019" s="142"/>
      <c r="F2019" s="615"/>
    </row>
    <row r="2020" spans="1:6" ht="15">
      <c r="A2020" s="25"/>
      <c r="B2020" s="38"/>
      <c r="C2020" s="174"/>
      <c r="D2020" s="48"/>
      <c r="E2020" s="142"/>
    </row>
    <row r="2021" spans="1:6" ht="15">
      <c r="A2021" s="25"/>
      <c r="B2021" s="38"/>
      <c r="C2021" s="174"/>
      <c r="D2021" s="48"/>
      <c r="E2021" s="142"/>
    </row>
    <row r="2022" spans="1:6" ht="15">
      <c r="A2022" s="25"/>
      <c r="B2022" s="38"/>
      <c r="C2022" s="174"/>
      <c r="D2022" s="48"/>
      <c r="E2022" s="142"/>
    </row>
    <row r="2023" spans="1:6" ht="15">
      <c r="A2023" s="25"/>
      <c r="B2023" s="38"/>
      <c r="C2023" s="174"/>
      <c r="D2023" s="48"/>
      <c r="E2023" s="142"/>
    </row>
    <row r="2024" spans="1:6" ht="15">
      <c r="A2024" s="25"/>
      <c r="B2024" s="38"/>
      <c r="C2024" s="174"/>
      <c r="D2024" s="48"/>
      <c r="E2024" s="142"/>
    </row>
    <row r="2025" spans="1:6" ht="15">
      <c r="A2025" s="25"/>
      <c r="B2025" s="38"/>
      <c r="C2025" s="174"/>
      <c r="D2025" s="48"/>
      <c r="E2025" s="142"/>
    </row>
    <row r="2026" spans="1:6" ht="15">
      <c r="A2026" s="25"/>
      <c r="B2026" s="38"/>
      <c r="C2026" s="174"/>
      <c r="D2026" s="48"/>
      <c r="E2026" s="142"/>
    </row>
    <row r="2027" spans="1:6" ht="15">
      <c r="A2027" s="25"/>
      <c r="B2027" s="38"/>
      <c r="C2027" s="174"/>
      <c r="D2027" s="48"/>
      <c r="E2027" s="142"/>
    </row>
    <row r="2028" spans="1:6" ht="15">
      <c r="A2028" s="25"/>
      <c r="B2028" s="38"/>
      <c r="C2028" s="174"/>
      <c r="D2028" s="48"/>
      <c r="E2028" s="142"/>
    </row>
    <row r="2029" spans="1:6" s="7" customFormat="1" ht="15" customHeight="1">
      <c r="A2029" s="25"/>
      <c r="B2029" s="38"/>
      <c r="C2029" s="174"/>
      <c r="D2029" s="48"/>
      <c r="E2029" s="142"/>
      <c r="F2029" s="615"/>
    </row>
    <row r="2030" spans="1:6" ht="15">
      <c r="A2030" s="25"/>
      <c r="B2030" s="38"/>
      <c r="C2030" s="174"/>
      <c r="D2030" s="48"/>
      <c r="E2030" s="142"/>
    </row>
    <row r="2031" spans="1:6" ht="15">
      <c r="A2031" s="25"/>
      <c r="B2031" s="38"/>
      <c r="C2031" s="174"/>
      <c r="D2031" s="48"/>
      <c r="E2031" s="142"/>
    </row>
    <row r="2032" spans="1:6" ht="15">
      <c r="A2032" s="25"/>
      <c r="B2032" s="38"/>
      <c r="C2032" s="174"/>
      <c r="D2032" s="48"/>
      <c r="E2032" s="142"/>
    </row>
    <row r="2033" spans="1:6" ht="15">
      <c r="A2033" s="25"/>
      <c r="B2033" s="38"/>
      <c r="C2033" s="174"/>
      <c r="D2033" s="48"/>
      <c r="E2033" s="142"/>
      <c r="F2033" s="614"/>
    </row>
    <row r="2034" spans="1:6" ht="15">
      <c r="A2034" s="25"/>
      <c r="B2034" s="38"/>
      <c r="C2034" s="174"/>
      <c r="D2034" s="48"/>
      <c r="E2034" s="142"/>
      <c r="F2034" s="614"/>
    </row>
    <row r="2035" spans="1:6" ht="15">
      <c r="A2035" s="25"/>
      <c r="B2035" s="38"/>
      <c r="C2035" s="174"/>
      <c r="D2035" s="48"/>
      <c r="E2035" s="142"/>
      <c r="F2035" s="614"/>
    </row>
    <row r="2036" spans="1:6" s="1" customFormat="1" ht="15">
      <c r="A2036" s="25"/>
      <c r="B2036" s="38"/>
      <c r="C2036" s="174"/>
      <c r="D2036" s="48"/>
      <c r="E2036" s="142"/>
      <c r="F2036" s="614"/>
    </row>
    <row r="2037" spans="1:6" s="1" customFormat="1" ht="15">
      <c r="A2037" s="25"/>
      <c r="B2037" s="38"/>
      <c r="C2037" s="174"/>
      <c r="D2037" s="48"/>
      <c r="E2037" s="142"/>
      <c r="F2037" s="614"/>
    </row>
    <row r="2038" spans="1:6" s="1" customFormat="1" ht="15">
      <c r="A2038" s="25"/>
      <c r="B2038" s="38"/>
      <c r="C2038" s="174"/>
      <c r="D2038" s="48"/>
      <c r="E2038" s="142"/>
      <c r="F2038" s="614"/>
    </row>
    <row r="2039" spans="1:6" s="1" customFormat="1" ht="15">
      <c r="A2039" s="25"/>
      <c r="B2039" s="38"/>
      <c r="C2039" s="174"/>
      <c r="D2039" s="48"/>
      <c r="E2039" s="142"/>
      <c r="F2039" s="614"/>
    </row>
    <row r="2040" spans="1:6" s="1" customFormat="1" ht="15">
      <c r="A2040" s="25"/>
      <c r="B2040" s="38"/>
      <c r="C2040" s="174"/>
      <c r="D2040" s="48"/>
      <c r="E2040" s="142"/>
      <c r="F2040" s="614"/>
    </row>
    <row r="2041" spans="1:6" s="1" customFormat="1" ht="15">
      <c r="A2041" s="25"/>
      <c r="B2041" s="38"/>
      <c r="C2041" s="174"/>
      <c r="D2041" s="48"/>
      <c r="E2041" s="142"/>
      <c r="F2041" s="614"/>
    </row>
    <row r="2042" spans="1:6" s="1" customFormat="1" ht="15">
      <c r="A2042" s="25"/>
      <c r="B2042" s="38"/>
      <c r="C2042" s="174"/>
      <c r="D2042" s="48"/>
      <c r="E2042" s="142"/>
      <c r="F2042" s="614"/>
    </row>
    <row r="2043" spans="1:6" s="1" customFormat="1" ht="15">
      <c r="A2043" s="25"/>
      <c r="B2043" s="38"/>
      <c r="C2043" s="174"/>
      <c r="D2043" s="48"/>
      <c r="E2043" s="142"/>
      <c r="F2043" s="614"/>
    </row>
    <row r="2044" spans="1:6" s="1" customFormat="1" ht="15">
      <c r="A2044" s="25"/>
      <c r="B2044" s="38"/>
      <c r="C2044" s="174"/>
      <c r="D2044" s="48"/>
      <c r="E2044" s="142"/>
      <c r="F2044" s="614"/>
    </row>
    <row r="2045" spans="1:6" s="1" customFormat="1" ht="15">
      <c r="A2045" s="25"/>
      <c r="B2045" s="38"/>
      <c r="C2045" s="174"/>
      <c r="D2045" s="48"/>
      <c r="E2045" s="142"/>
      <c r="F2045" s="614"/>
    </row>
    <row r="2046" spans="1:6" s="1" customFormat="1" ht="15">
      <c r="A2046" s="25"/>
      <c r="B2046" s="38"/>
      <c r="C2046" s="174"/>
      <c r="D2046" s="48"/>
      <c r="E2046" s="142"/>
      <c r="F2046" s="614"/>
    </row>
    <row r="2047" spans="1:6" s="1" customFormat="1" ht="15">
      <c r="A2047" s="25"/>
      <c r="B2047" s="38"/>
      <c r="C2047" s="174"/>
      <c r="D2047" s="48"/>
      <c r="E2047" s="142"/>
      <c r="F2047" s="614"/>
    </row>
    <row r="2048" spans="1:6" s="1" customFormat="1" ht="15">
      <c r="A2048" s="25"/>
      <c r="B2048" s="38"/>
      <c r="C2048" s="174"/>
      <c r="D2048" s="48"/>
      <c r="E2048" s="142"/>
      <c r="F2048" s="614"/>
    </row>
    <row r="2049" spans="1:6" s="1" customFormat="1" ht="15">
      <c r="A2049" s="25"/>
      <c r="B2049" s="38"/>
      <c r="C2049" s="174"/>
      <c r="D2049" s="48"/>
      <c r="E2049" s="142"/>
      <c r="F2049" s="614"/>
    </row>
    <row r="2050" spans="1:6" s="1" customFormat="1" ht="15">
      <c r="A2050" s="25"/>
      <c r="B2050" s="38"/>
      <c r="C2050" s="174"/>
      <c r="D2050" s="48"/>
      <c r="E2050" s="142"/>
      <c r="F2050" s="614"/>
    </row>
    <row r="2051" spans="1:6" s="1" customFormat="1" ht="15">
      <c r="A2051" s="25"/>
      <c r="B2051" s="38"/>
      <c r="C2051" s="174"/>
      <c r="D2051" s="48"/>
      <c r="E2051" s="142"/>
      <c r="F2051" s="614"/>
    </row>
    <row r="2052" spans="1:6" s="1" customFormat="1" ht="15">
      <c r="A2052" s="25"/>
      <c r="B2052" s="38"/>
      <c r="C2052" s="174"/>
      <c r="D2052" s="48"/>
      <c r="E2052" s="142"/>
      <c r="F2052" s="614"/>
    </row>
    <row r="2053" spans="1:6" s="1" customFormat="1" ht="15">
      <c r="A2053" s="25"/>
      <c r="B2053" s="38"/>
      <c r="C2053" s="174"/>
      <c r="D2053" s="48"/>
      <c r="E2053" s="142"/>
      <c r="F2053" s="614"/>
    </row>
    <row r="2054" spans="1:6" s="1" customFormat="1" ht="15">
      <c r="A2054" s="25"/>
      <c r="B2054" s="38"/>
      <c r="C2054" s="174"/>
      <c r="D2054" s="48"/>
      <c r="E2054" s="142"/>
      <c r="F2054" s="614"/>
    </row>
    <row r="2055" spans="1:6" s="1" customFormat="1" ht="15">
      <c r="A2055" s="25"/>
      <c r="B2055" s="38"/>
      <c r="C2055" s="174"/>
      <c r="D2055" s="48"/>
      <c r="E2055" s="142"/>
      <c r="F2055" s="614"/>
    </row>
    <row r="2056" spans="1:6" s="1" customFormat="1" ht="15">
      <c r="A2056" s="25"/>
      <c r="B2056" s="38"/>
      <c r="C2056" s="174"/>
      <c r="D2056" s="48"/>
      <c r="E2056" s="142"/>
      <c r="F2056" s="614"/>
    </row>
    <row r="2057" spans="1:6" s="1" customFormat="1" ht="15">
      <c r="A2057" s="25"/>
      <c r="B2057" s="38"/>
      <c r="C2057" s="174"/>
      <c r="D2057" s="48"/>
      <c r="E2057" s="142"/>
      <c r="F2057" s="614"/>
    </row>
    <row r="2058" spans="1:6" s="1" customFormat="1" ht="15">
      <c r="A2058" s="25"/>
      <c r="B2058" s="38"/>
      <c r="C2058" s="174"/>
      <c r="D2058" s="48"/>
      <c r="E2058" s="142"/>
      <c r="F2058" s="614"/>
    </row>
    <row r="2059" spans="1:6" s="1" customFormat="1" ht="15">
      <c r="A2059" s="25"/>
      <c r="B2059" s="38"/>
      <c r="C2059" s="174"/>
      <c r="D2059" s="48"/>
      <c r="E2059" s="142"/>
      <c r="F2059" s="614"/>
    </row>
    <row r="2060" spans="1:6" s="1" customFormat="1" ht="15">
      <c r="A2060" s="25"/>
      <c r="B2060" s="38"/>
      <c r="C2060" s="174"/>
      <c r="D2060" s="48"/>
      <c r="E2060" s="142"/>
      <c r="F2060" s="614"/>
    </row>
    <row r="2061" spans="1:6" s="1" customFormat="1" ht="15">
      <c r="A2061" s="25"/>
      <c r="B2061" s="38"/>
      <c r="C2061" s="174"/>
      <c r="D2061" s="48"/>
      <c r="E2061" s="142"/>
      <c r="F2061" s="614"/>
    </row>
    <row r="2062" spans="1:6" s="1" customFormat="1" ht="15">
      <c r="A2062" s="25"/>
      <c r="B2062" s="38"/>
      <c r="C2062" s="174"/>
      <c r="D2062" s="48"/>
      <c r="E2062" s="142"/>
      <c r="F2062" s="614"/>
    </row>
    <row r="2063" spans="1:6" s="1" customFormat="1" ht="15">
      <c r="A2063" s="25"/>
      <c r="B2063" s="38"/>
      <c r="C2063" s="174"/>
      <c r="D2063" s="48"/>
      <c r="E2063" s="142"/>
      <c r="F2063" s="614"/>
    </row>
    <row r="2064" spans="1:6" s="1" customFormat="1" ht="15">
      <c r="A2064" s="25"/>
      <c r="B2064" s="38"/>
      <c r="C2064" s="174"/>
      <c r="D2064" s="48"/>
      <c r="E2064" s="142"/>
      <c r="F2064" s="614"/>
    </row>
    <row r="2065" spans="1:6" s="1" customFormat="1" ht="15">
      <c r="A2065" s="25"/>
      <c r="B2065" s="38"/>
      <c r="C2065" s="174"/>
      <c r="D2065" s="48"/>
      <c r="E2065" s="142"/>
      <c r="F2065" s="615"/>
    </row>
    <row r="2066" spans="1:6" s="1" customFormat="1" ht="15">
      <c r="A2066" s="25"/>
      <c r="B2066" s="38"/>
      <c r="C2066" s="174"/>
      <c r="D2066" s="48"/>
      <c r="E2066" s="142"/>
      <c r="F2066" s="615"/>
    </row>
    <row r="2067" spans="1:6" s="1" customFormat="1" ht="15">
      <c r="A2067" s="25"/>
      <c r="B2067" s="38"/>
      <c r="C2067" s="174"/>
      <c r="D2067" s="48"/>
      <c r="E2067" s="142"/>
      <c r="F2067" s="615"/>
    </row>
    <row r="2068" spans="1:6" ht="15">
      <c r="A2068" s="25"/>
      <c r="B2068" s="38"/>
      <c r="C2068" s="174"/>
      <c r="D2068" s="48"/>
      <c r="E2068" s="142"/>
    </row>
    <row r="2069" spans="1:6" ht="15">
      <c r="A2069" s="25"/>
      <c r="B2069" s="38"/>
      <c r="C2069" s="174"/>
      <c r="D2069" s="48"/>
      <c r="E2069" s="142"/>
    </row>
    <row r="2070" spans="1:6" ht="15">
      <c r="A2070" s="25"/>
      <c r="B2070" s="38"/>
      <c r="C2070" s="174"/>
      <c r="D2070" s="48"/>
      <c r="E2070" s="142"/>
    </row>
    <row r="2071" spans="1:6" ht="15">
      <c r="A2071" s="25"/>
      <c r="B2071" s="38"/>
      <c r="C2071" s="174"/>
      <c r="D2071" s="48"/>
      <c r="E2071" s="142"/>
    </row>
    <row r="2072" spans="1:6" ht="15">
      <c r="A2072" s="25"/>
      <c r="B2072" s="38"/>
      <c r="C2072" s="174"/>
      <c r="D2072" s="48"/>
      <c r="E2072" s="142"/>
    </row>
    <row r="2073" spans="1:6" ht="15">
      <c r="A2073" s="25"/>
      <c r="B2073" s="38"/>
      <c r="C2073" s="174"/>
      <c r="D2073" s="48"/>
      <c r="E2073" s="142"/>
    </row>
    <row r="2074" spans="1:6" ht="15">
      <c r="A2074" s="25"/>
      <c r="B2074" s="38"/>
      <c r="C2074" s="174"/>
      <c r="D2074" s="48"/>
      <c r="E2074" s="142"/>
    </row>
    <row r="2075" spans="1:6" ht="15">
      <c r="A2075" s="25"/>
      <c r="B2075" s="38"/>
      <c r="C2075" s="174"/>
      <c r="D2075" s="48"/>
      <c r="E2075" s="142"/>
    </row>
    <row r="2076" spans="1:6" s="7" customFormat="1" ht="15" customHeight="1">
      <c r="A2076" s="25"/>
      <c r="B2076" s="38"/>
      <c r="C2076" s="174"/>
      <c r="D2076" s="48"/>
      <c r="E2076" s="142"/>
      <c r="F2076" s="615"/>
    </row>
    <row r="2077" spans="1:6" ht="15">
      <c r="A2077" s="25"/>
      <c r="B2077" s="38"/>
      <c r="C2077" s="174"/>
      <c r="D2077" s="48"/>
      <c r="E2077" s="142"/>
    </row>
    <row r="2078" spans="1:6" ht="15">
      <c r="A2078" s="25"/>
      <c r="B2078" s="38"/>
      <c r="C2078" s="174"/>
      <c r="D2078" s="48"/>
      <c r="E2078" s="142"/>
    </row>
    <row r="2079" spans="1:6" ht="15">
      <c r="A2079" s="25"/>
      <c r="B2079" s="38"/>
      <c r="C2079" s="174"/>
      <c r="D2079" s="48"/>
      <c r="E2079" s="142"/>
    </row>
    <row r="2080" spans="1:6" ht="15">
      <c r="A2080" s="25"/>
      <c r="B2080" s="38"/>
      <c r="C2080" s="174"/>
      <c r="D2080" s="48"/>
      <c r="E2080" s="142"/>
    </row>
    <row r="2081" spans="1:5" ht="9.75" customHeight="1">
      <c r="A2081" s="25"/>
      <c r="B2081" s="38"/>
      <c r="C2081" s="174"/>
      <c r="D2081" s="48"/>
      <c r="E2081" s="142"/>
    </row>
    <row r="2082" spans="1:5" ht="15">
      <c r="A2082" s="25"/>
      <c r="B2082" s="38"/>
      <c r="C2082" s="174"/>
      <c r="D2082" s="48"/>
      <c r="E2082" s="142"/>
    </row>
    <row r="2083" spans="1:5" ht="15">
      <c r="A2083" s="25"/>
      <c r="B2083" s="38"/>
      <c r="C2083" s="174"/>
      <c r="D2083" s="48"/>
      <c r="E2083" s="142"/>
    </row>
    <row r="2084" spans="1:5" ht="15">
      <c r="A2084" s="25"/>
      <c r="B2084" s="38"/>
      <c r="C2084" s="174"/>
      <c r="D2084" s="48"/>
      <c r="E2084" s="142"/>
    </row>
    <row r="2085" spans="1:5" ht="8.25" customHeight="1">
      <c r="A2085" s="25"/>
      <c r="B2085" s="38"/>
      <c r="C2085" s="174"/>
      <c r="D2085" s="48"/>
      <c r="E2085" s="142"/>
    </row>
    <row r="2086" spans="1:5" ht="15">
      <c r="A2086" s="25"/>
      <c r="B2086" s="38"/>
      <c r="C2086" s="174"/>
      <c r="D2086" s="48"/>
      <c r="E2086" s="142"/>
    </row>
    <row r="2087" spans="1:5" ht="15">
      <c r="A2087" s="25"/>
      <c r="B2087" s="38"/>
      <c r="C2087" s="174"/>
      <c r="D2087" s="48"/>
      <c r="E2087" s="142"/>
    </row>
    <row r="2088" spans="1:5" ht="15">
      <c r="A2088" s="25"/>
      <c r="B2088" s="38"/>
      <c r="C2088" s="174"/>
      <c r="D2088" s="48"/>
      <c r="E2088" s="142"/>
    </row>
    <row r="2089" spans="1:5" ht="15">
      <c r="A2089" s="25"/>
      <c r="B2089" s="38"/>
      <c r="C2089" s="174"/>
      <c r="D2089" s="48"/>
      <c r="E2089" s="142"/>
    </row>
    <row r="2090" spans="1:5" ht="15">
      <c r="A2090" s="6"/>
      <c r="B2090" s="100"/>
      <c r="C2090" s="175"/>
      <c r="D2090" s="17"/>
      <c r="E2090" s="101"/>
    </row>
    <row r="2091" spans="1:5" ht="15">
      <c r="A2091" s="6"/>
      <c r="B2091" s="100"/>
      <c r="C2091" s="175"/>
      <c r="D2091" s="17"/>
      <c r="E2091" s="101"/>
    </row>
    <row r="2092" spans="1:5" ht="15">
      <c r="A2092" s="6"/>
      <c r="B2092" s="100"/>
      <c r="C2092" s="175"/>
      <c r="D2092" s="17"/>
      <c r="E2092" s="101"/>
    </row>
    <row r="2093" spans="1:5" ht="15">
      <c r="A2093" s="6"/>
      <c r="B2093" s="100"/>
      <c r="C2093" s="175"/>
      <c r="D2093" s="17"/>
      <c r="E2093" s="101"/>
    </row>
    <row r="2094" spans="1:5" ht="15">
      <c r="A2094" s="6"/>
      <c r="B2094" s="100"/>
      <c r="C2094" s="175"/>
      <c r="D2094" s="17"/>
      <c r="E2094" s="101"/>
    </row>
    <row r="2095" spans="1:5" ht="15">
      <c r="A2095" s="6"/>
      <c r="B2095" s="100"/>
      <c r="C2095" s="175"/>
      <c r="D2095" s="17"/>
      <c r="E2095" s="101"/>
    </row>
    <row r="2096" spans="1:5" ht="15">
      <c r="A2096" s="6"/>
      <c r="B2096" s="100"/>
      <c r="C2096" s="175"/>
      <c r="D2096" s="17"/>
      <c r="E2096" s="101"/>
    </row>
    <row r="2097" spans="1:6" ht="15">
      <c r="A2097" s="6"/>
      <c r="B2097" s="100"/>
      <c r="C2097" s="175"/>
      <c r="D2097" s="17"/>
      <c r="E2097" s="101"/>
      <c r="F2097" s="614"/>
    </row>
    <row r="2098" spans="1:6" ht="15">
      <c r="A2098" s="6"/>
      <c r="B2098" s="100"/>
      <c r="C2098" s="175"/>
      <c r="D2098" s="17"/>
      <c r="E2098" s="101"/>
      <c r="F2098" s="614"/>
    </row>
    <row r="2099" spans="1:6" s="7" customFormat="1" ht="15" customHeight="1">
      <c r="A2099" s="6"/>
      <c r="B2099" s="100"/>
      <c r="C2099" s="175"/>
      <c r="D2099" s="17"/>
      <c r="E2099" s="101"/>
      <c r="F2099" s="614"/>
    </row>
    <row r="2100" spans="1:6" s="1" customFormat="1" ht="15">
      <c r="A2100" s="6"/>
      <c r="B2100" s="100"/>
      <c r="C2100" s="175"/>
      <c r="D2100" s="17"/>
      <c r="E2100" s="101"/>
      <c r="F2100" s="614"/>
    </row>
    <row r="2101" spans="1:6" s="1" customFormat="1" ht="15">
      <c r="A2101" s="6"/>
      <c r="B2101" s="100"/>
      <c r="C2101" s="175"/>
      <c r="D2101" s="17"/>
      <c r="E2101" s="101"/>
      <c r="F2101" s="614"/>
    </row>
    <row r="2102" spans="1:6" s="1" customFormat="1" ht="15">
      <c r="A2102" s="6"/>
      <c r="B2102" s="100"/>
      <c r="C2102" s="175"/>
      <c r="D2102" s="17"/>
      <c r="E2102" s="101"/>
      <c r="F2102" s="614"/>
    </row>
    <row r="2103" spans="1:6" s="1" customFormat="1" ht="15">
      <c r="A2103" s="6"/>
      <c r="B2103" s="100"/>
      <c r="C2103" s="175"/>
      <c r="D2103" s="17"/>
      <c r="E2103" s="101"/>
      <c r="F2103" s="614"/>
    </row>
    <row r="2104" spans="1:6" s="1" customFormat="1" ht="15">
      <c r="A2104" s="6"/>
      <c r="B2104" s="100"/>
      <c r="C2104" s="175"/>
      <c r="D2104" s="17"/>
      <c r="E2104" s="101"/>
      <c r="F2104" s="614"/>
    </row>
    <row r="2105" spans="1:6" s="1" customFormat="1" ht="15">
      <c r="A2105" s="6"/>
      <c r="B2105" s="100"/>
      <c r="C2105" s="175"/>
      <c r="D2105" s="17"/>
      <c r="E2105" s="101"/>
      <c r="F2105" s="614"/>
    </row>
    <row r="2106" spans="1:6" s="1" customFormat="1" ht="15">
      <c r="A2106" s="25"/>
      <c r="B2106" s="38"/>
      <c r="C2106" s="174"/>
      <c r="D2106" s="48"/>
      <c r="E2106" s="142"/>
      <c r="F2106" s="614"/>
    </row>
    <row r="2107" spans="1:6" s="1" customFormat="1" ht="15" customHeight="1">
      <c r="A2107" s="25"/>
      <c r="B2107" s="38"/>
      <c r="C2107" s="174"/>
      <c r="D2107" s="48"/>
      <c r="E2107" s="142"/>
      <c r="F2107" s="614"/>
    </row>
    <row r="2108" spans="1:6" s="1" customFormat="1" ht="15" customHeight="1">
      <c r="A2108" s="25"/>
      <c r="B2108" s="38"/>
      <c r="C2108" s="174"/>
      <c r="D2108" s="48"/>
      <c r="E2108" s="142"/>
      <c r="F2108" s="614"/>
    </row>
    <row r="2109" spans="1:6" s="1" customFormat="1" ht="15" customHeight="1">
      <c r="A2109" s="25"/>
      <c r="B2109" s="38"/>
      <c r="C2109" s="174"/>
      <c r="D2109" s="48"/>
      <c r="E2109" s="142"/>
      <c r="F2109" s="614"/>
    </row>
    <row r="2110" spans="1:6" s="1" customFormat="1" ht="15">
      <c r="A2110" s="25"/>
      <c r="B2110" s="38"/>
      <c r="C2110" s="174"/>
      <c r="D2110" s="48"/>
      <c r="E2110" s="142"/>
      <c r="F2110" s="614"/>
    </row>
    <row r="2111" spans="1:6" s="1" customFormat="1" ht="15">
      <c r="A2111" s="25"/>
      <c r="B2111" s="38"/>
      <c r="C2111" s="174"/>
      <c r="D2111" s="48"/>
      <c r="E2111" s="142"/>
      <c r="F2111" s="614"/>
    </row>
    <row r="2112" spans="1:6" s="1" customFormat="1" ht="14.25" customHeight="1">
      <c r="A2112" s="25"/>
      <c r="B2112" s="38"/>
      <c r="C2112" s="174"/>
      <c r="D2112" s="48"/>
      <c r="E2112" s="142"/>
      <c r="F2112" s="614"/>
    </row>
    <row r="2113" spans="1:6" s="1" customFormat="1" ht="15" customHeight="1">
      <c r="A2113" s="25"/>
      <c r="B2113" s="38"/>
      <c r="C2113" s="174"/>
      <c r="D2113" s="48"/>
      <c r="E2113" s="142"/>
      <c r="F2113" s="614"/>
    </row>
    <row r="2114" spans="1:6" s="1" customFormat="1" ht="15" customHeight="1">
      <c r="A2114" s="25"/>
      <c r="B2114" s="38"/>
      <c r="C2114" s="174"/>
      <c r="D2114" s="48"/>
      <c r="E2114" s="142"/>
      <c r="F2114" s="614"/>
    </row>
    <row r="2115" spans="1:6" s="1" customFormat="1" ht="15">
      <c r="A2115" s="25"/>
      <c r="B2115" s="38"/>
      <c r="C2115" s="174"/>
      <c r="D2115" s="48"/>
      <c r="E2115" s="142"/>
      <c r="F2115" s="614"/>
    </row>
    <row r="2116" spans="1:6" s="1" customFormat="1" ht="15">
      <c r="A2116" s="25"/>
      <c r="B2116" s="38"/>
      <c r="C2116" s="174"/>
      <c r="D2116" s="48"/>
      <c r="E2116" s="142"/>
      <c r="F2116" s="614"/>
    </row>
    <row r="2117" spans="1:6" s="1" customFormat="1" ht="16.5" customHeight="1">
      <c r="A2117" s="25"/>
      <c r="B2117" s="38"/>
      <c r="C2117" s="174"/>
      <c r="D2117" s="48"/>
      <c r="E2117" s="142"/>
      <c r="F2117" s="614"/>
    </row>
    <row r="2118" spans="1:6" s="1" customFormat="1" ht="12.75" customHeight="1">
      <c r="A2118" s="25"/>
      <c r="B2118" s="38"/>
      <c r="C2118" s="174"/>
      <c r="D2118" s="48"/>
      <c r="E2118" s="142"/>
      <c r="F2118" s="614"/>
    </row>
    <row r="2119" spans="1:6" s="1" customFormat="1" ht="12.75" customHeight="1">
      <c r="A2119" s="25"/>
      <c r="B2119" s="38"/>
      <c r="C2119" s="174"/>
      <c r="D2119" s="48"/>
      <c r="E2119" s="142"/>
      <c r="F2119" s="614"/>
    </row>
    <row r="2120" spans="1:6" s="1" customFormat="1" ht="15">
      <c r="A2120" s="25"/>
      <c r="B2120" s="38"/>
      <c r="C2120" s="174"/>
      <c r="D2120" s="48"/>
      <c r="E2120" s="142"/>
      <c r="F2120" s="614"/>
    </row>
    <row r="2121" spans="1:6" s="1" customFormat="1" ht="15">
      <c r="A2121" s="25"/>
      <c r="B2121" s="38"/>
      <c r="C2121" s="174"/>
      <c r="D2121" s="48"/>
      <c r="E2121" s="142"/>
      <c r="F2121" s="614"/>
    </row>
    <row r="2122" spans="1:6" s="1" customFormat="1" ht="15" customHeight="1">
      <c r="A2122" s="25"/>
      <c r="B2122" s="38"/>
      <c r="C2122" s="174"/>
      <c r="D2122" s="48"/>
      <c r="E2122" s="142"/>
      <c r="F2122" s="614"/>
    </row>
    <row r="2123" spans="1:6" s="1" customFormat="1" ht="15.75" customHeight="1">
      <c r="A2123" s="25"/>
      <c r="B2123" s="38"/>
      <c r="C2123" s="174"/>
      <c r="D2123" s="48"/>
      <c r="E2123" s="142"/>
      <c r="F2123" s="614"/>
    </row>
    <row r="2124" spans="1:6" s="1" customFormat="1" ht="15.75" customHeight="1">
      <c r="A2124" s="25"/>
      <c r="B2124" s="38"/>
      <c r="C2124" s="174"/>
      <c r="D2124" s="48"/>
      <c r="E2124" s="142"/>
      <c r="F2124" s="614"/>
    </row>
    <row r="2125" spans="1:6" s="1" customFormat="1" ht="15">
      <c r="A2125" s="25"/>
      <c r="B2125" s="38"/>
      <c r="C2125" s="174"/>
      <c r="D2125" s="48"/>
      <c r="E2125" s="142"/>
      <c r="F2125" s="614"/>
    </row>
    <row r="2126" spans="1:6" s="1" customFormat="1" ht="15">
      <c r="A2126" s="25"/>
      <c r="B2126" s="38"/>
      <c r="C2126" s="174"/>
      <c r="D2126" s="48"/>
      <c r="E2126" s="142"/>
      <c r="F2126" s="614"/>
    </row>
    <row r="2127" spans="1:6" s="1" customFormat="1" ht="15">
      <c r="A2127" s="25"/>
      <c r="B2127" s="38"/>
      <c r="C2127" s="174"/>
      <c r="D2127" s="48"/>
      <c r="E2127" s="142"/>
      <c r="F2127" s="614"/>
    </row>
    <row r="2128" spans="1:6" s="1" customFormat="1" ht="13.5" customHeight="1">
      <c r="A2128" s="25"/>
      <c r="B2128" s="38"/>
      <c r="C2128" s="174"/>
      <c r="D2128" s="48"/>
      <c r="E2128" s="142"/>
      <c r="F2128" s="614"/>
    </row>
    <row r="2129" spans="1:6" s="1" customFormat="1" ht="13.5" customHeight="1">
      <c r="A2129" s="25"/>
      <c r="B2129" s="38"/>
      <c r="C2129" s="174"/>
      <c r="D2129" s="48"/>
      <c r="E2129" s="142"/>
      <c r="F2129" s="615"/>
    </row>
    <row r="2130" spans="1:6" s="1" customFormat="1" ht="15">
      <c r="A2130" s="25"/>
      <c r="B2130" s="38"/>
      <c r="C2130" s="174"/>
      <c r="D2130" s="48"/>
      <c r="E2130" s="142"/>
      <c r="F2130" s="615"/>
    </row>
    <row r="2131" spans="1:6" s="1" customFormat="1" ht="15">
      <c r="A2131" s="25"/>
      <c r="B2131" s="38"/>
      <c r="C2131" s="174"/>
      <c r="D2131" s="48"/>
      <c r="E2131" s="142"/>
      <c r="F2131" s="615"/>
    </row>
    <row r="2132" spans="1:6" ht="15">
      <c r="A2132" s="25"/>
      <c r="B2132" s="38"/>
      <c r="C2132" s="174"/>
      <c r="D2132" s="48"/>
      <c r="E2132" s="142"/>
    </row>
    <row r="2133" spans="1:6" ht="16.5" customHeight="1">
      <c r="A2133" s="25"/>
      <c r="B2133" s="38"/>
      <c r="C2133" s="174"/>
      <c r="D2133" s="48"/>
      <c r="E2133" s="142"/>
    </row>
    <row r="2134" spans="1:6" ht="16.5" customHeight="1">
      <c r="A2134" s="25"/>
      <c r="B2134" s="38"/>
      <c r="C2134" s="174"/>
      <c r="D2134" s="48"/>
      <c r="E2134" s="142"/>
    </row>
    <row r="2135" spans="1:6" ht="16.5" customHeight="1">
      <c r="A2135" s="25"/>
      <c r="B2135" s="38"/>
      <c r="C2135" s="174"/>
      <c r="D2135" s="48"/>
      <c r="E2135" s="142"/>
    </row>
    <row r="2136" spans="1:6" s="7" customFormat="1" ht="15" customHeight="1">
      <c r="A2136" s="25"/>
      <c r="B2136" s="38"/>
      <c r="C2136" s="174"/>
      <c r="D2136" s="48"/>
      <c r="E2136" s="142"/>
      <c r="F2136" s="615"/>
    </row>
    <row r="2137" spans="1:6" ht="16.5" customHeight="1">
      <c r="A2137" s="25"/>
      <c r="B2137" s="38"/>
      <c r="C2137" s="174"/>
      <c r="D2137" s="48"/>
      <c r="E2137" s="142"/>
    </row>
    <row r="2138" spans="1:6" ht="15">
      <c r="A2138" s="25"/>
      <c r="B2138" s="38"/>
      <c r="C2138" s="174"/>
      <c r="D2138" s="48"/>
      <c r="E2138" s="142"/>
    </row>
    <row r="2139" spans="1:6" ht="14.25" customHeight="1">
      <c r="A2139" s="25"/>
      <c r="B2139" s="38"/>
      <c r="C2139" s="174"/>
      <c r="D2139" s="48"/>
      <c r="E2139" s="142"/>
    </row>
    <row r="2140" spans="1:6" ht="14.25" customHeight="1">
      <c r="A2140" s="25"/>
      <c r="B2140" s="38"/>
      <c r="C2140" s="174"/>
      <c r="D2140" s="48"/>
      <c r="E2140" s="142"/>
    </row>
    <row r="2141" spans="1:6" ht="15">
      <c r="A2141" s="25"/>
      <c r="B2141" s="38"/>
      <c r="C2141" s="174"/>
      <c r="D2141" s="48"/>
      <c r="E2141" s="142"/>
    </row>
    <row r="2142" spans="1:6" ht="15">
      <c r="A2142" s="25"/>
      <c r="B2142" s="38"/>
      <c r="C2142" s="174"/>
      <c r="D2142" s="48"/>
      <c r="E2142" s="142"/>
    </row>
    <row r="2143" spans="1:6" ht="15">
      <c r="A2143" s="25"/>
      <c r="B2143" s="38"/>
      <c r="C2143" s="174"/>
      <c r="D2143" s="48"/>
      <c r="E2143" s="142"/>
    </row>
    <row r="2144" spans="1:6" ht="15">
      <c r="A2144" s="25"/>
      <c r="B2144" s="38"/>
      <c r="C2144" s="174"/>
      <c r="D2144" s="48"/>
      <c r="E2144" s="142"/>
    </row>
    <row r="2145" spans="1:6" ht="15">
      <c r="A2145" s="25"/>
      <c r="B2145" s="38"/>
      <c r="C2145" s="174"/>
      <c r="D2145" s="48"/>
      <c r="E2145" s="142"/>
      <c r="F2145" s="614"/>
    </row>
    <row r="2146" spans="1:6" ht="17.25" customHeight="1">
      <c r="A2146" s="25"/>
      <c r="B2146" s="38"/>
      <c r="C2146" s="174"/>
      <c r="D2146" s="48"/>
      <c r="E2146" s="142"/>
      <c r="F2146" s="614"/>
    </row>
    <row r="2147" spans="1:6" ht="15">
      <c r="A2147" s="25"/>
      <c r="B2147" s="38"/>
      <c r="C2147" s="174"/>
      <c r="D2147" s="48"/>
      <c r="E2147" s="142"/>
      <c r="F2147" s="614"/>
    </row>
    <row r="2148" spans="1:6" s="1" customFormat="1" ht="18" customHeight="1">
      <c r="A2148" s="25"/>
      <c r="B2148" s="38"/>
      <c r="C2148" s="174"/>
      <c r="D2148" s="48"/>
      <c r="E2148" s="142"/>
      <c r="F2148" s="614"/>
    </row>
    <row r="2149" spans="1:6" s="1" customFormat="1" ht="15">
      <c r="A2149" s="25"/>
      <c r="B2149" s="38"/>
      <c r="C2149" s="174"/>
      <c r="D2149" s="48"/>
      <c r="E2149" s="142"/>
      <c r="F2149" s="614"/>
    </row>
    <row r="2150" spans="1:6" s="1" customFormat="1" ht="18.75" customHeight="1">
      <c r="A2150" s="25"/>
      <c r="B2150" s="38"/>
      <c r="C2150" s="174"/>
      <c r="D2150" s="48"/>
      <c r="E2150" s="142"/>
      <c r="F2150" s="614"/>
    </row>
    <row r="2151" spans="1:6" s="1" customFormat="1" ht="18.75" customHeight="1">
      <c r="A2151" s="25"/>
      <c r="B2151" s="38"/>
      <c r="C2151" s="174"/>
      <c r="D2151" s="48"/>
      <c r="E2151" s="142"/>
      <c r="F2151" s="614"/>
    </row>
    <row r="2152" spans="1:6" s="1" customFormat="1" ht="15" customHeight="1">
      <c r="A2152" s="25"/>
      <c r="B2152" s="38"/>
      <c r="C2152" s="174"/>
      <c r="D2152" s="48"/>
      <c r="E2152" s="142"/>
      <c r="F2152" s="614"/>
    </row>
    <row r="2153" spans="1:6" s="1" customFormat="1" ht="15" customHeight="1">
      <c r="A2153" s="25"/>
      <c r="B2153" s="38"/>
      <c r="C2153" s="174"/>
      <c r="D2153" s="48"/>
      <c r="E2153" s="142"/>
      <c r="F2153" s="614"/>
    </row>
    <row r="2154" spans="1:6" s="1" customFormat="1" ht="15" customHeight="1">
      <c r="A2154" s="25"/>
      <c r="B2154" s="38"/>
      <c r="C2154" s="174"/>
      <c r="D2154" s="48"/>
      <c r="E2154" s="142"/>
      <c r="F2154" s="614"/>
    </row>
    <row r="2155" spans="1:6" s="1" customFormat="1" ht="15" customHeight="1">
      <c r="A2155" s="25"/>
      <c r="B2155" s="38"/>
      <c r="C2155" s="174"/>
      <c r="D2155" s="48"/>
      <c r="E2155" s="142"/>
      <c r="F2155" s="614"/>
    </row>
    <row r="2156" spans="1:6" s="1" customFormat="1" ht="14.25" customHeight="1">
      <c r="A2156" s="25"/>
      <c r="B2156" s="38"/>
      <c r="C2156" s="174"/>
      <c r="D2156" s="48"/>
      <c r="E2156" s="142"/>
      <c r="F2156" s="614"/>
    </row>
    <row r="2157" spans="1:6" s="1" customFormat="1" ht="14.25" customHeight="1">
      <c r="A2157" s="25"/>
      <c r="B2157" s="38"/>
      <c r="C2157" s="174"/>
      <c r="D2157" s="48"/>
      <c r="E2157" s="142"/>
      <c r="F2157" s="614"/>
    </row>
    <row r="2158" spans="1:6" s="1" customFormat="1" ht="15" customHeight="1">
      <c r="A2158" s="25"/>
      <c r="B2158" s="38"/>
      <c r="C2158" s="174"/>
      <c r="D2158" s="48"/>
      <c r="E2158" s="142"/>
      <c r="F2158" s="614"/>
    </row>
    <row r="2159" spans="1:6" s="1" customFormat="1" ht="15">
      <c r="A2159" s="25"/>
      <c r="B2159" s="38"/>
      <c r="C2159" s="174"/>
      <c r="D2159" s="48"/>
      <c r="E2159" s="142"/>
      <c r="F2159" s="614"/>
    </row>
    <row r="2160" spans="1:6" s="1" customFormat="1" ht="15.75" customHeight="1">
      <c r="A2160" s="25"/>
      <c r="B2160" s="38"/>
      <c r="C2160" s="174"/>
      <c r="D2160" s="48"/>
      <c r="E2160" s="142"/>
      <c r="F2160" s="614"/>
    </row>
    <row r="2161" spans="1:6" s="1" customFormat="1" ht="15.75" customHeight="1">
      <c r="A2161" s="25"/>
      <c r="B2161" s="38"/>
      <c r="C2161" s="174"/>
      <c r="D2161" s="48"/>
      <c r="E2161" s="142"/>
      <c r="F2161" s="614"/>
    </row>
    <row r="2162" spans="1:6" s="1" customFormat="1" ht="14.25" customHeight="1">
      <c r="A2162" s="25"/>
      <c r="B2162" s="38"/>
      <c r="C2162" s="174"/>
      <c r="D2162" s="48"/>
      <c r="E2162" s="142"/>
      <c r="F2162" s="614"/>
    </row>
    <row r="2163" spans="1:6" s="1" customFormat="1" ht="14.25" customHeight="1">
      <c r="A2163" s="25"/>
      <c r="B2163" s="38"/>
      <c r="C2163" s="174"/>
      <c r="D2163" s="48"/>
      <c r="E2163" s="142"/>
      <c r="F2163" s="614"/>
    </row>
    <row r="2164" spans="1:6" s="1" customFormat="1" ht="15.75" customHeight="1">
      <c r="A2164" s="25"/>
      <c r="B2164" s="38"/>
      <c r="C2164" s="174"/>
      <c r="D2164" s="48"/>
      <c r="E2164" s="142"/>
      <c r="F2164" s="614"/>
    </row>
    <row r="2165" spans="1:6" s="1" customFormat="1" ht="12.75" customHeight="1">
      <c r="A2165" s="25"/>
      <c r="B2165" s="38"/>
      <c r="C2165" s="174"/>
      <c r="D2165" s="48"/>
      <c r="E2165" s="142"/>
      <c r="F2165" s="614"/>
    </row>
    <row r="2166" spans="1:6" s="1" customFormat="1" ht="15" customHeight="1">
      <c r="A2166" s="25"/>
      <c r="B2166" s="38"/>
      <c r="C2166" s="174"/>
      <c r="D2166" s="48"/>
      <c r="E2166" s="142"/>
      <c r="F2166" s="614"/>
    </row>
    <row r="2167" spans="1:6" s="1" customFormat="1" ht="15" customHeight="1">
      <c r="A2167" s="25"/>
      <c r="B2167" s="38"/>
      <c r="C2167" s="174"/>
      <c r="D2167" s="48"/>
      <c r="E2167" s="142"/>
      <c r="F2167" s="614"/>
    </row>
    <row r="2168" spans="1:6" s="1" customFormat="1" ht="15">
      <c r="A2168" s="25"/>
      <c r="B2168" s="38"/>
      <c r="C2168" s="174"/>
      <c r="D2168" s="48"/>
      <c r="E2168" s="142"/>
      <c r="F2168" s="614"/>
    </row>
    <row r="2169" spans="1:6" s="1" customFormat="1" ht="15">
      <c r="A2169" s="25"/>
      <c r="B2169" s="38"/>
      <c r="C2169" s="174"/>
      <c r="D2169" s="48"/>
      <c r="E2169" s="142"/>
      <c r="F2169" s="614"/>
    </row>
    <row r="2170" spans="1:6" s="1" customFormat="1" ht="15">
      <c r="A2170" s="6"/>
      <c r="B2170" s="100"/>
      <c r="C2170" s="175"/>
      <c r="D2170" s="17"/>
      <c r="E2170" s="101"/>
      <c r="F2170" s="614"/>
    </row>
    <row r="2171" spans="1:6" s="1" customFormat="1" ht="15">
      <c r="A2171" s="6"/>
      <c r="B2171" s="100"/>
      <c r="C2171" s="175"/>
      <c r="D2171" s="17"/>
      <c r="E2171" s="101"/>
      <c r="F2171" s="614"/>
    </row>
    <row r="2172" spans="1:6" s="1" customFormat="1" ht="11.25" customHeight="1">
      <c r="A2172" s="6"/>
      <c r="B2172" s="100"/>
      <c r="C2172" s="175"/>
      <c r="D2172" s="17"/>
      <c r="E2172" s="101"/>
      <c r="F2172" s="614"/>
    </row>
    <row r="2173" spans="1:6" s="1" customFormat="1" ht="31.5" customHeight="1">
      <c r="A2173" s="6"/>
      <c r="B2173" s="100"/>
      <c r="C2173" s="175"/>
      <c r="D2173" s="17"/>
      <c r="E2173" s="101"/>
      <c r="F2173" s="614"/>
    </row>
    <row r="2174" spans="1:6" s="1" customFormat="1" ht="15">
      <c r="A2174" s="6"/>
      <c r="B2174" s="100"/>
      <c r="C2174" s="175"/>
      <c r="D2174" s="17"/>
      <c r="E2174" s="101"/>
      <c r="F2174" s="614"/>
    </row>
    <row r="2175" spans="1:6" s="1" customFormat="1" ht="15">
      <c r="A2175" s="6"/>
      <c r="B2175" s="100"/>
      <c r="C2175" s="175"/>
      <c r="D2175" s="17"/>
      <c r="E2175" s="101"/>
      <c r="F2175" s="614"/>
    </row>
    <row r="2176" spans="1:6" s="1" customFormat="1" ht="15" customHeight="1">
      <c r="A2176" s="6"/>
      <c r="B2176" s="100"/>
      <c r="C2176" s="175"/>
      <c r="D2176" s="17"/>
      <c r="E2176" s="101"/>
      <c r="F2176" s="614"/>
    </row>
    <row r="2177" spans="1:6" s="1" customFormat="1" ht="15" customHeight="1">
      <c r="A2177" s="6"/>
      <c r="B2177" s="100"/>
      <c r="C2177" s="175"/>
      <c r="D2177" s="17"/>
      <c r="E2177" s="101"/>
      <c r="F2177" s="615"/>
    </row>
    <row r="2178" spans="1:6" s="1" customFormat="1" ht="15">
      <c r="A2178" s="6"/>
      <c r="B2178" s="100"/>
      <c r="C2178" s="175"/>
      <c r="D2178" s="17"/>
      <c r="E2178" s="101"/>
      <c r="F2178" s="615"/>
    </row>
    <row r="2179" spans="1:6" s="1" customFormat="1" ht="15">
      <c r="A2179" s="6"/>
      <c r="B2179" s="100"/>
      <c r="C2179" s="175"/>
      <c r="D2179" s="17"/>
      <c r="E2179" s="101"/>
      <c r="F2179" s="615"/>
    </row>
    <row r="2180" spans="1:6" ht="15">
      <c r="A2180" s="6"/>
      <c r="B2180" s="100"/>
      <c r="C2180" s="175"/>
      <c r="D2180" s="17"/>
      <c r="E2180" s="101"/>
    </row>
    <row r="2181" spans="1:6" s="7" customFormat="1" ht="15" customHeight="1">
      <c r="A2181" s="6"/>
      <c r="B2181" s="100"/>
      <c r="C2181" s="175"/>
      <c r="D2181" s="17"/>
      <c r="E2181" s="101"/>
      <c r="F2181" s="615"/>
    </row>
    <row r="2182" spans="1:6" ht="15">
      <c r="A2182" s="6"/>
      <c r="B2182" s="100"/>
      <c r="C2182" s="175"/>
      <c r="D2182" s="17"/>
      <c r="E2182" s="101"/>
    </row>
    <row r="2183" spans="1:6" ht="18" customHeight="1">
      <c r="A2183" s="6"/>
      <c r="B2183" s="100"/>
      <c r="C2183" s="175"/>
      <c r="D2183" s="17"/>
      <c r="E2183" s="101"/>
    </row>
    <row r="2184" spans="1:6" ht="15">
      <c r="A2184" s="6"/>
      <c r="B2184" s="100"/>
      <c r="C2184" s="175"/>
      <c r="D2184" s="17"/>
      <c r="E2184" s="101"/>
    </row>
    <row r="2185" spans="1:6" ht="15">
      <c r="A2185" s="6"/>
      <c r="B2185" s="100"/>
      <c r="C2185" s="175"/>
      <c r="D2185" s="17"/>
      <c r="E2185" s="101"/>
    </row>
    <row r="2186" spans="1:6" ht="15">
      <c r="A2186" s="25"/>
      <c r="B2186" s="38"/>
      <c r="C2186" s="174"/>
      <c r="D2186" s="48"/>
      <c r="E2186" s="142"/>
    </row>
    <row r="2187" spans="1:6" ht="18.75" customHeight="1">
      <c r="A2187" s="25"/>
      <c r="B2187" s="38"/>
      <c r="C2187" s="174"/>
      <c r="D2187" s="48"/>
      <c r="E2187" s="142"/>
    </row>
    <row r="2188" spans="1:6" ht="17.25" customHeight="1">
      <c r="A2188" s="25"/>
      <c r="B2188" s="38"/>
      <c r="C2188" s="174"/>
      <c r="D2188" s="48"/>
      <c r="E2188" s="142"/>
    </row>
    <row r="2189" spans="1:6" ht="17.25" customHeight="1">
      <c r="A2189" s="25"/>
      <c r="B2189" s="38"/>
      <c r="C2189" s="174"/>
      <c r="D2189" s="48"/>
      <c r="E2189" s="142"/>
    </row>
    <row r="2190" spans="1:6" ht="15">
      <c r="A2190" s="25"/>
      <c r="B2190" s="38"/>
      <c r="C2190" s="174"/>
      <c r="D2190" s="48"/>
      <c r="E2190" s="142"/>
    </row>
    <row r="2191" spans="1:6" ht="15">
      <c r="A2191" s="25"/>
      <c r="B2191" s="38"/>
      <c r="C2191" s="174"/>
      <c r="D2191" s="48"/>
      <c r="E2191" s="142"/>
    </row>
    <row r="2192" spans="1:6" ht="15">
      <c r="A2192" s="25"/>
      <c r="B2192" s="38"/>
      <c r="C2192" s="174"/>
      <c r="D2192" s="48"/>
      <c r="E2192" s="142"/>
    </row>
    <row r="2193" spans="1:6" ht="15.75" customHeight="1">
      <c r="A2193" s="25"/>
      <c r="B2193" s="38"/>
      <c r="C2193" s="174"/>
      <c r="D2193" s="48"/>
      <c r="E2193" s="142"/>
      <c r="F2193" s="614"/>
    </row>
    <row r="2194" spans="1:6" ht="15.75" customHeight="1">
      <c r="A2194" s="25"/>
      <c r="B2194" s="38"/>
      <c r="C2194" s="174"/>
      <c r="D2194" s="48"/>
      <c r="E2194" s="142"/>
      <c r="F2194" s="614"/>
    </row>
    <row r="2195" spans="1:6" ht="15">
      <c r="A2195" s="25"/>
      <c r="B2195" s="38"/>
      <c r="C2195" s="174"/>
      <c r="D2195" s="48"/>
      <c r="E2195" s="142"/>
      <c r="F2195" s="614"/>
    </row>
    <row r="2196" spans="1:6" s="1" customFormat="1" ht="15">
      <c r="A2196" s="25"/>
      <c r="B2196" s="38"/>
      <c r="C2196" s="174"/>
      <c r="D2196" s="48"/>
      <c r="E2196" s="142"/>
      <c r="F2196" s="614"/>
    </row>
    <row r="2197" spans="1:6" s="1" customFormat="1" ht="15">
      <c r="A2197" s="25"/>
      <c r="B2197" s="38"/>
      <c r="C2197" s="174"/>
      <c r="D2197" s="48"/>
      <c r="E2197" s="142"/>
      <c r="F2197" s="614"/>
    </row>
    <row r="2198" spans="1:6" s="1" customFormat="1" ht="18.75" customHeight="1">
      <c r="A2198" s="25"/>
      <c r="B2198" s="38"/>
      <c r="C2198" s="174"/>
      <c r="D2198" s="48"/>
      <c r="E2198" s="142"/>
      <c r="F2198" s="614"/>
    </row>
    <row r="2199" spans="1:6" s="1" customFormat="1" ht="18.75" customHeight="1">
      <c r="A2199" s="25"/>
      <c r="B2199" s="38"/>
      <c r="C2199" s="174"/>
      <c r="D2199" s="48"/>
      <c r="E2199" s="142"/>
      <c r="F2199" s="614"/>
    </row>
    <row r="2200" spans="1:6" s="1" customFormat="1" ht="15">
      <c r="A2200" s="25"/>
      <c r="B2200" s="38"/>
      <c r="C2200" s="174"/>
      <c r="D2200" s="48"/>
      <c r="E2200" s="142"/>
      <c r="F2200" s="614"/>
    </row>
    <row r="2201" spans="1:6" s="1" customFormat="1" ht="15">
      <c r="A2201" s="25"/>
      <c r="B2201" s="38"/>
      <c r="C2201" s="174"/>
      <c r="D2201" s="48"/>
      <c r="E2201" s="142"/>
      <c r="F2201" s="614"/>
    </row>
    <row r="2202" spans="1:6" s="1" customFormat="1" ht="15">
      <c r="A2202" s="6"/>
      <c r="B2202" s="100"/>
      <c r="C2202" s="175"/>
      <c r="D2202" s="17"/>
      <c r="E2202" s="101"/>
      <c r="F2202" s="614"/>
    </row>
    <row r="2203" spans="1:6" s="1" customFormat="1" ht="15">
      <c r="A2203" s="6"/>
      <c r="B2203" s="100"/>
      <c r="C2203" s="175"/>
      <c r="D2203" s="17"/>
      <c r="E2203" s="101"/>
      <c r="F2203" s="614"/>
    </row>
    <row r="2204" spans="1:6" s="1" customFormat="1" ht="15">
      <c r="A2204" s="6"/>
      <c r="B2204" s="100"/>
      <c r="C2204" s="175"/>
      <c r="D2204" s="17"/>
      <c r="E2204" s="101"/>
      <c r="F2204" s="614"/>
    </row>
    <row r="2205" spans="1:6" s="1" customFormat="1" ht="15">
      <c r="A2205" s="6"/>
      <c r="B2205" s="100"/>
      <c r="C2205" s="175"/>
      <c r="D2205" s="17"/>
      <c r="E2205" s="101"/>
      <c r="F2205" s="614"/>
    </row>
    <row r="2206" spans="1:6" s="1" customFormat="1" ht="15">
      <c r="A2206" s="6"/>
      <c r="B2206" s="100"/>
      <c r="C2206" s="175"/>
      <c r="D2206" s="17"/>
      <c r="E2206" s="101"/>
      <c r="F2206" s="614"/>
    </row>
    <row r="2207" spans="1:6" s="1" customFormat="1" ht="15">
      <c r="A2207" s="6"/>
      <c r="B2207" s="100"/>
      <c r="C2207" s="175"/>
      <c r="D2207" s="17"/>
      <c r="E2207" s="101"/>
      <c r="F2207" s="614"/>
    </row>
    <row r="2208" spans="1:6" s="1" customFormat="1" ht="15">
      <c r="A2208" s="6"/>
      <c r="B2208" s="100"/>
      <c r="C2208" s="175"/>
      <c r="D2208" s="17"/>
      <c r="E2208" s="101"/>
      <c r="F2208" s="614"/>
    </row>
    <row r="2209" spans="1:6" s="1" customFormat="1" ht="15">
      <c r="A2209" s="6"/>
      <c r="B2209" s="100"/>
      <c r="C2209" s="175"/>
      <c r="D2209" s="17"/>
      <c r="E2209" s="101"/>
      <c r="F2209" s="615"/>
    </row>
    <row r="2210" spans="1:6" s="1" customFormat="1" ht="15">
      <c r="A2210" s="6"/>
      <c r="B2210" s="100"/>
      <c r="C2210" s="175"/>
      <c r="D2210" s="17"/>
      <c r="E2210" s="101"/>
      <c r="F2210" s="615"/>
    </row>
    <row r="2211" spans="1:6" s="1" customFormat="1" ht="15">
      <c r="A2211" s="6"/>
      <c r="B2211" s="100"/>
      <c r="C2211" s="175"/>
      <c r="D2211" s="17"/>
      <c r="E2211" s="101"/>
      <c r="F2211" s="615"/>
    </row>
    <row r="2212" spans="1:6" ht="15">
      <c r="A2212" s="6"/>
      <c r="B2212" s="100"/>
      <c r="C2212" s="175"/>
      <c r="D2212" s="17"/>
      <c r="E2212" s="101"/>
    </row>
    <row r="2213" spans="1:6" s="7" customFormat="1" ht="15" customHeight="1">
      <c r="A2213" s="6"/>
      <c r="B2213" s="100"/>
      <c r="C2213" s="175"/>
      <c r="D2213" s="17"/>
      <c r="E2213" s="101"/>
      <c r="F2213" s="615"/>
    </row>
    <row r="2214" spans="1:6" ht="15">
      <c r="A2214" s="6"/>
      <c r="B2214" s="100"/>
      <c r="C2214" s="175"/>
      <c r="D2214" s="17"/>
      <c r="E2214" s="101"/>
    </row>
    <row r="2215" spans="1:6" ht="15">
      <c r="A2215" s="6"/>
      <c r="B2215" s="100"/>
      <c r="C2215" s="175"/>
      <c r="D2215" s="17"/>
      <c r="E2215" s="101"/>
    </row>
    <row r="2216" spans="1:6" ht="15">
      <c r="A2216" s="6"/>
      <c r="B2216" s="100"/>
      <c r="C2216" s="175"/>
      <c r="D2216" s="17"/>
      <c r="E2216" s="101"/>
    </row>
    <row r="2217" spans="1:6" ht="15">
      <c r="A2217" s="6"/>
      <c r="B2217" s="100"/>
      <c r="C2217" s="175"/>
      <c r="D2217" s="17"/>
      <c r="E2217" s="101"/>
    </row>
    <row r="2218" spans="1:6" ht="15">
      <c r="A2218" s="25"/>
      <c r="B2218" s="38"/>
      <c r="C2218" s="174"/>
      <c r="D2218" s="48"/>
      <c r="E2218" s="142"/>
    </row>
    <row r="2219" spans="1:6" ht="15">
      <c r="A2219" s="25"/>
      <c r="B2219" s="38"/>
      <c r="C2219" s="174"/>
      <c r="D2219" s="48"/>
      <c r="E2219" s="142"/>
    </row>
    <row r="2220" spans="1:6" ht="15">
      <c r="A2220" s="25"/>
      <c r="B2220" s="38"/>
      <c r="C2220" s="174"/>
      <c r="D2220" s="48"/>
      <c r="E2220" s="142"/>
    </row>
    <row r="2221" spans="1:6" ht="15">
      <c r="A2221" s="25"/>
      <c r="B2221" s="38"/>
      <c r="C2221" s="174"/>
      <c r="D2221" s="48"/>
      <c r="E2221" s="142"/>
    </row>
    <row r="2222" spans="1:6" ht="15">
      <c r="A2222" s="25"/>
      <c r="B2222" s="38"/>
      <c r="C2222" s="174"/>
      <c r="D2222" s="48"/>
      <c r="E2222" s="142"/>
    </row>
    <row r="2223" spans="1:6" ht="15">
      <c r="A2223" s="25"/>
      <c r="B2223" s="38"/>
      <c r="C2223" s="174"/>
      <c r="D2223" s="48"/>
      <c r="E2223" s="142"/>
    </row>
    <row r="2224" spans="1:6" ht="15">
      <c r="A2224" s="25"/>
      <c r="B2224" s="38"/>
      <c r="C2224" s="174"/>
      <c r="D2224" s="48"/>
      <c r="E2224" s="142"/>
    </row>
    <row r="2225" spans="1:6" ht="15">
      <c r="A2225" s="25"/>
      <c r="B2225" s="38"/>
      <c r="C2225" s="174"/>
      <c r="D2225" s="48"/>
      <c r="E2225" s="142"/>
      <c r="F2225" s="614"/>
    </row>
    <row r="2226" spans="1:6" ht="15">
      <c r="A2226" s="25"/>
      <c r="B2226" s="38"/>
      <c r="C2226" s="174"/>
      <c r="D2226" s="48"/>
      <c r="E2226" s="142"/>
      <c r="F2226" s="614"/>
    </row>
    <row r="2227" spans="1:6" ht="15">
      <c r="A2227" s="25"/>
      <c r="B2227" s="38"/>
      <c r="C2227" s="174"/>
      <c r="D2227" s="48"/>
      <c r="E2227" s="142"/>
      <c r="F2227" s="614"/>
    </row>
    <row r="2228" spans="1:6" s="1" customFormat="1" ht="15" customHeight="1">
      <c r="A2228" s="25"/>
      <c r="B2228" s="38"/>
      <c r="C2228" s="174"/>
      <c r="D2228" s="48"/>
      <c r="E2228" s="142"/>
      <c r="F2228" s="614"/>
    </row>
    <row r="2229" spans="1:6" s="1" customFormat="1" ht="15" customHeight="1">
      <c r="A2229" s="25"/>
      <c r="B2229" s="38"/>
      <c r="C2229" s="174"/>
      <c r="D2229" s="48"/>
      <c r="E2229" s="142"/>
      <c r="F2229" s="614"/>
    </row>
    <row r="2230" spans="1:6" s="1" customFormat="1" ht="15" customHeight="1">
      <c r="A2230" s="25"/>
      <c r="B2230" s="38"/>
      <c r="C2230" s="174"/>
      <c r="D2230" s="48"/>
      <c r="E2230" s="142"/>
      <c r="F2230" s="614"/>
    </row>
    <row r="2231" spans="1:6" s="1" customFormat="1" ht="15" customHeight="1">
      <c r="A2231" s="25"/>
      <c r="B2231" s="38"/>
      <c r="C2231" s="174"/>
      <c r="D2231" s="48"/>
      <c r="E2231" s="142"/>
      <c r="F2231" s="614"/>
    </row>
    <row r="2232" spans="1:6" s="1" customFormat="1" ht="15">
      <c r="A2232" s="25"/>
      <c r="B2232" s="38"/>
      <c r="C2232" s="174"/>
      <c r="D2232" s="48"/>
      <c r="E2232" s="142"/>
      <c r="F2232" s="614"/>
    </row>
    <row r="2233" spans="1:6" s="1" customFormat="1" ht="13.5" customHeight="1">
      <c r="A2233" s="25"/>
      <c r="B2233" s="38"/>
      <c r="C2233" s="174"/>
      <c r="D2233" s="48"/>
      <c r="E2233" s="142"/>
      <c r="F2233" s="614"/>
    </row>
    <row r="2234" spans="1:6" s="1" customFormat="1" ht="13.5" customHeight="1">
      <c r="A2234" s="25"/>
      <c r="B2234" s="38"/>
      <c r="C2234" s="174"/>
      <c r="D2234" s="48"/>
      <c r="E2234" s="142"/>
      <c r="F2234" s="614"/>
    </row>
    <row r="2235" spans="1:6" s="1" customFormat="1" ht="15">
      <c r="A2235" s="25"/>
      <c r="B2235" s="38"/>
      <c r="C2235" s="174"/>
      <c r="D2235" s="48"/>
      <c r="E2235" s="142"/>
      <c r="F2235" s="614"/>
    </row>
    <row r="2236" spans="1:6" s="1" customFormat="1" ht="15">
      <c r="A2236" s="25"/>
      <c r="B2236" s="38"/>
      <c r="C2236" s="174"/>
      <c r="D2236" s="48"/>
      <c r="E2236" s="142"/>
      <c r="F2236" s="614"/>
    </row>
    <row r="2237" spans="1:6" s="1" customFormat="1" ht="15">
      <c r="A2237" s="25"/>
      <c r="B2237" s="38"/>
      <c r="C2237" s="174"/>
      <c r="D2237" s="48"/>
      <c r="E2237" s="142"/>
      <c r="F2237" s="614"/>
    </row>
    <row r="2238" spans="1:6" s="1" customFormat="1" ht="15" customHeight="1">
      <c r="A2238" s="25"/>
      <c r="B2238" s="38"/>
      <c r="C2238" s="174"/>
      <c r="D2238" s="48"/>
      <c r="E2238" s="142"/>
      <c r="F2238" s="614"/>
    </row>
    <row r="2239" spans="1:6" s="1" customFormat="1" ht="15" customHeight="1">
      <c r="A2239" s="25"/>
      <c r="B2239" s="38"/>
      <c r="C2239" s="174"/>
      <c r="D2239" s="48"/>
      <c r="E2239" s="142"/>
      <c r="F2239" s="614"/>
    </row>
    <row r="2240" spans="1:6" s="1" customFormat="1" ht="16.5" customHeight="1">
      <c r="A2240" s="25"/>
      <c r="B2240" s="38"/>
      <c r="C2240" s="174"/>
      <c r="D2240" s="48"/>
      <c r="E2240" s="142"/>
      <c r="F2240" s="614"/>
    </row>
    <row r="2241" spans="1:6" s="1" customFormat="1" ht="16.5" customHeight="1">
      <c r="A2241" s="25"/>
      <c r="B2241" s="38"/>
      <c r="C2241" s="174"/>
      <c r="D2241" s="48"/>
      <c r="E2241" s="142"/>
      <c r="F2241" s="615"/>
    </row>
    <row r="2242" spans="1:6" s="1" customFormat="1" ht="18.75" customHeight="1">
      <c r="A2242" s="25"/>
      <c r="B2242" s="38"/>
      <c r="C2242" s="174"/>
      <c r="D2242" s="48"/>
      <c r="E2242" s="142"/>
      <c r="F2242" s="615"/>
    </row>
    <row r="2243" spans="1:6" s="1" customFormat="1" ht="15">
      <c r="A2243" s="25"/>
      <c r="B2243" s="38"/>
      <c r="C2243" s="174"/>
      <c r="D2243" s="48"/>
      <c r="E2243" s="142"/>
      <c r="F2243" s="615"/>
    </row>
    <row r="2244" spans="1:6" ht="15">
      <c r="A2244" s="25"/>
      <c r="B2244" s="38"/>
      <c r="C2244" s="174"/>
      <c r="D2244" s="48"/>
      <c r="E2244" s="142"/>
    </row>
    <row r="2245" spans="1:6" ht="15">
      <c r="A2245" s="25"/>
      <c r="B2245" s="38"/>
      <c r="C2245" s="174"/>
      <c r="D2245" s="48"/>
      <c r="E2245" s="142"/>
    </row>
    <row r="2246" spans="1:6" ht="15">
      <c r="A2246" s="25"/>
      <c r="B2246" s="38"/>
      <c r="C2246" s="174"/>
      <c r="D2246" s="48"/>
      <c r="E2246" s="142"/>
    </row>
    <row r="2247" spans="1:6" ht="15">
      <c r="A2247" s="25"/>
      <c r="B2247" s="38"/>
      <c r="C2247" s="174"/>
      <c r="D2247" s="48"/>
      <c r="E2247" s="142"/>
    </row>
    <row r="2248" spans="1:6" ht="15">
      <c r="A2248" s="25"/>
      <c r="B2248" s="38"/>
      <c r="C2248" s="174"/>
      <c r="D2248" s="48"/>
      <c r="E2248" s="142"/>
    </row>
    <row r="2249" spans="1:6" ht="15">
      <c r="A2249" s="25"/>
      <c r="B2249" s="38"/>
      <c r="C2249" s="174"/>
      <c r="D2249" s="48"/>
      <c r="E2249" s="142"/>
    </row>
    <row r="2250" spans="1:6" ht="15">
      <c r="A2250" s="25"/>
      <c r="B2250" s="38"/>
      <c r="C2250" s="174"/>
      <c r="D2250" s="48"/>
      <c r="E2250" s="142"/>
    </row>
    <row r="2251" spans="1:6" ht="15">
      <c r="A2251" s="25"/>
      <c r="B2251" s="38"/>
      <c r="C2251" s="174"/>
      <c r="D2251" s="48"/>
      <c r="E2251" s="142"/>
    </row>
    <row r="2252" spans="1:6" s="7" customFormat="1" ht="15" customHeight="1">
      <c r="A2252" s="25"/>
      <c r="B2252" s="38"/>
      <c r="C2252" s="174"/>
      <c r="D2252" s="48"/>
      <c r="E2252" s="142"/>
      <c r="F2252" s="615"/>
    </row>
    <row r="2253" spans="1:6" ht="15">
      <c r="A2253" s="25"/>
      <c r="B2253" s="38"/>
      <c r="C2253" s="174"/>
      <c r="D2253" s="48"/>
      <c r="E2253" s="142"/>
    </row>
    <row r="2254" spans="1:6" ht="15">
      <c r="A2254" s="25"/>
      <c r="B2254" s="38"/>
      <c r="C2254" s="174"/>
      <c r="D2254" s="48"/>
      <c r="E2254" s="142"/>
    </row>
    <row r="2255" spans="1:6" ht="15">
      <c r="A2255" s="25"/>
      <c r="B2255" s="38"/>
      <c r="C2255" s="174"/>
      <c r="D2255" s="48"/>
      <c r="E2255" s="142"/>
    </row>
    <row r="2256" spans="1:6" ht="15">
      <c r="A2256" s="25"/>
      <c r="B2256" s="38"/>
      <c r="C2256" s="174"/>
      <c r="D2256" s="48"/>
      <c r="E2256" s="142"/>
    </row>
    <row r="2257" spans="1:6" ht="15">
      <c r="A2257" s="25"/>
      <c r="B2257" s="38"/>
      <c r="C2257" s="174"/>
      <c r="D2257" s="48"/>
      <c r="E2257" s="142"/>
      <c r="F2257" s="614"/>
    </row>
    <row r="2258" spans="1:6" ht="15">
      <c r="A2258" s="25"/>
      <c r="B2258" s="38"/>
      <c r="C2258" s="174"/>
      <c r="D2258" s="48"/>
      <c r="E2258" s="142"/>
      <c r="F2258" s="614"/>
    </row>
    <row r="2259" spans="1:6" ht="15">
      <c r="A2259" s="25"/>
      <c r="B2259" s="38"/>
      <c r="C2259" s="174"/>
      <c r="D2259" s="48"/>
      <c r="E2259" s="142"/>
      <c r="F2259" s="614"/>
    </row>
    <row r="2260" spans="1:6" s="1" customFormat="1" ht="15">
      <c r="A2260" s="25"/>
      <c r="B2260" s="38"/>
      <c r="C2260" s="174"/>
      <c r="D2260" s="48"/>
      <c r="E2260" s="142"/>
      <c r="F2260" s="614"/>
    </row>
    <row r="2261" spans="1:6" s="1" customFormat="1" ht="21" customHeight="1">
      <c r="A2261" s="25"/>
      <c r="B2261" s="38"/>
      <c r="C2261" s="174"/>
      <c r="D2261" s="48"/>
      <c r="E2261" s="142"/>
      <c r="F2261" s="614"/>
    </row>
    <row r="2262" spans="1:6" s="1" customFormat="1" ht="21" customHeight="1">
      <c r="A2262" s="25"/>
      <c r="B2262" s="38"/>
      <c r="C2262" s="174"/>
      <c r="D2262" s="48"/>
      <c r="E2262" s="142"/>
      <c r="F2262" s="614"/>
    </row>
    <row r="2263" spans="1:6" s="1" customFormat="1" ht="17.25" customHeight="1">
      <c r="A2263" s="25"/>
      <c r="B2263" s="38"/>
      <c r="C2263" s="174"/>
      <c r="D2263" s="48"/>
      <c r="E2263" s="142"/>
      <c r="F2263" s="614"/>
    </row>
    <row r="2264" spans="1:6" s="1" customFormat="1" ht="17.25" customHeight="1">
      <c r="A2264" s="25"/>
      <c r="B2264" s="38"/>
      <c r="C2264" s="174"/>
      <c r="D2264" s="48"/>
      <c r="E2264" s="142"/>
      <c r="F2264" s="614"/>
    </row>
    <row r="2265" spans="1:6" s="1" customFormat="1" ht="17.25" customHeight="1">
      <c r="A2265" s="25"/>
      <c r="B2265" s="38"/>
      <c r="C2265" s="174"/>
      <c r="D2265" s="48"/>
      <c r="E2265" s="142"/>
      <c r="F2265" s="614"/>
    </row>
    <row r="2266" spans="1:6" s="1" customFormat="1" ht="17.25" customHeight="1">
      <c r="A2266" s="6"/>
      <c r="B2266" s="100"/>
      <c r="C2266" s="175"/>
      <c r="D2266" s="17"/>
      <c r="E2266" s="101"/>
      <c r="F2266" s="614"/>
    </row>
    <row r="2267" spans="1:6" s="1" customFormat="1" ht="18" customHeight="1">
      <c r="A2267" s="6"/>
      <c r="B2267" s="100"/>
      <c r="C2267" s="175"/>
      <c r="D2267" s="17"/>
      <c r="E2267" s="101"/>
      <c r="F2267" s="614"/>
    </row>
    <row r="2268" spans="1:6" s="1" customFormat="1" ht="15">
      <c r="A2268" s="6"/>
      <c r="B2268" s="100"/>
      <c r="C2268" s="175"/>
      <c r="D2268" s="17"/>
      <c r="E2268" s="101"/>
      <c r="F2268" s="614"/>
    </row>
    <row r="2269" spans="1:6" s="1" customFormat="1" ht="15">
      <c r="A2269" s="6"/>
      <c r="B2269" s="100"/>
      <c r="C2269" s="175"/>
      <c r="D2269" s="17"/>
      <c r="E2269" s="101"/>
      <c r="F2269" s="614"/>
    </row>
    <row r="2270" spans="1:6" s="1" customFormat="1" ht="15">
      <c r="A2270" s="6"/>
      <c r="B2270" s="100"/>
      <c r="C2270" s="175"/>
      <c r="D2270" s="17"/>
      <c r="E2270" s="101"/>
      <c r="F2270" s="614"/>
    </row>
    <row r="2271" spans="1:6" s="1" customFormat="1" ht="19.5" customHeight="1">
      <c r="A2271" s="6"/>
      <c r="B2271" s="100"/>
      <c r="C2271" s="175"/>
      <c r="D2271" s="17"/>
      <c r="E2271" s="101"/>
      <c r="F2271" s="614"/>
    </row>
    <row r="2272" spans="1:6" s="1" customFormat="1" ht="15">
      <c r="A2272" s="6"/>
      <c r="B2272" s="100"/>
      <c r="C2272" s="175"/>
      <c r="D2272" s="17"/>
      <c r="E2272" s="101"/>
      <c r="F2272" s="614"/>
    </row>
    <row r="2273" spans="1:6" s="1" customFormat="1" ht="15">
      <c r="A2273" s="6"/>
      <c r="B2273" s="100"/>
      <c r="C2273" s="175"/>
      <c r="D2273" s="17"/>
      <c r="E2273" s="101"/>
      <c r="F2273" s="615"/>
    </row>
    <row r="2274" spans="1:6" s="1" customFormat="1" ht="15">
      <c r="A2274" s="6"/>
      <c r="B2274" s="100"/>
      <c r="C2274" s="175"/>
      <c r="D2274" s="17"/>
      <c r="E2274" s="101"/>
      <c r="F2274" s="615"/>
    </row>
    <row r="2275" spans="1:6" s="1" customFormat="1" ht="15">
      <c r="A2275" s="6"/>
      <c r="B2275" s="100"/>
      <c r="C2275" s="175"/>
      <c r="D2275" s="17"/>
      <c r="E2275" s="101"/>
      <c r="F2275" s="615"/>
    </row>
    <row r="2276" spans="1:6" ht="15">
      <c r="A2276" s="6"/>
      <c r="B2276" s="100"/>
      <c r="C2276" s="175"/>
      <c r="D2276" s="17"/>
      <c r="E2276" s="101"/>
    </row>
    <row r="2277" spans="1:6" ht="15">
      <c r="A2277" s="6"/>
      <c r="B2277" s="100"/>
      <c r="C2277" s="175"/>
      <c r="D2277" s="17"/>
      <c r="E2277" s="101"/>
    </row>
    <row r="2278" spans="1:6" s="7" customFormat="1" ht="15" customHeight="1">
      <c r="A2278" s="6"/>
      <c r="B2278" s="100"/>
      <c r="C2278" s="175"/>
      <c r="D2278" s="17"/>
      <c r="E2278" s="101"/>
      <c r="F2278" s="615"/>
    </row>
    <row r="2279" spans="1:6" ht="15">
      <c r="A2279" s="6"/>
      <c r="B2279" s="100"/>
      <c r="C2279" s="175"/>
      <c r="D2279" s="17"/>
      <c r="E2279" s="101"/>
    </row>
    <row r="2280" spans="1:6" ht="15">
      <c r="A2280" s="6"/>
      <c r="B2280" s="100"/>
      <c r="C2280" s="175"/>
      <c r="D2280" s="17"/>
      <c r="E2280" s="101"/>
    </row>
    <row r="2281" spans="1:6" ht="15">
      <c r="A2281" s="6"/>
      <c r="B2281" s="100"/>
      <c r="C2281" s="175"/>
      <c r="D2281" s="17"/>
      <c r="E2281" s="101"/>
    </row>
    <row r="2282" spans="1:6" ht="15">
      <c r="A2282" s="25"/>
      <c r="B2282" s="38"/>
      <c r="C2282" s="174"/>
      <c r="D2282" s="48"/>
      <c r="E2282" s="142"/>
    </row>
    <row r="2283" spans="1:6" ht="15">
      <c r="A2283" s="25"/>
      <c r="B2283" s="38"/>
      <c r="C2283" s="174"/>
      <c r="D2283" s="48"/>
      <c r="E2283" s="142"/>
    </row>
    <row r="2284" spans="1:6" ht="15">
      <c r="A2284" s="25"/>
      <c r="B2284" s="38"/>
      <c r="C2284" s="174"/>
      <c r="D2284" s="48"/>
      <c r="E2284" s="142"/>
    </row>
    <row r="2285" spans="1:6" ht="15">
      <c r="A2285" s="25"/>
      <c r="B2285" s="38"/>
      <c r="C2285" s="174"/>
      <c r="D2285" s="48"/>
      <c r="E2285" s="142"/>
    </row>
    <row r="2286" spans="1:6" ht="15">
      <c r="A2286" s="25"/>
      <c r="B2286" s="38"/>
      <c r="C2286" s="174"/>
      <c r="D2286" s="48"/>
      <c r="E2286" s="142"/>
    </row>
    <row r="2287" spans="1:6" ht="15">
      <c r="A2287" s="25"/>
      <c r="B2287" s="38"/>
      <c r="C2287" s="174"/>
      <c r="D2287" s="48"/>
      <c r="E2287" s="142"/>
    </row>
    <row r="2288" spans="1:6" ht="20.25" customHeight="1">
      <c r="A2288" s="25"/>
      <c r="B2288" s="38"/>
      <c r="C2288" s="174"/>
      <c r="D2288" s="48"/>
      <c r="E2288" s="142"/>
    </row>
    <row r="2289" spans="1:5" ht="20.25" customHeight="1">
      <c r="A2289" s="25"/>
      <c r="B2289" s="38"/>
      <c r="C2289" s="174"/>
      <c r="D2289" s="48"/>
      <c r="E2289" s="142"/>
    </row>
    <row r="2290" spans="1:5" ht="15">
      <c r="A2290" s="25"/>
      <c r="B2290" s="38"/>
      <c r="C2290" s="174"/>
      <c r="D2290" s="48"/>
      <c r="E2290" s="142"/>
    </row>
    <row r="2291" spans="1:5" ht="15">
      <c r="A2291" s="25"/>
      <c r="B2291" s="38"/>
      <c r="C2291" s="174"/>
      <c r="D2291" s="48"/>
      <c r="E2291" s="142"/>
    </row>
    <row r="2292" spans="1:5" ht="15">
      <c r="A2292" s="25"/>
      <c r="B2292" s="38"/>
      <c r="C2292" s="174"/>
      <c r="D2292" s="48"/>
      <c r="E2292" s="142"/>
    </row>
    <row r="2293" spans="1:5" ht="15">
      <c r="A2293" s="25"/>
      <c r="B2293" s="38"/>
      <c r="C2293" s="174"/>
      <c r="D2293" s="48"/>
      <c r="E2293" s="142"/>
    </row>
    <row r="2294" spans="1:5" ht="15">
      <c r="A2294" s="25"/>
      <c r="B2294" s="38"/>
      <c r="C2294" s="174"/>
      <c r="D2294" s="48"/>
      <c r="E2294" s="142"/>
    </row>
    <row r="2295" spans="1:5" ht="15">
      <c r="A2295" s="25"/>
      <c r="B2295" s="38"/>
      <c r="C2295" s="174"/>
      <c r="D2295" s="48"/>
      <c r="E2295" s="142"/>
    </row>
    <row r="2296" spans="1:5" ht="18" customHeight="1">
      <c r="A2296" s="25"/>
      <c r="B2296" s="38"/>
      <c r="C2296" s="174"/>
      <c r="D2296" s="48"/>
      <c r="E2296" s="142"/>
    </row>
    <row r="2297" spans="1:5" ht="18" customHeight="1">
      <c r="A2297" s="25"/>
      <c r="B2297" s="38"/>
      <c r="C2297" s="174"/>
      <c r="D2297" s="48"/>
      <c r="E2297" s="142"/>
    </row>
    <row r="2298" spans="1:5" ht="18" customHeight="1">
      <c r="A2298" s="25"/>
      <c r="B2298" s="38"/>
      <c r="C2298" s="174"/>
      <c r="D2298" s="48"/>
      <c r="E2298" s="142"/>
    </row>
    <row r="2299" spans="1:5" ht="18" customHeight="1">
      <c r="A2299" s="25"/>
      <c r="B2299" s="38"/>
      <c r="C2299" s="174"/>
      <c r="D2299" s="48"/>
      <c r="E2299" s="142"/>
    </row>
    <row r="2300" spans="1:5" ht="18" customHeight="1">
      <c r="A2300" s="25"/>
      <c r="B2300" s="38"/>
      <c r="C2300" s="174"/>
      <c r="D2300" s="48"/>
      <c r="E2300" s="142"/>
    </row>
    <row r="2301" spans="1:5" ht="18" customHeight="1">
      <c r="A2301" s="25"/>
      <c r="B2301" s="38"/>
      <c r="C2301" s="174"/>
      <c r="D2301" s="48"/>
      <c r="E2301" s="142"/>
    </row>
    <row r="2302" spans="1:5" ht="18" customHeight="1">
      <c r="A2302" s="25"/>
      <c r="B2302" s="38"/>
      <c r="C2302" s="174"/>
      <c r="D2302" s="48"/>
      <c r="E2302" s="142"/>
    </row>
    <row r="2303" spans="1:5" ht="18" customHeight="1">
      <c r="A2303" s="25"/>
      <c r="B2303" s="38"/>
      <c r="C2303" s="174"/>
      <c r="D2303" s="48"/>
      <c r="E2303" s="142"/>
    </row>
    <row r="2304" spans="1:5" ht="18" customHeight="1">
      <c r="A2304" s="25"/>
      <c r="B2304" s="38"/>
      <c r="C2304" s="174"/>
      <c r="D2304" s="48"/>
      <c r="E2304" s="142"/>
    </row>
    <row r="2305" spans="1:6" ht="18" customHeight="1">
      <c r="A2305" s="25"/>
      <c r="B2305" s="38"/>
      <c r="C2305" s="174"/>
      <c r="D2305" s="48"/>
      <c r="E2305" s="142"/>
      <c r="F2305" s="614"/>
    </row>
    <row r="2306" spans="1:6" s="7" customFormat="1" ht="15" customHeight="1">
      <c r="A2306" s="25"/>
      <c r="B2306" s="38"/>
      <c r="C2306" s="174"/>
      <c r="D2306" s="48"/>
      <c r="E2306" s="142"/>
      <c r="F2306" s="614"/>
    </row>
    <row r="2307" spans="1:6" ht="18" customHeight="1">
      <c r="A2307" s="25"/>
      <c r="B2307" s="38"/>
      <c r="C2307" s="174"/>
      <c r="D2307" s="48"/>
      <c r="E2307" s="142"/>
      <c r="F2307" s="614"/>
    </row>
    <row r="2308" spans="1:6" s="1" customFormat="1" ht="18" customHeight="1">
      <c r="A2308" s="25"/>
      <c r="B2308" s="38"/>
      <c r="C2308" s="174"/>
      <c r="D2308" s="48"/>
      <c r="E2308" s="142"/>
      <c r="F2308" s="614"/>
    </row>
    <row r="2309" spans="1:6" s="1" customFormat="1" ht="18" customHeight="1">
      <c r="A2309" s="25"/>
      <c r="B2309" s="38"/>
      <c r="C2309" s="174"/>
      <c r="D2309" s="48"/>
      <c r="E2309" s="142"/>
      <c r="F2309" s="614"/>
    </row>
    <row r="2310" spans="1:6" s="1" customFormat="1" ht="15">
      <c r="A2310" s="25"/>
      <c r="B2310" s="38"/>
      <c r="C2310" s="174"/>
      <c r="D2310" s="48"/>
      <c r="E2310" s="142"/>
      <c r="F2310" s="614"/>
    </row>
    <row r="2311" spans="1:6" s="1" customFormat="1" ht="15">
      <c r="A2311" s="25"/>
      <c r="B2311" s="38"/>
      <c r="C2311" s="174"/>
      <c r="D2311" s="48"/>
      <c r="E2311" s="142"/>
      <c r="F2311" s="614"/>
    </row>
    <row r="2312" spans="1:6" s="1" customFormat="1" ht="15">
      <c r="A2312" s="25"/>
      <c r="B2312" s="38"/>
      <c r="C2312" s="174"/>
      <c r="D2312" s="48"/>
      <c r="E2312" s="142"/>
      <c r="F2312" s="614"/>
    </row>
    <row r="2313" spans="1:6" s="1" customFormat="1" ht="15">
      <c r="A2313" s="25"/>
      <c r="B2313" s="38"/>
      <c r="C2313" s="174"/>
      <c r="D2313" s="48"/>
      <c r="E2313" s="142"/>
      <c r="F2313" s="614"/>
    </row>
    <row r="2314" spans="1:6" s="1" customFormat="1" ht="15">
      <c r="A2314" s="25"/>
      <c r="B2314" s="38"/>
      <c r="C2314" s="174"/>
      <c r="D2314" s="48"/>
      <c r="E2314" s="142"/>
      <c r="F2314" s="614"/>
    </row>
    <row r="2315" spans="1:6" s="1" customFormat="1" ht="15">
      <c r="A2315" s="25"/>
      <c r="B2315" s="38"/>
      <c r="C2315" s="174"/>
      <c r="D2315" s="48"/>
      <c r="E2315" s="142"/>
      <c r="F2315" s="614"/>
    </row>
    <row r="2316" spans="1:6" s="1" customFormat="1" ht="15">
      <c r="A2316" s="25"/>
      <c r="B2316" s="38"/>
      <c r="C2316" s="174"/>
      <c r="D2316" s="48"/>
      <c r="E2316" s="142"/>
      <c r="F2316" s="614"/>
    </row>
    <row r="2317" spans="1:6" s="1" customFormat="1" ht="15">
      <c r="A2317" s="25"/>
      <c r="B2317" s="38"/>
      <c r="C2317" s="174"/>
      <c r="D2317" s="48"/>
      <c r="E2317" s="142"/>
      <c r="F2317" s="614"/>
    </row>
    <row r="2318" spans="1:6" s="1" customFormat="1" ht="15">
      <c r="A2318" s="25"/>
      <c r="B2318" s="38"/>
      <c r="C2318" s="174"/>
      <c r="D2318" s="48"/>
      <c r="E2318" s="142"/>
      <c r="F2318" s="614"/>
    </row>
    <row r="2319" spans="1:6" s="1" customFormat="1" ht="15">
      <c r="A2319" s="25"/>
      <c r="B2319" s="38"/>
      <c r="C2319" s="174"/>
      <c r="D2319" s="48"/>
      <c r="E2319" s="142"/>
      <c r="F2319" s="614"/>
    </row>
    <row r="2320" spans="1:6" s="1" customFormat="1" ht="15">
      <c r="A2320" s="25"/>
      <c r="B2320" s="38"/>
      <c r="C2320" s="174"/>
      <c r="D2320" s="48"/>
      <c r="E2320" s="142"/>
      <c r="F2320" s="614"/>
    </row>
    <row r="2321" spans="1:6" s="1" customFormat="1" ht="15">
      <c r="A2321" s="25"/>
      <c r="B2321" s="38"/>
      <c r="C2321" s="174"/>
      <c r="D2321" s="48"/>
      <c r="E2321" s="142"/>
      <c r="F2321" s="614"/>
    </row>
    <row r="2322" spans="1:6" s="1" customFormat="1" ht="15">
      <c r="A2322" s="25"/>
      <c r="B2322" s="38"/>
      <c r="C2322" s="174"/>
      <c r="D2322" s="48"/>
      <c r="E2322" s="142"/>
      <c r="F2322" s="614"/>
    </row>
    <row r="2323" spans="1:6" s="1" customFormat="1" ht="15">
      <c r="A2323" s="25"/>
      <c r="B2323" s="38"/>
      <c r="C2323" s="174"/>
      <c r="D2323" s="48"/>
      <c r="E2323" s="142"/>
      <c r="F2323" s="614"/>
    </row>
    <row r="2324" spans="1:6" s="1" customFormat="1" ht="15">
      <c r="A2324" s="25"/>
      <c r="B2324" s="38"/>
      <c r="C2324" s="174"/>
      <c r="D2324" s="48"/>
      <c r="E2324" s="142"/>
      <c r="F2324" s="614"/>
    </row>
    <row r="2325" spans="1:6" s="1" customFormat="1" ht="15">
      <c r="A2325" s="25"/>
      <c r="B2325" s="38"/>
      <c r="C2325" s="174"/>
      <c r="D2325" s="48"/>
      <c r="E2325" s="142"/>
      <c r="F2325" s="614"/>
    </row>
    <row r="2326" spans="1:6" s="1" customFormat="1" ht="15">
      <c r="A2326" s="25"/>
      <c r="B2326" s="38"/>
      <c r="C2326" s="174"/>
      <c r="D2326" s="48"/>
      <c r="E2326" s="142"/>
      <c r="F2326" s="614"/>
    </row>
    <row r="2327" spans="1:6" s="1" customFormat="1" ht="15">
      <c r="A2327" s="25"/>
      <c r="B2327" s="38"/>
      <c r="C2327" s="174"/>
      <c r="D2327" s="48"/>
      <c r="E2327" s="142"/>
      <c r="F2327" s="614"/>
    </row>
    <row r="2328" spans="1:6" s="1" customFormat="1" ht="15">
      <c r="A2328" s="25"/>
      <c r="B2328" s="38"/>
      <c r="C2328" s="174"/>
      <c r="D2328" s="48"/>
      <c r="E2328" s="142"/>
      <c r="F2328" s="614"/>
    </row>
    <row r="2329" spans="1:6" s="1" customFormat="1" ht="15">
      <c r="A2329" s="25"/>
      <c r="B2329" s="38"/>
      <c r="C2329" s="174"/>
      <c r="D2329" s="48"/>
      <c r="E2329" s="142"/>
      <c r="F2329" s="614"/>
    </row>
    <row r="2330" spans="1:6" s="1" customFormat="1" ht="15">
      <c r="A2330" s="25"/>
      <c r="B2330" s="38"/>
      <c r="C2330" s="174"/>
      <c r="D2330" s="48"/>
      <c r="E2330" s="142"/>
      <c r="F2330" s="614"/>
    </row>
    <row r="2331" spans="1:6" s="1" customFormat="1" ht="15">
      <c r="A2331" s="25"/>
      <c r="B2331" s="38"/>
      <c r="C2331" s="174"/>
      <c r="D2331" s="48"/>
      <c r="E2331" s="142"/>
      <c r="F2331" s="614"/>
    </row>
    <row r="2332" spans="1:6" s="1" customFormat="1" ht="15">
      <c r="A2332" s="25"/>
      <c r="B2332" s="38"/>
      <c r="C2332" s="174"/>
      <c r="D2332" s="48"/>
      <c r="E2332" s="142"/>
      <c r="F2332" s="614"/>
    </row>
    <row r="2333" spans="1:6" s="1" customFormat="1" ht="15">
      <c r="A2333" s="25"/>
      <c r="B2333" s="38"/>
      <c r="C2333" s="174"/>
      <c r="D2333" s="48"/>
      <c r="E2333" s="142"/>
      <c r="F2333" s="614"/>
    </row>
    <row r="2334" spans="1:6" s="1" customFormat="1" ht="15">
      <c r="A2334" s="25"/>
      <c r="B2334" s="38"/>
      <c r="C2334" s="174"/>
      <c r="D2334" s="48"/>
      <c r="E2334" s="142"/>
      <c r="F2334" s="614"/>
    </row>
    <row r="2335" spans="1:6" s="1" customFormat="1" ht="15">
      <c r="A2335" s="25"/>
      <c r="B2335" s="38"/>
      <c r="C2335" s="174"/>
      <c r="D2335" s="48"/>
      <c r="E2335" s="142"/>
      <c r="F2335" s="614"/>
    </row>
    <row r="2336" spans="1:6" s="1" customFormat="1" ht="15">
      <c r="A2336" s="25"/>
      <c r="B2336" s="38"/>
      <c r="C2336" s="174"/>
      <c r="D2336" s="48"/>
      <c r="E2336" s="142"/>
      <c r="F2336" s="614"/>
    </row>
    <row r="2337" spans="1:6" s="1" customFormat="1" ht="15">
      <c r="A2337" s="25"/>
      <c r="B2337" s="38"/>
      <c r="C2337" s="174"/>
      <c r="D2337" s="48"/>
      <c r="E2337" s="142"/>
      <c r="F2337" s="615"/>
    </row>
    <row r="2338" spans="1:6" s="1" customFormat="1" ht="15">
      <c r="A2338" s="25"/>
      <c r="B2338" s="38"/>
      <c r="C2338" s="174"/>
      <c r="D2338" s="48"/>
      <c r="E2338" s="142"/>
      <c r="F2338" s="615"/>
    </row>
    <row r="2339" spans="1:6" s="1" customFormat="1" ht="15">
      <c r="A2339" s="25"/>
      <c r="B2339" s="38"/>
      <c r="C2339" s="174"/>
      <c r="D2339" s="48"/>
      <c r="E2339" s="142"/>
      <c r="F2339" s="615"/>
    </row>
    <row r="2340" spans="1:6" ht="15">
      <c r="A2340" s="25"/>
      <c r="B2340" s="38"/>
      <c r="C2340" s="174"/>
      <c r="D2340" s="48"/>
      <c r="E2340" s="142"/>
    </row>
    <row r="2341" spans="1:6" ht="15">
      <c r="A2341" s="25"/>
      <c r="B2341" s="38"/>
      <c r="C2341" s="174"/>
      <c r="D2341" s="48"/>
      <c r="E2341" s="142"/>
    </row>
    <row r="2342" spans="1:6" ht="15">
      <c r="A2342" s="25"/>
      <c r="B2342" s="38"/>
      <c r="C2342" s="174"/>
      <c r="D2342" s="48"/>
      <c r="E2342" s="142"/>
    </row>
    <row r="2343" spans="1:6" ht="15">
      <c r="A2343" s="25"/>
      <c r="B2343" s="38"/>
      <c r="C2343" s="174"/>
      <c r="D2343" s="48"/>
      <c r="E2343" s="142"/>
    </row>
    <row r="2344" spans="1:6" ht="15">
      <c r="A2344" s="25"/>
      <c r="B2344" s="38"/>
      <c r="C2344" s="174"/>
      <c r="D2344" s="48"/>
      <c r="E2344" s="142"/>
    </row>
    <row r="2345" spans="1:6" ht="15">
      <c r="A2345" s="25"/>
      <c r="B2345" s="38"/>
      <c r="C2345" s="174"/>
      <c r="D2345" s="48"/>
      <c r="E2345" s="142"/>
    </row>
    <row r="2346" spans="1:6" ht="15">
      <c r="A2346" s="25"/>
      <c r="B2346" s="38"/>
      <c r="C2346" s="174"/>
      <c r="D2346" s="48"/>
      <c r="E2346" s="142"/>
    </row>
    <row r="2347" spans="1:6" ht="15">
      <c r="A2347" s="25"/>
      <c r="B2347" s="38"/>
      <c r="C2347" s="174"/>
      <c r="D2347" s="48"/>
      <c r="E2347" s="142"/>
    </row>
    <row r="2348" spans="1:6" ht="15">
      <c r="A2348" s="25"/>
      <c r="B2348" s="38"/>
      <c r="C2348" s="174"/>
      <c r="D2348" s="48"/>
      <c r="E2348" s="142"/>
    </row>
    <row r="2349" spans="1:6" ht="15">
      <c r="A2349" s="25"/>
      <c r="B2349" s="38"/>
      <c r="C2349" s="174"/>
      <c r="D2349" s="48"/>
      <c r="E2349" s="142"/>
    </row>
    <row r="2350" spans="1:6" ht="15">
      <c r="A2350" s="25"/>
      <c r="B2350" s="38"/>
      <c r="C2350" s="174"/>
      <c r="D2350" s="48"/>
      <c r="E2350" s="142"/>
    </row>
    <row r="2351" spans="1:6" ht="15">
      <c r="A2351" s="25"/>
      <c r="B2351" s="38"/>
      <c r="C2351" s="174"/>
      <c r="D2351" s="48"/>
      <c r="E2351" s="142"/>
    </row>
    <row r="2352" spans="1:6" s="7" customFormat="1" ht="15" customHeight="1">
      <c r="A2352" s="25"/>
      <c r="B2352" s="38"/>
      <c r="C2352" s="174"/>
      <c r="D2352" s="48"/>
      <c r="E2352" s="142"/>
      <c r="F2352" s="615"/>
    </row>
    <row r="2353" spans="1:6" ht="15">
      <c r="A2353" s="25"/>
      <c r="B2353" s="38"/>
      <c r="C2353" s="174"/>
      <c r="D2353" s="48"/>
      <c r="E2353" s="142"/>
      <c r="F2353" s="614"/>
    </row>
    <row r="2354" spans="1:6" ht="15">
      <c r="A2354" s="25"/>
      <c r="B2354" s="38"/>
      <c r="C2354" s="174"/>
      <c r="D2354" s="48"/>
      <c r="E2354" s="142"/>
      <c r="F2354" s="614"/>
    </row>
    <row r="2355" spans="1:6" ht="15">
      <c r="A2355" s="25"/>
      <c r="B2355" s="38"/>
      <c r="C2355" s="174"/>
      <c r="D2355" s="48"/>
      <c r="E2355" s="142"/>
      <c r="F2355" s="614"/>
    </row>
    <row r="2356" spans="1:6" s="1" customFormat="1" ht="15">
      <c r="A2356" s="25"/>
      <c r="B2356" s="38"/>
      <c r="C2356" s="174"/>
      <c r="D2356" s="48"/>
      <c r="E2356" s="142"/>
      <c r="F2356" s="614"/>
    </row>
    <row r="2357" spans="1:6" s="1" customFormat="1" ht="15">
      <c r="A2357" s="25"/>
      <c r="B2357" s="38"/>
      <c r="C2357" s="174"/>
      <c r="D2357" s="48"/>
      <c r="E2357" s="142"/>
      <c r="F2357" s="614"/>
    </row>
    <row r="2358" spans="1:6" s="1" customFormat="1" ht="15">
      <c r="A2358" s="25"/>
      <c r="B2358" s="38"/>
      <c r="C2358" s="174"/>
      <c r="D2358" s="48"/>
      <c r="E2358" s="142"/>
      <c r="F2358" s="614"/>
    </row>
    <row r="2359" spans="1:6" s="1" customFormat="1" ht="15">
      <c r="A2359" s="25"/>
      <c r="B2359" s="38"/>
      <c r="C2359" s="174"/>
      <c r="D2359" s="48"/>
      <c r="E2359" s="142"/>
      <c r="F2359" s="614"/>
    </row>
    <row r="2360" spans="1:6" s="1" customFormat="1" ht="15">
      <c r="A2360" s="25"/>
      <c r="B2360" s="38"/>
      <c r="C2360" s="174"/>
      <c r="D2360" s="48"/>
      <c r="E2360" s="142"/>
      <c r="F2360" s="614"/>
    </row>
    <row r="2361" spans="1:6" s="1" customFormat="1" ht="15">
      <c r="A2361" s="25"/>
      <c r="B2361" s="38"/>
      <c r="C2361" s="174"/>
      <c r="D2361" s="48"/>
      <c r="E2361" s="142"/>
      <c r="F2361" s="614"/>
    </row>
    <row r="2362" spans="1:6" s="1" customFormat="1" ht="15">
      <c r="A2362" s="25"/>
      <c r="B2362" s="38"/>
      <c r="C2362" s="174"/>
      <c r="D2362" s="48"/>
      <c r="E2362" s="142"/>
      <c r="F2362" s="614"/>
    </row>
    <row r="2363" spans="1:6" s="1" customFormat="1" ht="15">
      <c r="A2363" s="25"/>
      <c r="B2363" s="38"/>
      <c r="C2363" s="174"/>
      <c r="D2363" s="48"/>
      <c r="E2363" s="142"/>
      <c r="F2363" s="614"/>
    </row>
    <row r="2364" spans="1:6" s="1" customFormat="1" ht="15">
      <c r="A2364" s="25"/>
      <c r="B2364" s="38"/>
      <c r="C2364" s="174"/>
      <c r="D2364" s="48"/>
      <c r="E2364" s="142"/>
      <c r="F2364" s="614"/>
    </row>
    <row r="2365" spans="1:6" s="1" customFormat="1" ht="15">
      <c r="A2365" s="25"/>
      <c r="B2365" s="38"/>
      <c r="C2365" s="174"/>
      <c r="D2365" s="48"/>
      <c r="E2365" s="142"/>
      <c r="F2365" s="614"/>
    </row>
    <row r="2366" spans="1:6" s="1" customFormat="1" ht="15">
      <c r="A2366" s="25"/>
      <c r="B2366" s="38"/>
      <c r="C2366" s="174"/>
      <c r="D2366" s="48"/>
      <c r="E2366" s="142"/>
      <c r="F2366" s="614"/>
    </row>
    <row r="2367" spans="1:6" s="1" customFormat="1" ht="15">
      <c r="A2367" s="25"/>
      <c r="B2367" s="38"/>
      <c r="C2367" s="174"/>
      <c r="D2367" s="48"/>
      <c r="E2367" s="142"/>
      <c r="F2367" s="614"/>
    </row>
    <row r="2368" spans="1:6" s="1" customFormat="1" ht="15">
      <c r="A2368" s="25"/>
      <c r="B2368" s="38"/>
      <c r="C2368" s="174"/>
      <c r="D2368" s="48"/>
      <c r="E2368" s="142"/>
      <c r="F2368" s="614"/>
    </row>
    <row r="2369" spans="1:6" s="1" customFormat="1" ht="15">
      <c r="A2369" s="25"/>
      <c r="B2369" s="38"/>
      <c r="C2369" s="174"/>
      <c r="D2369" s="48"/>
      <c r="E2369" s="142"/>
      <c r="F2369" s="614"/>
    </row>
    <row r="2370" spans="1:6" s="1" customFormat="1" ht="15">
      <c r="A2370" s="25"/>
      <c r="B2370" s="38"/>
      <c r="C2370" s="174"/>
      <c r="D2370" s="48"/>
      <c r="E2370" s="142"/>
      <c r="F2370" s="614"/>
    </row>
    <row r="2371" spans="1:6" s="1" customFormat="1" ht="15">
      <c r="A2371" s="25"/>
      <c r="B2371" s="38"/>
      <c r="C2371" s="174"/>
      <c r="D2371" s="48"/>
      <c r="E2371" s="142"/>
      <c r="F2371" s="614"/>
    </row>
    <row r="2372" spans="1:6" s="1" customFormat="1" ht="15">
      <c r="A2372" s="25"/>
      <c r="B2372" s="38"/>
      <c r="C2372" s="174"/>
      <c r="D2372" s="48"/>
      <c r="E2372" s="142"/>
      <c r="F2372" s="614"/>
    </row>
    <row r="2373" spans="1:6" s="1" customFormat="1" ht="15">
      <c r="A2373" s="25"/>
      <c r="B2373" s="38"/>
      <c r="C2373" s="174"/>
      <c r="D2373" s="48"/>
      <c r="E2373" s="142"/>
      <c r="F2373" s="614"/>
    </row>
    <row r="2374" spans="1:6" s="1" customFormat="1" ht="15">
      <c r="A2374" s="25"/>
      <c r="B2374" s="38"/>
      <c r="C2374" s="174"/>
      <c r="D2374" s="48"/>
      <c r="E2374" s="142"/>
      <c r="F2374" s="614"/>
    </row>
    <row r="2375" spans="1:6" s="1" customFormat="1" ht="15">
      <c r="A2375" s="25"/>
      <c r="B2375" s="38"/>
      <c r="C2375" s="174"/>
      <c r="D2375" s="48"/>
      <c r="E2375" s="142"/>
      <c r="F2375" s="614"/>
    </row>
    <row r="2376" spans="1:6" s="1" customFormat="1" ht="15">
      <c r="A2376" s="25"/>
      <c r="B2376" s="38"/>
      <c r="C2376" s="174"/>
      <c r="D2376" s="48"/>
      <c r="E2376" s="142"/>
      <c r="F2376" s="614"/>
    </row>
    <row r="2377" spans="1:6" s="1" customFormat="1" ht="12.75" customHeight="1">
      <c r="A2377" s="25"/>
      <c r="B2377" s="38"/>
      <c r="C2377" s="174"/>
      <c r="D2377" s="48"/>
      <c r="E2377" s="142"/>
      <c r="F2377" s="614"/>
    </row>
    <row r="2378" spans="1:6" s="1" customFormat="1" ht="15">
      <c r="A2378" s="6"/>
      <c r="B2378" s="100"/>
      <c r="C2378" s="175"/>
      <c r="D2378" s="17"/>
      <c r="E2378" s="101"/>
      <c r="F2378" s="614"/>
    </row>
    <row r="2379" spans="1:6" s="1" customFormat="1" ht="15">
      <c r="A2379" s="6"/>
      <c r="B2379" s="100"/>
      <c r="C2379" s="175"/>
      <c r="D2379" s="17"/>
      <c r="E2379" s="101"/>
      <c r="F2379" s="614"/>
    </row>
    <row r="2380" spans="1:6" s="1" customFormat="1" ht="15">
      <c r="A2380" s="6"/>
      <c r="B2380" s="100"/>
      <c r="C2380" s="175"/>
      <c r="D2380" s="17"/>
      <c r="E2380" s="101"/>
      <c r="F2380" s="614"/>
    </row>
    <row r="2381" spans="1:6" s="1" customFormat="1" ht="15">
      <c r="A2381" s="6"/>
      <c r="B2381" s="100"/>
      <c r="C2381" s="175"/>
      <c r="D2381" s="17"/>
      <c r="E2381" s="101"/>
      <c r="F2381" s="614"/>
    </row>
    <row r="2382" spans="1:6" s="1" customFormat="1" ht="15">
      <c r="A2382" s="6"/>
      <c r="B2382" s="100"/>
      <c r="C2382" s="175"/>
      <c r="D2382" s="17"/>
      <c r="E2382" s="101"/>
      <c r="F2382" s="614"/>
    </row>
    <row r="2383" spans="1:6" s="1" customFormat="1" ht="15">
      <c r="A2383" s="6"/>
      <c r="B2383" s="100"/>
      <c r="C2383" s="175"/>
      <c r="D2383" s="17"/>
      <c r="E2383" s="101"/>
      <c r="F2383" s="614"/>
    </row>
    <row r="2384" spans="1:6" s="1" customFormat="1" ht="15">
      <c r="A2384" s="6"/>
      <c r="B2384" s="100"/>
      <c r="C2384" s="175"/>
      <c r="D2384" s="17"/>
      <c r="E2384" s="101"/>
      <c r="F2384" s="614"/>
    </row>
    <row r="2385" spans="1:6" s="1" customFormat="1" ht="15">
      <c r="A2385" s="6"/>
      <c r="B2385" s="100"/>
      <c r="C2385" s="175"/>
      <c r="D2385" s="17"/>
      <c r="E2385" s="101"/>
      <c r="F2385" s="615"/>
    </row>
    <row r="2386" spans="1:6" s="1" customFormat="1" ht="15">
      <c r="A2386" s="6"/>
      <c r="B2386" s="100"/>
      <c r="C2386" s="175"/>
      <c r="D2386" s="17"/>
      <c r="E2386" s="101"/>
      <c r="F2386" s="615"/>
    </row>
    <row r="2387" spans="1:6" s="1" customFormat="1" ht="15">
      <c r="A2387" s="6"/>
      <c r="B2387" s="100"/>
      <c r="C2387" s="175"/>
      <c r="D2387" s="17"/>
      <c r="E2387" s="101"/>
      <c r="F2387" s="615"/>
    </row>
    <row r="2388" spans="1:6" ht="15">
      <c r="A2388" s="6"/>
      <c r="B2388" s="100"/>
      <c r="C2388" s="175"/>
      <c r="D2388" s="17"/>
      <c r="E2388" s="101"/>
    </row>
    <row r="2389" spans="1:6" s="7" customFormat="1" ht="15" customHeight="1">
      <c r="A2389" s="6"/>
      <c r="B2389" s="100"/>
      <c r="C2389" s="175"/>
      <c r="D2389" s="17"/>
      <c r="E2389" s="101"/>
      <c r="F2389" s="615"/>
    </row>
    <row r="2390" spans="1:6" ht="15">
      <c r="A2390" s="6"/>
      <c r="B2390" s="100"/>
      <c r="C2390" s="175"/>
      <c r="D2390" s="17"/>
      <c r="E2390" s="101"/>
    </row>
    <row r="2391" spans="1:6" ht="15">
      <c r="A2391" s="6"/>
      <c r="B2391" s="100"/>
      <c r="C2391" s="175"/>
      <c r="D2391" s="17"/>
      <c r="E2391" s="101"/>
    </row>
    <row r="2392" spans="1:6" ht="15">
      <c r="A2392" s="6"/>
      <c r="B2392" s="100"/>
      <c r="C2392" s="175"/>
      <c r="D2392" s="17"/>
      <c r="E2392" s="101"/>
    </row>
    <row r="2393" spans="1:6" ht="15">
      <c r="A2393" s="6"/>
      <c r="B2393" s="100"/>
      <c r="C2393" s="175"/>
      <c r="D2393" s="17"/>
      <c r="E2393" s="101"/>
    </row>
    <row r="2394" spans="1:6" ht="15">
      <c r="A2394" s="25"/>
      <c r="B2394" s="38"/>
      <c r="C2394" s="174"/>
      <c r="D2394" s="48"/>
      <c r="E2394" s="142"/>
    </row>
    <row r="2395" spans="1:6" ht="15">
      <c r="A2395" s="25"/>
      <c r="B2395" s="38"/>
      <c r="C2395" s="174"/>
      <c r="D2395" s="48"/>
      <c r="E2395" s="142"/>
    </row>
    <row r="2396" spans="1:6" ht="15">
      <c r="A2396" s="25"/>
      <c r="B2396" s="38"/>
      <c r="C2396" s="174"/>
      <c r="D2396" s="48"/>
      <c r="E2396" s="142"/>
    </row>
    <row r="2397" spans="1:6" ht="15">
      <c r="A2397" s="25"/>
      <c r="B2397" s="38"/>
      <c r="C2397" s="174"/>
      <c r="D2397" s="48"/>
      <c r="E2397" s="142"/>
    </row>
    <row r="2398" spans="1:6" ht="12" customHeight="1">
      <c r="A2398" s="25"/>
      <c r="B2398" s="38"/>
      <c r="C2398" s="174"/>
      <c r="D2398" s="48"/>
      <c r="E2398" s="142"/>
    </row>
    <row r="2399" spans="1:6" ht="15">
      <c r="A2399" s="25"/>
      <c r="B2399" s="38"/>
      <c r="C2399" s="174"/>
      <c r="D2399" s="48"/>
      <c r="E2399" s="142"/>
    </row>
    <row r="2400" spans="1:6" ht="15">
      <c r="A2400" s="25"/>
      <c r="B2400" s="38"/>
      <c r="C2400" s="174"/>
      <c r="D2400" s="48"/>
      <c r="E2400" s="142"/>
    </row>
    <row r="2401" spans="1:6" ht="15">
      <c r="A2401" s="25"/>
      <c r="B2401" s="38"/>
      <c r="C2401" s="174"/>
      <c r="D2401" s="48"/>
      <c r="E2401" s="142"/>
      <c r="F2401" s="614"/>
    </row>
    <row r="2402" spans="1:6" ht="15">
      <c r="A2402" s="25"/>
      <c r="B2402" s="38"/>
      <c r="C2402" s="174"/>
      <c r="D2402" s="48"/>
      <c r="E2402" s="142"/>
      <c r="F2402" s="614"/>
    </row>
    <row r="2403" spans="1:6" ht="15">
      <c r="A2403" s="25"/>
      <c r="B2403" s="38"/>
      <c r="C2403" s="174"/>
      <c r="D2403" s="48"/>
      <c r="E2403" s="142"/>
      <c r="F2403" s="614"/>
    </row>
    <row r="2404" spans="1:6" s="1" customFormat="1" ht="15">
      <c r="A2404" s="25"/>
      <c r="B2404" s="38"/>
      <c r="C2404" s="174"/>
      <c r="D2404" s="48"/>
      <c r="E2404" s="142"/>
      <c r="F2404" s="614"/>
    </row>
    <row r="2405" spans="1:6" s="1" customFormat="1" ht="15">
      <c r="A2405" s="25"/>
      <c r="B2405" s="38"/>
      <c r="C2405" s="174"/>
      <c r="D2405" s="48"/>
      <c r="E2405" s="142"/>
      <c r="F2405" s="614"/>
    </row>
    <row r="2406" spans="1:6" s="1" customFormat="1" ht="6" customHeight="1">
      <c r="A2406" s="25"/>
      <c r="B2406" s="38"/>
      <c r="C2406" s="174"/>
      <c r="D2406" s="48"/>
      <c r="E2406" s="142"/>
      <c r="F2406" s="614"/>
    </row>
    <row r="2407" spans="1:6" s="1" customFormat="1" ht="15">
      <c r="A2407" s="25"/>
      <c r="B2407" s="38"/>
      <c r="C2407" s="174"/>
      <c r="D2407" s="48"/>
      <c r="E2407" s="142"/>
      <c r="F2407" s="614"/>
    </row>
    <row r="2408" spans="1:6" s="1" customFormat="1" ht="15">
      <c r="A2408" s="25"/>
      <c r="B2408" s="38"/>
      <c r="C2408" s="174"/>
      <c r="D2408" s="48"/>
      <c r="E2408" s="142"/>
      <c r="F2408" s="614"/>
    </row>
    <row r="2409" spans="1:6" s="1" customFormat="1" ht="15">
      <c r="A2409" s="25"/>
      <c r="B2409" s="38"/>
      <c r="C2409" s="174"/>
      <c r="D2409" s="48"/>
      <c r="E2409" s="142"/>
      <c r="F2409" s="614"/>
    </row>
    <row r="2410" spans="1:6" s="1" customFormat="1" ht="15">
      <c r="A2410" s="25"/>
      <c r="B2410" s="38"/>
      <c r="C2410" s="174"/>
      <c r="D2410" s="48"/>
      <c r="E2410" s="142"/>
      <c r="F2410" s="614"/>
    </row>
    <row r="2411" spans="1:6" s="1" customFormat="1" ht="15">
      <c r="A2411" s="25"/>
      <c r="B2411" s="38"/>
      <c r="C2411" s="174"/>
      <c r="D2411" s="48"/>
      <c r="E2411" s="142"/>
      <c r="F2411" s="614"/>
    </row>
    <row r="2412" spans="1:6" s="1" customFormat="1" ht="20.25" customHeight="1">
      <c r="A2412" s="25"/>
      <c r="B2412" s="38"/>
      <c r="C2412" s="174"/>
      <c r="D2412" s="48"/>
      <c r="E2412" s="142"/>
      <c r="F2412" s="614"/>
    </row>
    <row r="2413" spans="1:6" s="1" customFormat="1" ht="15">
      <c r="A2413" s="25"/>
      <c r="B2413" s="38"/>
      <c r="C2413" s="174"/>
      <c r="D2413" s="48"/>
      <c r="E2413" s="142"/>
      <c r="F2413" s="614"/>
    </row>
    <row r="2414" spans="1:6" s="1" customFormat="1" ht="15">
      <c r="A2414" s="25"/>
      <c r="B2414" s="38"/>
      <c r="C2414" s="174"/>
      <c r="D2414" s="48"/>
      <c r="E2414" s="142"/>
      <c r="F2414" s="614"/>
    </row>
    <row r="2415" spans="1:6" s="1" customFormat="1" ht="15">
      <c r="A2415" s="25"/>
      <c r="B2415" s="38"/>
      <c r="C2415" s="174"/>
      <c r="D2415" s="48"/>
      <c r="E2415" s="142"/>
      <c r="F2415" s="614"/>
    </row>
    <row r="2416" spans="1:6" s="1" customFormat="1" ht="15.75" customHeight="1">
      <c r="A2416" s="25"/>
      <c r="B2416" s="38"/>
      <c r="C2416" s="174"/>
      <c r="D2416" s="48"/>
      <c r="E2416" s="142"/>
      <c r="F2416" s="614"/>
    </row>
    <row r="2417" spans="1:6" s="1" customFormat="1" ht="15.75" customHeight="1">
      <c r="A2417" s="25"/>
      <c r="B2417" s="38"/>
      <c r="C2417" s="174"/>
      <c r="D2417" s="48"/>
      <c r="E2417" s="142"/>
      <c r="F2417" s="615"/>
    </row>
    <row r="2418" spans="1:6" s="1" customFormat="1" ht="15">
      <c r="A2418" s="25"/>
      <c r="B2418" s="38"/>
      <c r="C2418" s="174"/>
      <c r="D2418" s="48"/>
      <c r="E2418" s="142"/>
      <c r="F2418" s="615"/>
    </row>
    <row r="2419" spans="1:6" s="1" customFormat="1" ht="15">
      <c r="A2419" s="25"/>
      <c r="B2419" s="38"/>
      <c r="C2419" s="174"/>
      <c r="D2419" s="48"/>
      <c r="E2419" s="142"/>
      <c r="F2419" s="615"/>
    </row>
    <row r="2420" spans="1:6" ht="15">
      <c r="A2420" s="25"/>
      <c r="B2420" s="38"/>
      <c r="C2420" s="174"/>
      <c r="D2420" s="48"/>
      <c r="E2420" s="142"/>
    </row>
    <row r="2421" spans="1:6" ht="15">
      <c r="A2421" s="25"/>
      <c r="B2421" s="38"/>
      <c r="C2421" s="174"/>
      <c r="D2421" s="48"/>
      <c r="E2421" s="142"/>
    </row>
    <row r="2422" spans="1:6" ht="15">
      <c r="A2422" s="25"/>
      <c r="B2422" s="38"/>
      <c r="C2422" s="174"/>
      <c r="D2422" s="48"/>
      <c r="E2422" s="142"/>
    </row>
    <row r="2423" spans="1:6" ht="15">
      <c r="A2423" s="25"/>
      <c r="B2423" s="38"/>
      <c r="C2423" s="174"/>
      <c r="D2423" s="48"/>
      <c r="E2423" s="142"/>
    </row>
    <row r="2424" spans="1:6" ht="14.25" customHeight="1">
      <c r="A2424" s="25"/>
      <c r="B2424" s="38"/>
      <c r="C2424" s="174"/>
      <c r="D2424" s="48"/>
      <c r="E2424" s="142"/>
    </row>
    <row r="2425" spans="1:6" ht="14.25" customHeight="1">
      <c r="A2425" s="25"/>
      <c r="B2425" s="38"/>
      <c r="C2425" s="174"/>
      <c r="D2425" s="48"/>
      <c r="E2425" s="142"/>
    </row>
    <row r="2426" spans="1:6" ht="13.5" customHeight="1">
      <c r="A2426" s="25"/>
      <c r="B2426" s="38"/>
      <c r="C2426" s="174"/>
      <c r="D2426" s="48"/>
      <c r="E2426" s="142"/>
    </row>
    <row r="2427" spans="1:6" ht="13.5" customHeight="1">
      <c r="A2427" s="25"/>
      <c r="B2427" s="38"/>
      <c r="C2427" s="174"/>
      <c r="D2427" s="48"/>
      <c r="E2427" s="142"/>
    </row>
    <row r="2428" spans="1:6" ht="18" customHeight="1">
      <c r="A2428" s="25"/>
      <c r="B2428" s="38"/>
      <c r="C2428" s="174"/>
      <c r="D2428" s="48"/>
      <c r="E2428" s="142"/>
    </row>
    <row r="2429" spans="1:6" ht="15">
      <c r="A2429" s="25"/>
      <c r="B2429" s="38"/>
      <c r="C2429" s="174"/>
      <c r="D2429" s="48"/>
      <c r="E2429" s="142"/>
    </row>
    <row r="2430" spans="1:6" ht="13.5" customHeight="1">
      <c r="A2430" s="25"/>
      <c r="B2430" s="38"/>
      <c r="C2430" s="174"/>
      <c r="D2430" s="48"/>
      <c r="E2430" s="142"/>
    </row>
    <row r="2431" spans="1:6" s="7" customFormat="1" ht="15" customHeight="1">
      <c r="A2431" s="25"/>
      <c r="B2431" s="38"/>
      <c r="C2431" s="174"/>
      <c r="D2431" s="48"/>
      <c r="E2431" s="142"/>
      <c r="F2431" s="615"/>
    </row>
    <row r="2432" spans="1:6" ht="13.5" customHeight="1">
      <c r="A2432" s="25"/>
      <c r="B2432" s="38"/>
      <c r="C2432" s="174"/>
      <c r="D2432" s="48"/>
      <c r="E2432" s="142"/>
    </row>
    <row r="2433" spans="1:6" ht="15">
      <c r="A2433" s="25"/>
      <c r="B2433" s="38"/>
      <c r="C2433" s="174"/>
      <c r="D2433" s="48"/>
      <c r="E2433" s="142"/>
      <c r="F2433" s="614"/>
    </row>
    <row r="2434" spans="1:6" ht="15">
      <c r="A2434" s="25"/>
      <c r="B2434" s="38"/>
      <c r="C2434" s="174"/>
      <c r="D2434" s="48"/>
      <c r="E2434" s="142"/>
      <c r="F2434" s="614"/>
    </row>
    <row r="2435" spans="1:6" ht="15">
      <c r="A2435" s="25"/>
      <c r="B2435" s="38"/>
      <c r="C2435" s="174"/>
      <c r="D2435" s="48"/>
      <c r="E2435" s="142"/>
      <c r="F2435" s="614"/>
    </row>
    <row r="2436" spans="1:6" s="1" customFormat="1" ht="15">
      <c r="A2436" s="25"/>
      <c r="B2436" s="38"/>
      <c r="C2436" s="174"/>
      <c r="D2436" s="48"/>
      <c r="E2436" s="142"/>
      <c r="F2436" s="614"/>
    </row>
    <row r="2437" spans="1:6" s="1" customFormat="1" ht="63.75" customHeight="1">
      <c r="A2437" s="25"/>
      <c r="B2437" s="38"/>
      <c r="C2437" s="174"/>
      <c r="D2437" s="48"/>
      <c r="E2437" s="142"/>
      <c r="F2437" s="614"/>
    </row>
    <row r="2438" spans="1:6" s="1" customFormat="1" ht="15">
      <c r="A2438" s="25"/>
      <c r="B2438" s="38"/>
      <c r="C2438" s="174"/>
      <c r="D2438" s="48"/>
      <c r="E2438" s="142"/>
      <c r="F2438" s="614"/>
    </row>
    <row r="2439" spans="1:6" s="1" customFormat="1" ht="15">
      <c r="A2439" s="25"/>
      <c r="B2439" s="38"/>
      <c r="C2439" s="174"/>
      <c r="D2439" s="48"/>
      <c r="E2439" s="142"/>
      <c r="F2439" s="614"/>
    </row>
    <row r="2440" spans="1:6" s="1" customFormat="1" ht="15">
      <c r="A2440" s="25"/>
      <c r="B2440" s="38"/>
      <c r="C2440" s="174"/>
      <c r="D2440" s="48"/>
      <c r="E2440" s="142"/>
      <c r="F2440" s="614"/>
    </row>
    <row r="2441" spans="1:6" s="1" customFormat="1" ht="15">
      <c r="A2441" s="25"/>
      <c r="B2441" s="38"/>
      <c r="C2441" s="174"/>
      <c r="D2441" s="48"/>
      <c r="E2441" s="142"/>
      <c r="F2441" s="614"/>
    </row>
    <row r="2442" spans="1:6" s="1" customFormat="1" ht="15">
      <c r="A2442" s="25"/>
      <c r="B2442" s="38"/>
      <c r="C2442" s="174"/>
      <c r="D2442" s="48"/>
      <c r="E2442" s="142"/>
      <c r="F2442" s="614"/>
    </row>
    <row r="2443" spans="1:6" s="1" customFormat="1" ht="15">
      <c r="A2443" s="25"/>
      <c r="B2443" s="38"/>
      <c r="C2443" s="174"/>
      <c r="D2443" s="48"/>
      <c r="E2443" s="142"/>
      <c r="F2443" s="614"/>
    </row>
    <row r="2444" spans="1:6" s="1" customFormat="1" ht="15">
      <c r="A2444" s="25"/>
      <c r="B2444" s="38"/>
      <c r="C2444" s="174"/>
      <c r="D2444" s="48"/>
      <c r="E2444" s="142"/>
      <c r="F2444" s="614"/>
    </row>
    <row r="2445" spans="1:6" s="1" customFormat="1" ht="15">
      <c r="A2445" s="25"/>
      <c r="B2445" s="38"/>
      <c r="C2445" s="174"/>
      <c r="D2445" s="48"/>
      <c r="E2445" s="142"/>
      <c r="F2445" s="614"/>
    </row>
    <row r="2446" spans="1:6" s="1" customFormat="1" ht="15">
      <c r="A2446" s="25"/>
      <c r="B2446" s="38"/>
      <c r="C2446" s="174"/>
      <c r="D2446" s="48"/>
      <c r="E2446" s="142"/>
      <c r="F2446" s="614"/>
    </row>
    <row r="2447" spans="1:6" s="1" customFormat="1" ht="15.75" customHeight="1">
      <c r="A2447" s="25"/>
      <c r="B2447" s="38"/>
      <c r="C2447" s="174"/>
      <c r="D2447" s="48"/>
      <c r="E2447" s="142"/>
      <c r="F2447" s="614"/>
    </row>
    <row r="2448" spans="1:6" s="1" customFormat="1" ht="15">
      <c r="A2448" s="25"/>
      <c r="B2448" s="38"/>
      <c r="C2448" s="174"/>
      <c r="D2448" s="48"/>
      <c r="E2448" s="142"/>
      <c r="F2448" s="614"/>
    </row>
    <row r="2449" spans="1:6" s="1" customFormat="1" ht="17.25" customHeight="1">
      <c r="A2449" s="25"/>
      <c r="B2449" s="38"/>
      <c r="C2449" s="174"/>
      <c r="D2449" s="48"/>
      <c r="E2449" s="142"/>
      <c r="F2449" s="615"/>
    </row>
    <row r="2450" spans="1:6" s="1" customFormat="1" ht="15">
      <c r="A2450" s="25"/>
      <c r="B2450" s="38"/>
      <c r="C2450" s="174"/>
      <c r="D2450" s="48"/>
      <c r="E2450" s="142"/>
      <c r="F2450" s="615"/>
    </row>
    <row r="2451" spans="1:6" s="1" customFormat="1" ht="16.5" customHeight="1">
      <c r="A2451" s="25"/>
      <c r="B2451" s="38"/>
      <c r="C2451" s="174"/>
      <c r="D2451" s="48"/>
      <c r="E2451" s="142"/>
      <c r="F2451" s="615"/>
    </row>
    <row r="2452" spans="1:6" ht="15">
      <c r="A2452" s="25"/>
      <c r="B2452" s="38"/>
      <c r="C2452" s="174"/>
      <c r="D2452" s="48"/>
      <c r="E2452" s="142"/>
    </row>
    <row r="2453" spans="1:6" ht="15">
      <c r="A2453" s="25"/>
      <c r="B2453" s="38"/>
      <c r="C2453" s="174"/>
      <c r="D2453" s="48"/>
      <c r="E2453" s="142"/>
    </row>
    <row r="2454" spans="1:6" ht="15">
      <c r="A2454" s="25"/>
      <c r="B2454" s="38"/>
      <c r="C2454" s="174"/>
      <c r="D2454" s="48"/>
      <c r="E2454" s="142"/>
    </row>
    <row r="2455" spans="1:6" ht="15">
      <c r="A2455" s="25"/>
      <c r="B2455" s="38"/>
      <c r="C2455" s="174"/>
      <c r="D2455" s="48"/>
      <c r="E2455" s="142"/>
    </row>
    <row r="2456" spans="1:6" ht="15">
      <c r="A2456" s="25"/>
      <c r="B2456" s="38"/>
      <c r="C2456" s="174"/>
      <c r="D2456" s="48"/>
      <c r="E2456" s="142"/>
    </row>
    <row r="2457" spans="1:6" ht="15">
      <c r="A2457" s="25"/>
      <c r="B2457" s="38"/>
      <c r="C2457" s="174"/>
      <c r="D2457" s="48"/>
      <c r="E2457" s="142"/>
    </row>
    <row r="2458" spans="1:6" ht="18" customHeight="1">
      <c r="A2458" s="25"/>
      <c r="B2458" s="38"/>
      <c r="C2458" s="174"/>
      <c r="D2458" s="48"/>
      <c r="E2458" s="142"/>
    </row>
    <row r="2459" spans="1:6" ht="18" customHeight="1">
      <c r="A2459" s="25"/>
      <c r="B2459" s="38"/>
      <c r="C2459" s="174"/>
      <c r="D2459" s="48"/>
      <c r="E2459" s="142"/>
    </row>
    <row r="2460" spans="1:6" ht="15">
      <c r="A2460" s="25"/>
      <c r="B2460" s="38"/>
      <c r="C2460" s="174"/>
      <c r="D2460" s="48"/>
      <c r="E2460" s="142"/>
    </row>
    <row r="2461" spans="1:6" ht="15">
      <c r="A2461" s="25"/>
      <c r="B2461" s="38"/>
      <c r="C2461" s="174"/>
      <c r="D2461" s="48"/>
      <c r="E2461" s="142"/>
    </row>
    <row r="2462" spans="1:6" s="7" customFormat="1" ht="15" customHeight="1">
      <c r="A2462" s="25"/>
      <c r="B2462" s="38"/>
      <c r="C2462" s="174"/>
      <c r="D2462" s="48"/>
      <c r="E2462" s="142"/>
      <c r="F2462" s="615"/>
    </row>
    <row r="2463" spans="1:6" ht="15">
      <c r="A2463" s="25"/>
      <c r="B2463" s="38"/>
      <c r="C2463" s="174"/>
      <c r="D2463" s="48"/>
      <c r="E2463" s="142"/>
    </row>
    <row r="2464" spans="1:6" ht="15">
      <c r="A2464" s="25"/>
      <c r="B2464" s="38"/>
      <c r="C2464" s="174"/>
      <c r="D2464" s="48"/>
      <c r="E2464" s="142"/>
    </row>
    <row r="2465" spans="1:6" ht="15">
      <c r="A2465" s="25"/>
      <c r="B2465" s="38"/>
      <c r="C2465" s="174"/>
      <c r="D2465" s="48"/>
      <c r="E2465" s="142"/>
      <c r="F2465" s="614"/>
    </row>
    <row r="2466" spans="1:6" ht="15">
      <c r="A2466" s="25"/>
      <c r="B2466" s="38"/>
      <c r="C2466" s="174"/>
      <c r="D2466" s="48"/>
      <c r="E2466" s="142"/>
      <c r="F2466" s="614"/>
    </row>
    <row r="2467" spans="1:6" ht="15">
      <c r="A2467" s="25"/>
      <c r="B2467" s="38"/>
      <c r="C2467" s="174"/>
      <c r="D2467" s="48"/>
      <c r="E2467" s="142"/>
      <c r="F2467" s="614"/>
    </row>
    <row r="2468" spans="1:6" s="1" customFormat="1" ht="15">
      <c r="A2468" s="25"/>
      <c r="B2468" s="38"/>
      <c r="C2468" s="174"/>
      <c r="D2468" s="48"/>
      <c r="E2468" s="142"/>
      <c r="F2468" s="614"/>
    </row>
    <row r="2469" spans="1:6" s="1" customFormat="1" ht="15">
      <c r="A2469" s="25"/>
      <c r="B2469" s="38"/>
      <c r="C2469" s="174"/>
      <c r="D2469" s="48"/>
      <c r="E2469" s="142"/>
      <c r="F2469" s="614"/>
    </row>
    <row r="2470" spans="1:6" s="1" customFormat="1" ht="15">
      <c r="A2470" s="25"/>
      <c r="B2470" s="38"/>
      <c r="C2470" s="174"/>
      <c r="D2470" s="48"/>
      <c r="E2470" s="142"/>
      <c r="F2470" s="614"/>
    </row>
    <row r="2471" spans="1:6" s="1" customFormat="1" ht="12" customHeight="1">
      <c r="A2471" s="25"/>
      <c r="B2471" s="38"/>
      <c r="C2471" s="174"/>
      <c r="D2471" s="48"/>
      <c r="E2471" s="142"/>
      <c r="F2471" s="614"/>
    </row>
    <row r="2472" spans="1:6" s="1" customFormat="1" ht="15">
      <c r="A2472" s="25"/>
      <c r="B2472" s="38"/>
      <c r="C2472" s="174"/>
      <c r="D2472" s="48"/>
      <c r="E2472" s="142"/>
      <c r="F2472" s="614"/>
    </row>
    <row r="2473" spans="1:6" s="1" customFormat="1" ht="15">
      <c r="A2473" s="25"/>
      <c r="B2473" s="38"/>
      <c r="C2473" s="174"/>
      <c r="D2473" s="48"/>
      <c r="E2473" s="142"/>
      <c r="F2473" s="614"/>
    </row>
    <row r="2474" spans="1:6" s="1" customFormat="1" ht="15">
      <c r="A2474" s="25"/>
      <c r="B2474" s="38"/>
      <c r="C2474" s="174"/>
      <c r="D2474" s="48"/>
      <c r="E2474" s="142"/>
      <c r="F2474" s="614"/>
    </row>
    <row r="2475" spans="1:6" s="1" customFormat="1" ht="15">
      <c r="A2475" s="25"/>
      <c r="B2475" s="38"/>
      <c r="C2475" s="174"/>
      <c r="D2475" s="48"/>
      <c r="E2475" s="142"/>
      <c r="F2475" s="614"/>
    </row>
    <row r="2476" spans="1:6" s="1" customFormat="1" ht="15">
      <c r="A2476" s="25"/>
      <c r="B2476" s="38"/>
      <c r="C2476" s="174"/>
      <c r="D2476" s="48"/>
      <c r="E2476" s="142"/>
      <c r="F2476" s="614"/>
    </row>
    <row r="2477" spans="1:6" s="1" customFormat="1" ht="15">
      <c r="A2477" s="25"/>
      <c r="B2477" s="38"/>
      <c r="C2477" s="174"/>
      <c r="D2477" s="48"/>
      <c r="E2477" s="142"/>
      <c r="F2477" s="614"/>
    </row>
    <row r="2478" spans="1:6" s="1" customFormat="1" ht="15">
      <c r="A2478" s="25"/>
      <c r="B2478" s="38"/>
      <c r="C2478" s="174"/>
      <c r="D2478" s="48"/>
      <c r="E2478" s="142"/>
      <c r="F2478" s="614"/>
    </row>
    <row r="2479" spans="1:6" s="1" customFormat="1" ht="15.75" customHeight="1">
      <c r="A2479" s="25"/>
      <c r="B2479" s="38"/>
      <c r="C2479" s="174"/>
      <c r="D2479" s="48"/>
      <c r="E2479" s="142"/>
      <c r="F2479" s="614"/>
    </row>
    <row r="2480" spans="1:6" s="1" customFormat="1" ht="15.75" customHeight="1">
      <c r="A2480" s="25"/>
      <c r="B2480" s="38"/>
      <c r="C2480" s="174"/>
      <c r="D2480" s="48"/>
      <c r="E2480" s="142"/>
      <c r="F2480" s="614"/>
    </row>
    <row r="2481" spans="1:6" s="1" customFormat="1" ht="15">
      <c r="A2481" s="25"/>
      <c r="B2481" s="38"/>
      <c r="C2481" s="174"/>
      <c r="D2481" s="48"/>
      <c r="E2481" s="142"/>
      <c r="F2481" s="614"/>
    </row>
    <row r="2482" spans="1:6" s="1" customFormat="1" ht="15">
      <c r="A2482" s="25"/>
      <c r="B2482" s="38"/>
      <c r="C2482" s="174"/>
      <c r="D2482" s="48"/>
      <c r="E2482" s="142"/>
      <c r="F2482" s="614"/>
    </row>
    <row r="2483" spans="1:6" s="1" customFormat="1" ht="15">
      <c r="A2483" s="25"/>
      <c r="B2483" s="38"/>
      <c r="C2483" s="174"/>
      <c r="D2483" s="48"/>
      <c r="E2483" s="142"/>
      <c r="F2483" s="614"/>
    </row>
    <row r="2484" spans="1:6" s="1" customFormat="1" ht="15">
      <c r="A2484" s="25"/>
      <c r="B2484" s="38"/>
      <c r="C2484" s="174"/>
      <c r="D2484" s="48"/>
      <c r="E2484" s="142"/>
      <c r="F2484" s="614"/>
    </row>
    <row r="2485" spans="1:6" s="1" customFormat="1" ht="15">
      <c r="A2485" s="25"/>
      <c r="B2485" s="38"/>
      <c r="C2485" s="174"/>
      <c r="D2485" s="48"/>
      <c r="E2485" s="142"/>
      <c r="F2485" s="614"/>
    </row>
    <row r="2486" spans="1:6" s="1" customFormat="1" ht="15">
      <c r="A2486" s="25"/>
      <c r="B2486" s="38"/>
      <c r="C2486" s="174"/>
      <c r="D2486" s="48"/>
      <c r="E2486" s="142"/>
      <c r="F2486" s="614"/>
    </row>
    <row r="2487" spans="1:6" s="1" customFormat="1" ht="15">
      <c r="A2487" s="25"/>
      <c r="B2487" s="38"/>
      <c r="C2487" s="174"/>
      <c r="D2487" s="48"/>
      <c r="E2487" s="142"/>
      <c r="F2487" s="614"/>
    </row>
    <row r="2488" spans="1:6" s="1" customFormat="1" ht="15">
      <c r="A2488" s="25"/>
      <c r="B2488" s="38"/>
      <c r="C2488" s="174"/>
      <c r="D2488" s="48"/>
      <c r="E2488" s="142"/>
      <c r="F2488" s="614"/>
    </row>
    <row r="2489" spans="1:6" s="1" customFormat="1" ht="15">
      <c r="A2489" s="25"/>
      <c r="B2489" s="38"/>
      <c r="C2489" s="174"/>
      <c r="D2489" s="48"/>
      <c r="E2489" s="142"/>
      <c r="F2489" s="614"/>
    </row>
    <row r="2490" spans="1:6" s="1" customFormat="1" ht="15">
      <c r="A2490" s="25"/>
      <c r="B2490" s="38"/>
      <c r="C2490" s="174"/>
      <c r="D2490" s="48"/>
      <c r="E2490" s="142"/>
      <c r="F2490" s="614"/>
    </row>
    <row r="2491" spans="1:6" s="1" customFormat="1" ht="15">
      <c r="A2491" s="25"/>
      <c r="B2491" s="38"/>
      <c r="C2491" s="174"/>
      <c r="D2491" s="48"/>
      <c r="E2491" s="142"/>
      <c r="F2491" s="614"/>
    </row>
    <row r="2492" spans="1:6" s="1" customFormat="1" ht="15">
      <c r="A2492" s="25"/>
      <c r="B2492" s="38"/>
      <c r="C2492" s="174"/>
      <c r="D2492" s="48"/>
      <c r="E2492" s="142"/>
      <c r="F2492" s="614"/>
    </row>
    <row r="2493" spans="1:6" s="1" customFormat="1" ht="15">
      <c r="A2493" s="25"/>
      <c r="B2493" s="38"/>
      <c r="C2493" s="174"/>
      <c r="D2493" s="48"/>
      <c r="E2493" s="142"/>
      <c r="F2493" s="614"/>
    </row>
    <row r="2494" spans="1:6" s="1" customFormat="1" ht="15">
      <c r="A2494" s="25"/>
      <c r="B2494" s="38"/>
      <c r="C2494" s="174"/>
      <c r="D2494" s="48"/>
      <c r="E2494" s="142"/>
      <c r="F2494" s="614"/>
    </row>
    <row r="2495" spans="1:6" s="1" customFormat="1" ht="15">
      <c r="A2495" s="25"/>
      <c r="B2495" s="38"/>
      <c r="C2495" s="174"/>
      <c r="D2495" s="48"/>
      <c r="E2495" s="142"/>
      <c r="F2495" s="614"/>
    </row>
    <row r="2496" spans="1:6" s="1" customFormat="1" ht="15">
      <c r="A2496" s="25"/>
      <c r="B2496" s="38"/>
      <c r="C2496" s="174"/>
      <c r="D2496" s="48"/>
      <c r="E2496" s="142"/>
      <c r="F2496" s="614"/>
    </row>
    <row r="2497" spans="1:6" s="1" customFormat="1" ht="15">
      <c r="A2497" s="25"/>
      <c r="B2497" s="38"/>
      <c r="C2497" s="174"/>
      <c r="D2497" s="48"/>
      <c r="E2497" s="142"/>
      <c r="F2497" s="615"/>
    </row>
    <row r="2498" spans="1:6" s="1" customFormat="1" ht="15">
      <c r="A2498" s="25"/>
      <c r="B2498" s="38"/>
      <c r="C2498" s="174"/>
      <c r="D2498" s="48"/>
      <c r="E2498" s="142"/>
      <c r="F2498" s="615"/>
    </row>
    <row r="2499" spans="1:6" s="1" customFormat="1" ht="15">
      <c r="A2499" s="25"/>
      <c r="B2499" s="38"/>
      <c r="C2499" s="174"/>
      <c r="D2499" s="48"/>
      <c r="E2499" s="142"/>
      <c r="F2499" s="615"/>
    </row>
    <row r="2500" spans="1:6" ht="12.75" customHeight="1">
      <c r="A2500" s="25"/>
      <c r="B2500" s="38"/>
      <c r="C2500" s="174"/>
      <c r="D2500" s="48"/>
      <c r="E2500" s="142"/>
    </row>
    <row r="2501" spans="1:6" ht="12.75" customHeight="1">
      <c r="A2501" s="25"/>
      <c r="B2501" s="38"/>
      <c r="C2501" s="174"/>
      <c r="D2501" s="48"/>
      <c r="E2501" s="142"/>
    </row>
    <row r="2502" spans="1:6" ht="15">
      <c r="A2502" s="25"/>
      <c r="B2502" s="38"/>
      <c r="C2502" s="174"/>
      <c r="D2502" s="48"/>
      <c r="E2502" s="142"/>
    </row>
    <row r="2503" spans="1:6" s="7" customFormat="1" ht="15">
      <c r="A2503" s="25"/>
      <c r="B2503" s="38"/>
      <c r="C2503" s="174"/>
      <c r="D2503" s="48"/>
      <c r="E2503" s="142"/>
      <c r="F2503" s="615"/>
    </row>
    <row r="2504" spans="1:6" ht="12.75" customHeight="1">
      <c r="A2504" s="25"/>
      <c r="B2504" s="38"/>
      <c r="C2504" s="174"/>
      <c r="D2504" s="48"/>
      <c r="E2504" s="142"/>
    </row>
    <row r="2505" spans="1:6" ht="15">
      <c r="A2505" s="25"/>
      <c r="B2505" s="38"/>
      <c r="C2505" s="174"/>
      <c r="D2505" s="48"/>
      <c r="E2505" s="142"/>
    </row>
    <row r="2506" spans="1:6" ht="15">
      <c r="A2506" s="25"/>
      <c r="B2506" s="38"/>
      <c r="C2506" s="174"/>
      <c r="D2506" s="48"/>
      <c r="E2506" s="142"/>
    </row>
    <row r="2507" spans="1:6" ht="15">
      <c r="A2507" s="25"/>
      <c r="B2507" s="38"/>
      <c r="C2507" s="174"/>
      <c r="D2507" s="48"/>
      <c r="E2507" s="142"/>
    </row>
    <row r="2508" spans="1:6" ht="15">
      <c r="A2508" s="25"/>
      <c r="B2508" s="38"/>
      <c r="C2508" s="174"/>
      <c r="D2508" s="48"/>
      <c r="E2508" s="142"/>
    </row>
    <row r="2509" spans="1:6" ht="15.75" customHeight="1">
      <c r="A2509" s="25"/>
      <c r="B2509" s="38"/>
      <c r="C2509" s="174"/>
      <c r="D2509" s="48"/>
      <c r="E2509" s="142"/>
    </row>
    <row r="2510" spans="1:6" ht="13.5" customHeight="1">
      <c r="A2510" s="25"/>
      <c r="B2510" s="38"/>
      <c r="C2510" s="174"/>
      <c r="D2510" s="48"/>
      <c r="E2510" s="142"/>
    </row>
    <row r="2511" spans="1:6" ht="13.5" customHeight="1">
      <c r="A2511" s="25"/>
      <c r="B2511" s="38"/>
      <c r="C2511" s="174"/>
      <c r="D2511" s="48"/>
      <c r="E2511" s="142"/>
    </row>
    <row r="2512" spans="1:6" ht="15">
      <c r="A2512" s="25"/>
      <c r="B2512" s="38"/>
      <c r="C2512" s="174"/>
      <c r="D2512" s="48"/>
      <c r="E2512" s="142"/>
    </row>
    <row r="2513" spans="1:6" ht="18" customHeight="1">
      <c r="A2513" s="25"/>
      <c r="B2513" s="38"/>
      <c r="C2513" s="174"/>
      <c r="D2513" s="48"/>
      <c r="E2513" s="142"/>
      <c r="F2513" s="614"/>
    </row>
    <row r="2514" spans="1:6" ht="18" customHeight="1">
      <c r="A2514" s="25"/>
      <c r="B2514" s="38"/>
      <c r="C2514" s="174"/>
      <c r="D2514" s="48"/>
      <c r="E2514" s="142"/>
      <c r="F2514" s="614"/>
    </row>
    <row r="2515" spans="1:6" ht="18.75" customHeight="1">
      <c r="A2515" s="25"/>
      <c r="B2515" s="38"/>
      <c r="C2515" s="174"/>
      <c r="D2515" s="48"/>
      <c r="E2515" s="142"/>
      <c r="F2515" s="614"/>
    </row>
    <row r="2516" spans="1:6" s="1" customFormat="1" ht="15">
      <c r="A2516" s="25"/>
      <c r="B2516" s="38"/>
      <c r="C2516" s="174"/>
      <c r="D2516" s="48"/>
      <c r="E2516" s="142"/>
      <c r="F2516" s="614"/>
    </row>
    <row r="2517" spans="1:6" s="1" customFormat="1" ht="15">
      <c r="A2517" s="25"/>
      <c r="B2517" s="38"/>
      <c r="C2517" s="174"/>
      <c r="D2517" s="48"/>
      <c r="E2517" s="142"/>
      <c r="F2517" s="614"/>
    </row>
    <row r="2518" spans="1:6" s="1" customFormat="1" ht="15">
      <c r="A2518" s="25"/>
      <c r="B2518" s="38"/>
      <c r="C2518" s="174"/>
      <c r="D2518" s="48"/>
      <c r="E2518" s="142"/>
      <c r="F2518" s="614"/>
    </row>
    <row r="2519" spans="1:6" s="1" customFormat="1" ht="15">
      <c r="A2519" s="25"/>
      <c r="B2519" s="38"/>
      <c r="C2519" s="174"/>
      <c r="D2519" s="48"/>
      <c r="E2519" s="142"/>
      <c r="F2519" s="614"/>
    </row>
    <row r="2520" spans="1:6" s="1" customFormat="1" ht="15">
      <c r="A2520" s="25"/>
      <c r="B2520" s="38"/>
      <c r="C2520" s="174"/>
      <c r="D2520" s="48"/>
      <c r="E2520" s="142"/>
      <c r="F2520" s="614"/>
    </row>
    <row r="2521" spans="1:6" s="1" customFormat="1" ht="16.5" customHeight="1">
      <c r="A2521" s="25"/>
      <c r="B2521" s="38"/>
      <c r="C2521" s="174"/>
      <c r="D2521" s="48"/>
      <c r="E2521" s="142"/>
      <c r="F2521" s="614"/>
    </row>
    <row r="2522" spans="1:6" s="1" customFormat="1" ht="16.5" customHeight="1">
      <c r="A2522" s="25"/>
      <c r="B2522" s="38"/>
      <c r="C2522" s="174"/>
      <c r="D2522" s="48"/>
      <c r="E2522" s="142"/>
      <c r="F2522" s="614"/>
    </row>
    <row r="2523" spans="1:6" s="1" customFormat="1" ht="13.5" customHeight="1">
      <c r="A2523" s="25"/>
      <c r="B2523" s="38"/>
      <c r="C2523" s="174"/>
      <c r="D2523" s="48"/>
      <c r="E2523" s="142"/>
      <c r="F2523" s="614"/>
    </row>
    <row r="2524" spans="1:6" s="1" customFormat="1" ht="13.5" customHeight="1">
      <c r="A2524" s="25"/>
      <c r="B2524" s="38"/>
      <c r="C2524" s="174"/>
      <c r="D2524" s="48"/>
      <c r="E2524" s="142"/>
      <c r="F2524" s="614"/>
    </row>
    <row r="2525" spans="1:6" s="1" customFormat="1" ht="15">
      <c r="A2525" s="25"/>
      <c r="B2525" s="38"/>
      <c r="C2525" s="174"/>
      <c r="D2525" s="48"/>
      <c r="E2525" s="142"/>
      <c r="F2525" s="614"/>
    </row>
    <row r="2526" spans="1:6" s="1" customFormat="1" ht="15">
      <c r="A2526" s="25"/>
      <c r="B2526" s="38"/>
      <c r="C2526" s="174"/>
      <c r="D2526" s="48"/>
      <c r="E2526" s="142"/>
      <c r="F2526" s="614"/>
    </row>
    <row r="2527" spans="1:6" s="1" customFormat="1" ht="15">
      <c r="A2527" s="25"/>
      <c r="B2527" s="38"/>
      <c r="C2527" s="174"/>
      <c r="D2527" s="48"/>
      <c r="E2527" s="142"/>
      <c r="F2527" s="614"/>
    </row>
    <row r="2528" spans="1:6" s="1" customFormat="1" ht="15">
      <c r="A2528" s="25"/>
      <c r="B2528" s="38"/>
      <c r="C2528" s="174"/>
      <c r="D2528" s="48"/>
      <c r="E2528" s="142"/>
      <c r="F2528" s="614"/>
    </row>
    <row r="2529" spans="1:6" s="1" customFormat="1" ht="15">
      <c r="A2529" s="25"/>
      <c r="B2529" s="38"/>
      <c r="C2529" s="174"/>
      <c r="D2529" s="48"/>
      <c r="E2529" s="142"/>
      <c r="F2529" s="615"/>
    </row>
    <row r="2530" spans="1:6" s="1" customFormat="1" ht="15">
      <c r="A2530" s="25"/>
      <c r="B2530" s="38"/>
      <c r="C2530" s="174"/>
      <c r="D2530" s="48"/>
      <c r="E2530" s="142"/>
      <c r="F2530" s="615"/>
    </row>
    <row r="2531" spans="1:6" s="1" customFormat="1" ht="18.75" customHeight="1">
      <c r="A2531" s="25"/>
      <c r="B2531" s="38"/>
      <c r="C2531" s="174"/>
      <c r="D2531" s="48"/>
      <c r="E2531" s="142"/>
      <c r="F2531" s="615"/>
    </row>
    <row r="2532" spans="1:6" ht="18.75" customHeight="1">
      <c r="A2532" s="25"/>
      <c r="B2532" s="38"/>
      <c r="C2532" s="174"/>
      <c r="D2532" s="48"/>
      <c r="E2532" s="142"/>
    </row>
    <row r="2533" spans="1:6" ht="18.75" customHeight="1">
      <c r="A2533" s="25"/>
      <c r="B2533" s="38"/>
      <c r="C2533" s="174"/>
      <c r="D2533" s="48"/>
      <c r="E2533" s="142"/>
    </row>
    <row r="2534" spans="1:6" ht="18.75" customHeight="1">
      <c r="A2534" s="25"/>
      <c r="B2534" s="38"/>
      <c r="C2534" s="174"/>
      <c r="D2534" s="48"/>
      <c r="E2534" s="142"/>
    </row>
    <row r="2535" spans="1:6" ht="18.75" customHeight="1">
      <c r="A2535" s="25"/>
      <c r="B2535" s="38"/>
      <c r="C2535" s="174"/>
      <c r="D2535" s="48"/>
      <c r="E2535" s="142"/>
    </row>
    <row r="2536" spans="1:6" ht="18.75" customHeight="1">
      <c r="A2536" s="25"/>
      <c r="B2536" s="38"/>
      <c r="C2536" s="174"/>
      <c r="D2536" s="48"/>
      <c r="E2536" s="142"/>
    </row>
    <row r="2537" spans="1:6" ht="18.75" customHeight="1">
      <c r="A2537" s="25"/>
      <c r="B2537" s="38"/>
      <c r="C2537" s="174"/>
      <c r="D2537" s="48"/>
      <c r="E2537" s="142"/>
    </row>
    <row r="2538" spans="1:6" ht="18.75" customHeight="1">
      <c r="A2538" s="25"/>
      <c r="B2538" s="38"/>
      <c r="C2538" s="174"/>
      <c r="D2538" s="48"/>
      <c r="E2538" s="142"/>
    </row>
    <row r="2539" spans="1:6" ht="18.75" customHeight="1">
      <c r="A2539" s="25"/>
      <c r="B2539" s="38"/>
      <c r="C2539" s="174"/>
      <c r="D2539" s="48"/>
      <c r="E2539" s="142"/>
    </row>
    <row r="2540" spans="1:6" ht="18.75" customHeight="1">
      <c r="A2540" s="25"/>
      <c r="B2540" s="38"/>
      <c r="C2540" s="174"/>
      <c r="D2540" s="48"/>
      <c r="E2540" s="142"/>
    </row>
    <row r="2541" spans="1:6" s="7" customFormat="1" ht="15">
      <c r="A2541" s="25"/>
      <c r="B2541" s="38"/>
      <c r="C2541" s="174"/>
      <c r="D2541" s="48"/>
      <c r="E2541" s="142"/>
      <c r="F2541" s="615"/>
    </row>
    <row r="2542" spans="1:6" ht="18.75" customHeight="1">
      <c r="A2542" s="25"/>
      <c r="B2542" s="38"/>
      <c r="C2542" s="174"/>
      <c r="D2542" s="48"/>
      <c r="E2542" s="142"/>
    </row>
    <row r="2543" spans="1:6" ht="18.75" customHeight="1">
      <c r="A2543" s="25"/>
      <c r="B2543" s="38"/>
      <c r="C2543" s="174"/>
      <c r="D2543" s="48"/>
      <c r="E2543" s="142"/>
    </row>
    <row r="2544" spans="1:6" ht="15">
      <c r="A2544" s="25"/>
      <c r="B2544" s="38"/>
      <c r="C2544" s="174"/>
      <c r="D2544" s="48"/>
      <c r="E2544" s="142"/>
    </row>
    <row r="2545" spans="1:6" ht="15">
      <c r="A2545" s="25"/>
      <c r="B2545" s="38"/>
      <c r="C2545" s="174"/>
      <c r="D2545" s="48"/>
      <c r="E2545" s="142"/>
      <c r="F2545" s="614"/>
    </row>
    <row r="2546" spans="1:6" ht="15">
      <c r="A2546" s="25"/>
      <c r="B2546" s="38"/>
      <c r="C2546" s="174"/>
      <c r="D2546" s="48"/>
      <c r="E2546" s="142"/>
      <c r="F2546" s="614"/>
    </row>
    <row r="2547" spans="1:6" ht="15">
      <c r="A2547" s="25"/>
      <c r="B2547" s="38"/>
      <c r="C2547" s="174"/>
      <c r="D2547" s="48"/>
      <c r="E2547" s="142"/>
      <c r="F2547" s="614"/>
    </row>
    <row r="2548" spans="1:6" s="1" customFormat="1" ht="15">
      <c r="A2548" s="25"/>
      <c r="B2548" s="38"/>
      <c r="C2548" s="174"/>
      <c r="D2548" s="48"/>
      <c r="E2548" s="142"/>
      <c r="F2548" s="614"/>
    </row>
    <row r="2549" spans="1:6" s="1" customFormat="1" ht="15">
      <c r="A2549" s="25"/>
      <c r="B2549" s="38"/>
      <c r="C2549" s="174"/>
      <c r="D2549" s="48"/>
      <c r="E2549" s="142"/>
      <c r="F2549" s="614"/>
    </row>
    <row r="2550" spans="1:6" s="1" customFormat="1" ht="15">
      <c r="A2550" s="25"/>
      <c r="B2550" s="38"/>
      <c r="C2550" s="174"/>
      <c r="D2550" s="48"/>
      <c r="E2550" s="142"/>
      <c r="F2550" s="614"/>
    </row>
    <row r="2551" spans="1:6" s="1" customFormat="1" ht="15">
      <c r="A2551" s="25"/>
      <c r="B2551" s="38"/>
      <c r="C2551" s="174"/>
      <c r="D2551" s="48"/>
      <c r="E2551" s="142"/>
      <c r="F2551" s="614"/>
    </row>
    <row r="2552" spans="1:6" s="1" customFormat="1" ht="15">
      <c r="A2552" s="25"/>
      <c r="B2552" s="38"/>
      <c r="C2552" s="174"/>
      <c r="D2552" s="48"/>
      <c r="E2552" s="142"/>
      <c r="F2552" s="614"/>
    </row>
    <row r="2553" spans="1:6" s="1" customFormat="1" ht="15">
      <c r="A2553" s="25"/>
      <c r="B2553" s="38"/>
      <c r="C2553" s="174"/>
      <c r="D2553" s="48"/>
      <c r="E2553" s="142"/>
      <c r="F2553" s="614"/>
    </row>
    <row r="2554" spans="1:6" s="1" customFormat="1" ht="15">
      <c r="A2554" s="25"/>
      <c r="B2554" s="38"/>
      <c r="C2554" s="174"/>
      <c r="D2554" s="48"/>
      <c r="E2554" s="142"/>
      <c r="F2554" s="614"/>
    </row>
    <row r="2555" spans="1:6" s="1" customFormat="1" ht="15">
      <c r="A2555" s="25"/>
      <c r="B2555" s="38"/>
      <c r="C2555" s="174"/>
      <c r="D2555" s="48"/>
      <c r="E2555" s="142"/>
      <c r="F2555" s="614"/>
    </row>
    <row r="2556" spans="1:6" s="1" customFormat="1" ht="15">
      <c r="A2556" s="25"/>
      <c r="B2556" s="38"/>
      <c r="C2556" s="174"/>
      <c r="D2556" s="48"/>
      <c r="E2556" s="142"/>
      <c r="F2556" s="614"/>
    </row>
    <row r="2557" spans="1:6" s="1" customFormat="1" ht="15">
      <c r="A2557" s="25"/>
      <c r="B2557" s="38"/>
      <c r="C2557" s="174"/>
      <c r="D2557" s="48"/>
      <c r="E2557" s="142"/>
      <c r="F2557" s="614"/>
    </row>
    <row r="2558" spans="1:6" s="1" customFormat="1" ht="15">
      <c r="A2558" s="25"/>
      <c r="B2558" s="38"/>
      <c r="C2558" s="174"/>
      <c r="D2558" s="48"/>
      <c r="E2558" s="142"/>
      <c r="F2558" s="614"/>
    </row>
    <row r="2559" spans="1:6" s="1" customFormat="1" ht="15">
      <c r="A2559" s="25"/>
      <c r="B2559" s="38"/>
      <c r="C2559" s="174"/>
      <c r="D2559" s="48"/>
      <c r="E2559" s="142"/>
      <c r="F2559" s="614"/>
    </row>
    <row r="2560" spans="1:6" s="1" customFormat="1" ht="15">
      <c r="A2560" s="25"/>
      <c r="B2560" s="38"/>
      <c r="C2560" s="174"/>
      <c r="D2560" s="48"/>
      <c r="E2560" s="142"/>
      <c r="F2560" s="614"/>
    </row>
    <row r="2561" spans="1:6" s="1" customFormat="1" ht="15">
      <c r="A2561" s="25"/>
      <c r="B2561" s="38"/>
      <c r="C2561" s="174"/>
      <c r="D2561" s="48"/>
      <c r="E2561" s="142"/>
      <c r="F2561" s="614"/>
    </row>
    <row r="2562" spans="1:6" s="1" customFormat="1" ht="15">
      <c r="A2562" s="25"/>
      <c r="B2562" s="38"/>
      <c r="C2562" s="174"/>
      <c r="D2562" s="48"/>
      <c r="E2562" s="142"/>
      <c r="F2562" s="614"/>
    </row>
    <row r="2563" spans="1:6" s="1" customFormat="1" ht="15">
      <c r="A2563" s="25"/>
      <c r="B2563" s="38"/>
      <c r="C2563" s="174"/>
      <c r="D2563" s="48"/>
      <c r="E2563" s="142"/>
      <c r="F2563" s="614"/>
    </row>
    <row r="2564" spans="1:6" s="1" customFormat="1" ht="15">
      <c r="A2564" s="25"/>
      <c r="B2564" s="38"/>
      <c r="C2564" s="174"/>
      <c r="D2564" s="48"/>
      <c r="E2564" s="142"/>
      <c r="F2564" s="614"/>
    </row>
    <row r="2565" spans="1:6" s="1" customFormat="1" ht="15">
      <c r="A2565" s="25"/>
      <c r="B2565" s="38"/>
      <c r="C2565" s="174"/>
      <c r="D2565" s="48"/>
      <c r="E2565" s="142"/>
      <c r="F2565" s="614"/>
    </row>
    <row r="2566" spans="1:6" s="1" customFormat="1" ht="15">
      <c r="A2566" s="25"/>
      <c r="B2566" s="38"/>
      <c r="C2566" s="174"/>
      <c r="D2566" s="48"/>
      <c r="E2566" s="142"/>
      <c r="F2566" s="614"/>
    </row>
    <row r="2567" spans="1:6" s="1" customFormat="1" ht="15">
      <c r="A2567" s="25"/>
      <c r="B2567" s="38"/>
      <c r="C2567" s="174"/>
      <c r="D2567" s="48"/>
      <c r="E2567" s="142"/>
      <c r="F2567" s="614"/>
    </row>
    <row r="2568" spans="1:6" s="1" customFormat="1" ht="15">
      <c r="A2568" s="25"/>
      <c r="B2568" s="38"/>
      <c r="C2568" s="174"/>
      <c r="D2568" s="48"/>
      <c r="E2568" s="142"/>
      <c r="F2568" s="614"/>
    </row>
    <row r="2569" spans="1:6" s="1" customFormat="1" ht="15">
      <c r="A2569" s="25"/>
      <c r="B2569" s="38"/>
      <c r="C2569" s="174"/>
      <c r="D2569" s="48"/>
      <c r="E2569" s="142"/>
      <c r="F2569" s="614"/>
    </row>
    <row r="2570" spans="1:6" s="1" customFormat="1" ht="15">
      <c r="A2570" s="25"/>
      <c r="B2570" s="38"/>
      <c r="C2570" s="174"/>
      <c r="D2570" s="48"/>
      <c r="E2570" s="142"/>
      <c r="F2570" s="614"/>
    </row>
    <row r="2571" spans="1:6" s="1" customFormat="1" ht="15">
      <c r="A2571" s="25"/>
      <c r="B2571" s="38"/>
      <c r="C2571" s="174"/>
      <c r="D2571" s="48"/>
      <c r="E2571" s="142"/>
      <c r="F2571" s="614"/>
    </row>
    <row r="2572" spans="1:6" s="1" customFormat="1" ht="15">
      <c r="A2572" s="25"/>
      <c r="B2572" s="38"/>
      <c r="C2572" s="174"/>
      <c r="D2572" s="48"/>
      <c r="E2572" s="142"/>
      <c r="F2572" s="614"/>
    </row>
    <row r="2573" spans="1:6" s="1" customFormat="1" ht="15">
      <c r="A2573" s="25"/>
      <c r="B2573" s="38"/>
      <c r="C2573" s="174"/>
      <c r="D2573" s="48"/>
      <c r="E2573" s="142"/>
      <c r="F2573" s="614"/>
    </row>
    <row r="2574" spans="1:6" s="1" customFormat="1" ht="15">
      <c r="A2574" s="25"/>
      <c r="B2574" s="38"/>
      <c r="C2574" s="174"/>
      <c r="D2574" s="48"/>
      <c r="E2574" s="142"/>
      <c r="F2574" s="614"/>
    </row>
    <row r="2575" spans="1:6" s="1" customFormat="1" ht="15">
      <c r="A2575" s="25"/>
      <c r="B2575" s="38"/>
      <c r="C2575" s="174"/>
      <c r="D2575" s="48"/>
      <c r="E2575" s="142"/>
      <c r="F2575" s="614"/>
    </row>
    <row r="2576" spans="1:6" s="1" customFormat="1" ht="15">
      <c r="A2576" s="25"/>
      <c r="B2576" s="38"/>
      <c r="C2576" s="174"/>
      <c r="D2576" s="48"/>
      <c r="E2576" s="142"/>
      <c r="F2576" s="614"/>
    </row>
    <row r="2577" spans="1:6" s="1" customFormat="1" ht="15">
      <c r="A2577" s="25"/>
      <c r="B2577" s="38"/>
      <c r="C2577" s="174"/>
      <c r="D2577" s="48"/>
      <c r="E2577" s="142"/>
      <c r="F2577" s="615"/>
    </row>
    <row r="2578" spans="1:6" s="1" customFormat="1" ht="15">
      <c r="A2578" s="25"/>
      <c r="B2578" s="38"/>
      <c r="C2578" s="174"/>
      <c r="D2578" s="48"/>
      <c r="E2578" s="142"/>
      <c r="F2578" s="615"/>
    </row>
    <row r="2579" spans="1:6" s="1" customFormat="1" ht="15">
      <c r="A2579" s="25"/>
      <c r="B2579" s="38"/>
      <c r="C2579" s="174"/>
      <c r="D2579" s="48"/>
      <c r="E2579" s="142"/>
      <c r="F2579" s="615"/>
    </row>
    <row r="2580" spans="1:6" ht="15">
      <c r="A2580" s="25"/>
      <c r="B2580" s="38"/>
      <c r="C2580" s="174"/>
      <c r="D2580" s="48"/>
      <c r="E2580" s="142"/>
    </row>
    <row r="2581" spans="1:6" ht="15">
      <c r="A2581" s="25"/>
      <c r="B2581" s="38"/>
      <c r="C2581" s="174"/>
      <c r="D2581" s="48"/>
      <c r="E2581" s="142"/>
    </row>
    <row r="2582" spans="1:6" ht="15">
      <c r="A2582" s="25"/>
      <c r="B2582" s="38"/>
      <c r="C2582" s="174"/>
      <c r="D2582" s="48"/>
      <c r="E2582" s="142"/>
    </row>
    <row r="2583" spans="1:6" ht="15">
      <c r="A2583" s="25"/>
      <c r="B2583" s="38"/>
      <c r="C2583" s="174"/>
      <c r="D2583" s="48"/>
      <c r="E2583" s="142"/>
    </row>
    <row r="2584" spans="1:6" ht="15">
      <c r="A2584" s="25"/>
      <c r="B2584" s="38"/>
      <c r="C2584" s="174"/>
      <c r="D2584" s="48"/>
      <c r="E2584" s="142"/>
    </row>
    <row r="2585" spans="1:6" ht="15">
      <c r="A2585" s="25"/>
      <c r="B2585" s="38"/>
      <c r="C2585" s="174"/>
      <c r="D2585" s="48"/>
      <c r="E2585" s="142"/>
    </row>
    <row r="2586" spans="1:6" ht="15">
      <c r="A2586" s="25"/>
      <c r="B2586" s="38"/>
      <c r="C2586" s="174"/>
      <c r="D2586" s="48"/>
      <c r="E2586" s="142"/>
    </row>
    <row r="2587" spans="1:6" s="7" customFormat="1" ht="15">
      <c r="A2587" s="25"/>
      <c r="B2587" s="38"/>
      <c r="C2587" s="174"/>
      <c r="D2587" s="48"/>
      <c r="E2587" s="142"/>
      <c r="F2587" s="615"/>
    </row>
    <row r="2588" spans="1:6" ht="15">
      <c r="A2588" s="25"/>
      <c r="B2588" s="38"/>
      <c r="C2588" s="174"/>
      <c r="D2588" s="48"/>
      <c r="E2588" s="142"/>
    </row>
    <row r="2589" spans="1:6" ht="15">
      <c r="A2589" s="25"/>
      <c r="B2589" s="38"/>
      <c r="C2589" s="174"/>
      <c r="D2589" s="48"/>
      <c r="E2589" s="142"/>
    </row>
    <row r="2590" spans="1:6" ht="15">
      <c r="A2590" s="25"/>
      <c r="B2590" s="38"/>
      <c r="C2590" s="174"/>
      <c r="D2590" s="48"/>
      <c r="E2590" s="142"/>
    </row>
    <row r="2591" spans="1:6" ht="15">
      <c r="A2591" s="25"/>
      <c r="B2591" s="38"/>
      <c r="C2591" s="174"/>
      <c r="D2591" s="48"/>
      <c r="E2591" s="142"/>
    </row>
    <row r="2592" spans="1:6" ht="15">
      <c r="A2592" s="25"/>
      <c r="B2592" s="38"/>
      <c r="C2592" s="174"/>
      <c r="D2592" s="48"/>
      <c r="E2592" s="142"/>
    </row>
    <row r="2593" spans="1:6" ht="15">
      <c r="A2593" s="25"/>
      <c r="B2593" s="38"/>
      <c r="C2593" s="174"/>
      <c r="D2593" s="48"/>
      <c r="E2593" s="142"/>
      <c r="F2593" s="614"/>
    </row>
    <row r="2594" spans="1:6" ht="15">
      <c r="A2594" s="25"/>
      <c r="B2594" s="38"/>
      <c r="C2594" s="174"/>
      <c r="D2594" s="48"/>
      <c r="E2594" s="142"/>
      <c r="F2594" s="614"/>
    </row>
    <row r="2595" spans="1:6" ht="15">
      <c r="A2595" s="25"/>
      <c r="B2595" s="38"/>
      <c r="C2595" s="174"/>
      <c r="D2595" s="48"/>
      <c r="E2595" s="142"/>
      <c r="F2595" s="614"/>
    </row>
    <row r="2596" spans="1:6" s="1" customFormat="1" ht="15">
      <c r="A2596" s="25"/>
      <c r="B2596" s="38"/>
      <c r="C2596" s="174"/>
      <c r="D2596" s="48"/>
      <c r="E2596" s="142"/>
      <c r="F2596" s="614"/>
    </row>
    <row r="2597" spans="1:6" s="1" customFormat="1" ht="15">
      <c r="A2597" s="25"/>
      <c r="B2597" s="38"/>
      <c r="C2597" s="174"/>
      <c r="D2597" s="48"/>
      <c r="E2597" s="142"/>
      <c r="F2597" s="614"/>
    </row>
    <row r="2598" spans="1:6" s="1" customFormat="1" ht="15">
      <c r="A2598" s="25"/>
      <c r="B2598" s="38"/>
      <c r="C2598" s="174"/>
      <c r="D2598" s="48"/>
      <c r="E2598" s="142"/>
      <c r="F2598" s="614"/>
    </row>
    <row r="2599" spans="1:6" s="1" customFormat="1" ht="15">
      <c r="A2599" s="25"/>
      <c r="B2599" s="38"/>
      <c r="C2599" s="174"/>
      <c r="D2599" s="48"/>
      <c r="E2599" s="142"/>
      <c r="F2599" s="614"/>
    </row>
    <row r="2600" spans="1:6" s="1" customFormat="1" ht="15">
      <c r="A2600" s="25"/>
      <c r="B2600" s="38"/>
      <c r="C2600" s="174"/>
      <c r="D2600" s="48"/>
      <c r="E2600" s="142"/>
      <c r="F2600" s="614"/>
    </row>
    <row r="2601" spans="1:6" s="1" customFormat="1" ht="15">
      <c r="A2601" s="25"/>
      <c r="B2601" s="38"/>
      <c r="C2601" s="174"/>
      <c r="D2601" s="48"/>
      <c r="E2601" s="142"/>
      <c r="F2601" s="614"/>
    </row>
    <row r="2602" spans="1:6" s="1" customFormat="1" ht="15">
      <c r="A2602" s="25"/>
      <c r="B2602" s="38"/>
      <c r="C2602" s="174"/>
      <c r="D2602" s="48"/>
      <c r="E2602" s="142"/>
      <c r="F2602" s="614"/>
    </row>
    <row r="2603" spans="1:6" s="1" customFormat="1" ht="15">
      <c r="A2603" s="25"/>
      <c r="B2603" s="38"/>
      <c r="C2603" s="174"/>
      <c r="D2603" s="48"/>
      <c r="E2603" s="142"/>
      <c r="F2603" s="614"/>
    </row>
    <row r="2604" spans="1:6" s="1" customFormat="1" ht="15">
      <c r="A2604" s="25"/>
      <c r="B2604" s="38"/>
      <c r="C2604" s="174"/>
      <c r="D2604" s="48"/>
      <c r="E2604" s="142"/>
      <c r="F2604" s="614"/>
    </row>
    <row r="2605" spans="1:6" s="1" customFormat="1" ht="15">
      <c r="A2605" s="25"/>
      <c r="B2605" s="38"/>
      <c r="C2605" s="174"/>
      <c r="D2605" s="48"/>
      <c r="E2605" s="142"/>
      <c r="F2605" s="614"/>
    </row>
    <row r="2606" spans="1:6" s="1" customFormat="1" ht="15">
      <c r="A2606" s="25"/>
      <c r="B2606" s="38"/>
      <c r="C2606" s="174"/>
      <c r="D2606" s="48"/>
      <c r="E2606" s="142"/>
      <c r="F2606" s="614"/>
    </row>
    <row r="2607" spans="1:6" s="1" customFormat="1" ht="15">
      <c r="A2607" s="25"/>
      <c r="B2607" s="38"/>
      <c r="C2607" s="174"/>
      <c r="D2607" s="48"/>
      <c r="E2607" s="142"/>
      <c r="F2607" s="614"/>
    </row>
    <row r="2608" spans="1:6" s="1" customFormat="1" ht="15">
      <c r="A2608" s="25"/>
      <c r="B2608" s="38"/>
      <c r="C2608" s="174"/>
      <c r="D2608" s="48"/>
      <c r="E2608" s="142"/>
      <c r="F2608" s="614"/>
    </row>
    <row r="2609" spans="1:6" s="1" customFormat="1" ht="15">
      <c r="A2609" s="25"/>
      <c r="B2609" s="38"/>
      <c r="C2609" s="174"/>
      <c r="D2609" s="48"/>
      <c r="E2609" s="142"/>
      <c r="F2609" s="614"/>
    </row>
    <row r="2610" spans="1:6" s="1" customFormat="1" ht="15">
      <c r="A2610" s="25"/>
      <c r="B2610" s="38"/>
      <c r="C2610" s="174"/>
      <c r="D2610" s="48"/>
      <c r="E2610" s="142"/>
      <c r="F2610" s="614"/>
    </row>
    <row r="2611" spans="1:6" s="1" customFormat="1" ht="15">
      <c r="A2611" s="25"/>
      <c r="B2611" s="38"/>
      <c r="C2611" s="174"/>
      <c r="D2611" s="48"/>
      <c r="E2611" s="142"/>
      <c r="F2611" s="614"/>
    </row>
    <row r="2612" spans="1:6" s="1" customFormat="1" ht="15">
      <c r="A2612" s="25"/>
      <c r="B2612" s="38"/>
      <c r="C2612" s="174"/>
      <c r="D2612" s="48"/>
      <c r="E2612" s="142"/>
      <c r="F2612" s="614"/>
    </row>
    <row r="2613" spans="1:6" s="1" customFormat="1" ht="15">
      <c r="A2613" s="25"/>
      <c r="B2613" s="38"/>
      <c r="C2613" s="174"/>
      <c r="D2613" s="48"/>
      <c r="E2613" s="142"/>
      <c r="F2613" s="614"/>
    </row>
    <row r="2614" spans="1:6" s="1" customFormat="1" ht="15">
      <c r="A2614" s="25"/>
      <c r="B2614" s="38"/>
      <c r="C2614" s="174"/>
      <c r="D2614" s="48"/>
      <c r="E2614" s="142"/>
      <c r="F2614" s="614"/>
    </row>
    <row r="2615" spans="1:6" s="1" customFormat="1" ht="15">
      <c r="A2615" s="25"/>
      <c r="B2615" s="38"/>
      <c r="C2615" s="174"/>
      <c r="D2615" s="48"/>
      <c r="E2615" s="142"/>
      <c r="F2615" s="614"/>
    </row>
    <row r="2616" spans="1:6" s="1" customFormat="1" ht="15">
      <c r="A2616" s="25"/>
      <c r="B2616" s="38"/>
      <c r="C2616" s="174"/>
      <c r="D2616" s="48"/>
      <c r="E2616" s="142"/>
      <c r="F2616" s="614"/>
    </row>
    <row r="2617" spans="1:6" s="1" customFormat="1" ht="15">
      <c r="A2617" s="25"/>
      <c r="B2617" s="38"/>
      <c r="C2617" s="174"/>
      <c r="D2617" s="48"/>
      <c r="E2617" s="142"/>
      <c r="F2617" s="614"/>
    </row>
    <row r="2618" spans="1:6" s="1" customFormat="1" ht="15">
      <c r="A2618" s="25"/>
      <c r="B2618" s="38"/>
      <c r="C2618" s="174"/>
      <c r="D2618" s="48"/>
      <c r="E2618" s="142"/>
      <c r="F2618" s="614"/>
    </row>
    <row r="2619" spans="1:6" s="1" customFormat="1" ht="15">
      <c r="A2619" s="25"/>
      <c r="B2619" s="38"/>
      <c r="C2619" s="174"/>
      <c r="D2619" s="48"/>
      <c r="E2619" s="142"/>
      <c r="F2619" s="614"/>
    </row>
    <row r="2620" spans="1:6" s="1" customFormat="1" ht="15">
      <c r="A2620" s="25"/>
      <c r="B2620" s="38"/>
      <c r="C2620" s="174"/>
      <c r="D2620" s="48"/>
      <c r="E2620" s="142"/>
      <c r="F2620" s="614"/>
    </row>
    <row r="2621" spans="1:6" s="1" customFormat="1" ht="15">
      <c r="A2621" s="25"/>
      <c r="B2621" s="38"/>
      <c r="C2621" s="174"/>
      <c r="D2621" s="48"/>
      <c r="E2621" s="142"/>
      <c r="F2621" s="614"/>
    </row>
    <row r="2622" spans="1:6" s="1" customFormat="1" ht="15">
      <c r="A2622" s="25"/>
      <c r="B2622" s="38"/>
      <c r="C2622" s="174"/>
      <c r="D2622" s="48"/>
      <c r="E2622" s="142"/>
      <c r="F2622" s="614"/>
    </row>
    <row r="2623" spans="1:6" s="1" customFormat="1" ht="15">
      <c r="A2623" s="25"/>
      <c r="B2623" s="38"/>
      <c r="C2623" s="174"/>
      <c r="D2623" s="48"/>
      <c r="E2623" s="142"/>
      <c r="F2623" s="614"/>
    </row>
    <row r="2624" spans="1:6" s="1" customFormat="1" ht="15">
      <c r="A2624" s="25"/>
      <c r="B2624" s="38"/>
      <c r="C2624" s="174"/>
      <c r="D2624" s="48"/>
      <c r="E2624" s="142"/>
      <c r="F2624" s="614"/>
    </row>
    <row r="2625" spans="1:6" s="1" customFormat="1" ht="15">
      <c r="A2625" s="25"/>
      <c r="B2625" s="38"/>
      <c r="C2625" s="174"/>
      <c r="D2625" s="48"/>
      <c r="E2625" s="142"/>
      <c r="F2625" s="615"/>
    </row>
    <row r="2626" spans="1:6" s="1" customFormat="1" ht="15">
      <c r="A2626" s="25"/>
      <c r="B2626" s="38"/>
      <c r="C2626" s="174"/>
      <c r="D2626" s="48"/>
      <c r="E2626" s="142"/>
      <c r="F2626" s="615"/>
    </row>
    <row r="2627" spans="1:6" s="1" customFormat="1" ht="15">
      <c r="A2627" s="25"/>
      <c r="B2627" s="38"/>
      <c r="C2627" s="174"/>
      <c r="D2627" s="48"/>
      <c r="E2627" s="142"/>
      <c r="F2627" s="615"/>
    </row>
    <row r="2628" spans="1:6" ht="15">
      <c r="A2628" s="25"/>
      <c r="B2628" s="38"/>
      <c r="C2628" s="174"/>
      <c r="D2628" s="48"/>
      <c r="E2628" s="142"/>
    </row>
    <row r="2629" spans="1:6" ht="15">
      <c r="A2629" s="25"/>
      <c r="B2629" s="38"/>
      <c r="C2629" s="174"/>
      <c r="D2629" s="48"/>
      <c r="E2629" s="142"/>
    </row>
    <row r="2630" spans="1:6" ht="15">
      <c r="A2630" s="25"/>
      <c r="B2630" s="38"/>
      <c r="C2630" s="174"/>
      <c r="D2630" s="48"/>
      <c r="E2630" s="142"/>
    </row>
    <row r="2631" spans="1:6" ht="15">
      <c r="A2631" s="25"/>
      <c r="B2631" s="38"/>
      <c r="C2631" s="174"/>
      <c r="D2631" s="48"/>
      <c r="E2631" s="142"/>
    </row>
    <row r="2632" spans="1:6" ht="15">
      <c r="A2632" s="25"/>
      <c r="B2632" s="38"/>
      <c r="C2632" s="174"/>
      <c r="D2632" s="48"/>
      <c r="E2632" s="142"/>
    </row>
    <row r="2633" spans="1:6" ht="15">
      <c r="A2633" s="25"/>
      <c r="B2633" s="38"/>
      <c r="C2633" s="174"/>
      <c r="D2633" s="48"/>
      <c r="E2633" s="142"/>
    </row>
    <row r="2634" spans="1:6" s="7" customFormat="1" ht="15">
      <c r="A2634" s="25"/>
      <c r="B2634" s="38"/>
      <c r="C2634" s="174"/>
      <c r="D2634" s="48"/>
      <c r="E2634" s="142"/>
      <c r="F2634" s="615"/>
    </row>
    <row r="2635" spans="1:6" ht="15">
      <c r="A2635" s="25"/>
      <c r="B2635" s="38"/>
      <c r="C2635" s="174"/>
      <c r="D2635" s="48"/>
      <c r="E2635" s="142"/>
    </row>
    <row r="2636" spans="1:6" ht="15">
      <c r="A2636" s="25"/>
      <c r="B2636" s="38"/>
      <c r="C2636" s="174"/>
      <c r="D2636" s="48"/>
      <c r="E2636" s="142"/>
    </row>
    <row r="2637" spans="1:6" ht="15">
      <c r="A2637" s="25"/>
      <c r="B2637" s="38"/>
      <c r="C2637" s="174"/>
      <c r="D2637" s="48"/>
      <c r="E2637" s="142"/>
    </row>
    <row r="2638" spans="1:6" ht="15">
      <c r="A2638" s="25"/>
      <c r="B2638" s="38"/>
      <c r="C2638" s="174"/>
      <c r="D2638" s="48"/>
      <c r="E2638" s="142"/>
    </row>
    <row r="2639" spans="1:6" ht="15">
      <c r="A2639" s="25"/>
      <c r="B2639" s="38"/>
      <c r="C2639" s="174"/>
      <c r="D2639" s="48"/>
      <c r="E2639" s="142"/>
    </row>
    <row r="2640" spans="1:6" ht="15">
      <c r="A2640" s="25"/>
      <c r="B2640" s="38"/>
      <c r="C2640" s="174"/>
      <c r="D2640" s="48"/>
      <c r="E2640" s="142"/>
    </row>
    <row r="2641" spans="1:6" ht="15">
      <c r="A2641" s="25"/>
      <c r="B2641" s="38"/>
      <c r="C2641" s="174"/>
      <c r="D2641" s="48"/>
      <c r="E2641" s="142"/>
      <c r="F2641" s="614"/>
    </row>
    <row r="2642" spans="1:6" ht="15">
      <c r="A2642" s="25"/>
      <c r="B2642" s="38"/>
      <c r="C2642" s="174"/>
      <c r="D2642" s="48"/>
      <c r="E2642" s="142"/>
      <c r="F2642" s="614"/>
    </row>
    <row r="2643" spans="1:6" ht="15">
      <c r="A2643" s="25"/>
      <c r="B2643" s="38"/>
      <c r="C2643" s="174"/>
      <c r="D2643" s="48"/>
      <c r="E2643" s="142"/>
      <c r="F2643" s="614"/>
    </row>
    <row r="2644" spans="1:6" s="1" customFormat="1" ht="15">
      <c r="A2644" s="25"/>
      <c r="B2644" s="38"/>
      <c r="C2644" s="174"/>
      <c r="D2644" s="48"/>
      <c r="E2644" s="142"/>
      <c r="F2644" s="614"/>
    </row>
    <row r="2645" spans="1:6" s="1" customFormat="1" ht="15">
      <c r="A2645" s="25"/>
      <c r="B2645" s="38"/>
      <c r="C2645" s="174"/>
      <c r="D2645" s="48"/>
      <c r="E2645" s="142"/>
      <c r="F2645" s="614"/>
    </row>
    <row r="2646" spans="1:6" s="1" customFormat="1" ht="15">
      <c r="A2646" s="25"/>
      <c r="B2646" s="38"/>
      <c r="C2646" s="174"/>
      <c r="D2646" s="48"/>
      <c r="E2646" s="142"/>
      <c r="F2646" s="614"/>
    </row>
    <row r="2647" spans="1:6" s="1" customFormat="1" ht="15">
      <c r="A2647" s="25"/>
      <c r="B2647" s="38"/>
      <c r="C2647" s="174"/>
      <c r="D2647" s="48"/>
      <c r="E2647" s="142"/>
      <c r="F2647" s="614"/>
    </row>
    <row r="2648" spans="1:6" s="1" customFormat="1" ht="15">
      <c r="A2648" s="25"/>
      <c r="B2648" s="38"/>
      <c r="C2648" s="174"/>
      <c r="D2648" s="48"/>
      <c r="E2648" s="142"/>
      <c r="F2648" s="614"/>
    </row>
    <row r="2649" spans="1:6" s="1" customFormat="1" ht="15">
      <c r="A2649" s="25"/>
      <c r="B2649" s="38"/>
      <c r="C2649" s="174"/>
      <c r="D2649" s="48"/>
      <c r="E2649" s="142"/>
      <c r="F2649" s="614"/>
    </row>
    <row r="2650" spans="1:6" s="1" customFormat="1" ht="15">
      <c r="A2650" s="25"/>
      <c r="B2650" s="38"/>
      <c r="C2650" s="174"/>
      <c r="D2650" s="48"/>
      <c r="E2650" s="142"/>
      <c r="F2650" s="614"/>
    </row>
    <row r="2651" spans="1:6" s="1" customFormat="1" ht="15">
      <c r="A2651" s="25"/>
      <c r="B2651" s="38"/>
      <c r="C2651" s="174"/>
      <c r="D2651" s="48"/>
      <c r="E2651" s="142"/>
      <c r="F2651" s="614"/>
    </row>
    <row r="2652" spans="1:6" s="1" customFormat="1" ht="15">
      <c r="A2652" s="25"/>
      <c r="B2652" s="38"/>
      <c r="C2652" s="174"/>
      <c r="D2652" s="48"/>
      <c r="E2652" s="142"/>
      <c r="F2652" s="614"/>
    </row>
    <row r="2653" spans="1:6" s="1" customFormat="1" ht="15">
      <c r="A2653" s="25"/>
      <c r="B2653" s="38"/>
      <c r="C2653" s="174"/>
      <c r="D2653" s="48"/>
      <c r="E2653" s="142"/>
      <c r="F2653" s="614"/>
    </row>
    <row r="2654" spans="1:6" s="1" customFormat="1" ht="15">
      <c r="A2654" s="25"/>
      <c r="B2654" s="38"/>
      <c r="C2654" s="174"/>
      <c r="D2654" s="48"/>
      <c r="E2654" s="142"/>
      <c r="F2654" s="614"/>
    </row>
    <row r="2655" spans="1:6" s="1" customFormat="1" ht="15">
      <c r="A2655" s="25"/>
      <c r="B2655" s="38"/>
      <c r="C2655" s="174"/>
      <c r="D2655" s="48"/>
      <c r="E2655" s="142"/>
      <c r="F2655" s="614"/>
    </row>
    <row r="2656" spans="1:6" s="1" customFormat="1" ht="15">
      <c r="A2656" s="25"/>
      <c r="B2656" s="38"/>
      <c r="C2656" s="174"/>
      <c r="D2656" s="48"/>
      <c r="E2656" s="142"/>
      <c r="F2656" s="614"/>
    </row>
    <row r="2657" spans="1:6" s="1" customFormat="1" ht="15">
      <c r="A2657" s="25"/>
      <c r="B2657" s="38"/>
      <c r="C2657" s="174"/>
      <c r="D2657" s="48"/>
      <c r="E2657" s="142"/>
      <c r="F2657" s="614"/>
    </row>
    <row r="2658" spans="1:6" s="1" customFormat="1" ht="15">
      <c r="A2658" s="25"/>
      <c r="B2658" s="38"/>
      <c r="C2658" s="174"/>
      <c r="D2658" s="48"/>
      <c r="E2658" s="142"/>
      <c r="F2658" s="614"/>
    </row>
    <row r="2659" spans="1:6" s="1" customFormat="1" ht="15">
      <c r="A2659" s="25"/>
      <c r="B2659" s="38"/>
      <c r="C2659" s="174"/>
      <c r="D2659" s="48"/>
      <c r="E2659" s="142"/>
      <c r="F2659" s="614"/>
    </row>
    <row r="2660" spans="1:6" s="1" customFormat="1" ht="15">
      <c r="A2660" s="25"/>
      <c r="B2660" s="38"/>
      <c r="C2660" s="174"/>
      <c r="D2660" s="48"/>
      <c r="E2660" s="142"/>
      <c r="F2660" s="614"/>
    </row>
    <row r="2661" spans="1:6" s="1" customFormat="1" ht="15">
      <c r="A2661" s="25"/>
      <c r="B2661" s="38"/>
      <c r="C2661" s="174"/>
      <c r="D2661" s="48"/>
      <c r="E2661" s="142"/>
      <c r="F2661" s="614"/>
    </row>
    <row r="2662" spans="1:6" s="1" customFormat="1" ht="15">
      <c r="A2662" s="25"/>
      <c r="B2662" s="38"/>
      <c r="C2662" s="174"/>
      <c r="D2662" s="48"/>
      <c r="E2662" s="142"/>
      <c r="F2662" s="614"/>
    </row>
    <row r="2663" spans="1:6" s="1" customFormat="1" ht="15">
      <c r="A2663" s="25"/>
      <c r="B2663" s="38"/>
      <c r="C2663" s="174"/>
      <c r="D2663" s="48"/>
      <c r="E2663" s="142"/>
      <c r="F2663" s="614"/>
    </row>
    <row r="2664" spans="1:6" s="1" customFormat="1" ht="15">
      <c r="A2664" s="25"/>
      <c r="B2664" s="38"/>
      <c r="C2664" s="174"/>
      <c r="D2664" s="48"/>
      <c r="E2664" s="142"/>
      <c r="F2664" s="614"/>
    </row>
    <row r="2665" spans="1:6" s="1" customFormat="1" ht="15">
      <c r="A2665" s="25"/>
      <c r="B2665" s="38"/>
      <c r="C2665" s="174"/>
      <c r="D2665" s="48"/>
      <c r="E2665" s="142"/>
      <c r="F2665" s="614"/>
    </row>
    <row r="2666" spans="1:6" s="1" customFormat="1" ht="15">
      <c r="A2666" s="25"/>
      <c r="B2666" s="38"/>
      <c r="C2666" s="174"/>
      <c r="D2666" s="48"/>
      <c r="E2666" s="142"/>
      <c r="F2666" s="614"/>
    </row>
    <row r="2667" spans="1:6" s="1" customFormat="1" ht="15">
      <c r="A2667" s="25"/>
      <c r="B2667" s="38"/>
      <c r="C2667" s="174"/>
      <c r="D2667" s="48"/>
      <c r="E2667" s="142"/>
      <c r="F2667" s="614"/>
    </row>
    <row r="2668" spans="1:6" s="1" customFormat="1" ht="15">
      <c r="A2668" s="25"/>
      <c r="B2668" s="38"/>
      <c r="C2668" s="174"/>
      <c r="D2668" s="48"/>
      <c r="E2668" s="142"/>
      <c r="F2668" s="614"/>
    </row>
    <row r="2669" spans="1:6" s="1" customFormat="1" ht="15">
      <c r="A2669" s="25"/>
      <c r="B2669" s="38"/>
      <c r="C2669" s="174"/>
      <c r="D2669" s="48"/>
      <c r="E2669" s="142"/>
      <c r="F2669" s="614"/>
    </row>
    <row r="2670" spans="1:6" s="1" customFormat="1" ht="15">
      <c r="A2670" s="25"/>
      <c r="B2670" s="38"/>
      <c r="C2670" s="174"/>
      <c r="D2670" s="48"/>
      <c r="E2670" s="142"/>
      <c r="F2670" s="614"/>
    </row>
    <row r="2671" spans="1:6" s="1" customFormat="1" ht="15">
      <c r="A2671" s="25"/>
      <c r="B2671" s="38"/>
      <c r="C2671" s="174"/>
      <c r="D2671" s="48"/>
      <c r="E2671" s="142"/>
      <c r="F2671" s="614"/>
    </row>
    <row r="2672" spans="1:6" s="1" customFormat="1" ht="15">
      <c r="A2672" s="25"/>
      <c r="B2672" s="38"/>
      <c r="C2672" s="174"/>
      <c r="D2672" s="48"/>
      <c r="E2672" s="142"/>
      <c r="F2672" s="614"/>
    </row>
    <row r="2673" spans="1:6" s="1" customFormat="1" ht="15">
      <c r="A2673" s="25"/>
      <c r="B2673" s="38"/>
      <c r="C2673" s="174"/>
      <c r="D2673" s="48"/>
      <c r="E2673" s="142"/>
      <c r="F2673" s="615"/>
    </row>
    <row r="2674" spans="1:6" s="1" customFormat="1" ht="15">
      <c r="A2674" s="25"/>
      <c r="B2674" s="38"/>
      <c r="C2674" s="174"/>
      <c r="D2674" s="48"/>
      <c r="E2674" s="142"/>
      <c r="F2674" s="615"/>
    </row>
    <row r="2675" spans="1:6" s="1" customFormat="1" ht="15">
      <c r="A2675" s="25"/>
      <c r="B2675" s="38"/>
      <c r="C2675" s="174"/>
      <c r="D2675" s="48"/>
      <c r="E2675" s="142"/>
      <c r="F2675" s="615"/>
    </row>
    <row r="2676" spans="1:6" ht="15">
      <c r="A2676" s="25"/>
      <c r="B2676" s="38"/>
      <c r="C2676" s="174"/>
      <c r="D2676" s="48"/>
      <c r="E2676" s="142"/>
    </row>
    <row r="2677" spans="1:6" ht="15">
      <c r="A2677" s="25"/>
      <c r="B2677" s="38"/>
      <c r="C2677" s="174"/>
      <c r="D2677" s="48"/>
      <c r="E2677" s="142"/>
    </row>
    <row r="2678" spans="1:6" ht="15">
      <c r="A2678" s="25"/>
      <c r="B2678" s="38"/>
      <c r="C2678" s="174"/>
      <c r="D2678" s="48"/>
      <c r="E2678" s="142"/>
    </row>
    <row r="2679" spans="1:6" ht="15">
      <c r="A2679" s="25"/>
      <c r="B2679" s="38"/>
      <c r="C2679" s="174"/>
      <c r="D2679" s="48"/>
      <c r="E2679" s="142"/>
    </row>
    <row r="2680" spans="1:6" ht="15">
      <c r="A2680" s="25"/>
      <c r="B2680" s="38"/>
      <c r="C2680" s="174"/>
      <c r="D2680" s="48"/>
      <c r="E2680" s="142"/>
    </row>
    <row r="2681" spans="1:6" s="7" customFormat="1" ht="15">
      <c r="A2681" s="25"/>
      <c r="B2681" s="38"/>
      <c r="C2681" s="174"/>
      <c r="D2681" s="48"/>
      <c r="E2681" s="142"/>
      <c r="F2681" s="615"/>
    </row>
    <row r="2682" spans="1:6" ht="10.5" customHeight="1">
      <c r="A2682" s="25"/>
      <c r="B2682" s="38"/>
      <c r="C2682" s="174"/>
      <c r="D2682" s="48"/>
      <c r="E2682" s="142"/>
    </row>
    <row r="2683" spans="1:6" ht="10.5" customHeight="1">
      <c r="A2683" s="25"/>
      <c r="B2683" s="38"/>
      <c r="C2683" s="174"/>
      <c r="D2683" s="48"/>
      <c r="E2683" s="142"/>
    </row>
    <row r="2684" spans="1:6" ht="10.5" customHeight="1">
      <c r="A2684" s="25"/>
      <c r="B2684" s="38"/>
      <c r="C2684" s="174"/>
      <c r="D2684" s="48"/>
      <c r="E2684" s="142"/>
    </row>
    <row r="2685" spans="1:6" ht="10.5" customHeight="1">
      <c r="A2685" s="25"/>
      <c r="B2685" s="38"/>
      <c r="C2685" s="174"/>
      <c r="D2685" s="48"/>
      <c r="E2685" s="142"/>
    </row>
    <row r="2686" spans="1:6" ht="10.5" customHeight="1">
      <c r="A2686" s="25"/>
      <c r="B2686" s="38"/>
      <c r="C2686" s="174"/>
      <c r="D2686" s="48"/>
      <c r="E2686" s="142"/>
    </row>
    <row r="2687" spans="1:6" ht="10.5" customHeight="1">
      <c r="A2687" s="25"/>
      <c r="B2687" s="38"/>
      <c r="C2687" s="174"/>
      <c r="D2687" s="48"/>
      <c r="E2687" s="142"/>
    </row>
    <row r="2688" spans="1:6" ht="10.5" customHeight="1">
      <c r="A2688" s="25"/>
      <c r="B2688" s="38"/>
      <c r="C2688" s="174"/>
      <c r="D2688" s="48"/>
      <c r="E2688" s="142"/>
    </row>
    <row r="2689" spans="1:6" ht="10.5" customHeight="1">
      <c r="A2689" s="25"/>
      <c r="B2689" s="38"/>
      <c r="C2689" s="174"/>
      <c r="D2689" s="48"/>
      <c r="E2689" s="142"/>
      <c r="F2689" s="614"/>
    </row>
    <row r="2690" spans="1:6" ht="10.5" customHeight="1">
      <c r="A2690" s="25"/>
      <c r="B2690" s="38"/>
      <c r="C2690" s="174"/>
      <c r="D2690" s="48"/>
      <c r="E2690" s="142"/>
      <c r="F2690" s="614"/>
    </row>
    <row r="2691" spans="1:6" ht="10.5" customHeight="1">
      <c r="A2691" s="25"/>
      <c r="B2691" s="38"/>
      <c r="C2691" s="174"/>
      <c r="D2691" s="48"/>
      <c r="E2691" s="142"/>
      <c r="F2691" s="614"/>
    </row>
    <row r="2692" spans="1:6" s="1" customFormat="1" ht="10.5" customHeight="1">
      <c r="A2692" s="25"/>
      <c r="B2692" s="38"/>
      <c r="C2692" s="174"/>
      <c r="D2692" s="48"/>
      <c r="E2692" s="142"/>
      <c r="F2692" s="614"/>
    </row>
    <row r="2693" spans="1:6" s="1" customFormat="1" ht="10.5" customHeight="1">
      <c r="A2693" s="25"/>
      <c r="B2693" s="38"/>
      <c r="C2693" s="174"/>
      <c r="D2693" s="48"/>
      <c r="E2693" s="142"/>
      <c r="F2693" s="614"/>
    </row>
    <row r="2694" spans="1:6" s="1" customFormat="1" ht="10.5" customHeight="1">
      <c r="A2694" s="25"/>
      <c r="B2694" s="38"/>
      <c r="C2694" s="174"/>
      <c r="D2694" s="48"/>
      <c r="E2694" s="142"/>
      <c r="F2694" s="614"/>
    </row>
    <row r="2695" spans="1:6" s="1" customFormat="1" ht="10.5" customHeight="1">
      <c r="A2695" s="25"/>
      <c r="B2695" s="38"/>
      <c r="C2695" s="174"/>
      <c r="D2695" s="48"/>
      <c r="E2695" s="142"/>
      <c r="F2695" s="614"/>
    </row>
    <row r="2696" spans="1:6" s="1" customFormat="1" ht="10.5" customHeight="1">
      <c r="A2696" s="25"/>
      <c r="B2696" s="38"/>
      <c r="C2696" s="174"/>
      <c r="D2696" s="48"/>
      <c r="E2696" s="142"/>
      <c r="F2696" s="614"/>
    </row>
    <row r="2697" spans="1:6" s="1" customFormat="1" ht="10.5" customHeight="1">
      <c r="A2697" s="25"/>
      <c r="B2697" s="38"/>
      <c r="C2697" s="174"/>
      <c r="D2697" s="48"/>
      <c r="E2697" s="142"/>
      <c r="F2697" s="614"/>
    </row>
    <row r="2698" spans="1:6" s="1" customFormat="1" ht="10.5" customHeight="1">
      <c r="A2698" s="25"/>
      <c r="B2698" s="38"/>
      <c r="C2698" s="174"/>
      <c r="D2698" s="48"/>
      <c r="E2698" s="142"/>
      <c r="F2698" s="614"/>
    </row>
    <row r="2699" spans="1:6" s="1" customFormat="1" ht="10.5" customHeight="1">
      <c r="A2699" s="25"/>
      <c r="B2699" s="38"/>
      <c r="C2699" s="174"/>
      <c r="D2699" s="48"/>
      <c r="E2699" s="142"/>
      <c r="F2699" s="614"/>
    </row>
    <row r="2700" spans="1:6" s="1" customFormat="1" ht="10.5" customHeight="1">
      <c r="A2700" s="25"/>
      <c r="B2700" s="38"/>
      <c r="C2700" s="174"/>
      <c r="D2700" s="48"/>
      <c r="E2700" s="142"/>
      <c r="F2700" s="614"/>
    </row>
    <row r="2701" spans="1:6" s="1" customFormat="1" ht="10.5" customHeight="1">
      <c r="A2701" s="25"/>
      <c r="B2701" s="38"/>
      <c r="C2701" s="174"/>
      <c r="D2701" s="48"/>
      <c r="E2701" s="142"/>
      <c r="F2701" s="614"/>
    </row>
    <row r="2702" spans="1:6" s="1" customFormat="1" ht="10.5" customHeight="1">
      <c r="A2702" s="25"/>
      <c r="B2702" s="38"/>
      <c r="C2702" s="174"/>
      <c r="D2702" s="48"/>
      <c r="E2702" s="142"/>
      <c r="F2702" s="614"/>
    </row>
    <row r="2703" spans="1:6" s="1" customFormat="1" ht="10.5" customHeight="1">
      <c r="A2703" s="25"/>
      <c r="B2703" s="38"/>
      <c r="C2703" s="174"/>
      <c r="D2703" s="48"/>
      <c r="E2703" s="142"/>
      <c r="F2703" s="614"/>
    </row>
    <row r="2704" spans="1:6" s="1" customFormat="1" ht="10.5" customHeight="1">
      <c r="A2704" s="25"/>
      <c r="B2704" s="38"/>
      <c r="C2704" s="174"/>
      <c r="D2704" s="48"/>
      <c r="E2704" s="142"/>
      <c r="F2704" s="614"/>
    </row>
    <row r="2705" spans="1:6" s="1" customFormat="1" ht="10.5" customHeight="1">
      <c r="A2705" s="25"/>
      <c r="B2705" s="38"/>
      <c r="C2705" s="174"/>
      <c r="D2705" s="48"/>
      <c r="E2705" s="142"/>
      <c r="F2705" s="614"/>
    </row>
    <row r="2706" spans="1:6" s="1" customFormat="1" ht="10.5" customHeight="1">
      <c r="A2706" s="25"/>
      <c r="B2706" s="38"/>
      <c r="C2706" s="174"/>
      <c r="D2706" s="48"/>
      <c r="E2706" s="142"/>
      <c r="F2706" s="614"/>
    </row>
    <row r="2707" spans="1:6" s="1" customFormat="1" ht="10.5" customHeight="1">
      <c r="A2707" s="25"/>
      <c r="B2707" s="38"/>
      <c r="C2707" s="174"/>
      <c r="D2707" s="48"/>
      <c r="E2707" s="142"/>
      <c r="F2707" s="614"/>
    </row>
    <row r="2708" spans="1:6" s="1" customFormat="1" ht="10.5" customHeight="1">
      <c r="A2708" s="25"/>
      <c r="B2708" s="38"/>
      <c r="C2708" s="174"/>
      <c r="D2708" s="48"/>
      <c r="E2708" s="142"/>
      <c r="F2708" s="614"/>
    </row>
    <row r="2709" spans="1:6" s="1" customFormat="1" ht="10.5" customHeight="1">
      <c r="A2709" s="25"/>
      <c r="B2709" s="38"/>
      <c r="C2709" s="174"/>
      <c r="D2709" s="48"/>
      <c r="E2709" s="142"/>
      <c r="F2709" s="614"/>
    </row>
    <row r="2710" spans="1:6" s="1" customFormat="1" ht="10.5" customHeight="1">
      <c r="A2710" s="25"/>
      <c r="B2710" s="38"/>
      <c r="C2710" s="174"/>
      <c r="D2710" s="48"/>
      <c r="E2710" s="142"/>
      <c r="F2710" s="614"/>
    </row>
    <row r="2711" spans="1:6" s="1" customFormat="1" ht="10.5" customHeight="1">
      <c r="A2711" s="25"/>
      <c r="B2711" s="38"/>
      <c r="C2711" s="174"/>
      <c r="D2711" s="48"/>
      <c r="E2711" s="142"/>
      <c r="F2711" s="614"/>
    </row>
    <row r="2712" spans="1:6" s="1" customFormat="1" ht="10.5" customHeight="1">
      <c r="A2712" s="25"/>
      <c r="B2712" s="38"/>
      <c r="C2712" s="174"/>
      <c r="D2712" s="48"/>
      <c r="E2712" s="142"/>
      <c r="F2712" s="614"/>
    </row>
    <row r="2713" spans="1:6" s="1" customFormat="1" ht="10.5" customHeight="1">
      <c r="A2713" s="25"/>
      <c r="B2713" s="38"/>
      <c r="C2713" s="174"/>
      <c r="D2713" s="48"/>
      <c r="E2713" s="142"/>
      <c r="F2713" s="614"/>
    </row>
    <row r="2714" spans="1:6" s="1" customFormat="1" ht="10.5" customHeight="1">
      <c r="A2714" s="25"/>
      <c r="B2714" s="38"/>
      <c r="C2714" s="174"/>
      <c r="D2714" s="48"/>
      <c r="E2714" s="142"/>
      <c r="F2714" s="614"/>
    </row>
    <row r="2715" spans="1:6" s="1" customFormat="1" ht="10.5" customHeight="1">
      <c r="A2715" s="25"/>
      <c r="B2715" s="38"/>
      <c r="C2715" s="174"/>
      <c r="D2715" s="48"/>
      <c r="E2715" s="142"/>
      <c r="F2715" s="614"/>
    </row>
    <row r="2716" spans="1:6" s="1" customFormat="1" ht="10.5" customHeight="1">
      <c r="A2716" s="25"/>
      <c r="B2716" s="38"/>
      <c r="C2716" s="174"/>
      <c r="D2716" s="48"/>
      <c r="E2716" s="142"/>
      <c r="F2716" s="614"/>
    </row>
    <row r="2717" spans="1:6" s="1" customFormat="1" ht="10.5" customHeight="1">
      <c r="A2717" s="25"/>
      <c r="B2717" s="38"/>
      <c r="C2717" s="174"/>
      <c r="D2717" s="48"/>
      <c r="E2717" s="142"/>
      <c r="F2717" s="614"/>
    </row>
    <row r="2718" spans="1:6" s="1" customFormat="1" ht="10.5" customHeight="1">
      <c r="A2718" s="25"/>
      <c r="B2718" s="38"/>
      <c r="C2718" s="174"/>
      <c r="D2718" s="48"/>
      <c r="E2718" s="142"/>
      <c r="F2718" s="614"/>
    </row>
    <row r="2719" spans="1:6" s="1" customFormat="1" ht="10.5" customHeight="1">
      <c r="A2719" s="25"/>
      <c r="B2719" s="38"/>
      <c r="C2719" s="174"/>
      <c r="D2719" s="48"/>
      <c r="E2719" s="142"/>
      <c r="F2719" s="614"/>
    </row>
    <row r="2720" spans="1:6" s="1" customFormat="1" ht="10.5" customHeight="1">
      <c r="A2720" s="25"/>
      <c r="B2720" s="38"/>
      <c r="C2720" s="174"/>
      <c r="D2720" s="48"/>
      <c r="E2720" s="142"/>
      <c r="F2720" s="614"/>
    </row>
    <row r="2721" spans="1:6" s="1" customFormat="1" ht="10.5" customHeight="1">
      <c r="A2721" s="25"/>
      <c r="B2721" s="38"/>
      <c r="C2721" s="174"/>
      <c r="D2721" s="48"/>
      <c r="E2721" s="142"/>
      <c r="F2721" s="614"/>
    </row>
    <row r="2722" spans="1:6" s="1" customFormat="1" ht="10.5" customHeight="1">
      <c r="A2722" s="25"/>
      <c r="B2722" s="38"/>
      <c r="C2722" s="174"/>
      <c r="D2722" s="48"/>
      <c r="E2722" s="142"/>
      <c r="F2722" s="614"/>
    </row>
    <row r="2723" spans="1:6" s="1" customFormat="1" ht="10.5" customHeight="1">
      <c r="A2723" s="25"/>
      <c r="B2723" s="38"/>
      <c r="C2723" s="174"/>
      <c r="D2723" s="48"/>
      <c r="E2723" s="142"/>
      <c r="F2723" s="614"/>
    </row>
    <row r="2724" spans="1:6" s="1" customFormat="1" ht="10.5" customHeight="1">
      <c r="A2724" s="25"/>
      <c r="B2724" s="38"/>
      <c r="C2724" s="174"/>
      <c r="D2724" s="48"/>
      <c r="E2724" s="142"/>
      <c r="F2724" s="614"/>
    </row>
    <row r="2725" spans="1:6" s="1" customFormat="1" ht="10.5" customHeight="1">
      <c r="A2725" s="25"/>
      <c r="B2725" s="38"/>
      <c r="C2725" s="174"/>
      <c r="D2725" s="48"/>
      <c r="E2725" s="142"/>
      <c r="F2725" s="614"/>
    </row>
    <row r="2726" spans="1:6" s="1" customFormat="1" ht="10.5" customHeight="1">
      <c r="A2726" s="25"/>
      <c r="B2726" s="38"/>
      <c r="C2726" s="174"/>
      <c r="D2726" s="48"/>
      <c r="E2726" s="142"/>
      <c r="F2726" s="614"/>
    </row>
    <row r="2727" spans="1:6" s="1" customFormat="1" ht="10.5" customHeight="1">
      <c r="A2727" s="25"/>
      <c r="B2727" s="38"/>
      <c r="C2727" s="174"/>
      <c r="D2727" s="48"/>
      <c r="E2727" s="142"/>
      <c r="F2727" s="614"/>
    </row>
    <row r="2728" spans="1:6" s="1" customFormat="1" ht="10.5" customHeight="1">
      <c r="A2728" s="25"/>
      <c r="B2728" s="38"/>
      <c r="C2728" s="174"/>
      <c r="D2728" s="48"/>
      <c r="E2728" s="142"/>
      <c r="F2728" s="614"/>
    </row>
    <row r="2729" spans="1:6" s="1" customFormat="1" ht="10.5" customHeight="1">
      <c r="A2729" s="25"/>
      <c r="B2729" s="38"/>
      <c r="C2729" s="174"/>
      <c r="D2729" s="48"/>
      <c r="E2729" s="142"/>
      <c r="F2729" s="614"/>
    </row>
    <row r="2730" spans="1:6" s="1" customFormat="1" ht="10.5" customHeight="1">
      <c r="A2730" s="25"/>
      <c r="B2730" s="38"/>
      <c r="C2730" s="174"/>
      <c r="D2730" s="48"/>
      <c r="E2730" s="142"/>
      <c r="F2730" s="614"/>
    </row>
    <row r="2731" spans="1:6" s="1" customFormat="1" ht="10.5" customHeight="1">
      <c r="A2731" s="25"/>
      <c r="B2731" s="38"/>
      <c r="C2731" s="174"/>
      <c r="D2731" s="48"/>
      <c r="E2731" s="142"/>
      <c r="F2731" s="614"/>
    </row>
    <row r="2732" spans="1:6" s="1" customFormat="1" ht="10.5" customHeight="1">
      <c r="A2732" s="25"/>
      <c r="B2732" s="38"/>
      <c r="C2732" s="174"/>
      <c r="D2732" s="48"/>
      <c r="E2732" s="142"/>
      <c r="F2732" s="614"/>
    </row>
    <row r="2733" spans="1:6" s="1" customFormat="1" ht="10.5" customHeight="1">
      <c r="A2733" s="25"/>
      <c r="B2733" s="38"/>
      <c r="C2733" s="174"/>
      <c r="D2733" s="48"/>
      <c r="E2733" s="142"/>
      <c r="F2733" s="614"/>
    </row>
    <row r="2734" spans="1:6" s="1" customFormat="1" ht="10.5" customHeight="1">
      <c r="A2734" s="25"/>
      <c r="B2734" s="38"/>
      <c r="C2734" s="174"/>
      <c r="D2734" s="48"/>
      <c r="E2734" s="142"/>
      <c r="F2734" s="614"/>
    </row>
    <row r="2735" spans="1:6" s="1" customFormat="1" ht="10.5" customHeight="1">
      <c r="A2735" s="25"/>
      <c r="B2735" s="38"/>
      <c r="C2735" s="174"/>
      <c r="D2735" s="48"/>
      <c r="E2735" s="142"/>
      <c r="F2735" s="614"/>
    </row>
    <row r="2736" spans="1:6" s="1" customFormat="1" ht="10.5" customHeight="1">
      <c r="A2736" s="25"/>
      <c r="B2736" s="38"/>
      <c r="C2736" s="174"/>
      <c r="D2736" s="48"/>
      <c r="E2736" s="142"/>
      <c r="F2736" s="614"/>
    </row>
    <row r="2737" spans="1:6" s="1" customFormat="1" ht="10.5" customHeight="1">
      <c r="A2737" s="25"/>
      <c r="B2737" s="38"/>
      <c r="C2737" s="174"/>
      <c r="D2737" s="48"/>
      <c r="E2737" s="142"/>
      <c r="F2737" s="614"/>
    </row>
    <row r="2738" spans="1:6" s="1" customFormat="1" ht="10.5" customHeight="1">
      <c r="A2738" s="25"/>
      <c r="B2738" s="38"/>
      <c r="C2738" s="174"/>
      <c r="D2738" s="48"/>
      <c r="E2738" s="142"/>
      <c r="F2738" s="614"/>
    </row>
    <row r="2739" spans="1:6" s="1" customFormat="1" ht="10.5" customHeight="1">
      <c r="A2739" s="25"/>
      <c r="B2739" s="38"/>
      <c r="C2739" s="174"/>
      <c r="D2739" s="48"/>
      <c r="E2739" s="142"/>
      <c r="F2739" s="614"/>
    </row>
    <row r="2740" spans="1:6" s="1" customFormat="1" ht="10.5" customHeight="1">
      <c r="A2740" s="25"/>
      <c r="B2740" s="38"/>
      <c r="C2740" s="174"/>
      <c r="D2740" s="48"/>
      <c r="E2740" s="142"/>
      <c r="F2740" s="614"/>
    </row>
    <row r="2741" spans="1:6" s="1" customFormat="1" ht="10.5" customHeight="1">
      <c r="A2741" s="25"/>
      <c r="B2741" s="38"/>
      <c r="C2741" s="174"/>
      <c r="D2741" s="48"/>
      <c r="E2741" s="142"/>
      <c r="F2741" s="614"/>
    </row>
    <row r="2742" spans="1:6" s="1" customFormat="1" ht="10.5" customHeight="1">
      <c r="A2742" s="25"/>
      <c r="B2742" s="38"/>
      <c r="C2742" s="174"/>
      <c r="D2742" s="48"/>
      <c r="E2742" s="142"/>
      <c r="F2742" s="614"/>
    </row>
    <row r="2743" spans="1:6" s="1" customFormat="1" ht="10.5" customHeight="1">
      <c r="A2743" s="25"/>
      <c r="B2743" s="38"/>
      <c r="C2743" s="174"/>
      <c r="D2743" s="48"/>
      <c r="E2743" s="142"/>
      <c r="F2743" s="614"/>
    </row>
    <row r="2744" spans="1:6" s="1" customFormat="1" ht="10.5" customHeight="1">
      <c r="A2744" s="25"/>
      <c r="B2744" s="38"/>
      <c r="C2744" s="174"/>
      <c r="D2744" s="48"/>
      <c r="E2744" s="142"/>
      <c r="F2744" s="614"/>
    </row>
    <row r="2745" spans="1:6" s="1" customFormat="1" ht="10.5" customHeight="1">
      <c r="A2745" s="25"/>
      <c r="B2745" s="38"/>
      <c r="C2745" s="174"/>
      <c r="D2745" s="48"/>
      <c r="E2745" s="142"/>
      <c r="F2745" s="614"/>
    </row>
    <row r="2746" spans="1:6" s="1" customFormat="1" ht="10.5" customHeight="1">
      <c r="A2746" s="25"/>
      <c r="B2746" s="38"/>
      <c r="C2746" s="174"/>
      <c r="D2746" s="48"/>
      <c r="E2746" s="142"/>
      <c r="F2746" s="614"/>
    </row>
    <row r="2747" spans="1:6" s="1" customFormat="1" ht="10.5" customHeight="1">
      <c r="A2747" s="25"/>
      <c r="B2747" s="38"/>
      <c r="C2747" s="174"/>
      <c r="D2747" s="48"/>
      <c r="E2747" s="142"/>
      <c r="F2747" s="614"/>
    </row>
    <row r="2748" spans="1:6" s="1" customFormat="1" ht="10.5" customHeight="1">
      <c r="A2748" s="25"/>
      <c r="B2748" s="38"/>
      <c r="C2748" s="174"/>
      <c r="D2748" s="48"/>
      <c r="E2748" s="142"/>
      <c r="F2748" s="614"/>
    </row>
    <row r="2749" spans="1:6" s="1" customFormat="1" ht="10.5" customHeight="1">
      <c r="A2749" s="25"/>
      <c r="B2749" s="38"/>
      <c r="C2749" s="174"/>
      <c r="D2749" s="48"/>
      <c r="E2749" s="142"/>
      <c r="F2749" s="614"/>
    </row>
    <row r="2750" spans="1:6" s="1" customFormat="1" ht="10.5" customHeight="1">
      <c r="A2750" s="25"/>
      <c r="B2750" s="38"/>
      <c r="C2750" s="174"/>
      <c r="D2750" s="48"/>
      <c r="E2750" s="142"/>
      <c r="F2750" s="614"/>
    </row>
    <row r="2751" spans="1:6" s="1" customFormat="1" ht="10.5" customHeight="1">
      <c r="A2751" s="25"/>
      <c r="B2751" s="38"/>
      <c r="C2751" s="174"/>
      <c r="D2751" s="48"/>
      <c r="E2751" s="142"/>
      <c r="F2751" s="614"/>
    </row>
    <row r="2752" spans="1:6" s="1" customFormat="1" ht="10.5" customHeight="1">
      <c r="A2752" s="25"/>
      <c r="B2752" s="38"/>
      <c r="C2752" s="174"/>
      <c r="D2752" s="48"/>
      <c r="E2752" s="142"/>
      <c r="F2752" s="614"/>
    </row>
    <row r="2753" spans="1:6" s="1" customFormat="1" ht="10.5" customHeight="1">
      <c r="A2753" s="25"/>
      <c r="B2753" s="38"/>
      <c r="C2753" s="174"/>
      <c r="D2753" s="48"/>
      <c r="E2753" s="142"/>
      <c r="F2753" s="614"/>
    </row>
    <row r="2754" spans="1:6" s="1" customFormat="1" ht="10.5" customHeight="1">
      <c r="A2754" s="25"/>
      <c r="B2754" s="38"/>
      <c r="C2754" s="174"/>
      <c r="D2754" s="48"/>
      <c r="E2754" s="142"/>
      <c r="F2754" s="614"/>
    </row>
    <row r="2755" spans="1:6" s="1" customFormat="1" ht="10.5" customHeight="1">
      <c r="A2755" s="25"/>
      <c r="B2755" s="38"/>
      <c r="C2755" s="174"/>
      <c r="D2755" s="48"/>
      <c r="E2755" s="142"/>
      <c r="F2755" s="614"/>
    </row>
    <row r="2756" spans="1:6" s="1" customFormat="1" ht="10.5" customHeight="1">
      <c r="A2756" s="25"/>
      <c r="B2756" s="38"/>
      <c r="C2756" s="174"/>
      <c r="D2756" s="48"/>
      <c r="E2756" s="142"/>
      <c r="F2756" s="614"/>
    </row>
    <row r="2757" spans="1:6" s="1" customFormat="1" ht="10.5" customHeight="1">
      <c r="A2757" s="25"/>
      <c r="B2757" s="38"/>
      <c r="C2757" s="174"/>
      <c r="D2757" s="48"/>
      <c r="E2757" s="142"/>
      <c r="F2757" s="614"/>
    </row>
    <row r="2758" spans="1:6" s="1" customFormat="1" ht="10.5" customHeight="1">
      <c r="A2758" s="25"/>
      <c r="B2758" s="38"/>
      <c r="C2758" s="174"/>
      <c r="D2758" s="48"/>
      <c r="E2758" s="142"/>
      <c r="F2758" s="614"/>
    </row>
    <row r="2759" spans="1:6" s="1" customFormat="1" ht="10.5" customHeight="1">
      <c r="A2759" s="25"/>
      <c r="B2759" s="38"/>
      <c r="C2759" s="174"/>
      <c r="D2759" s="48"/>
      <c r="E2759" s="142"/>
      <c r="F2759" s="614"/>
    </row>
    <row r="2760" spans="1:6" s="1" customFormat="1" ht="10.5" customHeight="1">
      <c r="A2760" s="25"/>
      <c r="B2760" s="38"/>
      <c r="C2760" s="174"/>
      <c r="D2760" s="48"/>
      <c r="E2760" s="142"/>
      <c r="F2760" s="614"/>
    </row>
    <row r="2761" spans="1:6" s="1" customFormat="1" ht="10.5" customHeight="1">
      <c r="A2761" s="25"/>
      <c r="B2761" s="38"/>
      <c r="C2761" s="174"/>
      <c r="D2761" s="48"/>
      <c r="E2761" s="142"/>
      <c r="F2761" s="614"/>
    </row>
    <row r="2762" spans="1:6" s="1" customFormat="1" ht="10.5" customHeight="1">
      <c r="A2762" s="25"/>
      <c r="B2762" s="38"/>
      <c r="C2762" s="174"/>
      <c r="D2762" s="48"/>
      <c r="E2762" s="142"/>
      <c r="F2762" s="614"/>
    </row>
    <row r="2763" spans="1:6" s="1" customFormat="1" ht="10.5" customHeight="1">
      <c r="A2763" s="25"/>
      <c r="B2763" s="38"/>
      <c r="C2763" s="174"/>
      <c r="D2763" s="48"/>
      <c r="E2763" s="142"/>
      <c r="F2763" s="614"/>
    </row>
    <row r="2764" spans="1:6" s="1" customFormat="1" ht="10.5" customHeight="1">
      <c r="A2764" s="25"/>
      <c r="B2764" s="38"/>
      <c r="C2764" s="174"/>
      <c r="D2764" s="48"/>
      <c r="E2764" s="142"/>
      <c r="F2764" s="614"/>
    </row>
    <row r="2765" spans="1:6" s="1" customFormat="1" ht="10.5" customHeight="1">
      <c r="A2765" s="25"/>
      <c r="B2765" s="38"/>
      <c r="C2765" s="174"/>
      <c r="D2765" s="48"/>
      <c r="E2765" s="142"/>
      <c r="F2765" s="614"/>
    </row>
    <row r="2766" spans="1:6" s="1" customFormat="1" ht="10.5" customHeight="1">
      <c r="A2766" s="25"/>
      <c r="B2766" s="38"/>
      <c r="C2766" s="174"/>
      <c r="D2766" s="48"/>
      <c r="E2766" s="142"/>
      <c r="F2766" s="614"/>
    </row>
    <row r="2767" spans="1:6" s="1" customFormat="1" ht="10.5" customHeight="1">
      <c r="A2767" s="25"/>
      <c r="B2767" s="38"/>
      <c r="C2767" s="174"/>
      <c r="D2767" s="48"/>
      <c r="E2767" s="142"/>
      <c r="F2767" s="614"/>
    </row>
    <row r="2768" spans="1:6" s="1" customFormat="1" ht="10.5" customHeight="1">
      <c r="A2768" s="25"/>
      <c r="B2768" s="38"/>
      <c r="C2768" s="174"/>
      <c r="D2768" s="48"/>
      <c r="E2768" s="142"/>
      <c r="F2768" s="614"/>
    </row>
    <row r="2769" spans="1:6" s="1" customFormat="1" ht="10.5" customHeight="1">
      <c r="A2769" s="25"/>
      <c r="B2769" s="38"/>
      <c r="C2769" s="174"/>
      <c r="D2769" s="48"/>
      <c r="E2769" s="142"/>
      <c r="F2769" s="614"/>
    </row>
    <row r="2770" spans="1:6" s="1" customFormat="1" ht="10.5" customHeight="1">
      <c r="A2770" s="25"/>
      <c r="B2770" s="38"/>
      <c r="C2770" s="174"/>
      <c r="D2770" s="48"/>
      <c r="E2770" s="142"/>
      <c r="F2770" s="614"/>
    </row>
    <row r="2771" spans="1:6" s="1" customFormat="1" ht="10.5" customHeight="1">
      <c r="A2771" s="25"/>
      <c r="B2771" s="38"/>
      <c r="C2771" s="174"/>
      <c r="D2771" s="48"/>
      <c r="E2771" s="142"/>
      <c r="F2771" s="614"/>
    </row>
    <row r="2772" spans="1:6" s="1" customFormat="1" ht="10.5" customHeight="1">
      <c r="A2772" s="25"/>
      <c r="B2772" s="38"/>
      <c r="C2772" s="174"/>
      <c r="D2772" s="48"/>
      <c r="E2772" s="142"/>
      <c r="F2772" s="614"/>
    </row>
    <row r="2773" spans="1:6" s="1" customFormat="1" ht="10.5" customHeight="1">
      <c r="A2773" s="25"/>
      <c r="B2773" s="38"/>
      <c r="C2773" s="174"/>
      <c r="D2773" s="48"/>
      <c r="E2773" s="142"/>
      <c r="F2773" s="614"/>
    </row>
    <row r="2774" spans="1:6" s="1" customFormat="1" ht="10.5" customHeight="1">
      <c r="A2774" s="25"/>
      <c r="B2774" s="38"/>
      <c r="C2774" s="174"/>
      <c r="D2774" s="48"/>
      <c r="E2774" s="142"/>
      <c r="F2774" s="614"/>
    </row>
    <row r="2775" spans="1:6" s="1" customFormat="1" ht="10.5" customHeight="1">
      <c r="A2775" s="25"/>
      <c r="B2775" s="38"/>
      <c r="C2775" s="174"/>
      <c r="D2775" s="48"/>
      <c r="E2775" s="142"/>
      <c r="F2775" s="614"/>
    </row>
    <row r="2776" spans="1:6" s="1" customFormat="1" ht="10.5" customHeight="1">
      <c r="A2776" s="25"/>
      <c r="B2776" s="38"/>
      <c r="C2776" s="174"/>
      <c r="D2776" s="48"/>
      <c r="E2776" s="142"/>
      <c r="F2776" s="614"/>
    </row>
    <row r="2777" spans="1:6" s="1" customFormat="1" ht="10.5" customHeight="1">
      <c r="A2777" s="25"/>
      <c r="B2777" s="38"/>
      <c r="C2777" s="174"/>
      <c r="D2777" s="48"/>
      <c r="E2777" s="142"/>
      <c r="F2777" s="614"/>
    </row>
    <row r="2778" spans="1:6" s="1" customFormat="1" ht="10.5" customHeight="1">
      <c r="A2778" s="25"/>
      <c r="B2778" s="38"/>
      <c r="C2778" s="174"/>
      <c r="D2778" s="48"/>
      <c r="E2778" s="142"/>
      <c r="F2778" s="614"/>
    </row>
    <row r="2779" spans="1:6" s="1" customFormat="1" ht="10.5" customHeight="1">
      <c r="A2779" s="25"/>
      <c r="B2779" s="38"/>
      <c r="C2779" s="174"/>
      <c r="D2779" s="48"/>
      <c r="E2779" s="142"/>
      <c r="F2779" s="614"/>
    </row>
    <row r="2780" spans="1:6" s="1" customFormat="1" ht="10.5" customHeight="1">
      <c r="A2780" s="25"/>
      <c r="B2780" s="38"/>
      <c r="C2780" s="174"/>
      <c r="D2780" s="48"/>
      <c r="E2780" s="142"/>
      <c r="F2780" s="614"/>
    </row>
    <row r="2781" spans="1:6" s="1" customFormat="1" ht="10.5" customHeight="1">
      <c r="A2781" s="25"/>
      <c r="B2781" s="38"/>
      <c r="C2781" s="174"/>
      <c r="D2781" s="48"/>
      <c r="E2781" s="142"/>
      <c r="F2781" s="614"/>
    </row>
    <row r="2782" spans="1:6" s="1" customFormat="1" ht="10.5" customHeight="1">
      <c r="A2782" s="25"/>
      <c r="B2782" s="38"/>
      <c r="C2782" s="174"/>
      <c r="D2782" s="48"/>
      <c r="E2782" s="142"/>
      <c r="F2782" s="614"/>
    </row>
    <row r="2783" spans="1:6" s="1" customFormat="1" ht="10.5" customHeight="1">
      <c r="A2783" s="25"/>
      <c r="B2783" s="38"/>
      <c r="C2783" s="174"/>
      <c r="D2783" s="48"/>
      <c r="E2783" s="142"/>
      <c r="F2783" s="614"/>
    </row>
    <row r="2784" spans="1:6" s="1" customFormat="1" ht="10.5" customHeight="1">
      <c r="A2784" s="25"/>
      <c r="B2784" s="38"/>
      <c r="C2784" s="174"/>
      <c r="D2784" s="48"/>
      <c r="E2784" s="142"/>
      <c r="F2784" s="614"/>
    </row>
    <row r="2785" spans="1:6" s="1" customFormat="1" ht="10.5" customHeight="1">
      <c r="A2785" s="25"/>
      <c r="B2785" s="38"/>
      <c r="C2785" s="174"/>
      <c r="D2785" s="48"/>
      <c r="E2785" s="142"/>
      <c r="F2785" s="614"/>
    </row>
    <row r="2786" spans="1:6" s="1" customFormat="1" ht="10.5" customHeight="1">
      <c r="A2786" s="25"/>
      <c r="B2786" s="38"/>
      <c r="C2786" s="174"/>
      <c r="D2786" s="48"/>
      <c r="E2786" s="142"/>
      <c r="F2786" s="614"/>
    </row>
    <row r="2787" spans="1:6" s="1" customFormat="1" ht="10.5" customHeight="1">
      <c r="A2787" s="25"/>
      <c r="B2787" s="38"/>
      <c r="C2787" s="174"/>
      <c r="D2787" s="48"/>
      <c r="E2787" s="142"/>
      <c r="F2787" s="614"/>
    </row>
    <row r="2788" spans="1:6" s="1" customFormat="1" ht="10.5" customHeight="1">
      <c r="A2788" s="25"/>
      <c r="B2788" s="38"/>
      <c r="C2788" s="174"/>
      <c r="D2788" s="48"/>
      <c r="E2788" s="142"/>
      <c r="F2788" s="614"/>
    </row>
    <row r="2789" spans="1:6" s="1" customFormat="1" ht="10.5" customHeight="1">
      <c r="A2789" s="25"/>
      <c r="B2789" s="38"/>
      <c r="C2789" s="174"/>
      <c r="D2789" s="48"/>
      <c r="E2789" s="142"/>
      <c r="F2789" s="614"/>
    </row>
    <row r="2790" spans="1:6" s="1" customFormat="1" ht="10.5" customHeight="1">
      <c r="A2790" s="25"/>
      <c r="B2790" s="38"/>
      <c r="C2790" s="174"/>
      <c r="D2790" s="48"/>
      <c r="E2790" s="142"/>
      <c r="F2790" s="614"/>
    </row>
    <row r="2791" spans="1:6" s="1" customFormat="1" ht="10.5" customHeight="1">
      <c r="A2791" s="25"/>
      <c r="B2791" s="38"/>
      <c r="C2791" s="174"/>
      <c r="D2791" s="48"/>
      <c r="E2791" s="142"/>
      <c r="F2791" s="614"/>
    </row>
    <row r="2792" spans="1:6" s="1" customFormat="1" ht="10.5" customHeight="1">
      <c r="A2792" s="25"/>
      <c r="B2792" s="38"/>
      <c r="C2792" s="174"/>
      <c r="D2792" s="48"/>
      <c r="E2792" s="142"/>
      <c r="F2792" s="614"/>
    </row>
    <row r="2793" spans="1:6" s="1" customFormat="1" ht="10.5" customHeight="1">
      <c r="A2793" s="25"/>
      <c r="B2793" s="38"/>
      <c r="C2793" s="174"/>
      <c r="D2793" s="48"/>
      <c r="E2793" s="142"/>
      <c r="F2793" s="614"/>
    </row>
    <row r="2794" spans="1:6" s="1" customFormat="1" ht="10.5" customHeight="1">
      <c r="A2794" s="25"/>
      <c r="B2794" s="38"/>
      <c r="C2794" s="174"/>
      <c r="D2794" s="48"/>
      <c r="E2794" s="142"/>
      <c r="F2794" s="614"/>
    </row>
    <row r="2795" spans="1:6" s="1" customFormat="1" ht="10.5" customHeight="1">
      <c r="A2795" s="25"/>
      <c r="B2795" s="38"/>
      <c r="C2795" s="174"/>
      <c r="D2795" s="48"/>
      <c r="E2795" s="142"/>
      <c r="F2795" s="614"/>
    </row>
    <row r="2796" spans="1:6" s="1" customFormat="1" ht="10.5" customHeight="1">
      <c r="A2796" s="25"/>
      <c r="B2796" s="38"/>
      <c r="C2796" s="174"/>
      <c r="D2796" s="48"/>
      <c r="E2796" s="142"/>
      <c r="F2796" s="614"/>
    </row>
    <row r="2797" spans="1:6" s="1" customFormat="1" ht="10.5" customHeight="1">
      <c r="A2797" s="25"/>
      <c r="B2797" s="38"/>
      <c r="C2797" s="174"/>
      <c r="D2797" s="48"/>
      <c r="E2797" s="142"/>
      <c r="F2797" s="614"/>
    </row>
    <row r="2798" spans="1:6" s="1" customFormat="1" ht="10.5" customHeight="1">
      <c r="A2798" s="25"/>
      <c r="B2798" s="38"/>
      <c r="C2798" s="174"/>
      <c r="D2798" s="48"/>
      <c r="E2798" s="142"/>
      <c r="F2798" s="614"/>
    </row>
    <row r="2799" spans="1:6" s="1" customFormat="1" ht="10.5" customHeight="1">
      <c r="A2799" s="25"/>
      <c r="B2799" s="38"/>
      <c r="C2799" s="174"/>
      <c r="D2799" s="48"/>
      <c r="E2799" s="142"/>
      <c r="F2799" s="614"/>
    </row>
    <row r="2800" spans="1:6" s="1" customFormat="1" ht="10.5" customHeight="1">
      <c r="A2800" s="25"/>
      <c r="B2800" s="38"/>
      <c r="C2800" s="174"/>
      <c r="D2800" s="48"/>
      <c r="E2800" s="142"/>
      <c r="F2800" s="614"/>
    </row>
    <row r="2801" spans="1:6" s="1" customFormat="1" ht="10.5" customHeight="1">
      <c r="A2801" s="25"/>
      <c r="B2801" s="38"/>
      <c r="C2801" s="174"/>
      <c r="D2801" s="48"/>
      <c r="E2801" s="142"/>
      <c r="F2801" s="614"/>
    </row>
    <row r="2802" spans="1:6" s="1" customFormat="1" ht="10.5" customHeight="1">
      <c r="A2802" s="25"/>
      <c r="B2802" s="38"/>
      <c r="C2802" s="174"/>
      <c r="D2802" s="48"/>
      <c r="E2802" s="142"/>
      <c r="F2802" s="614"/>
    </row>
    <row r="2803" spans="1:6" s="1" customFormat="1" ht="10.5" customHeight="1">
      <c r="A2803" s="25"/>
      <c r="B2803" s="38"/>
      <c r="C2803" s="174"/>
      <c r="D2803" s="48"/>
      <c r="E2803" s="142"/>
      <c r="F2803" s="614"/>
    </row>
    <row r="2804" spans="1:6" s="1" customFormat="1" ht="10.5" customHeight="1">
      <c r="A2804" s="25"/>
      <c r="B2804" s="38"/>
      <c r="C2804" s="174"/>
      <c r="D2804" s="48"/>
      <c r="E2804" s="142"/>
      <c r="F2804" s="614"/>
    </row>
    <row r="2805" spans="1:6" s="1" customFormat="1" ht="10.5" customHeight="1">
      <c r="A2805" s="25"/>
      <c r="B2805" s="38"/>
      <c r="C2805" s="174"/>
      <c r="D2805" s="48"/>
      <c r="E2805" s="142"/>
      <c r="F2805" s="614"/>
    </row>
    <row r="2806" spans="1:6" s="1" customFormat="1" ht="10.5" customHeight="1">
      <c r="A2806" s="25"/>
      <c r="B2806" s="38"/>
      <c r="C2806" s="174"/>
      <c r="D2806" s="48"/>
      <c r="E2806" s="142"/>
      <c r="F2806" s="614"/>
    </row>
    <row r="2807" spans="1:6" s="1" customFormat="1" ht="10.5" customHeight="1">
      <c r="A2807" s="25"/>
      <c r="B2807" s="38"/>
      <c r="C2807" s="174"/>
      <c r="D2807" s="48"/>
      <c r="E2807" s="142"/>
      <c r="F2807" s="614"/>
    </row>
    <row r="2808" spans="1:6" s="1" customFormat="1" ht="10.5" customHeight="1">
      <c r="A2808" s="25"/>
      <c r="B2808" s="38"/>
      <c r="C2808" s="174"/>
      <c r="D2808" s="48"/>
      <c r="E2808" s="142"/>
      <c r="F2808" s="614"/>
    </row>
    <row r="2809" spans="1:6" s="1" customFormat="1" ht="10.5" customHeight="1">
      <c r="A2809" s="25"/>
      <c r="B2809" s="38"/>
      <c r="C2809" s="174"/>
      <c r="D2809" s="48"/>
      <c r="E2809" s="142"/>
      <c r="F2809" s="614"/>
    </row>
    <row r="2810" spans="1:6" s="1" customFormat="1" ht="10.5" customHeight="1">
      <c r="A2810" s="25"/>
      <c r="B2810" s="38"/>
      <c r="C2810" s="174"/>
      <c r="D2810" s="48"/>
      <c r="E2810" s="142"/>
      <c r="F2810" s="614"/>
    </row>
    <row r="2811" spans="1:6" s="1" customFormat="1" ht="10.5" customHeight="1">
      <c r="A2811" s="25"/>
      <c r="B2811" s="38"/>
      <c r="C2811" s="174"/>
      <c r="D2811" s="48"/>
      <c r="E2811" s="142"/>
      <c r="F2811" s="614"/>
    </row>
    <row r="2812" spans="1:6" s="1" customFormat="1" ht="10.5" customHeight="1">
      <c r="A2812" s="25"/>
      <c r="B2812" s="38"/>
      <c r="C2812" s="174"/>
      <c r="D2812" s="48"/>
      <c r="E2812" s="142"/>
      <c r="F2812" s="614"/>
    </row>
    <row r="2813" spans="1:6" s="1" customFormat="1" ht="10.5" customHeight="1">
      <c r="A2813" s="25"/>
      <c r="B2813" s="38"/>
      <c r="C2813" s="174"/>
      <c r="D2813" s="48"/>
      <c r="E2813" s="142"/>
      <c r="F2813" s="614"/>
    </row>
    <row r="2814" spans="1:6" s="1" customFormat="1" ht="10.5" customHeight="1">
      <c r="A2814" s="25"/>
      <c r="B2814" s="38"/>
      <c r="C2814" s="174"/>
      <c r="D2814" s="48"/>
      <c r="E2814" s="142"/>
      <c r="F2814" s="614"/>
    </row>
    <row r="2815" spans="1:6" s="1" customFormat="1" ht="10.5" customHeight="1">
      <c r="A2815" s="25"/>
      <c r="B2815" s="38"/>
      <c r="C2815" s="174"/>
      <c r="D2815" s="48"/>
      <c r="E2815" s="142"/>
      <c r="F2815" s="614"/>
    </row>
    <row r="2816" spans="1:6" s="1" customFormat="1" ht="10.5" customHeight="1">
      <c r="A2816" s="25"/>
      <c r="B2816" s="38"/>
      <c r="C2816" s="174"/>
      <c r="D2816" s="48"/>
      <c r="E2816" s="142"/>
      <c r="F2816" s="614"/>
    </row>
    <row r="2817" spans="1:6" s="1" customFormat="1" ht="10.5" customHeight="1">
      <c r="A2817" s="25"/>
      <c r="B2817" s="38"/>
      <c r="C2817" s="174"/>
      <c r="D2817" s="48"/>
      <c r="E2817" s="142"/>
      <c r="F2817" s="614"/>
    </row>
    <row r="2818" spans="1:6" s="1" customFormat="1" ht="10.5" customHeight="1">
      <c r="A2818" s="25"/>
      <c r="B2818" s="38"/>
      <c r="C2818" s="174"/>
      <c r="D2818" s="48"/>
      <c r="E2818" s="142"/>
      <c r="F2818" s="614"/>
    </row>
    <row r="2819" spans="1:6" s="1" customFormat="1" ht="10.5" customHeight="1">
      <c r="A2819" s="25"/>
      <c r="B2819" s="38"/>
      <c r="C2819" s="174"/>
      <c r="D2819" s="48"/>
      <c r="E2819" s="142"/>
      <c r="F2819" s="614"/>
    </row>
    <row r="2820" spans="1:6" s="1" customFormat="1" ht="10.5" customHeight="1">
      <c r="A2820" s="25"/>
      <c r="B2820" s="38"/>
      <c r="C2820" s="174"/>
      <c r="D2820" s="48"/>
      <c r="E2820" s="142"/>
      <c r="F2820" s="614"/>
    </row>
    <row r="2821" spans="1:6" s="1" customFormat="1" ht="10.5" customHeight="1">
      <c r="A2821" s="25"/>
      <c r="B2821" s="38"/>
      <c r="C2821" s="174"/>
      <c r="D2821" s="48"/>
      <c r="E2821" s="142"/>
      <c r="F2821" s="614"/>
    </row>
    <row r="2822" spans="1:6" s="1" customFormat="1" ht="10.5" customHeight="1">
      <c r="A2822" s="25"/>
      <c r="B2822" s="38"/>
      <c r="C2822" s="174"/>
      <c r="D2822" s="48"/>
      <c r="E2822" s="142"/>
      <c r="F2822" s="614"/>
    </row>
    <row r="2823" spans="1:6" s="1" customFormat="1" ht="10.5" customHeight="1">
      <c r="A2823" s="25"/>
      <c r="B2823" s="38"/>
      <c r="C2823" s="174"/>
      <c r="D2823" s="48"/>
      <c r="E2823" s="142"/>
      <c r="F2823" s="614"/>
    </row>
    <row r="2824" spans="1:6" s="1" customFormat="1" ht="10.5" customHeight="1">
      <c r="A2824" s="25"/>
      <c r="B2824" s="38"/>
      <c r="C2824" s="174"/>
      <c r="D2824" s="48"/>
      <c r="E2824" s="142"/>
      <c r="F2824" s="614"/>
    </row>
    <row r="2825" spans="1:6" s="1" customFormat="1" ht="10.5" customHeight="1">
      <c r="A2825" s="25"/>
      <c r="B2825" s="38"/>
      <c r="C2825" s="174"/>
      <c r="D2825" s="48"/>
      <c r="E2825" s="142"/>
      <c r="F2825" s="614"/>
    </row>
    <row r="2826" spans="1:6" s="1" customFormat="1" ht="10.5" customHeight="1">
      <c r="A2826" s="25"/>
      <c r="B2826" s="38"/>
      <c r="C2826" s="174"/>
      <c r="D2826" s="48"/>
      <c r="E2826" s="142"/>
      <c r="F2826" s="614"/>
    </row>
    <row r="2827" spans="1:6" s="1" customFormat="1" ht="10.5" customHeight="1">
      <c r="A2827" s="25"/>
      <c r="B2827" s="38"/>
      <c r="C2827" s="174"/>
      <c r="D2827" s="48"/>
      <c r="E2827" s="142"/>
      <c r="F2827" s="614"/>
    </row>
    <row r="2828" spans="1:6" s="1" customFormat="1" ht="10.5" customHeight="1">
      <c r="A2828" s="25"/>
      <c r="B2828" s="38"/>
      <c r="C2828" s="174"/>
      <c r="D2828" s="48"/>
      <c r="E2828" s="142"/>
      <c r="F2828" s="614"/>
    </row>
    <row r="2829" spans="1:6" s="1" customFormat="1" ht="10.5" customHeight="1">
      <c r="A2829" s="25"/>
      <c r="B2829" s="38"/>
      <c r="C2829" s="174"/>
      <c r="D2829" s="48"/>
      <c r="E2829" s="142"/>
      <c r="F2829" s="614"/>
    </row>
    <row r="2830" spans="1:6" s="1" customFormat="1" ht="10.5" customHeight="1">
      <c r="A2830" s="25"/>
      <c r="B2830" s="38"/>
      <c r="C2830" s="174"/>
      <c r="D2830" s="48"/>
      <c r="E2830" s="142"/>
      <c r="F2830" s="614"/>
    </row>
    <row r="2831" spans="1:6" s="1" customFormat="1" ht="10.5" customHeight="1">
      <c r="A2831" s="25"/>
      <c r="B2831" s="38"/>
      <c r="C2831" s="174"/>
      <c r="D2831" s="48"/>
      <c r="E2831" s="142"/>
      <c r="F2831" s="614"/>
    </row>
    <row r="2832" spans="1:6" s="1" customFormat="1" ht="10.5" customHeight="1">
      <c r="A2832" s="25"/>
      <c r="B2832" s="38"/>
      <c r="C2832" s="174"/>
      <c r="D2832" s="48"/>
      <c r="E2832" s="142"/>
      <c r="F2832" s="614"/>
    </row>
    <row r="2833" spans="1:6" s="1" customFormat="1" ht="10.5" customHeight="1">
      <c r="A2833" s="25"/>
      <c r="B2833" s="38"/>
      <c r="C2833" s="174"/>
      <c r="D2833" s="48"/>
      <c r="E2833" s="142"/>
      <c r="F2833" s="614"/>
    </row>
    <row r="2834" spans="1:6" s="1" customFormat="1" ht="10.5" customHeight="1">
      <c r="A2834" s="25"/>
      <c r="B2834" s="38"/>
      <c r="C2834" s="174"/>
      <c r="D2834" s="48"/>
      <c r="E2834" s="142"/>
      <c r="F2834" s="614"/>
    </row>
    <row r="2835" spans="1:6" s="1" customFormat="1" ht="10.5" customHeight="1">
      <c r="A2835" s="25"/>
      <c r="B2835" s="38"/>
      <c r="C2835" s="174"/>
      <c r="D2835" s="48"/>
      <c r="E2835" s="142"/>
      <c r="F2835" s="614"/>
    </row>
    <row r="2836" spans="1:6" s="1" customFormat="1" ht="10.5" customHeight="1">
      <c r="A2836" s="25"/>
      <c r="B2836" s="38"/>
      <c r="C2836" s="174"/>
      <c r="D2836" s="48"/>
      <c r="E2836" s="142"/>
      <c r="F2836" s="614"/>
    </row>
    <row r="2837" spans="1:6" s="1" customFormat="1" ht="10.5" customHeight="1">
      <c r="A2837" s="25"/>
      <c r="B2837" s="38"/>
      <c r="C2837" s="174"/>
      <c r="D2837" s="48"/>
      <c r="E2837" s="142"/>
      <c r="F2837" s="614"/>
    </row>
    <row r="2838" spans="1:6" s="1" customFormat="1" ht="10.5" customHeight="1">
      <c r="A2838" s="25"/>
      <c r="B2838" s="38"/>
      <c r="C2838" s="174"/>
      <c r="D2838" s="48"/>
      <c r="E2838" s="142"/>
      <c r="F2838" s="614"/>
    </row>
    <row r="2839" spans="1:6" s="1" customFormat="1" ht="10.5" customHeight="1">
      <c r="A2839" s="25"/>
      <c r="B2839" s="38"/>
      <c r="C2839" s="174"/>
      <c r="D2839" s="48"/>
      <c r="E2839" s="142"/>
      <c r="F2839" s="614"/>
    </row>
    <row r="2840" spans="1:6" s="1" customFormat="1" ht="10.5" customHeight="1">
      <c r="A2840" s="25"/>
      <c r="B2840" s="38"/>
      <c r="C2840" s="174"/>
      <c r="D2840" s="48"/>
      <c r="E2840" s="142"/>
      <c r="F2840" s="614"/>
    </row>
    <row r="2841" spans="1:6" s="1" customFormat="1" ht="10.5" customHeight="1">
      <c r="A2841" s="25"/>
      <c r="B2841" s="38"/>
      <c r="C2841" s="174"/>
      <c r="D2841" s="48"/>
      <c r="E2841" s="142"/>
      <c r="F2841" s="614"/>
    </row>
    <row r="2842" spans="1:6" s="1" customFormat="1" ht="10.5" customHeight="1">
      <c r="A2842" s="25"/>
      <c r="B2842" s="38"/>
      <c r="C2842" s="174"/>
      <c r="D2842" s="48"/>
      <c r="E2842" s="142"/>
      <c r="F2842" s="614"/>
    </row>
    <row r="2843" spans="1:6" s="1" customFormat="1" ht="10.5" customHeight="1">
      <c r="A2843" s="25"/>
      <c r="B2843" s="38"/>
      <c r="C2843" s="174"/>
      <c r="D2843" s="48"/>
      <c r="E2843" s="142"/>
      <c r="F2843" s="614"/>
    </row>
    <row r="2844" spans="1:6" s="1" customFormat="1" ht="10.5" customHeight="1">
      <c r="A2844" s="25"/>
      <c r="B2844" s="38"/>
      <c r="C2844" s="174"/>
      <c r="D2844" s="48"/>
      <c r="E2844" s="142"/>
      <c r="F2844" s="614"/>
    </row>
    <row r="2845" spans="1:6" s="1" customFormat="1" ht="10.5" customHeight="1">
      <c r="A2845" s="25"/>
      <c r="B2845" s="38"/>
      <c r="C2845" s="174"/>
      <c r="D2845" s="48"/>
      <c r="E2845" s="142"/>
      <c r="F2845" s="614"/>
    </row>
    <row r="2846" spans="1:6" s="1" customFormat="1" ht="10.5" customHeight="1">
      <c r="A2846" s="25"/>
      <c r="B2846" s="38"/>
      <c r="C2846" s="174"/>
      <c r="D2846" s="48"/>
      <c r="E2846" s="142"/>
      <c r="F2846" s="614"/>
    </row>
    <row r="2847" spans="1:6" s="1" customFormat="1" ht="10.5" customHeight="1">
      <c r="A2847" s="25"/>
      <c r="B2847" s="38"/>
      <c r="C2847" s="174"/>
      <c r="D2847" s="48"/>
      <c r="E2847" s="142"/>
      <c r="F2847" s="614"/>
    </row>
    <row r="2848" spans="1:6" s="1" customFormat="1" ht="10.5" customHeight="1">
      <c r="A2848" s="25"/>
      <c r="B2848" s="38"/>
      <c r="C2848" s="174"/>
      <c r="D2848" s="48"/>
      <c r="E2848" s="142"/>
      <c r="F2848" s="614"/>
    </row>
    <row r="2849" spans="1:6" s="1" customFormat="1" ht="10.5" customHeight="1">
      <c r="A2849" s="25"/>
      <c r="B2849" s="38"/>
      <c r="C2849" s="174"/>
      <c r="D2849" s="48"/>
      <c r="E2849" s="142"/>
      <c r="F2849" s="614"/>
    </row>
    <row r="2850" spans="1:6" s="1" customFormat="1" ht="10.5" customHeight="1">
      <c r="A2850" s="25"/>
      <c r="B2850" s="38"/>
      <c r="C2850" s="174"/>
      <c r="D2850" s="48"/>
      <c r="E2850" s="142"/>
      <c r="F2850" s="614"/>
    </row>
    <row r="2851" spans="1:6" s="1" customFormat="1" ht="10.5" customHeight="1">
      <c r="A2851" s="25"/>
      <c r="B2851" s="38"/>
      <c r="C2851" s="174"/>
      <c r="D2851" s="48"/>
      <c r="E2851" s="142"/>
      <c r="F2851" s="614"/>
    </row>
    <row r="2852" spans="1:6" s="1" customFormat="1" ht="10.5" customHeight="1">
      <c r="A2852" s="25"/>
      <c r="B2852" s="38"/>
      <c r="C2852" s="174"/>
      <c r="D2852" s="48"/>
      <c r="E2852" s="142"/>
      <c r="F2852" s="614"/>
    </row>
    <row r="2853" spans="1:6" s="1" customFormat="1" ht="10.5" customHeight="1">
      <c r="A2853" s="25"/>
      <c r="B2853" s="38"/>
      <c r="C2853" s="174"/>
      <c r="D2853" s="48"/>
      <c r="E2853" s="142"/>
      <c r="F2853" s="614"/>
    </row>
    <row r="2854" spans="1:6" s="1" customFormat="1" ht="10.5" customHeight="1">
      <c r="A2854" s="25"/>
      <c r="B2854" s="38"/>
      <c r="C2854" s="174"/>
      <c r="D2854" s="48"/>
      <c r="E2854" s="142"/>
      <c r="F2854" s="614"/>
    </row>
    <row r="2855" spans="1:6" s="1" customFormat="1" ht="10.5" customHeight="1">
      <c r="A2855" s="25"/>
      <c r="B2855" s="38"/>
      <c r="C2855" s="174"/>
      <c r="D2855" s="48"/>
      <c r="E2855" s="142"/>
      <c r="F2855" s="614"/>
    </row>
    <row r="2856" spans="1:6" s="1" customFormat="1" ht="10.5" customHeight="1">
      <c r="A2856" s="25"/>
      <c r="B2856" s="38"/>
      <c r="C2856" s="174"/>
      <c r="D2856" s="48"/>
      <c r="E2856" s="142"/>
      <c r="F2856" s="614"/>
    </row>
    <row r="2857" spans="1:6" s="1" customFormat="1" ht="10.5" customHeight="1">
      <c r="A2857" s="25"/>
      <c r="B2857" s="38"/>
      <c r="C2857" s="174"/>
      <c r="D2857" s="48"/>
      <c r="E2857" s="142"/>
      <c r="F2857" s="614"/>
    </row>
    <row r="2858" spans="1:6" s="1" customFormat="1" ht="10.5" customHeight="1">
      <c r="A2858" s="25"/>
      <c r="B2858" s="38"/>
      <c r="C2858" s="174"/>
      <c r="D2858" s="48"/>
      <c r="E2858" s="142"/>
      <c r="F2858" s="614"/>
    </row>
    <row r="2859" spans="1:6" s="1" customFormat="1" ht="10.5" customHeight="1">
      <c r="A2859" s="25"/>
      <c r="B2859" s="38"/>
      <c r="C2859" s="174"/>
      <c r="D2859" s="48"/>
      <c r="E2859" s="142"/>
      <c r="F2859" s="614"/>
    </row>
    <row r="2860" spans="1:6" s="1" customFormat="1" ht="10.5" customHeight="1">
      <c r="A2860" s="25"/>
      <c r="B2860" s="38"/>
      <c r="C2860" s="174"/>
      <c r="D2860" s="48"/>
      <c r="E2860" s="142"/>
      <c r="F2860" s="614"/>
    </row>
    <row r="2861" spans="1:6" s="1" customFormat="1" ht="10.5" customHeight="1">
      <c r="A2861" s="25"/>
      <c r="B2861" s="38"/>
      <c r="C2861" s="174"/>
      <c r="D2861" s="48"/>
      <c r="E2861" s="142"/>
      <c r="F2861" s="614"/>
    </row>
    <row r="2862" spans="1:6" s="1" customFormat="1" ht="10.5" customHeight="1">
      <c r="A2862" s="25"/>
      <c r="B2862" s="38"/>
      <c r="C2862" s="174"/>
      <c r="D2862" s="48"/>
      <c r="E2862" s="142"/>
      <c r="F2862" s="614"/>
    </row>
    <row r="2863" spans="1:6" s="1" customFormat="1" ht="10.5" customHeight="1">
      <c r="A2863" s="25"/>
      <c r="B2863" s="38"/>
      <c r="C2863" s="174"/>
      <c r="D2863" s="48"/>
      <c r="E2863" s="142"/>
      <c r="F2863" s="614"/>
    </row>
    <row r="2864" spans="1:6" s="1" customFormat="1" ht="10.5" customHeight="1">
      <c r="A2864" s="25"/>
      <c r="B2864" s="38"/>
      <c r="C2864" s="174"/>
      <c r="D2864" s="48"/>
      <c r="E2864" s="142"/>
      <c r="F2864" s="614"/>
    </row>
    <row r="2865" spans="1:6" s="1" customFormat="1" ht="10.5" customHeight="1">
      <c r="A2865" s="25"/>
      <c r="B2865" s="38"/>
      <c r="C2865" s="174"/>
      <c r="D2865" s="48"/>
      <c r="E2865" s="142"/>
      <c r="F2865" s="614"/>
    </row>
    <row r="2866" spans="1:6" s="1" customFormat="1" ht="10.5" customHeight="1">
      <c r="A2866" s="25"/>
      <c r="B2866" s="38"/>
      <c r="C2866" s="174"/>
      <c r="D2866" s="48"/>
      <c r="E2866" s="142"/>
      <c r="F2866" s="614"/>
    </row>
    <row r="2867" spans="1:6" s="1" customFormat="1" ht="10.5" customHeight="1">
      <c r="A2867" s="25"/>
      <c r="B2867" s="38"/>
      <c r="C2867" s="174"/>
      <c r="D2867" s="48"/>
      <c r="E2867" s="142"/>
      <c r="F2867" s="614"/>
    </row>
    <row r="2868" spans="1:6" s="1" customFormat="1" ht="10.5" customHeight="1">
      <c r="A2868" s="25"/>
      <c r="B2868" s="38"/>
      <c r="C2868" s="174"/>
      <c r="D2868" s="48"/>
      <c r="E2868" s="142"/>
      <c r="F2868" s="614"/>
    </row>
    <row r="2869" spans="1:6" s="1" customFormat="1" ht="10.5" customHeight="1">
      <c r="A2869" s="25"/>
      <c r="B2869" s="38"/>
      <c r="C2869" s="174"/>
      <c r="D2869" s="48"/>
      <c r="E2869" s="142"/>
      <c r="F2869" s="614"/>
    </row>
    <row r="2870" spans="1:6" s="1" customFormat="1" ht="10.5" customHeight="1">
      <c r="A2870" s="25"/>
      <c r="B2870" s="38"/>
      <c r="C2870" s="174"/>
      <c r="D2870" s="48"/>
      <c r="E2870" s="142"/>
      <c r="F2870" s="614"/>
    </row>
    <row r="2871" spans="1:6" s="1" customFormat="1" ht="10.5" customHeight="1">
      <c r="A2871" s="25"/>
      <c r="B2871" s="38"/>
      <c r="C2871" s="174"/>
      <c r="D2871" s="48"/>
      <c r="E2871" s="142"/>
      <c r="F2871" s="614"/>
    </row>
    <row r="2872" spans="1:6" s="1" customFormat="1" ht="10.5" customHeight="1">
      <c r="A2872" s="25"/>
      <c r="B2872" s="38"/>
      <c r="C2872" s="174"/>
      <c r="D2872" s="48"/>
      <c r="E2872" s="142"/>
      <c r="F2872" s="614"/>
    </row>
    <row r="2873" spans="1:6" s="1" customFormat="1" ht="10.5" customHeight="1">
      <c r="A2873" s="25"/>
      <c r="B2873" s="38"/>
      <c r="C2873" s="174"/>
      <c r="D2873" s="48"/>
      <c r="E2873" s="142"/>
      <c r="F2873" s="614"/>
    </row>
    <row r="2874" spans="1:6" s="1" customFormat="1" ht="10.5" customHeight="1">
      <c r="A2874" s="25"/>
      <c r="B2874" s="38"/>
      <c r="C2874" s="174"/>
      <c r="D2874" s="48"/>
      <c r="E2874" s="142"/>
      <c r="F2874" s="614"/>
    </row>
    <row r="2875" spans="1:6" s="1" customFormat="1" ht="10.5" customHeight="1">
      <c r="A2875" s="25"/>
      <c r="B2875" s="38"/>
      <c r="C2875" s="174"/>
      <c r="D2875" s="48"/>
      <c r="E2875" s="142"/>
      <c r="F2875" s="614"/>
    </row>
    <row r="2876" spans="1:6" s="1" customFormat="1" ht="10.5" customHeight="1">
      <c r="A2876" s="25"/>
      <c r="B2876" s="38"/>
      <c r="C2876" s="174"/>
      <c r="D2876" s="48"/>
      <c r="E2876" s="142"/>
      <c r="F2876" s="614"/>
    </row>
    <row r="2877" spans="1:6" s="1" customFormat="1" ht="10.5" customHeight="1">
      <c r="A2877" s="25"/>
      <c r="B2877" s="38"/>
      <c r="C2877" s="174"/>
      <c r="D2877" s="48"/>
      <c r="E2877" s="142"/>
      <c r="F2877" s="614"/>
    </row>
    <row r="2878" spans="1:6" s="1" customFormat="1" ht="10.5" customHeight="1">
      <c r="A2878" s="25"/>
      <c r="B2878" s="38"/>
      <c r="C2878" s="174"/>
      <c r="D2878" s="48"/>
      <c r="E2878" s="142"/>
      <c r="F2878" s="614"/>
    </row>
    <row r="2879" spans="1:6" s="1" customFormat="1" ht="10.5" customHeight="1">
      <c r="A2879" s="25"/>
      <c r="B2879" s="38"/>
      <c r="C2879" s="174"/>
      <c r="D2879" s="48"/>
      <c r="E2879" s="142"/>
      <c r="F2879" s="614"/>
    </row>
    <row r="2880" spans="1:6" s="1" customFormat="1" ht="10.5" customHeight="1">
      <c r="A2880" s="25"/>
      <c r="B2880" s="38"/>
      <c r="C2880" s="174"/>
      <c r="D2880" s="48"/>
      <c r="E2880" s="142"/>
      <c r="F2880" s="614"/>
    </row>
    <row r="2881" spans="1:6" s="1" customFormat="1" ht="10.5" customHeight="1">
      <c r="A2881" s="25"/>
      <c r="B2881" s="38"/>
      <c r="C2881" s="174"/>
      <c r="D2881" s="48"/>
      <c r="E2881" s="142"/>
      <c r="F2881" s="614"/>
    </row>
    <row r="2882" spans="1:6" s="1" customFormat="1" ht="10.5" customHeight="1">
      <c r="A2882" s="25"/>
      <c r="B2882" s="38"/>
      <c r="C2882" s="174"/>
      <c r="D2882" s="48"/>
      <c r="E2882" s="142"/>
      <c r="F2882" s="614"/>
    </row>
    <row r="2883" spans="1:6" s="1" customFormat="1" ht="10.5" customHeight="1">
      <c r="A2883" s="25"/>
      <c r="B2883" s="38"/>
      <c r="C2883" s="174"/>
      <c r="D2883" s="48"/>
      <c r="E2883" s="142"/>
      <c r="F2883" s="614"/>
    </row>
    <row r="2884" spans="1:6" s="1" customFormat="1" ht="10.5" customHeight="1">
      <c r="A2884" s="25"/>
      <c r="B2884" s="38"/>
      <c r="C2884" s="174"/>
      <c r="D2884" s="48"/>
      <c r="E2884" s="142"/>
      <c r="F2884" s="614"/>
    </row>
    <row r="2885" spans="1:6" s="1" customFormat="1" ht="10.5" customHeight="1">
      <c r="A2885" s="25"/>
      <c r="B2885" s="38"/>
      <c r="C2885" s="174"/>
      <c r="D2885" s="48"/>
      <c r="E2885" s="142"/>
      <c r="F2885" s="614"/>
    </row>
    <row r="2886" spans="1:6" s="1" customFormat="1" ht="10.5" customHeight="1">
      <c r="A2886" s="25"/>
      <c r="B2886" s="38"/>
      <c r="C2886" s="174"/>
      <c r="D2886" s="48"/>
      <c r="E2886" s="142"/>
      <c r="F2886" s="614"/>
    </row>
    <row r="2887" spans="1:6" s="1" customFormat="1" ht="10.5" customHeight="1">
      <c r="A2887" s="25"/>
      <c r="B2887" s="38"/>
      <c r="C2887" s="174"/>
      <c r="D2887" s="48"/>
      <c r="E2887" s="142"/>
      <c r="F2887" s="614"/>
    </row>
    <row r="2888" spans="1:6" s="1" customFormat="1" ht="10.5" customHeight="1">
      <c r="A2888" s="25"/>
      <c r="B2888" s="38"/>
      <c r="C2888" s="174"/>
      <c r="D2888" s="48"/>
      <c r="E2888" s="142"/>
      <c r="F2888" s="614"/>
    </row>
    <row r="2889" spans="1:6" s="1" customFormat="1" ht="10.5" customHeight="1">
      <c r="A2889" s="25"/>
      <c r="B2889" s="38"/>
      <c r="C2889" s="174"/>
      <c r="D2889" s="48"/>
      <c r="E2889" s="142"/>
      <c r="F2889" s="614"/>
    </row>
    <row r="2890" spans="1:6" s="1" customFormat="1" ht="10.5" customHeight="1">
      <c r="A2890" s="25"/>
      <c r="B2890" s="38"/>
      <c r="C2890" s="174"/>
      <c r="D2890" s="48"/>
      <c r="E2890" s="142"/>
      <c r="F2890" s="614"/>
    </row>
    <row r="2891" spans="1:6" s="1" customFormat="1" ht="10.5" customHeight="1">
      <c r="A2891" s="25"/>
      <c r="B2891" s="38"/>
      <c r="C2891" s="174"/>
      <c r="D2891" s="48"/>
      <c r="E2891" s="142"/>
      <c r="F2891" s="614"/>
    </row>
    <row r="2892" spans="1:6" s="1" customFormat="1" ht="10.5" customHeight="1">
      <c r="A2892" s="25"/>
      <c r="B2892" s="38"/>
      <c r="C2892" s="174"/>
      <c r="D2892" s="48"/>
      <c r="E2892" s="142"/>
      <c r="F2892" s="614"/>
    </row>
    <row r="2893" spans="1:6" s="1" customFormat="1" ht="10.5" customHeight="1">
      <c r="A2893" s="25"/>
      <c r="B2893" s="38"/>
      <c r="C2893" s="174"/>
      <c r="D2893" s="48"/>
      <c r="E2893" s="142"/>
      <c r="F2893" s="614"/>
    </row>
    <row r="2894" spans="1:6" s="1" customFormat="1" ht="10.5" customHeight="1">
      <c r="A2894" s="25"/>
      <c r="B2894" s="38"/>
      <c r="C2894" s="174"/>
      <c r="D2894" s="48"/>
      <c r="E2894" s="142"/>
      <c r="F2894" s="614"/>
    </row>
    <row r="2895" spans="1:6" s="1" customFormat="1" ht="10.5" customHeight="1">
      <c r="A2895" s="25"/>
      <c r="B2895" s="38"/>
      <c r="C2895" s="174"/>
      <c r="D2895" s="48"/>
      <c r="E2895" s="142"/>
      <c r="F2895" s="614"/>
    </row>
    <row r="2896" spans="1:6" s="1" customFormat="1" ht="10.5" customHeight="1">
      <c r="A2896" s="25"/>
      <c r="B2896" s="38"/>
      <c r="C2896" s="174"/>
      <c r="D2896" s="48"/>
      <c r="E2896" s="142"/>
      <c r="F2896" s="614"/>
    </row>
    <row r="2897" spans="1:6" s="1" customFormat="1" ht="10.5" customHeight="1">
      <c r="A2897" s="25"/>
      <c r="B2897" s="38"/>
      <c r="C2897" s="174"/>
      <c r="D2897" s="48"/>
      <c r="E2897" s="142"/>
      <c r="F2897" s="614"/>
    </row>
    <row r="2898" spans="1:6" s="1" customFormat="1" ht="10.5" customHeight="1">
      <c r="A2898" s="25"/>
      <c r="B2898" s="38"/>
      <c r="C2898" s="174"/>
      <c r="D2898" s="48"/>
      <c r="E2898" s="142"/>
      <c r="F2898" s="614"/>
    </row>
    <row r="2899" spans="1:6" s="1" customFormat="1" ht="10.5" customHeight="1">
      <c r="A2899" s="25"/>
      <c r="B2899" s="38"/>
      <c r="C2899" s="174"/>
      <c r="D2899" s="48"/>
      <c r="E2899" s="142"/>
      <c r="F2899" s="614"/>
    </row>
    <row r="2900" spans="1:6" s="1" customFormat="1" ht="10.5" customHeight="1">
      <c r="A2900" s="25"/>
      <c r="B2900" s="38"/>
      <c r="C2900" s="174"/>
      <c r="D2900" s="48"/>
      <c r="E2900" s="142"/>
      <c r="F2900" s="614"/>
    </row>
    <row r="2901" spans="1:6" s="1" customFormat="1" ht="10.5" customHeight="1">
      <c r="A2901" s="25"/>
      <c r="B2901" s="38"/>
      <c r="C2901" s="174"/>
      <c r="D2901" s="48"/>
      <c r="E2901" s="142"/>
      <c r="F2901" s="614"/>
    </row>
    <row r="2902" spans="1:6" s="1" customFormat="1" ht="10.5" customHeight="1">
      <c r="A2902" s="25"/>
      <c r="B2902" s="38"/>
      <c r="C2902" s="174"/>
      <c r="D2902" s="48"/>
      <c r="E2902" s="142"/>
      <c r="F2902" s="614"/>
    </row>
    <row r="2903" spans="1:6" s="1" customFormat="1" ht="10.5" customHeight="1">
      <c r="A2903" s="25"/>
      <c r="B2903" s="38"/>
      <c r="C2903" s="174"/>
      <c r="D2903" s="48"/>
      <c r="E2903" s="142"/>
      <c r="F2903" s="614"/>
    </row>
    <row r="2904" spans="1:6" s="1" customFormat="1" ht="10.5" customHeight="1">
      <c r="A2904" s="25"/>
      <c r="B2904" s="38"/>
      <c r="C2904" s="174"/>
      <c r="D2904" s="48"/>
      <c r="E2904" s="142"/>
      <c r="F2904" s="614"/>
    </row>
    <row r="2905" spans="1:6" s="1" customFormat="1" ht="10.5" customHeight="1">
      <c r="A2905" s="25"/>
      <c r="B2905" s="38"/>
      <c r="C2905" s="174"/>
      <c r="D2905" s="48"/>
      <c r="E2905" s="142"/>
      <c r="F2905" s="614"/>
    </row>
    <row r="2906" spans="1:6" s="1" customFormat="1" ht="10.5" customHeight="1">
      <c r="A2906" s="25"/>
      <c r="B2906" s="38"/>
      <c r="C2906" s="174"/>
      <c r="D2906" s="48"/>
      <c r="E2906" s="142"/>
      <c r="F2906" s="614"/>
    </row>
    <row r="2907" spans="1:6" s="1" customFormat="1" ht="10.5" customHeight="1">
      <c r="A2907" s="25"/>
      <c r="B2907" s="38"/>
      <c r="C2907" s="174"/>
      <c r="D2907" s="48"/>
      <c r="E2907" s="142"/>
      <c r="F2907" s="614"/>
    </row>
    <row r="2908" spans="1:6" s="1" customFormat="1" ht="10.5" customHeight="1">
      <c r="A2908" s="25"/>
      <c r="B2908" s="38"/>
      <c r="C2908" s="174"/>
      <c r="D2908" s="48"/>
      <c r="E2908" s="142"/>
      <c r="F2908" s="614"/>
    </row>
    <row r="2909" spans="1:6" s="1" customFormat="1" ht="10.5" customHeight="1">
      <c r="A2909" s="25"/>
      <c r="B2909" s="38"/>
      <c r="C2909" s="174"/>
      <c r="D2909" s="48"/>
      <c r="E2909" s="142"/>
      <c r="F2909" s="614"/>
    </row>
    <row r="2910" spans="1:6" s="1" customFormat="1" ht="10.5" customHeight="1">
      <c r="A2910" s="25"/>
      <c r="B2910" s="38"/>
      <c r="C2910" s="174"/>
      <c r="D2910" s="48"/>
      <c r="E2910" s="142"/>
      <c r="F2910" s="614"/>
    </row>
    <row r="2911" spans="1:6" s="1" customFormat="1" ht="10.5" customHeight="1">
      <c r="A2911" s="25"/>
      <c r="B2911" s="38"/>
      <c r="C2911" s="174"/>
      <c r="D2911" s="48"/>
      <c r="E2911" s="142"/>
      <c r="F2911" s="614"/>
    </row>
    <row r="2912" spans="1:6" s="1" customFormat="1" ht="10.5" customHeight="1">
      <c r="A2912" s="25"/>
      <c r="B2912" s="38"/>
      <c r="C2912" s="174"/>
      <c r="D2912" s="48"/>
      <c r="E2912" s="142"/>
      <c r="F2912" s="614"/>
    </row>
    <row r="2913" spans="1:6" s="1" customFormat="1" ht="10.5" customHeight="1">
      <c r="A2913" s="25"/>
      <c r="B2913" s="38"/>
      <c r="C2913" s="174"/>
      <c r="D2913" s="48"/>
      <c r="E2913" s="142"/>
      <c r="F2913" s="614"/>
    </row>
    <row r="2914" spans="1:6" s="1" customFormat="1" ht="10.5" customHeight="1">
      <c r="A2914" s="25"/>
      <c r="B2914" s="38"/>
      <c r="C2914" s="174"/>
      <c r="D2914" s="48"/>
      <c r="E2914" s="142"/>
      <c r="F2914" s="614"/>
    </row>
    <row r="2915" spans="1:6" s="1" customFormat="1" ht="10.5" customHeight="1">
      <c r="A2915" s="25"/>
      <c r="B2915" s="38"/>
      <c r="C2915" s="174"/>
      <c r="D2915" s="48"/>
      <c r="E2915" s="142"/>
      <c r="F2915" s="614"/>
    </row>
    <row r="2916" spans="1:6" s="1" customFormat="1" ht="10.5" customHeight="1">
      <c r="A2916" s="25"/>
      <c r="B2916" s="38"/>
      <c r="C2916" s="174"/>
      <c r="D2916" s="48"/>
      <c r="E2916" s="142"/>
      <c r="F2916" s="614"/>
    </row>
    <row r="2917" spans="1:6" s="1" customFormat="1" ht="10.5" customHeight="1">
      <c r="A2917" s="25"/>
      <c r="B2917" s="38"/>
      <c r="C2917" s="174"/>
      <c r="D2917" s="48"/>
      <c r="E2917" s="142"/>
      <c r="F2917" s="614"/>
    </row>
    <row r="2918" spans="1:6" s="1" customFormat="1" ht="10.5" customHeight="1">
      <c r="A2918" s="25"/>
      <c r="B2918" s="38"/>
      <c r="C2918" s="174"/>
      <c r="D2918" s="48"/>
      <c r="E2918" s="142"/>
      <c r="F2918" s="614"/>
    </row>
    <row r="2919" spans="1:6" s="1" customFormat="1" ht="10.5" customHeight="1">
      <c r="A2919" s="25"/>
      <c r="B2919" s="38"/>
      <c r="C2919" s="174"/>
      <c r="D2919" s="48"/>
      <c r="E2919" s="142"/>
      <c r="F2919" s="614"/>
    </row>
    <row r="2920" spans="1:6" s="1" customFormat="1" ht="10.5" customHeight="1">
      <c r="A2920" s="25"/>
      <c r="B2920" s="38"/>
      <c r="C2920" s="174"/>
      <c r="D2920" s="48"/>
      <c r="E2920" s="142"/>
      <c r="F2920" s="614"/>
    </row>
    <row r="2921" spans="1:6" s="1" customFormat="1" ht="10.5" customHeight="1">
      <c r="A2921" s="25"/>
      <c r="B2921" s="38"/>
      <c r="C2921" s="174"/>
      <c r="D2921" s="48"/>
      <c r="E2921" s="142"/>
      <c r="F2921" s="614"/>
    </row>
    <row r="2922" spans="1:6" s="1" customFormat="1" ht="10.5" customHeight="1">
      <c r="A2922" s="25"/>
      <c r="B2922" s="38"/>
      <c r="C2922" s="174"/>
      <c r="D2922" s="48"/>
      <c r="E2922" s="142"/>
      <c r="F2922" s="614"/>
    </row>
    <row r="2923" spans="1:6" s="1" customFormat="1" ht="10.5" customHeight="1">
      <c r="A2923" s="25"/>
      <c r="B2923" s="38"/>
      <c r="C2923" s="174"/>
      <c r="D2923" s="48"/>
      <c r="E2923" s="142"/>
      <c r="F2923" s="614"/>
    </row>
    <row r="2924" spans="1:6" s="1" customFormat="1" ht="10.5" customHeight="1">
      <c r="A2924" s="25"/>
      <c r="B2924" s="38"/>
      <c r="C2924" s="174"/>
      <c r="D2924" s="48"/>
      <c r="E2924" s="142"/>
      <c r="F2924" s="614"/>
    </row>
    <row r="2925" spans="1:6" s="1" customFormat="1" ht="10.5" customHeight="1">
      <c r="A2925" s="25"/>
      <c r="B2925" s="38"/>
      <c r="C2925" s="174"/>
      <c r="D2925" s="48"/>
      <c r="E2925" s="142"/>
      <c r="F2925" s="614"/>
    </row>
    <row r="2926" spans="1:6" s="1" customFormat="1" ht="10.5" customHeight="1">
      <c r="A2926" s="25"/>
      <c r="B2926" s="38"/>
      <c r="C2926" s="174"/>
      <c r="D2926" s="48"/>
      <c r="E2926" s="142"/>
      <c r="F2926" s="614"/>
    </row>
    <row r="2927" spans="1:6" s="1" customFormat="1" ht="10.5" customHeight="1">
      <c r="A2927" s="25"/>
      <c r="B2927" s="38"/>
      <c r="C2927" s="174"/>
      <c r="D2927" s="48"/>
      <c r="E2927" s="142"/>
      <c r="F2927" s="614"/>
    </row>
    <row r="2928" spans="1:6" s="1" customFormat="1" ht="10.5" customHeight="1">
      <c r="A2928" s="25"/>
      <c r="B2928" s="38"/>
      <c r="C2928" s="174"/>
      <c r="D2928" s="48"/>
      <c r="E2928" s="142"/>
      <c r="F2928" s="614"/>
    </row>
    <row r="2929" spans="1:6" s="1" customFormat="1" ht="10.5" customHeight="1">
      <c r="A2929" s="25"/>
      <c r="B2929" s="38"/>
      <c r="C2929" s="174"/>
      <c r="D2929" s="48"/>
      <c r="E2929" s="142"/>
      <c r="F2929" s="614"/>
    </row>
    <row r="2930" spans="1:6" s="1" customFormat="1" ht="10.5" customHeight="1">
      <c r="A2930" s="25"/>
      <c r="B2930" s="38"/>
      <c r="C2930" s="174"/>
      <c r="D2930" s="48"/>
      <c r="E2930" s="142"/>
      <c r="F2930" s="614"/>
    </row>
    <row r="2931" spans="1:6" s="1" customFormat="1" ht="10.5" customHeight="1">
      <c r="A2931" s="25"/>
      <c r="B2931" s="38"/>
      <c r="C2931" s="174"/>
      <c r="D2931" s="48"/>
      <c r="E2931" s="142"/>
      <c r="F2931" s="614"/>
    </row>
    <row r="2932" spans="1:6" s="1" customFormat="1" ht="10.5" customHeight="1">
      <c r="A2932" s="25"/>
      <c r="B2932" s="38"/>
      <c r="C2932" s="174"/>
      <c r="D2932" s="48"/>
      <c r="E2932" s="142"/>
      <c r="F2932" s="614"/>
    </row>
    <row r="2933" spans="1:6" s="1" customFormat="1" ht="10.5" customHeight="1">
      <c r="A2933" s="25"/>
      <c r="B2933" s="38"/>
      <c r="C2933" s="174"/>
      <c r="D2933" s="48"/>
      <c r="E2933" s="142"/>
      <c r="F2933" s="614"/>
    </row>
    <row r="2934" spans="1:6" s="1" customFormat="1" ht="10.5" customHeight="1">
      <c r="A2934" s="25"/>
      <c r="B2934" s="38"/>
      <c r="C2934" s="174"/>
      <c r="D2934" s="48"/>
      <c r="E2934" s="142"/>
      <c r="F2934" s="614"/>
    </row>
    <row r="2935" spans="1:6" s="1" customFormat="1" ht="10.5" customHeight="1">
      <c r="A2935" s="25"/>
      <c r="B2935" s="38"/>
      <c r="C2935" s="174"/>
      <c r="D2935" s="48"/>
      <c r="E2935" s="142"/>
      <c r="F2935" s="614"/>
    </row>
    <row r="2936" spans="1:6" s="1" customFormat="1" ht="10.5" customHeight="1">
      <c r="A2936" s="25"/>
      <c r="B2936" s="38"/>
      <c r="C2936" s="174"/>
      <c r="D2936" s="48"/>
      <c r="E2936" s="142"/>
      <c r="F2936" s="614"/>
    </row>
    <row r="2937" spans="1:6" s="1" customFormat="1" ht="10.5" customHeight="1">
      <c r="A2937" s="25"/>
      <c r="B2937" s="38"/>
      <c r="C2937" s="174"/>
      <c r="D2937" s="48"/>
      <c r="E2937" s="142"/>
      <c r="F2937" s="614"/>
    </row>
    <row r="2938" spans="1:6" s="1" customFormat="1" ht="10.5" customHeight="1">
      <c r="A2938" s="25"/>
      <c r="B2938" s="38"/>
      <c r="C2938" s="174"/>
      <c r="D2938" s="48"/>
      <c r="E2938" s="142"/>
      <c r="F2938" s="614"/>
    </row>
    <row r="2939" spans="1:6" s="1" customFormat="1" ht="10.5" customHeight="1">
      <c r="A2939" s="25"/>
      <c r="B2939" s="38"/>
      <c r="C2939" s="174"/>
      <c r="D2939" s="48"/>
      <c r="E2939" s="142"/>
      <c r="F2939" s="614"/>
    </row>
    <row r="2940" spans="1:6" s="1" customFormat="1" ht="10.5" customHeight="1">
      <c r="A2940" s="25"/>
      <c r="B2940" s="38"/>
      <c r="C2940" s="174"/>
      <c r="D2940" s="48"/>
      <c r="E2940" s="142"/>
      <c r="F2940" s="614"/>
    </row>
    <row r="2941" spans="1:6" s="1" customFormat="1" ht="10.5" customHeight="1">
      <c r="A2941" s="25"/>
      <c r="B2941" s="38"/>
      <c r="C2941" s="174"/>
      <c r="D2941" s="48"/>
      <c r="E2941" s="142"/>
      <c r="F2941" s="614"/>
    </row>
    <row r="2942" spans="1:6" s="1" customFormat="1" ht="10.5" customHeight="1">
      <c r="A2942" s="25"/>
      <c r="B2942" s="38"/>
      <c r="C2942" s="174"/>
      <c r="D2942" s="48"/>
      <c r="E2942" s="142"/>
      <c r="F2942" s="614"/>
    </row>
    <row r="2943" spans="1:6" s="1" customFormat="1" ht="10.5" customHeight="1">
      <c r="A2943" s="25"/>
      <c r="B2943" s="38"/>
      <c r="C2943" s="174"/>
      <c r="D2943" s="48"/>
      <c r="E2943" s="142"/>
      <c r="F2943" s="614"/>
    </row>
    <row r="2944" spans="1:6" s="1" customFormat="1" ht="10.5" customHeight="1">
      <c r="A2944" s="25"/>
      <c r="B2944" s="38"/>
      <c r="C2944" s="174"/>
      <c r="D2944" s="48"/>
      <c r="E2944" s="142"/>
      <c r="F2944" s="614"/>
    </row>
    <row r="2945" spans="1:6" s="1" customFormat="1" ht="10.5" customHeight="1">
      <c r="A2945" s="25"/>
      <c r="B2945" s="38"/>
      <c r="C2945" s="174"/>
      <c r="D2945" s="48"/>
      <c r="E2945" s="142"/>
      <c r="F2945" s="614"/>
    </row>
    <row r="2946" spans="1:6" s="1" customFormat="1" ht="10.5" customHeight="1">
      <c r="A2946" s="25"/>
      <c r="B2946" s="38"/>
      <c r="C2946" s="174"/>
      <c r="D2946" s="48"/>
      <c r="E2946" s="142"/>
      <c r="F2946" s="614"/>
    </row>
    <row r="2947" spans="1:6" s="1" customFormat="1" ht="10.5" customHeight="1">
      <c r="A2947" s="25"/>
      <c r="B2947" s="38"/>
      <c r="C2947" s="174"/>
      <c r="D2947" s="48"/>
      <c r="E2947" s="142"/>
      <c r="F2947" s="614"/>
    </row>
    <row r="2948" spans="1:6" s="1" customFormat="1" ht="10.5" customHeight="1">
      <c r="A2948" s="25"/>
      <c r="B2948" s="38"/>
      <c r="C2948" s="174"/>
      <c r="D2948" s="48"/>
      <c r="E2948" s="142"/>
      <c r="F2948" s="614"/>
    </row>
    <row r="2949" spans="1:6" s="1" customFormat="1" ht="10.5" customHeight="1">
      <c r="A2949" s="25"/>
      <c r="B2949" s="38"/>
      <c r="C2949" s="174"/>
      <c r="D2949" s="48"/>
      <c r="E2949" s="142"/>
      <c r="F2949" s="614"/>
    </row>
    <row r="2950" spans="1:6" s="1" customFormat="1" ht="10.5" customHeight="1">
      <c r="A2950" s="25"/>
      <c r="B2950" s="38"/>
      <c r="C2950" s="174"/>
      <c r="D2950" s="48"/>
      <c r="E2950" s="142"/>
      <c r="F2950" s="614"/>
    </row>
    <row r="2951" spans="1:6" s="1" customFormat="1" ht="10.5" customHeight="1">
      <c r="A2951" s="25"/>
      <c r="B2951" s="38"/>
      <c r="C2951" s="174"/>
      <c r="D2951" s="48"/>
      <c r="E2951" s="142"/>
      <c r="F2951" s="614"/>
    </row>
    <row r="2952" spans="1:6" s="1" customFormat="1" ht="10.5" customHeight="1">
      <c r="A2952" s="25"/>
      <c r="B2952" s="38"/>
      <c r="C2952" s="174"/>
      <c r="D2952" s="48"/>
      <c r="E2952" s="142"/>
      <c r="F2952" s="614"/>
    </row>
    <row r="2953" spans="1:6" s="1" customFormat="1" ht="10.5" customHeight="1">
      <c r="A2953" s="25"/>
      <c r="B2953" s="38"/>
      <c r="C2953" s="174"/>
      <c r="D2953" s="48"/>
      <c r="E2953" s="142"/>
      <c r="F2953" s="614"/>
    </row>
    <row r="2954" spans="1:6" s="1" customFormat="1" ht="10.5" customHeight="1">
      <c r="A2954" s="25"/>
      <c r="B2954" s="38"/>
      <c r="C2954" s="174"/>
      <c r="D2954" s="48"/>
      <c r="E2954" s="142"/>
      <c r="F2954" s="614"/>
    </row>
    <row r="2955" spans="1:6" s="1" customFormat="1" ht="10.5" customHeight="1">
      <c r="A2955" s="25"/>
      <c r="B2955" s="38"/>
      <c r="C2955" s="174"/>
      <c r="D2955" s="48"/>
      <c r="E2955" s="142"/>
      <c r="F2955" s="614"/>
    </row>
    <row r="2956" spans="1:6" s="1" customFormat="1" ht="10.5" customHeight="1">
      <c r="A2956" s="25"/>
      <c r="B2956" s="38"/>
      <c r="C2956" s="174"/>
      <c r="D2956" s="48"/>
      <c r="E2956" s="142"/>
      <c r="F2956" s="614"/>
    </row>
    <row r="2957" spans="1:6" s="1" customFormat="1" ht="10.5" customHeight="1">
      <c r="A2957" s="25"/>
      <c r="B2957" s="38"/>
      <c r="C2957" s="174"/>
      <c r="D2957" s="48"/>
      <c r="E2957" s="142"/>
      <c r="F2957" s="614"/>
    </row>
    <row r="2958" spans="1:6" s="1" customFormat="1" ht="10.5" customHeight="1">
      <c r="A2958" s="25"/>
      <c r="B2958" s="38"/>
      <c r="C2958" s="174"/>
      <c r="D2958" s="48"/>
      <c r="E2958" s="142"/>
      <c r="F2958" s="614"/>
    </row>
    <row r="2959" spans="1:6" s="1" customFormat="1" ht="10.5" customHeight="1">
      <c r="A2959" s="25"/>
      <c r="B2959" s="38"/>
      <c r="C2959" s="174"/>
      <c r="D2959" s="48"/>
      <c r="E2959" s="142"/>
      <c r="F2959" s="614"/>
    </row>
    <row r="2960" spans="1:6" s="1" customFormat="1" ht="10.5" customHeight="1">
      <c r="A2960" s="25"/>
      <c r="B2960" s="38"/>
      <c r="C2960" s="174"/>
      <c r="D2960" s="48"/>
      <c r="E2960" s="142"/>
      <c r="F2960" s="614"/>
    </row>
    <row r="2961" spans="1:6" s="1" customFormat="1" ht="10.5" customHeight="1">
      <c r="A2961" s="25"/>
      <c r="B2961" s="38"/>
      <c r="C2961" s="174"/>
      <c r="D2961" s="48"/>
      <c r="E2961" s="142"/>
      <c r="F2961" s="614"/>
    </row>
    <row r="2962" spans="1:6" s="1" customFormat="1" ht="10.5" customHeight="1">
      <c r="A2962" s="25"/>
      <c r="B2962" s="38"/>
      <c r="C2962" s="174"/>
      <c r="D2962" s="48"/>
      <c r="E2962" s="142"/>
      <c r="F2962" s="614"/>
    </row>
    <row r="2963" spans="1:6" s="1" customFormat="1" ht="10.5" customHeight="1">
      <c r="A2963" s="25"/>
      <c r="B2963" s="38"/>
      <c r="C2963" s="174"/>
      <c r="D2963" s="48"/>
      <c r="E2963" s="142"/>
      <c r="F2963" s="614"/>
    </row>
    <row r="2964" spans="1:6" s="1" customFormat="1" ht="10.5" customHeight="1">
      <c r="A2964" s="25"/>
      <c r="B2964" s="38"/>
      <c r="C2964" s="174"/>
      <c r="D2964" s="48"/>
      <c r="E2964" s="142"/>
      <c r="F2964" s="614"/>
    </row>
    <row r="2965" spans="1:6" s="1" customFormat="1" ht="10.5" customHeight="1">
      <c r="A2965" s="25"/>
      <c r="B2965" s="38"/>
      <c r="C2965" s="174"/>
      <c r="D2965" s="48"/>
      <c r="E2965" s="142"/>
      <c r="F2965" s="614"/>
    </row>
    <row r="2966" spans="1:6" s="1" customFormat="1" ht="10.5" customHeight="1">
      <c r="A2966" s="25"/>
      <c r="B2966" s="38"/>
      <c r="C2966" s="174"/>
      <c r="D2966" s="48"/>
      <c r="E2966" s="142"/>
      <c r="F2966" s="614"/>
    </row>
    <row r="2967" spans="1:6" s="1" customFormat="1" ht="10.5" customHeight="1">
      <c r="A2967" s="25"/>
      <c r="B2967" s="38"/>
      <c r="C2967" s="174"/>
      <c r="D2967" s="48"/>
      <c r="E2967" s="142"/>
      <c r="F2967" s="614"/>
    </row>
    <row r="2968" spans="1:6" s="1" customFormat="1" ht="10.5" customHeight="1">
      <c r="A2968" s="25"/>
      <c r="B2968" s="38"/>
      <c r="C2968" s="174"/>
      <c r="D2968" s="48"/>
      <c r="E2968" s="142"/>
      <c r="F2968" s="614"/>
    </row>
    <row r="2969" spans="1:6" s="1" customFormat="1" ht="10.5" customHeight="1">
      <c r="A2969" s="25"/>
      <c r="B2969" s="38"/>
      <c r="C2969" s="174"/>
      <c r="D2969" s="48"/>
      <c r="E2969" s="142"/>
      <c r="F2969" s="614"/>
    </row>
    <row r="2970" spans="1:6" s="1" customFormat="1" ht="10.5" customHeight="1">
      <c r="A2970" s="25"/>
      <c r="B2970" s="38"/>
      <c r="C2970" s="174"/>
      <c r="D2970" s="48"/>
      <c r="E2970" s="142"/>
      <c r="F2970" s="614"/>
    </row>
    <row r="2971" spans="1:6" s="1" customFormat="1" ht="10.5" customHeight="1">
      <c r="A2971" s="25"/>
      <c r="B2971" s="38"/>
      <c r="C2971" s="174"/>
      <c r="D2971" s="48"/>
      <c r="E2971" s="142"/>
      <c r="F2971" s="614"/>
    </row>
    <row r="2972" spans="1:6" s="1" customFormat="1" ht="10.5" customHeight="1">
      <c r="A2972" s="25"/>
      <c r="B2972" s="38"/>
      <c r="C2972" s="174"/>
      <c r="D2972" s="48"/>
      <c r="E2972" s="142"/>
      <c r="F2972" s="614"/>
    </row>
    <row r="2973" spans="1:6" s="1" customFormat="1" ht="10.5" customHeight="1">
      <c r="A2973" s="25"/>
      <c r="B2973" s="38"/>
      <c r="C2973" s="174"/>
      <c r="D2973" s="48"/>
      <c r="E2973" s="142"/>
      <c r="F2973" s="614"/>
    </row>
    <row r="2974" spans="1:6" s="1" customFormat="1" ht="10.5" customHeight="1">
      <c r="A2974" s="25"/>
      <c r="B2974" s="38"/>
      <c r="C2974" s="174"/>
      <c r="D2974" s="48"/>
      <c r="E2974" s="142"/>
      <c r="F2974" s="614"/>
    </row>
    <row r="2975" spans="1:6" s="1" customFormat="1" ht="10.5" customHeight="1">
      <c r="A2975" s="25"/>
      <c r="B2975" s="38"/>
      <c r="C2975" s="174"/>
      <c r="D2975" s="48"/>
      <c r="E2975" s="142"/>
      <c r="F2975" s="614"/>
    </row>
    <row r="2976" spans="1:6" s="1" customFormat="1" ht="10.5" customHeight="1">
      <c r="A2976" s="25"/>
      <c r="B2976" s="38"/>
      <c r="C2976" s="174"/>
      <c r="D2976" s="48"/>
      <c r="E2976" s="142"/>
      <c r="F2976" s="614"/>
    </row>
    <row r="2977" spans="1:6" s="1" customFormat="1" ht="10.5" customHeight="1">
      <c r="A2977" s="25"/>
      <c r="B2977" s="38"/>
      <c r="C2977" s="174"/>
      <c r="D2977" s="48"/>
      <c r="E2977" s="142"/>
      <c r="F2977" s="614"/>
    </row>
    <row r="2978" spans="1:6" s="1" customFormat="1" ht="10.5" customHeight="1">
      <c r="A2978" s="25"/>
      <c r="B2978" s="38"/>
      <c r="C2978" s="174"/>
      <c r="D2978" s="48"/>
      <c r="E2978" s="142"/>
      <c r="F2978" s="614"/>
    </row>
    <row r="2979" spans="1:6" s="1" customFormat="1" ht="10.5" customHeight="1">
      <c r="A2979" s="25"/>
      <c r="B2979" s="38"/>
      <c r="C2979" s="174"/>
      <c r="D2979" s="48"/>
      <c r="E2979" s="142"/>
      <c r="F2979" s="614"/>
    </row>
    <row r="2980" spans="1:6" s="1" customFormat="1" ht="10.5" customHeight="1">
      <c r="A2980" s="25"/>
      <c r="B2980" s="38"/>
      <c r="C2980" s="174"/>
      <c r="D2980" s="48"/>
      <c r="E2980" s="142"/>
      <c r="F2980" s="614"/>
    </row>
    <row r="2981" spans="1:6" s="1" customFormat="1" ht="10.5" customHeight="1">
      <c r="A2981" s="25"/>
      <c r="B2981" s="38"/>
      <c r="C2981" s="174"/>
      <c r="D2981" s="48"/>
      <c r="E2981" s="142"/>
      <c r="F2981" s="614"/>
    </row>
    <row r="2982" spans="1:6" s="1" customFormat="1" ht="10.5" customHeight="1">
      <c r="A2982" s="25"/>
      <c r="B2982" s="38"/>
      <c r="C2982" s="174"/>
      <c r="D2982" s="48"/>
      <c r="E2982" s="142"/>
      <c r="F2982" s="614"/>
    </row>
    <row r="2983" spans="1:6" s="1" customFormat="1" ht="10.5" customHeight="1">
      <c r="A2983" s="25"/>
      <c r="B2983" s="38"/>
      <c r="C2983" s="174"/>
      <c r="D2983" s="48"/>
      <c r="E2983" s="142"/>
      <c r="F2983" s="614"/>
    </row>
    <row r="2984" spans="1:6" s="1" customFormat="1" ht="10.5" customHeight="1">
      <c r="A2984" s="25"/>
      <c r="B2984" s="38"/>
      <c r="C2984" s="174"/>
      <c r="D2984" s="48"/>
      <c r="E2984" s="142"/>
      <c r="F2984" s="614"/>
    </row>
    <row r="2985" spans="1:6" s="1" customFormat="1" ht="10.5" customHeight="1">
      <c r="A2985" s="25"/>
      <c r="B2985" s="38"/>
      <c r="C2985" s="174"/>
      <c r="D2985" s="48"/>
      <c r="E2985" s="142"/>
      <c r="F2985" s="614"/>
    </row>
    <row r="2986" spans="1:6" s="1" customFormat="1" ht="10.5" customHeight="1">
      <c r="A2986" s="25"/>
      <c r="B2986" s="38"/>
      <c r="C2986" s="174"/>
      <c r="D2986" s="48"/>
      <c r="E2986" s="142"/>
      <c r="F2986" s="614"/>
    </row>
    <row r="2987" spans="1:6" s="1" customFormat="1" ht="10.5" customHeight="1">
      <c r="A2987" s="25"/>
      <c r="B2987" s="38"/>
      <c r="C2987" s="174"/>
      <c r="D2987" s="48"/>
      <c r="E2987" s="142"/>
      <c r="F2987" s="614"/>
    </row>
    <row r="2988" spans="1:6" s="1" customFormat="1" ht="10.5" customHeight="1">
      <c r="A2988" s="25"/>
      <c r="B2988" s="38"/>
      <c r="C2988" s="174"/>
      <c r="D2988" s="48"/>
      <c r="E2988" s="142"/>
      <c r="F2988" s="614"/>
    </row>
    <row r="2989" spans="1:6" s="1" customFormat="1" ht="10.5" customHeight="1">
      <c r="A2989" s="25"/>
      <c r="B2989" s="38"/>
      <c r="C2989" s="174"/>
      <c r="D2989" s="48"/>
      <c r="E2989" s="142"/>
      <c r="F2989" s="614"/>
    </row>
    <row r="2990" spans="1:6" s="1" customFormat="1" ht="10.5" customHeight="1">
      <c r="A2990" s="25"/>
      <c r="B2990" s="38"/>
      <c r="C2990" s="174"/>
      <c r="D2990" s="48"/>
      <c r="E2990" s="142"/>
      <c r="F2990" s="614"/>
    </row>
    <row r="2991" spans="1:6" s="1" customFormat="1" ht="10.5" customHeight="1">
      <c r="A2991" s="25"/>
      <c r="B2991" s="38"/>
      <c r="C2991" s="174"/>
      <c r="D2991" s="48"/>
      <c r="E2991" s="142"/>
      <c r="F2991" s="614"/>
    </row>
    <row r="2992" spans="1:6" s="1" customFormat="1" ht="10.5" customHeight="1">
      <c r="A2992" s="25"/>
      <c r="B2992" s="38"/>
      <c r="C2992" s="174"/>
      <c r="D2992" s="48"/>
      <c r="E2992" s="142"/>
      <c r="F2992" s="614"/>
    </row>
    <row r="2993" spans="1:6" s="1" customFormat="1" ht="10.5" customHeight="1">
      <c r="A2993" s="25"/>
      <c r="B2993" s="38"/>
      <c r="C2993" s="174"/>
      <c r="D2993" s="48"/>
      <c r="E2993" s="142"/>
      <c r="F2993" s="614"/>
    </row>
    <row r="2994" spans="1:6" s="1" customFormat="1" ht="10.5" customHeight="1">
      <c r="A2994" s="25"/>
      <c r="B2994" s="38"/>
      <c r="C2994" s="174"/>
      <c r="D2994" s="48"/>
      <c r="E2994" s="142"/>
      <c r="F2994" s="614"/>
    </row>
    <row r="2995" spans="1:6" s="1" customFormat="1" ht="10.5" customHeight="1">
      <c r="A2995" s="25"/>
      <c r="B2995" s="38"/>
      <c r="C2995" s="174"/>
      <c r="D2995" s="48"/>
      <c r="E2995" s="142"/>
      <c r="F2995" s="614"/>
    </row>
    <row r="2996" spans="1:6" s="1" customFormat="1" ht="10.5" customHeight="1">
      <c r="A2996" s="25"/>
      <c r="B2996" s="38"/>
      <c r="C2996" s="174"/>
      <c r="D2996" s="48"/>
      <c r="E2996" s="142"/>
      <c r="F2996" s="614"/>
    </row>
    <row r="2997" spans="1:6" s="1" customFormat="1" ht="10.5" customHeight="1">
      <c r="A2997" s="25"/>
      <c r="B2997" s="38"/>
      <c r="C2997" s="174"/>
      <c r="D2997" s="48"/>
      <c r="E2997" s="142"/>
      <c r="F2997" s="614"/>
    </row>
    <row r="2998" spans="1:6" s="1" customFormat="1" ht="10.5" customHeight="1">
      <c r="A2998" s="25"/>
      <c r="B2998" s="38"/>
      <c r="C2998" s="174"/>
      <c r="D2998" s="48"/>
      <c r="E2998" s="142"/>
      <c r="F2998" s="614"/>
    </row>
    <row r="2999" spans="1:6" s="1" customFormat="1" ht="10.5" customHeight="1">
      <c r="A2999" s="25"/>
      <c r="B2999" s="38"/>
      <c r="C2999" s="174"/>
      <c r="D2999" s="48"/>
      <c r="E2999" s="142"/>
      <c r="F2999" s="614"/>
    </row>
    <row r="3000" spans="1:6" s="1" customFormat="1" ht="10.5" customHeight="1">
      <c r="A3000" s="25"/>
      <c r="B3000" s="38"/>
      <c r="C3000" s="174"/>
      <c r="D3000" s="48"/>
      <c r="E3000" s="142"/>
      <c r="F3000" s="614"/>
    </row>
    <row r="3001" spans="1:6" s="1" customFormat="1" ht="10.5" customHeight="1">
      <c r="A3001" s="25"/>
      <c r="B3001" s="38"/>
      <c r="C3001" s="174"/>
      <c r="D3001" s="48"/>
      <c r="E3001" s="142"/>
      <c r="F3001" s="614"/>
    </row>
    <row r="3002" spans="1:6" s="1" customFormat="1" ht="10.5" customHeight="1">
      <c r="A3002" s="25"/>
      <c r="B3002" s="38"/>
      <c r="C3002" s="174"/>
      <c r="D3002" s="48"/>
      <c r="E3002" s="142"/>
      <c r="F3002" s="614"/>
    </row>
    <row r="3003" spans="1:6" s="1" customFormat="1" ht="10.5" customHeight="1">
      <c r="A3003" s="25"/>
      <c r="B3003" s="38"/>
      <c r="C3003" s="174"/>
      <c r="D3003" s="48"/>
      <c r="E3003" s="142"/>
      <c r="F3003" s="614"/>
    </row>
    <row r="3004" spans="1:6" s="1" customFormat="1" ht="10.5" customHeight="1">
      <c r="A3004" s="25"/>
      <c r="B3004" s="38"/>
      <c r="C3004" s="174"/>
      <c r="D3004" s="48"/>
      <c r="E3004" s="142"/>
      <c r="F3004" s="614"/>
    </row>
    <row r="3005" spans="1:6" s="1" customFormat="1" ht="10.5" customHeight="1">
      <c r="A3005" s="25"/>
      <c r="B3005" s="38"/>
      <c r="C3005" s="174"/>
      <c r="D3005" s="48"/>
      <c r="E3005" s="142"/>
      <c r="F3005" s="614"/>
    </row>
    <row r="3006" spans="1:6" s="1" customFormat="1" ht="10.5" customHeight="1">
      <c r="A3006" s="25"/>
      <c r="B3006" s="38"/>
      <c r="C3006" s="174"/>
      <c r="D3006" s="48"/>
      <c r="E3006" s="142"/>
      <c r="F3006" s="614"/>
    </row>
    <row r="3007" spans="1:6" s="1" customFormat="1" ht="10.5" customHeight="1">
      <c r="A3007" s="25"/>
      <c r="B3007" s="38"/>
      <c r="C3007" s="174"/>
      <c r="D3007" s="48"/>
      <c r="E3007" s="142"/>
      <c r="F3007" s="614"/>
    </row>
    <row r="3008" spans="1:6" s="1" customFormat="1" ht="10.5" customHeight="1">
      <c r="A3008" s="25"/>
      <c r="B3008" s="38"/>
      <c r="C3008" s="174"/>
      <c r="D3008" s="48"/>
      <c r="E3008" s="142"/>
      <c r="F3008" s="614"/>
    </row>
    <row r="3009" spans="1:6" s="1" customFormat="1" ht="10.5" customHeight="1">
      <c r="A3009" s="25"/>
      <c r="B3009" s="38"/>
      <c r="C3009" s="174"/>
      <c r="D3009" s="48"/>
      <c r="E3009" s="142"/>
      <c r="F3009" s="614"/>
    </row>
    <row r="3010" spans="1:6" s="1" customFormat="1" ht="10.5" customHeight="1">
      <c r="A3010" s="25"/>
      <c r="B3010" s="38"/>
      <c r="C3010" s="174"/>
      <c r="D3010" s="48"/>
      <c r="E3010" s="142"/>
      <c r="F3010" s="614"/>
    </row>
    <row r="3011" spans="1:6" s="1" customFormat="1" ht="10.5" customHeight="1">
      <c r="A3011" s="25"/>
      <c r="B3011" s="38"/>
      <c r="C3011" s="174"/>
      <c r="D3011" s="48"/>
      <c r="E3011" s="142"/>
      <c r="F3011" s="614"/>
    </row>
    <row r="3012" spans="1:6" s="1" customFormat="1" ht="10.5" customHeight="1">
      <c r="A3012" s="25"/>
      <c r="B3012" s="38"/>
      <c r="C3012" s="174"/>
      <c r="D3012" s="48"/>
      <c r="E3012" s="142"/>
      <c r="F3012" s="614"/>
    </row>
    <row r="3013" spans="1:6" s="1" customFormat="1" ht="10.5" customHeight="1">
      <c r="A3013" s="25"/>
      <c r="B3013" s="38"/>
      <c r="C3013" s="174"/>
      <c r="D3013" s="48"/>
      <c r="E3013" s="142"/>
      <c r="F3013" s="614"/>
    </row>
    <row r="3014" spans="1:6" s="1" customFormat="1" ht="10.5" customHeight="1">
      <c r="A3014" s="25"/>
      <c r="B3014" s="38"/>
      <c r="C3014" s="174"/>
      <c r="D3014" s="48"/>
      <c r="E3014" s="142"/>
      <c r="F3014" s="614"/>
    </row>
    <row r="3015" spans="1:6" s="1" customFormat="1" ht="10.5" customHeight="1">
      <c r="A3015" s="25"/>
      <c r="B3015" s="38"/>
      <c r="C3015" s="174"/>
      <c r="D3015" s="48"/>
      <c r="E3015" s="142"/>
      <c r="F3015" s="614"/>
    </row>
    <row r="3016" spans="1:6" s="1" customFormat="1" ht="10.5" customHeight="1">
      <c r="A3016" s="25"/>
      <c r="B3016" s="38"/>
      <c r="C3016" s="174"/>
      <c r="D3016" s="48"/>
      <c r="E3016" s="142"/>
      <c r="F3016" s="614"/>
    </row>
    <row r="3017" spans="1:6" s="1" customFormat="1" ht="10.5" customHeight="1">
      <c r="A3017" s="25"/>
      <c r="B3017" s="38"/>
      <c r="C3017" s="174"/>
      <c r="D3017" s="48"/>
      <c r="E3017" s="142"/>
      <c r="F3017" s="614"/>
    </row>
    <row r="3018" spans="1:6" s="1" customFormat="1" ht="10.5" customHeight="1">
      <c r="A3018" s="25"/>
      <c r="B3018" s="38"/>
      <c r="C3018" s="174"/>
      <c r="D3018" s="48"/>
      <c r="E3018" s="142"/>
      <c r="F3018" s="614"/>
    </row>
    <row r="3019" spans="1:6" s="1" customFormat="1" ht="10.5" customHeight="1">
      <c r="A3019" s="25"/>
      <c r="B3019" s="38"/>
      <c r="C3019" s="174"/>
      <c r="D3019" s="48"/>
      <c r="E3019" s="142"/>
      <c r="F3019" s="614"/>
    </row>
    <row r="3020" spans="1:6" s="1" customFormat="1" ht="10.5" customHeight="1">
      <c r="A3020" s="25"/>
      <c r="B3020" s="38"/>
      <c r="C3020" s="174"/>
      <c r="D3020" s="48"/>
      <c r="E3020" s="142"/>
      <c r="F3020" s="614"/>
    </row>
    <row r="3021" spans="1:6" s="1" customFormat="1" ht="10.5" customHeight="1">
      <c r="A3021" s="25"/>
      <c r="B3021" s="38"/>
      <c r="C3021" s="174"/>
      <c r="D3021" s="48"/>
      <c r="E3021" s="142"/>
      <c r="F3021" s="614"/>
    </row>
    <row r="3022" spans="1:6" s="1" customFormat="1" ht="10.5" customHeight="1">
      <c r="A3022" s="25"/>
      <c r="B3022" s="38"/>
      <c r="C3022" s="174"/>
      <c r="D3022" s="48"/>
      <c r="E3022" s="142"/>
      <c r="F3022" s="614"/>
    </row>
    <row r="3023" spans="1:6" s="1" customFormat="1" ht="10.5" customHeight="1">
      <c r="A3023" s="25"/>
      <c r="B3023" s="38"/>
      <c r="C3023" s="174"/>
      <c r="D3023" s="48"/>
      <c r="E3023" s="142"/>
      <c r="F3023" s="614"/>
    </row>
    <row r="3024" spans="1:6" s="1" customFormat="1" ht="10.5" customHeight="1">
      <c r="A3024" s="25"/>
      <c r="B3024" s="38"/>
      <c r="C3024" s="174"/>
      <c r="D3024" s="48"/>
      <c r="E3024" s="142"/>
      <c r="F3024" s="614"/>
    </row>
    <row r="3025" spans="1:6" s="1" customFormat="1" ht="10.5" customHeight="1">
      <c r="A3025" s="25"/>
      <c r="B3025" s="38"/>
      <c r="C3025" s="174"/>
      <c r="D3025" s="48"/>
      <c r="E3025" s="142"/>
      <c r="F3025" s="614"/>
    </row>
    <row r="3026" spans="1:6" s="1" customFormat="1" ht="10.5" customHeight="1">
      <c r="A3026" s="25"/>
      <c r="B3026" s="38"/>
      <c r="C3026" s="174"/>
      <c r="D3026" s="48"/>
      <c r="E3026" s="142"/>
      <c r="F3026" s="614"/>
    </row>
    <row r="3027" spans="1:6" s="1" customFormat="1" ht="10.5" customHeight="1">
      <c r="A3027" s="25"/>
      <c r="B3027" s="38"/>
      <c r="C3027" s="174"/>
      <c r="D3027" s="48"/>
      <c r="E3027" s="142"/>
      <c r="F3027" s="614"/>
    </row>
    <row r="3028" spans="1:6" s="1" customFormat="1" ht="10.5" customHeight="1">
      <c r="A3028" s="25"/>
      <c r="B3028" s="38"/>
      <c r="C3028" s="174"/>
      <c r="D3028" s="48"/>
      <c r="E3028" s="142"/>
      <c r="F3028" s="614"/>
    </row>
    <row r="3029" spans="1:6" s="1" customFormat="1" ht="10.5" customHeight="1">
      <c r="A3029" s="25"/>
      <c r="B3029" s="38"/>
      <c r="C3029" s="174"/>
      <c r="D3029" s="48"/>
      <c r="E3029" s="142"/>
      <c r="F3029" s="614"/>
    </row>
    <row r="3030" spans="1:6" s="1" customFormat="1" ht="10.5" customHeight="1">
      <c r="A3030" s="25"/>
      <c r="B3030" s="38"/>
      <c r="C3030" s="174"/>
      <c r="D3030" s="48"/>
      <c r="E3030" s="142"/>
      <c r="F3030" s="614"/>
    </row>
    <row r="3031" spans="1:6" s="1" customFormat="1" ht="10.5" customHeight="1">
      <c r="A3031" s="25"/>
      <c r="B3031" s="38"/>
      <c r="C3031" s="174"/>
      <c r="D3031" s="48"/>
      <c r="E3031" s="142"/>
      <c r="F3031" s="614"/>
    </row>
    <row r="3032" spans="1:6" s="1" customFormat="1" ht="10.5" customHeight="1">
      <c r="A3032" s="25"/>
      <c r="B3032" s="38"/>
      <c r="C3032" s="174"/>
      <c r="D3032" s="48"/>
      <c r="E3032" s="142"/>
      <c r="F3032" s="614"/>
    </row>
    <row r="3033" spans="1:6" s="1" customFormat="1" ht="10.5" customHeight="1">
      <c r="A3033" s="25"/>
      <c r="B3033" s="38"/>
      <c r="C3033" s="174"/>
      <c r="D3033" s="48"/>
      <c r="E3033" s="142"/>
      <c r="F3033" s="614"/>
    </row>
    <row r="3034" spans="1:6" s="1" customFormat="1" ht="10.5" customHeight="1">
      <c r="A3034" s="25"/>
      <c r="B3034" s="38"/>
      <c r="C3034" s="174"/>
      <c r="D3034" s="48"/>
      <c r="E3034" s="142"/>
      <c r="F3034" s="614"/>
    </row>
    <row r="3035" spans="1:6" s="1" customFormat="1" ht="10.5" customHeight="1">
      <c r="A3035" s="25"/>
      <c r="B3035" s="38"/>
      <c r="C3035" s="174"/>
      <c r="D3035" s="48"/>
      <c r="E3035" s="142"/>
      <c r="F3035" s="614"/>
    </row>
    <row r="3036" spans="1:6" s="1" customFormat="1" ht="10.5" customHeight="1">
      <c r="A3036" s="25"/>
      <c r="B3036" s="38"/>
      <c r="C3036" s="174"/>
      <c r="D3036" s="48"/>
      <c r="E3036" s="142"/>
      <c r="F3036" s="614"/>
    </row>
    <row r="3037" spans="1:6" s="1" customFormat="1" ht="10.5" customHeight="1">
      <c r="A3037" s="25"/>
      <c r="B3037" s="38"/>
      <c r="C3037" s="174"/>
      <c r="D3037" s="48"/>
      <c r="E3037" s="142"/>
      <c r="F3037" s="614"/>
    </row>
    <row r="3038" spans="1:6" s="1" customFormat="1" ht="10.5" customHeight="1">
      <c r="A3038" s="25"/>
      <c r="B3038" s="38"/>
      <c r="C3038" s="174"/>
      <c r="D3038" s="48"/>
      <c r="E3038" s="142"/>
      <c r="F3038" s="614"/>
    </row>
    <row r="3039" spans="1:6" s="1" customFormat="1" ht="10.5" customHeight="1">
      <c r="A3039" s="25"/>
      <c r="B3039" s="38"/>
      <c r="C3039" s="174"/>
      <c r="D3039" s="48"/>
      <c r="E3039" s="142"/>
      <c r="F3039" s="614"/>
    </row>
    <row r="3040" spans="1:6" s="1" customFormat="1" ht="10.5" customHeight="1">
      <c r="A3040" s="25"/>
      <c r="B3040" s="38"/>
      <c r="C3040" s="174"/>
      <c r="D3040" s="48"/>
      <c r="E3040" s="142"/>
      <c r="F3040" s="614"/>
    </row>
    <row r="3041" spans="1:6" s="1" customFormat="1" ht="10.5" customHeight="1">
      <c r="A3041" s="25"/>
      <c r="B3041" s="38"/>
      <c r="C3041" s="174"/>
      <c r="D3041" s="48"/>
      <c r="E3041" s="142"/>
      <c r="F3041" s="614"/>
    </row>
    <row r="3042" spans="1:6" s="1" customFormat="1" ht="10.5" customHeight="1">
      <c r="A3042" s="25"/>
      <c r="B3042" s="38"/>
      <c r="C3042" s="174"/>
      <c r="D3042" s="48"/>
      <c r="E3042" s="142"/>
      <c r="F3042" s="614"/>
    </row>
    <row r="3043" spans="1:6" s="1" customFormat="1" ht="10.5" customHeight="1">
      <c r="A3043" s="25"/>
      <c r="B3043" s="38"/>
      <c r="C3043" s="174"/>
      <c r="D3043" s="48"/>
      <c r="E3043" s="142"/>
      <c r="F3043" s="614"/>
    </row>
    <row r="3044" spans="1:6" s="1" customFormat="1" ht="10.5" customHeight="1">
      <c r="A3044" s="25"/>
      <c r="B3044" s="38"/>
      <c r="C3044" s="174"/>
      <c r="D3044" s="48"/>
      <c r="E3044" s="142"/>
      <c r="F3044" s="614"/>
    </row>
    <row r="3045" spans="1:6" s="1" customFormat="1" ht="10.5" customHeight="1">
      <c r="A3045" s="25"/>
      <c r="B3045" s="38"/>
      <c r="C3045" s="174"/>
      <c r="D3045" s="48"/>
      <c r="E3045" s="142"/>
      <c r="F3045" s="614"/>
    </row>
    <row r="3046" spans="1:6" s="1" customFormat="1" ht="10.5" customHeight="1">
      <c r="A3046" s="25"/>
      <c r="B3046" s="38"/>
      <c r="C3046" s="174"/>
      <c r="D3046" s="48"/>
      <c r="E3046" s="142"/>
      <c r="F3046" s="614"/>
    </row>
    <row r="3047" spans="1:6" s="1" customFormat="1" ht="10.5" customHeight="1">
      <c r="A3047" s="25"/>
      <c r="B3047" s="38"/>
      <c r="C3047" s="174"/>
      <c r="D3047" s="48"/>
      <c r="E3047" s="142"/>
      <c r="F3047" s="614"/>
    </row>
    <row r="3048" spans="1:6" s="1" customFormat="1" ht="10.5" customHeight="1">
      <c r="A3048" s="25"/>
      <c r="B3048" s="38"/>
      <c r="C3048" s="174"/>
      <c r="D3048" s="48"/>
      <c r="E3048" s="142"/>
      <c r="F3048" s="614"/>
    </row>
    <row r="3049" spans="1:6" s="1" customFormat="1" ht="10.5" customHeight="1">
      <c r="A3049" s="25"/>
      <c r="B3049" s="38"/>
      <c r="C3049" s="174"/>
      <c r="D3049" s="48"/>
      <c r="E3049" s="142"/>
      <c r="F3049" s="614"/>
    </row>
    <row r="3050" spans="1:6" s="1" customFormat="1" ht="10.5" customHeight="1">
      <c r="A3050" s="25"/>
      <c r="B3050" s="38"/>
      <c r="C3050" s="174"/>
      <c r="D3050" s="48"/>
      <c r="E3050" s="142"/>
      <c r="F3050" s="614"/>
    </row>
    <row r="3051" spans="1:6" s="1" customFormat="1" ht="10.5" customHeight="1">
      <c r="A3051" s="25"/>
      <c r="B3051" s="38"/>
      <c r="C3051" s="174"/>
      <c r="D3051" s="48"/>
      <c r="E3051" s="142"/>
      <c r="F3051" s="614"/>
    </row>
    <row r="3052" spans="1:6" s="1" customFormat="1" ht="10.5" customHeight="1">
      <c r="A3052" s="25"/>
      <c r="B3052" s="38"/>
      <c r="C3052" s="174"/>
      <c r="D3052" s="48"/>
      <c r="E3052" s="142"/>
      <c r="F3052" s="614"/>
    </row>
    <row r="3053" spans="1:6" s="1" customFormat="1" ht="10.5" customHeight="1">
      <c r="A3053" s="25"/>
      <c r="B3053" s="38"/>
      <c r="C3053" s="174"/>
      <c r="D3053" s="48"/>
      <c r="E3053" s="142"/>
      <c r="F3053" s="614"/>
    </row>
    <row r="3054" spans="1:6" s="1" customFormat="1" ht="10.5" customHeight="1">
      <c r="A3054" s="25"/>
      <c r="B3054" s="38"/>
      <c r="C3054" s="174"/>
      <c r="D3054" s="48"/>
      <c r="E3054" s="142"/>
      <c r="F3054" s="614"/>
    </row>
    <row r="3055" spans="1:6" s="1" customFormat="1" ht="10.5" customHeight="1">
      <c r="A3055" s="25"/>
      <c r="B3055" s="38"/>
      <c r="C3055" s="174"/>
      <c r="D3055" s="48"/>
      <c r="E3055" s="142"/>
      <c r="F3055" s="614"/>
    </row>
    <row r="3056" spans="1:6" s="1" customFormat="1" ht="10.5" customHeight="1">
      <c r="A3056" s="25"/>
      <c r="B3056" s="38"/>
      <c r="C3056" s="174"/>
      <c r="D3056" s="48"/>
      <c r="E3056" s="142"/>
      <c r="F3056" s="614"/>
    </row>
    <row r="3057" spans="1:6" s="1" customFormat="1" ht="10.5" customHeight="1">
      <c r="A3057" s="25"/>
      <c r="B3057" s="38"/>
      <c r="C3057" s="174"/>
      <c r="D3057" s="48"/>
      <c r="E3057" s="142"/>
      <c r="F3057" s="614"/>
    </row>
    <row r="3058" spans="1:6" s="1" customFormat="1" ht="10.5" customHeight="1">
      <c r="A3058" s="25"/>
      <c r="B3058" s="38"/>
      <c r="C3058" s="174"/>
      <c r="D3058" s="48"/>
      <c r="E3058" s="142"/>
      <c r="F3058" s="614"/>
    </row>
    <row r="3059" spans="1:6" s="1" customFormat="1" ht="10.5" customHeight="1">
      <c r="A3059" s="25"/>
      <c r="B3059" s="38"/>
      <c r="C3059" s="174"/>
      <c r="D3059" s="48"/>
      <c r="E3059" s="142"/>
      <c r="F3059" s="614"/>
    </row>
    <row r="3060" spans="1:6" s="1" customFormat="1" ht="10.5" customHeight="1">
      <c r="A3060" s="25"/>
      <c r="B3060" s="38"/>
      <c r="C3060" s="174"/>
      <c r="D3060" s="48"/>
      <c r="E3060" s="142"/>
      <c r="F3060" s="614"/>
    </row>
    <row r="3061" spans="1:6" s="1" customFormat="1" ht="10.5" customHeight="1">
      <c r="A3061" s="25"/>
      <c r="B3061" s="38"/>
      <c r="C3061" s="174"/>
      <c r="D3061" s="48"/>
      <c r="E3061" s="142"/>
      <c r="F3061" s="614"/>
    </row>
    <row r="3062" spans="1:6" s="1" customFormat="1" ht="10.5" customHeight="1">
      <c r="A3062" s="25"/>
      <c r="B3062" s="38"/>
      <c r="C3062" s="174"/>
      <c r="D3062" s="48"/>
      <c r="E3062" s="142"/>
      <c r="F3062" s="614"/>
    </row>
    <row r="3063" spans="1:6" s="1" customFormat="1" ht="10.5" customHeight="1">
      <c r="A3063" s="25"/>
      <c r="B3063" s="38"/>
      <c r="C3063" s="174"/>
      <c r="D3063" s="48"/>
      <c r="E3063" s="142"/>
      <c r="F3063" s="614"/>
    </row>
    <row r="3064" spans="1:6" s="1" customFormat="1" ht="10.5" customHeight="1">
      <c r="A3064" s="25"/>
      <c r="B3064" s="38"/>
      <c r="C3064" s="174"/>
      <c r="D3064" s="48"/>
      <c r="E3064" s="142"/>
      <c r="F3064" s="614"/>
    </row>
    <row r="3065" spans="1:6" s="1" customFormat="1" ht="10.5" customHeight="1">
      <c r="A3065" s="25"/>
      <c r="B3065" s="38"/>
      <c r="C3065" s="174"/>
      <c r="D3065" s="48"/>
      <c r="E3065" s="142"/>
      <c r="F3065" s="614"/>
    </row>
    <row r="3066" spans="1:6" s="1" customFormat="1" ht="10.5" customHeight="1">
      <c r="A3066" s="25"/>
      <c r="B3066" s="38"/>
      <c r="C3066" s="174"/>
      <c r="D3066" s="48"/>
      <c r="E3066" s="142"/>
      <c r="F3066" s="614"/>
    </row>
    <row r="3067" spans="1:6" s="1" customFormat="1" ht="10.5" customHeight="1">
      <c r="A3067" s="25"/>
      <c r="B3067" s="38"/>
      <c r="C3067" s="174"/>
      <c r="D3067" s="48"/>
      <c r="E3067" s="142"/>
      <c r="F3067" s="614"/>
    </row>
    <row r="3068" spans="1:6" s="1" customFormat="1" ht="10.5" customHeight="1">
      <c r="A3068" s="25"/>
      <c r="B3068" s="38"/>
      <c r="C3068" s="174"/>
      <c r="D3068" s="48"/>
      <c r="E3068" s="142"/>
      <c r="F3068" s="614"/>
    </row>
    <row r="3069" spans="1:6" s="1" customFormat="1" ht="10.5" customHeight="1">
      <c r="A3069" s="25"/>
      <c r="B3069" s="38"/>
      <c r="C3069" s="174"/>
      <c r="D3069" s="48"/>
      <c r="E3069" s="142"/>
      <c r="F3069" s="614"/>
    </row>
    <row r="3070" spans="1:6" s="1" customFormat="1" ht="10.5" customHeight="1">
      <c r="A3070" s="25"/>
      <c r="B3070" s="38"/>
      <c r="C3070" s="174"/>
      <c r="D3070" s="48"/>
      <c r="E3070" s="142"/>
      <c r="F3070" s="614"/>
    </row>
    <row r="3071" spans="1:6" s="1" customFormat="1" ht="10.5" customHeight="1">
      <c r="A3071" s="25"/>
      <c r="B3071" s="38"/>
      <c r="C3071" s="174"/>
      <c r="D3071" s="48"/>
      <c r="E3071" s="142"/>
      <c r="F3071" s="614"/>
    </row>
    <row r="3072" spans="1:6" s="1" customFormat="1" ht="10.5" customHeight="1">
      <c r="A3072" s="25"/>
      <c r="B3072" s="38"/>
      <c r="C3072" s="174"/>
      <c r="D3072" s="48"/>
      <c r="E3072" s="142"/>
      <c r="F3072" s="614"/>
    </row>
    <row r="3073" spans="1:6" s="1" customFormat="1" ht="10.5" customHeight="1">
      <c r="A3073" s="25"/>
      <c r="B3073" s="38"/>
      <c r="C3073" s="174"/>
      <c r="D3073" s="48"/>
      <c r="E3073" s="142"/>
      <c r="F3073" s="614"/>
    </row>
    <row r="3074" spans="1:6" s="1" customFormat="1" ht="10.5" customHeight="1">
      <c r="A3074" s="25"/>
      <c r="B3074" s="38"/>
      <c r="C3074" s="174"/>
      <c r="D3074" s="48"/>
      <c r="E3074" s="142"/>
      <c r="F3074" s="614"/>
    </row>
    <row r="3075" spans="1:6" s="1" customFormat="1" ht="10.5" customHeight="1">
      <c r="A3075" s="25"/>
      <c r="B3075" s="38"/>
      <c r="C3075" s="174"/>
      <c r="D3075" s="48"/>
      <c r="E3075" s="142"/>
      <c r="F3075" s="614"/>
    </row>
    <row r="3076" spans="1:6" s="1" customFormat="1" ht="10.5" customHeight="1">
      <c r="A3076" s="25"/>
      <c r="B3076" s="38"/>
      <c r="C3076" s="174"/>
      <c r="D3076" s="48"/>
      <c r="E3076" s="142"/>
      <c r="F3076" s="614"/>
    </row>
    <row r="3077" spans="1:6" s="1" customFormat="1" ht="10.5" customHeight="1">
      <c r="A3077" s="25"/>
      <c r="B3077" s="38"/>
      <c r="C3077" s="174"/>
      <c r="D3077" s="48"/>
      <c r="E3077" s="142"/>
      <c r="F3077" s="614"/>
    </row>
    <row r="3078" spans="1:6" s="1" customFormat="1" ht="10.5" customHeight="1">
      <c r="A3078" s="25"/>
      <c r="B3078" s="38"/>
      <c r="C3078" s="174"/>
      <c r="D3078" s="48"/>
      <c r="E3078" s="142"/>
      <c r="F3078" s="614"/>
    </row>
    <row r="3079" spans="1:6" s="1" customFormat="1" ht="10.5" customHeight="1">
      <c r="A3079" s="25"/>
      <c r="B3079" s="38"/>
      <c r="C3079" s="174"/>
      <c r="D3079" s="48"/>
      <c r="E3079" s="142"/>
      <c r="F3079" s="614"/>
    </row>
    <row r="3080" spans="1:6" s="1" customFormat="1" ht="10.5" customHeight="1">
      <c r="A3080" s="25"/>
      <c r="B3080" s="38"/>
      <c r="C3080" s="174"/>
      <c r="D3080" s="48"/>
      <c r="E3080" s="142"/>
      <c r="F3080" s="614"/>
    </row>
    <row r="3081" spans="1:6" s="1" customFormat="1" ht="10.5" customHeight="1">
      <c r="A3081" s="25"/>
      <c r="B3081" s="38"/>
      <c r="C3081" s="174"/>
      <c r="D3081" s="48"/>
      <c r="E3081" s="142"/>
      <c r="F3081" s="614"/>
    </row>
    <row r="3082" spans="1:6" s="1" customFormat="1" ht="10.5" customHeight="1">
      <c r="A3082" s="25"/>
      <c r="B3082" s="38"/>
      <c r="C3082" s="174"/>
      <c r="D3082" s="48"/>
      <c r="E3082" s="142"/>
      <c r="F3082" s="614"/>
    </row>
    <row r="3083" spans="1:6" s="1" customFormat="1" ht="10.5" customHeight="1">
      <c r="A3083" s="25"/>
      <c r="B3083" s="38"/>
      <c r="C3083" s="174"/>
      <c r="D3083" s="48"/>
      <c r="E3083" s="142"/>
      <c r="F3083" s="614"/>
    </row>
    <row r="3084" spans="1:6" s="1" customFormat="1" ht="10.5" customHeight="1">
      <c r="A3084" s="25"/>
      <c r="B3084" s="38"/>
      <c r="C3084" s="174"/>
      <c r="D3084" s="48"/>
      <c r="E3084" s="142"/>
      <c r="F3084" s="614"/>
    </row>
    <row r="3085" spans="1:6" s="1" customFormat="1" ht="10.5" customHeight="1">
      <c r="A3085" s="25"/>
      <c r="B3085" s="38"/>
      <c r="C3085" s="174"/>
      <c r="D3085" s="48"/>
      <c r="E3085" s="142"/>
      <c r="F3085" s="614"/>
    </row>
    <row r="3086" spans="1:6" s="1" customFormat="1" ht="10.5" customHeight="1">
      <c r="A3086" s="25"/>
      <c r="B3086" s="38"/>
      <c r="C3086" s="174"/>
      <c r="D3086" s="48"/>
      <c r="E3086" s="142"/>
      <c r="F3086" s="614"/>
    </row>
    <row r="3087" spans="1:6" s="1" customFormat="1" ht="10.5" customHeight="1">
      <c r="A3087" s="25"/>
      <c r="B3087" s="38"/>
      <c r="C3087" s="174"/>
      <c r="D3087" s="48"/>
      <c r="E3087" s="142"/>
      <c r="F3087" s="614"/>
    </row>
    <row r="3088" spans="1:6" s="1" customFormat="1" ht="10.5" customHeight="1">
      <c r="A3088" s="25"/>
      <c r="B3088" s="38"/>
      <c r="C3088" s="174"/>
      <c r="D3088" s="48"/>
      <c r="E3088" s="142"/>
      <c r="F3088" s="614"/>
    </row>
    <row r="3089" spans="1:6" s="1" customFormat="1" ht="10.5" customHeight="1">
      <c r="A3089" s="25"/>
      <c r="B3089" s="38"/>
      <c r="C3089" s="174"/>
      <c r="D3089" s="48"/>
      <c r="E3089" s="142"/>
      <c r="F3089" s="614"/>
    </row>
    <row r="3090" spans="1:6" s="1" customFormat="1" ht="10.5" customHeight="1">
      <c r="A3090" s="25"/>
      <c r="B3090" s="38"/>
      <c r="C3090" s="174"/>
      <c r="D3090" s="48"/>
      <c r="E3090" s="142"/>
      <c r="F3090" s="614"/>
    </row>
    <row r="3091" spans="1:6" s="1" customFormat="1" ht="10.5" customHeight="1">
      <c r="A3091" s="25"/>
      <c r="B3091" s="38"/>
      <c r="C3091" s="174"/>
      <c r="D3091" s="48"/>
      <c r="E3091" s="142"/>
      <c r="F3091" s="614"/>
    </row>
    <row r="3092" spans="1:6" s="1" customFormat="1" ht="10.5" customHeight="1">
      <c r="A3092" s="25"/>
      <c r="B3092" s="38"/>
      <c r="C3092" s="174"/>
      <c r="D3092" s="48"/>
      <c r="E3092" s="142"/>
      <c r="F3092" s="614"/>
    </row>
    <row r="3093" spans="1:6" s="1" customFormat="1" ht="10.5" customHeight="1">
      <c r="A3093" s="25"/>
      <c r="B3093" s="38"/>
      <c r="C3093" s="174"/>
      <c r="D3093" s="48"/>
      <c r="E3093" s="142"/>
      <c r="F3093" s="614"/>
    </row>
    <row r="3094" spans="1:6" s="1" customFormat="1" ht="10.5" customHeight="1">
      <c r="A3094" s="25"/>
      <c r="B3094" s="38"/>
      <c r="C3094" s="174"/>
      <c r="D3094" s="48"/>
      <c r="E3094" s="142"/>
      <c r="F3094" s="614"/>
    </row>
    <row r="3095" spans="1:6" s="1" customFormat="1" ht="10.5" customHeight="1">
      <c r="A3095" s="25"/>
      <c r="B3095" s="38"/>
      <c r="C3095" s="174"/>
      <c r="D3095" s="48"/>
      <c r="E3095" s="142"/>
      <c r="F3095" s="614"/>
    </row>
    <row r="3096" spans="1:6" s="1" customFormat="1" ht="10.5" customHeight="1">
      <c r="A3096" s="25"/>
      <c r="B3096" s="38"/>
      <c r="C3096" s="174"/>
      <c r="D3096" s="48"/>
      <c r="E3096" s="142"/>
      <c r="F3096" s="614"/>
    </row>
    <row r="3097" spans="1:6" s="1" customFormat="1" ht="10.5" customHeight="1">
      <c r="A3097" s="25"/>
      <c r="B3097" s="38"/>
      <c r="C3097" s="174"/>
      <c r="D3097" s="48"/>
      <c r="E3097" s="142"/>
      <c r="F3097" s="614"/>
    </row>
    <row r="3098" spans="1:6" s="1" customFormat="1" ht="10.5" customHeight="1">
      <c r="A3098" s="25"/>
      <c r="B3098" s="38"/>
      <c r="C3098" s="174"/>
      <c r="D3098" s="48"/>
      <c r="E3098" s="142"/>
      <c r="F3098" s="614"/>
    </row>
    <row r="3099" spans="1:6" s="1" customFormat="1" ht="10.5" customHeight="1">
      <c r="A3099" s="25"/>
      <c r="B3099" s="38"/>
      <c r="C3099" s="174"/>
      <c r="D3099" s="48"/>
      <c r="E3099" s="142"/>
      <c r="F3099" s="614"/>
    </row>
    <row r="3100" spans="1:6" s="1" customFormat="1" ht="10.5" customHeight="1">
      <c r="A3100" s="25"/>
      <c r="B3100" s="38"/>
      <c r="C3100" s="174"/>
      <c r="D3100" s="48"/>
      <c r="E3100" s="142"/>
      <c r="F3100" s="614"/>
    </row>
    <row r="3101" spans="1:6" s="1" customFormat="1" ht="10.5" customHeight="1">
      <c r="A3101" s="25"/>
      <c r="B3101" s="38"/>
      <c r="C3101" s="174"/>
      <c r="D3101" s="48"/>
      <c r="E3101" s="142"/>
      <c r="F3101" s="614"/>
    </row>
    <row r="3102" spans="1:6" s="1" customFormat="1" ht="10.5" customHeight="1">
      <c r="A3102" s="25"/>
      <c r="B3102" s="38"/>
      <c r="C3102" s="174"/>
      <c r="D3102" s="48"/>
      <c r="E3102" s="142"/>
      <c r="F3102" s="614"/>
    </row>
    <row r="3103" spans="1:6" s="1" customFormat="1" ht="10.5" customHeight="1">
      <c r="A3103" s="25"/>
      <c r="B3103" s="38"/>
      <c r="C3103" s="174"/>
      <c r="D3103" s="48"/>
      <c r="E3103" s="142"/>
      <c r="F3103" s="614"/>
    </row>
    <row r="3104" spans="1:6" s="1" customFormat="1" ht="10.5" customHeight="1">
      <c r="A3104" s="25"/>
      <c r="B3104" s="38"/>
      <c r="C3104" s="174"/>
      <c r="D3104" s="48"/>
      <c r="E3104" s="142"/>
      <c r="F3104" s="614"/>
    </row>
    <row r="3105" spans="1:6" s="1" customFormat="1" ht="10.5" customHeight="1">
      <c r="A3105" s="25"/>
      <c r="B3105" s="38"/>
      <c r="C3105" s="174"/>
      <c r="D3105" s="48"/>
      <c r="E3105" s="142"/>
      <c r="F3105" s="614"/>
    </row>
    <row r="3106" spans="1:6" s="1" customFormat="1" ht="10.5" customHeight="1">
      <c r="A3106" s="25"/>
      <c r="B3106" s="38"/>
      <c r="C3106" s="174"/>
      <c r="D3106" s="48"/>
      <c r="E3106" s="142"/>
      <c r="F3106" s="614"/>
    </row>
    <row r="3107" spans="1:6" s="1" customFormat="1" ht="10.5" customHeight="1">
      <c r="A3107" s="25"/>
      <c r="B3107" s="38"/>
      <c r="C3107" s="174"/>
      <c r="D3107" s="48"/>
      <c r="E3107" s="142"/>
      <c r="F3107" s="614"/>
    </row>
    <row r="3108" spans="1:6" s="1" customFormat="1" ht="10.5" customHeight="1">
      <c r="A3108" s="25"/>
      <c r="B3108" s="38"/>
      <c r="C3108" s="174"/>
      <c r="D3108" s="48"/>
      <c r="E3108" s="142"/>
      <c r="F3108" s="614"/>
    </row>
    <row r="3109" spans="1:6" s="1" customFormat="1" ht="10.5" customHeight="1">
      <c r="A3109" s="25"/>
      <c r="B3109" s="38"/>
      <c r="C3109" s="174"/>
      <c r="D3109" s="48"/>
      <c r="E3109" s="142"/>
      <c r="F3109" s="614"/>
    </row>
    <row r="3110" spans="1:6" s="1" customFormat="1" ht="10.5" customHeight="1">
      <c r="A3110" s="25"/>
      <c r="B3110" s="38"/>
      <c r="C3110" s="174"/>
      <c r="D3110" s="48"/>
      <c r="E3110" s="142"/>
      <c r="F3110" s="614"/>
    </row>
    <row r="3111" spans="1:6" s="1" customFormat="1" ht="10.5" customHeight="1">
      <c r="A3111" s="25"/>
      <c r="B3111" s="38"/>
      <c r="C3111" s="174"/>
      <c r="D3111" s="48"/>
      <c r="E3111" s="142"/>
      <c r="F3111" s="614"/>
    </row>
    <row r="3112" spans="1:6" s="1" customFormat="1" ht="10.5" customHeight="1">
      <c r="A3112" s="25"/>
      <c r="B3112" s="38"/>
      <c r="C3112" s="174"/>
      <c r="D3112" s="48"/>
      <c r="E3112" s="142"/>
      <c r="F3112" s="614"/>
    </row>
    <row r="3113" spans="1:6" s="1" customFormat="1" ht="10.5" customHeight="1">
      <c r="A3113" s="25"/>
      <c r="B3113" s="38"/>
      <c r="C3113" s="174"/>
      <c r="D3113" s="48"/>
      <c r="E3113" s="142"/>
      <c r="F3113" s="614"/>
    </row>
    <row r="3114" spans="1:6" s="1" customFormat="1" ht="10.5" customHeight="1">
      <c r="A3114" s="25"/>
      <c r="B3114" s="38"/>
      <c r="C3114" s="174"/>
      <c r="D3114" s="48"/>
      <c r="E3114" s="142"/>
      <c r="F3114" s="614"/>
    </row>
    <row r="3115" spans="1:6" s="1" customFormat="1" ht="10.5" customHeight="1">
      <c r="A3115" s="25"/>
      <c r="B3115" s="38"/>
      <c r="C3115" s="174"/>
      <c r="D3115" s="48"/>
      <c r="E3115" s="142"/>
      <c r="F3115" s="614"/>
    </row>
    <row r="3116" spans="1:6" s="1" customFormat="1" ht="10.5" customHeight="1">
      <c r="A3116" s="25"/>
      <c r="B3116" s="38"/>
      <c r="C3116" s="174"/>
      <c r="D3116" s="48"/>
      <c r="E3116" s="142"/>
      <c r="F3116" s="614"/>
    </row>
    <row r="3117" spans="1:6" s="1" customFormat="1" ht="10.5" customHeight="1">
      <c r="A3117" s="25"/>
      <c r="B3117" s="38"/>
      <c r="C3117" s="174"/>
      <c r="D3117" s="48"/>
      <c r="E3117" s="142"/>
      <c r="F3117" s="614"/>
    </row>
    <row r="3118" spans="1:6" s="1" customFormat="1" ht="10.5" customHeight="1">
      <c r="A3118" s="25"/>
      <c r="B3118" s="38"/>
      <c r="C3118" s="174"/>
      <c r="D3118" s="48"/>
      <c r="E3118" s="142"/>
      <c r="F3118" s="614"/>
    </row>
    <row r="3119" spans="1:6" s="1" customFormat="1" ht="10.5" customHeight="1">
      <c r="A3119" s="25"/>
      <c r="B3119" s="38"/>
      <c r="C3119" s="174"/>
      <c r="D3119" s="48"/>
      <c r="E3119" s="142"/>
      <c r="F3119" s="614"/>
    </row>
    <row r="3120" spans="1:6" s="1" customFormat="1" ht="10.5" customHeight="1">
      <c r="A3120" s="25"/>
      <c r="B3120" s="38"/>
      <c r="C3120" s="174"/>
      <c r="D3120" s="48"/>
      <c r="E3120" s="142"/>
      <c r="F3120" s="614"/>
    </row>
    <row r="3121" spans="1:6" s="1" customFormat="1" ht="10.5" customHeight="1">
      <c r="A3121" s="25"/>
      <c r="B3121" s="38"/>
      <c r="C3121" s="174"/>
      <c r="D3121" s="48"/>
      <c r="E3121" s="142"/>
      <c r="F3121" s="615"/>
    </row>
    <row r="3122" spans="1:6" s="1" customFormat="1" ht="10.5" customHeight="1">
      <c r="A3122" s="25"/>
      <c r="B3122" s="38"/>
      <c r="C3122" s="174"/>
      <c r="D3122" s="48"/>
      <c r="E3122" s="142"/>
      <c r="F3122" s="615"/>
    </row>
    <row r="3123" spans="1:6" s="1" customFormat="1" ht="10.5" customHeight="1">
      <c r="A3123" s="25"/>
      <c r="B3123" s="38"/>
      <c r="C3123" s="174"/>
      <c r="D3123" s="48"/>
      <c r="E3123" s="142"/>
      <c r="F3123" s="615"/>
    </row>
    <row r="3124" spans="1:6" ht="10.5" customHeight="1">
      <c r="A3124" s="25"/>
      <c r="B3124" s="38"/>
      <c r="C3124" s="174"/>
      <c r="D3124" s="48"/>
      <c r="E3124" s="142"/>
    </row>
    <row r="3125" spans="1:6" ht="10.5" customHeight="1">
      <c r="A3125" s="25"/>
      <c r="B3125" s="38"/>
      <c r="C3125" s="174"/>
      <c r="D3125" s="48"/>
      <c r="E3125" s="142"/>
    </row>
    <row r="3126" spans="1:6" ht="10.5" customHeight="1">
      <c r="A3126" s="25"/>
      <c r="B3126" s="38"/>
      <c r="C3126" s="174"/>
      <c r="D3126" s="48"/>
      <c r="E3126" s="142"/>
    </row>
    <row r="3127" spans="1:6" ht="10.5" customHeight="1">
      <c r="A3127" s="25"/>
      <c r="B3127" s="38"/>
      <c r="C3127" s="174"/>
      <c r="D3127" s="48"/>
      <c r="E3127" s="142"/>
    </row>
    <row r="3128" spans="1:6" ht="10.5" customHeight="1">
      <c r="A3128" s="25"/>
      <c r="B3128" s="38"/>
      <c r="C3128" s="174"/>
      <c r="D3128" s="48"/>
      <c r="E3128" s="142"/>
    </row>
    <row r="3129" spans="1:6" ht="10.5" customHeight="1">
      <c r="A3129" s="25"/>
      <c r="B3129" s="38"/>
      <c r="C3129" s="174"/>
      <c r="D3129" s="48"/>
      <c r="E3129" s="142"/>
    </row>
    <row r="3130" spans="1:6" ht="10.5" customHeight="1">
      <c r="A3130" s="25"/>
      <c r="B3130" s="38"/>
      <c r="C3130" s="174"/>
      <c r="D3130" s="48"/>
      <c r="E3130" s="142"/>
    </row>
    <row r="3131" spans="1:6" ht="10.5" customHeight="1">
      <c r="A3131" s="25"/>
      <c r="B3131" s="38"/>
      <c r="C3131" s="174"/>
      <c r="D3131" s="48"/>
      <c r="E3131" s="142"/>
    </row>
    <row r="3132" spans="1:6" ht="10.5" customHeight="1">
      <c r="A3132" s="25"/>
      <c r="B3132" s="38"/>
      <c r="C3132" s="174"/>
      <c r="D3132" s="48"/>
      <c r="E3132" s="142"/>
    </row>
    <row r="3133" spans="1:6" ht="10.5" customHeight="1">
      <c r="A3133" s="25"/>
      <c r="B3133" s="38"/>
      <c r="C3133" s="174"/>
      <c r="D3133" s="48"/>
      <c r="E3133" s="142"/>
    </row>
    <row r="3134" spans="1:6" ht="10.5" customHeight="1">
      <c r="A3134" s="25"/>
      <c r="B3134" s="38"/>
      <c r="C3134" s="174"/>
      <c r="D3134" s="48"/>
      <c r="E3134" s="142"/>
    </row>
    <row r="3135" spans="1:6" ht="10.5" customHeight="1">
      <c r="A3135" s="25"/>
      <c r="B3135" s="38"/>
      <c r="C3135" s="174"/>
      <c r="D3135" s="48"/>
      <c r="E3135" s="142"/>
    </row>
  </sheetData>
  <mergeCells count="36">
    <mergeCell ref="B13:B14"/>
    <mergeCell ref="B32:B33"/>
    <mergeCell ref="B164:B165"/>
    <mergeCell ref="B109:B110"/>
    <mergeCell ref="B860:B861"/>
    <mergeCell ref="B339:B340"/>
    <mergeCell ref="B518:B519"/>
    <mergeCell ref="B540:B541"/>
    <mergeCell ref="B658:B659"/>
    <mergeCell ref="B661:B663"/>
    <mergeCell ref="B673:B674"/>
    <mergeCell ref="B678:B680"/>
    <mergeCell ref="B793:B796"/>
    <mergeCell ref="B705:B706"/>
    <mergeCell ref="B569:B570"/>
    <mergeCell ref="B571:B574"/>
    <mergeCell ref="B405:B406"/>
    <mergeCell ref="B1017:B1020"/>
    <mergeCell ref="B1238:B1240"/>
    <mergeCell ref="B845:B846"/>
    <mergeCell ref="B65:B66"/>
    <mergeCell ref="B72:B74"/>
    <mergeCell ref="B80:B81"/>
    <mergeCell ref="B83:B84"/>
    <mergeCell ref="B575:B587"/>
    <mergeCell ref="B384:B385"/>
    <mergeCell ref="B1287:B1288"/>
    <mergeCell ref="B1270:B1271"/>
    <mergeCell ref="B1057:B1058"/>
    <mergeCell ref="B1074:B1075"/>
    <mergeCell ref="A1619:E1619"/>
    <mergeCell ref="B1502:B1504"/>
    <mergeCell ref="B1379:B1380"/>
    <mergeCell ref="B1400:B1401"/>
    <mergeCell ref="B1515:B1516"/>
    <mergeCell ref="B1278:B1279"/>
  </mergeCells>
  <phoneticPr fontId="57" type="noConversion"/>
  <pageMargins left="0.4453125" right="0.296875" top="0.55208333333333337" bottom="0.74803149606299213" header="0.31496062992125984" footer="0.47005208333333331"/>
  <pageSetup paperSize="9" scale="95" orientation="portrait" r:id="rId1"/>
  <headerFooter>
    <oddHeader>&amp;L&amp;"Garamond,Regular"&amp;12&amp;K000000TEPNG Clubhouse &amp; Recreation, Oniru, Lagos.&amp;R&amp;"Garamond,Regular"&amp;12&amp;K000000Main Building</oddHeader>
    <oddFooter>&amp;CPage &amp;P of &amp;N&amp;RJuly 2021</oddFooter>
  </headerFooter>
  <rowBreaks count="34" manualBreakCount="34">
    <brk id="48" max="5" man="1"/>
    <brk id="94" max="5" man="1"/>
    <brk id="139" max="5" man="1"/>
    <brk id="185" max="5" man="1"/>
    <brk id="235" max="5" man="1"/>
    <brk id="284" max="5" man="1"/>
    <brk id="330" max="5" man="1"/>
    <brk id="375" max="5" man="1"/>
    <brk id="420" max="5" man="1"/>
    <brk id="464" max="5" man="1"/>
    <brk id="509" max="5" man="1"/>
    <brk id="558" max="5" man="1"/>
    <brk id="608" max="5" man="1"/>
    <brk id="651" max="5" man="1"/>
    <brk id="696" max="5" man="1"/>
    <brk id="733" max="5" man="1"/>
    <brk id="784" max="5" man="1"/>
    <brk id="836" max="5" man="1"/>
    <brk id="883" max="5" man="1"/>
    <brk id="927" max="5" man="1"/>
    <brk id="959" max="5" man="1"/>
    <brk id="1008" max="5" man="1"/>
    <brk id="1048" max="5" man="1"/>
    <brk id="1094" max="5" man="1"/>
    <brk id="1128" max="5" man="1"/>
    <brk id="1178" max="5" man="1"/>
    <brk id="1217" max="5" man="1"/>
    <brk id="1265" max="5" man="1"/>
    <brk id="1308" max="5" man="1"/>
    <brk id="1358" max="5" man="1"/>
    <brk id="1395" max="5" man="1"/>
    <brk id="1437" max="5" man="1"/>
    <brk id="1479" max="5" man="1"/>
    <brk id="152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dimension ref="A1:G4374"/>
  <sheetViews>
    <sheetView view="pageLayout" topLeftCell="A25" zoomScale="90" zoomScaleNormal="90" zoomScaleSheetLayoutView="100" zoomScalePageLayoutView="90" workbookViewId="0">
      <selection activeCell="B120" sqref="B120"/>
    </sheetView>
  </sheetViews>
  <sheetFormatPr defaultColWidth="12" defaultRowHeight="15"/>
  <cols>
    <col min="1" max="1" width="8.1640625" style="245" customWidth="1"/>
    <col min="2" max="2" width="62.6640625" style="246" customWidth="1"/>
    <col min="3" max="3" width="8.83203125" style="243" customWidth="1"/>
    <col min="4" max="4" width="7.33203125" style="244" customWidth="1"/>
    <col min="5" max="5" width="15.83203125" style="154" customWidth="1"/>
    <col min="6" max="6" width="21" style="414" customWidth="1"/>
    <col min="7" max="7" width="19.6640625" style="239" customWidth="1"/>
    <col min="8" max="255" width="12" style="7"/>
    <col min="256" max="256" width="6" style="7" customWidth="1"/>
    <col min="257" max="257" width="62.6640625" style="7" customWidth="1"/>
    <col min="258" max="258" width="8.83203125" style="7" customWidth="1"/>
    <col min="259" max="259" width="6.83203125" style="7" customWidth="1"/>
    <col min="260" max="260" width="15.83203125" style="7" customWidth="1"/>
    <col min="261" max="261" width="18.83203125" style="7" customWidth="1"/>
    <col min="262" max="262" width="12" style="7"/>
    <col min="263" max="263" width="19.6640625" style="7" customWidth="1"/>
    <col min="264" max="511" width="12" style="7"/>
    <col min="512" max="512" width="6" style="7" customWidth="1"/>
    <col min="513" max="513" width="62.6640625" style="7" customWidth="1"/>
    <col min="514" max="514" width="8.83203125" style="7" customWidth="1"/>
    <col min="515" max="515" width="6.83203125" style="7" customWidth="1"/>
    <col min="516" max="516" width="15.83203125" style="7" customWidth="1"/>
    <col min="517" max="517" width="18.83203125" style="7" customWidth="1"/>
    <col min="518" max="518" width="12" style="7"/>
    <col min="519" max="519" width="19.6640625" style="7" customWidth="1"/>
    <col min="520" max="767" width="12" style="7"/>
    <col min="768" max="768" width="6" style="7" customWidth="1"/>
    <col min="769" max="769" width="62.6640625" style="7" customWidth="1"/>
    <col min="770" max="770" width="8.83203125" style="7" customWidth="1"/>
    <col min="771" max="771" width="6.83203125" style="7" customWidth="1"/>
    <col min="772" max="772" width="15.83203125" style="7" customWidth="1"/>
    <col min="773" max="773" width="18.83203125" style="7" customWidth="1"/>
    <col min="774" max="774" width="12" style="7"/>
    <col min="775" max="775" width="19.6640625" style="7" customWidth="1"/>
    <col min="776" max="1023" width="12" style="7"/>
    <col min="1024" max="1024" width="6" style="7" customWidth="1"/>
    <col min="1025" max="1025" width="62.6640625" style="7" customWidth="1"/>
    <col min="1026" max="1026" width="8.83203125" style="7" customWidth="1"/>
    <col min="1027" max="1027" width="6.83203125" style="7" customWidth="1"/>
    <col min="1028" max="1028" width="15.83203125" style="7" customWidth="1"/>
    <col min="1029" max="1029" width="18.83203125" style="7" customWidth="1"/>
    <col min="1030" max="1030" width="12" style="7"/>
    <col min="1031" max="1031" width="19.6640625" style="7" customWidth="1"/>
    <col min="1032" max="1279" width="12" style="7"/>
    <col min="1280" max="1280" width="6" style="7" customWidth="1"/>
    <col min="1281" max="1281" width="62.6640625" style="7" customWidth="1"/>
    <col min="1282" max="1282" width="8.83203125" style="7" customWidth="1"/>
    <col min="1283" max="1283" width="6.83203125" style="7" customWidth="1"/>
    <col min="1284" max="1284" width="15.83203125" style="7" customWidth="1"/>
    <col min="1285" max="1285" width="18.83203125" style="7" customWidth="1"/>
    <col min="1286" max="1286" width="12" style="7"/>
    <col min="1287" max="1287" width="19.6640625" style="7" customWidth="1"/>
    <col min="1288" max="1535" width="12" style="7"/>
    <col min="1536" max="1536" width="6" style="7" customWidth="1"/>
    <col min="1537" max="1537" width="62.6640625" style="7" customWidth="1"/>
    <col min="1538" max="1538" width="8.83203125" style="7" customWidth="1"/>
    <col min="1539" max="1539" width="6.83203125" style="7" customWidth="1"/>
    <col min="1540" max="1540" width="15.83203125" style="7" customWidth="1"/>
    <col min="1541" max="1541" width="18.83203125" style="7" customWidth="1"/>
    <col min="1542" max="1542" width="12" style="7"/>
    <col min="1543" max="1543" width="19.6640625" style="7" customWidth="1"/>
    <col min="1544" max="1791" width="12" style="7"/>
    <col min="1792" max="1792" width="6" style="7" customWidth="1"/>
    <col min="1793" max="1793" width="62.6640625" style="7" customWidth="1"/>
    <col min="1794" max="1794" width="8.83203125" style="7" customWidth="1"/>
    <col min="1795" max="1795" width="6.83203125" style="7" customWidth="1"/>
    <col min="1796" max="1796" width="15.83203125" style="7" customWidth="1"/>
    <col min="1797" max="1797" width="18.83203125" style="7" customWidth="1"/>
    <col min="1798" max="1798" width="12" style="7"/>
    <col min="1799" max="1799" width="19.6640625" style="7" customWidth="1"/>
    <col min="1800" max="2047" width="12" style="7"/>
    <col min="2048" max="2048" width="6" style="7" customWidth="1"/>
    <col min="2049" max="2049" width="62.6640625" style="7" customWidth="1"/>
    <col min="2050" max="2050" width="8.83203125" style="7" customWidth="1"/>
    <col min="2051" max="2051" width="6.83203125" style="7" customWidth="1"/>
    <col min="2052" max="2052" width="15.83203125" style="7" customWidth="1"/>
    <col min="2053" max="2053" width="18.83203125" style="7" customWidth="1"/>
    <col min="2054" max="2054" width="12" style="7"/>
    <col min="2055" max="2055" width="19.6640625" style="7" customWidth="1"/>
    <col min="2056" max="2303" width="12" style="7"/>
    <col min="2304" max="2304" width="6" style="7" customWidth="1"/>
    <col min="2305" max="2305" width="62.6640625" style="7" customWidth="1"/>
    <col min="2306" max="2306" width="8.83203125" style="7" customWidth="1"/>
    <col min="2307" max="2307" width="6.83203125" style="7" customWidth="1"/>
    <col min="2308" max="2308" width="15.83203125" style="7" customWidth="1"/>
    <col min="2309" max="2309" width="18.83203125" style="7" customWidth="1"/>
    <col min="2310" max="2310" width="12" style="7"/>
    <col min="2311" max="2311" width="19.6640625" style="7" customWidth="1"/>
    <col min="2312" max="2559" width="12" style="7"/>
    <col min="2560" max="2560" width="6" style="7" customWidth="1"/>
    <col min="2561" max="2561" width="62.6640625" style="7" customWidth="1"/>
    <col min="2562" max="2562" width="8.83203125" style="7" customWidth="1"/>
    <col min="2563" max="2563" width="6.83203125" style="7" customWidth="1"/>
    <col min="2564" max="2564" width="15.83203125" style="7" customWidth="1"/>
    <col min="2565" max="2565" width="18.83203125" style="7" customWidth="1"/>
    <col min="2566" max="2566" width="12" style="7"/>
    <col min="2567" max="2567" width="19.6640625" style="7" customWidth="1"/>
    <col min="2568" max="2815" width="12" style="7"/>
    <col min="2816" max="2816" width="6" style="7" customWidth="1"/>
    <col min="2817" max="2817" width="62.6640625" style="7" customWidth="1"/>
    <col min="2818" max="2818" width="8.83203125" style="7" customWidth="1"/>
    <col min="2819" max="2819" width="6.83203125" style="7" customWidth="1"/>
    <col min="2820" max="2820" width="15.83203125" style="7" customWidth="1"/>
    <col min="2821" max="2821" width="18.83203125" style="7" customWidth="1"/>
    <col min="2822" max="2822" width="12" style="7"/>
    <col min="2823" max="2823" width="19.6640625" style="7" customWidth="1"/>
    <col min="2824" max="3071" width="12" style="7"/>
    <col min="3072" max="3072" width="6" style="7" customWidth="1"/>
    <col min="3073" max="3073" width="62.6640625" style="7" customWidth="1"/>
    <col min="3074" max="3074" width="8.83203125" style="7" customWidth="1"/>
    <col min="3075" max="3075" width="6.83203125" style="7" customWidth="1"/>
    <col min="3076" max="3076" width="15.83203125" style="7" customWidth="1"/>
    <col min="3077" max="3077" width="18.83203125" style="7" customWidth="1"/>
    <col min="3078" max="3078" width="12" style="7"/>
    <col min="3079" max="3079" width="19.6640625" style="7" customWidth="1"/>
    <col min="3080" max="3327" width="12" style="7"/>
    <col min="3328" max="3328" width="6" style="7" customWidth="1"/>
    <col min="3329" max="3329" width="62.6640625" style="7" customWidth="1"/>
    <col min="3330" max="3330" width="8.83203125" style="7" customWidth="1"/>
    <col min="3331" max="3331" width="6.83203125" style="7" customWidth="1"/>
    <col min="3332" max="3332" width="15.83203125" style="7" customWidth="1"/>
    <col min="3333" max="3333" width="18.83203125" style="7" customWidth="1"/>
    <col min="3334" max="3334" width="12" style="7"/>
    <col min="3335" max="3335" width="19.6640625" style="7" customWidth="1"/>
    <col min="3336" max="3583" width="12" style="7"/>
    <col min="3584" max="3584" width="6" style="7" customWidth="1"/>
    <col min="3585" max="3585" width="62.6640625" style="7" customWidth="1"/>
    <col min="3586" max="3586" width="8.83203125" style="7" customWidth="1"/>
    <col min="3587" max="3587" width="6.83203125" style="7" customWidth="1"/>
    <col min="3588" max="3588" width="15.83203125" style="7" customWidth="1"/>
    <col min="3589" max="3589" width="18.83203125" style="7" customWidth="1"/>
    <col min="3590" max="3590" width="12" style="7"/>
    <col min="3591" max="3591" width="19.6640625" style="7" customWidth="1"/>
    <col min="3592" max="3839" width="12" style="7"/>
    <col min="3840" max="3840" width="6" style="7" customWidth="1"/>
    <col min="3841" max="3841" width="62.6640625" style="7" customWidth="1"/>
    <col min="3842" max="3842" width="8.83203125" style="7" customWidth="1"/>
    <col min="3843" max="3843" width="6.83203125" style="7" customWidth="1"/>
    <col min="3844" max="3844" width="15.83203125" style="7" customWidth="1"/>
    <col min="3845" max="3845" width="18.83203125" style="7" customWidth="1"/>
    <col min="3846" max="3846" width="12" style="7"/>
    <col min="3847" max="3847" width="19.6640625" style="7" customWidth="1"/>
    <col min="3848" max="4095" width="12" style="7"/>
    <col min="4096" max="4096" width="6" style="7" customWidth="1"/>
    <col min="4097" max="4097" width="62.6640625" style="7" customWidth="1"/>
    <col min="4098" max="4098" width="8.83203125" style="7" customWidth="1"/>
    <col min="4099" max="4099" width="6.83203125" style="7" customWidth="1"/>
    <col min="4100" max="4100" width="15.83203125" style="7" customWidth="1"/>
    <col min="4101" max="4101" width="18.83203125" style="7" customWidth="1"/>
    <col min="4102" max="4102" width="12" style="7"/>
    <col min="4103" max="4103" width="19.6640625" style="7" customWidth="1"/>
    <col min="4104" max="4351" width="12" style="7"/>
    <col min="4352" max="4352" width="6" style="7" customWidth="1"/>
    <col min="4353" max="4353" width="62.6640625" style="7" customWidth="1"/>
    <col min="4354" max="4354" width="8.83203125" style="7" customWidth="1"/>
    <col min="4355" max="4355" width="6.83203125" style="7" customWidth="1"/>
    <col min="4356" max="4356" width="15.83203125" style="7" customWidth="1"/>
    <col min="4357" max="4357" width="18.83203125" style="7" customWidth="1"/>
    <col min="4358" max="4358" width="12" style="7"/>
    <col min="4359" max="4359" width="19.6640625" style="7" customWidth="1"/>
    <col min="4360" max="4607" width="12" style="7"/>
    <col min="4608" max="4608" width="6" style="7" customWidth="1"/>
    <col min="4609" max="4609" width="62.6640625" style="7" customWidth="1"/>
    <col min="4610" max="4610" width="8.83203125" style="7" customWidth="1"/>
    <col min="4611" max="4611" width="6.83203125" style="7" customWidth="1"/>
    <col min="4612" max="4612" width="15.83203125" style="7" customWidth="1"/>
    <col min="4613" max="4613" width="18.83203125" style="7" customWidth="1"/>
    <col min="4614" max="4614" width="12" style="7"/>
    <col min="4615" max="4615" width="19.6640625" style="7" customWidth="1"/>
    <col min="4616" max="4863" width="12" style="7"/>
    <col min="4864" max="4864" width="6" style="7" customWidth="1"/>
    <col min="4865" max="4865" width="62.6640625" style="7" customWidth="1"/>
    <col min="4866" max="4866" width="8.83203125" style="7" customWidth="1"/>
    <col min="4867" max="4867" width="6.83203125" style="7" customWidth="1"/>
    <col min="4868" max="4868" width="15.83203125" style="7" customWidth="1"/>
    <col min="4869" max="4869" width="18.83203125" style="7" customWidth="1"/>
    <col min="4870" max="4870" width="12" style="7"/>
    <col min="4871" max="4871" width="19.6640625" style="7" customWidth="1"/>
    <col min="4872" max="5119" width="12" style="7"/>
    <col min="5120" max="5120" width="6" style="7" customWidth="1"/>
    <col min="5121" max="5121" width="62.6640625" style="7" customWidth="1"/>
    <col min="5122" max="5122" width="8.83203125" style="7" customWidth="1"/>
    <col min="5123" max="5123" width="6.83203125" style="7" customWidth="1"/>
    <col min="5124" max="5124" width="15.83203125" style="7" customWidth="1"/>
    <col min="5125" max="5125" width="18.83203125" style="7" customWidth="1"/>
    <col min="5126" max="5126" width="12" style="7"/>
    <col min="5127" max="5127" width="19.6640625" style="7" customWidth="1"/>
    <col min="5128" max="5375" width="12" style="7"/>
    <col min="5376" max="5376" width="6" style="7" customWidth="1"/>
    <col min="5377" max="5377" width="62.6640625" style="7" customWidth="1"/>
    <col min="5378" max="5378" width="8.83203125" style="7" customWidth="1"/>
    <col min="5379" max="5379" width="6.83203125" style="7" customWidth="1"/>
    <col min="5380" max="5380" width="15.83203125" style="7" customWidth="1"/>
    <col min="5381" max="5381" width="18.83203125" style="7" customWidth="1"/>
    <col min="5382" max="5382" width="12" style="7"/>
    <col min="5383" max="5383" width="19.6640625" style="7" customWidth="1"/>
    <col min="5384" max="5631" width="12" style="7"/>
    <col min="5632" max="5632" width="6" style="7" customWidth="1"/>
    <col min="5633" max="5633" width="62.6640625" style="7" customWidth="1"/>
    <col min="5634" max="5634" width="8.83203125" style="7" customWidth="1"/>
    <col min="5635" max="5635" width="6.83203125" style="7" customWidth="1"/>
    <col min="5636" max="5636" width="15.83203125" style="7" customWidth="1"/>
    <col min="5637" max="5637" width="18.83203125" style="7" customWidth="1"/>
    <col min="5638" max="5638" width="12" style="7"/>
    <col min="5639" max="5639" width="19.6640625" style="7" customWidth="1"/>
    <col min="5640" max="5887" width="12" style="7"/>
    <col min="5888" max="5888" width="6" style="7" customWidth="1"/>
    <col min="5889" max="5889" width="62.6640625" style="7" customWidth="1"/>
    <col min="5890" max="5890" width="8.83203125" style="7" customWidth="1"/>
    <col min="5891" max="5891" width="6.83203125" style="7" customWidth="1"/>
    <col min="5892" max="5892" width="15.83203125" style="7" customWidth="1"/>
    <col min="5893" max="5893" width="18.83203125" style="7" customWidth="1"/>
    <col min="5894" max="5894" width="12" style="7"/>
    <col min="5895" max="5895" width="19.6640625" style="7" customWidth="1"/>
    <col min="5896" max="6143" width="12" style="7"/>
    <col min="6144" max="6144" width="6" style="7" customWidth="1"/>
    <col min="6145" max="6145" width="62.6640625" style="7" customWidth="1"/>
    <col min="6146" max="6146" width="8.83203125" style="7" customWidth="1"/>
    <col min="6147" max="6147" width="6.83203125" style="7" customWidth="1"/>
    <col min="6148" max="6148" width="15.83203125" style="7" customWidth="1"/>
    <col min="6149" max="6149" width="18.83203125" style="7" customWidth="1"/>
    <col min="6150" max="6150" width="12" style="7"/>
    <col min="6151" max="6151" width="19.6640625" style="7" customWidth="1"/>
    <col min="6152" max="6399" width="12" style="7"/>
    <col min="6400" max="6400" width="6" style="7" customWidth="1"/>
    <col min="6401" max="6401" width="62.6640625" style="7" customWidth="1"/>
    <col min="6402" max="6402" width="8.83203125" style="7" customWidth="1"/>
    <col min="6403" max="6403" width="6.83203125" style="7" customWidth="1"/>
    <col min="6404" max="6404" width="15.83203125" style="7" customWidth="1"/>
    <col min="6405" max="6405" width="18.83203125" style="7" customWidth="1"/>
    <col min="6406" max="6406" width="12" style="7"/>
    <col min="6407" max="6407" width="19.6640625" style="7" customWidth="1"/>
    <col min="6408" max="6655" width="12" style="7"/>
    <col min="6656" max="6656" width="6" style="7" customWidth="1"/>
    <col min="6657" max="6657" width="62.6640625" style="7" customWidth="1"/>
    <col min="6658" max="6658" width="8.83203125" style="7" customWidth="1"/>
    <col min="6659" max="6659" width="6.83203125" style="7" customWidth="1"/>
    <col min="6660" max="6660" width="15.83203125" style="7" customWidth="1"/>
    <col min="6661" max="6661" width="18.83203125" style="7" customWidth="1"/>
    <col min="6662" max="6662" width="12" style="7"/>
    <col min="6663" max="6663" width="19.6640625" style="7" customWidth="1"/>
    <col min="6664" max="6911" width="12" style="7"/>
    <col min="6912" max="6912" width="6" style="7" customWidth="1"/>
    <col min="6913" max="6913" width="62.6640625" style="7" customWidth="1"/>
    <col min="6914" max="6914" width="8.83203125" style="7" customWidth="1"/>
    <col min="6915" max="6915" width="6.83203125" style="7" customWidth="1"/>
    <col min="6916" max="6916" width="15.83203125" style="7" customWidth="1"/>
    <col min="6917" max="6917" width="18.83203125" style="7" customWidth="1"/>
    <col min="6918" max="6918" width="12" style="7"/>
    <col min="6919" max="6919" width="19.6640625" style="7" customWidth="1"/>
    <col min="6920" max="7167" width="12" style="7"/>
    <col min="7168" max="7168" width="6" style="7" customWidth="1"/>
    <col min="7169" max="7169" width="62.6640625" style="7" customWidth="1"/>
    <col min="7170" max="7170" width="8.83203125" style="7" customWidth="1"/>
    <col min="7171" max="7171" width="6.83203125" style="7" customWidth="1"/>
    <col min="7172" max="7172" width="15.83203125" style="7" customWidth="1"/>
    <col min="7173" max="7173" width="18.83203125" style="7" customWidth="1"/>
    <col min="7174" max="7174" width="12" style="7"/>
    <col min="7175" max="7175" width="19.6640625" style="7" customWidth="1"/>
    <col min="7176" max="7423" width="12" style="7"/>
    <col min="7424" max="7424" width="6" style="7" customWidth="1"/>
    <col min="7425" max="7425" width="62.6640625" style="7" customWidth="1"/>
    <col min="7426" max="7426" width="8.83203125" style="7" customWidth="1"/>
    <col min="7427" max="7427" width="6.83203125" style="7" customWidth="1"/>
    <col min="7428" max="7428" width="15.83203125" style="7" customWidth="1"/>
    <col min="7429" max="7429" width="18.83203125" style="7" customWidth="1"/>
    <col min="7430" max="7430" width="12" style="7"/>
    <col min="7431" max="7431" width="19.6640625" style="7" customWidth="1"/>
    <col min="7432" max="7679" width="12" style="7"/>
    <col min="7680" max="7680" width="6" style="7" customWidth="1"/>
    <col min="7681" max="7681" width="62.6640625" style="7" customWidth="1"/>
    <col min="7682" max="7682" width="8.83203125" style="7" customWidth="1"/>
    <col min="7683" max="7683" width="6.83203125" style="7" customWidth="1"/>
    <col min="7684" max="7684" width="15.83203125" style="7" customWidth="1"/>
    <col min="7685" max="7685" width="18.83203125" style="7" customWidth="1"/>
    <col min="7686" max="7686" width="12" style="7"/>
    <col min="7687" max="7687" width="19.6640625" style="7" customWidth="1"/>
    <col min="7688" max="7935" width="12" style="7"/>
    <col min="7936" max="7936" width="6" style="7" customWidth="1"/>
    <col min="7937" max="7937" width="62.6640625" style="7" customWidth="1"/>
    <col min="7938" max="7938" width="8.83203125" style="7" customWidth="1"/>
    <col min="7939" max="7939" width="6.83203125" style="7" customWidth="1"/>
    <col min="7940" max="7940" width="15.83203125" style="7" customWidth="1"/>
    <col min="7941" max="7941" width="18.83203125" style="7" customWidth="1"/>
    <col min="7942" max="7942" width="12" style="7"/>
    <col min="7943" max="7943" width="19.6640625" style="7" customWidth="1"/>
    <col min="7944" max="8191" width="12" style="7"/>
    <col min="8192" max="8192" width="6" style="7" customWidth="1"/>
    <col min="8193" max="8193" width="62.6640625" style="7" customWidth="1"/>
    <col min="8194" max="8194" width="8.83203125" style="7" customWidth="1"/>
    <col min="8195" max="8195" width="6.83203125" style="7" customWidth="1"/>
    <col min="8196" max="8196" width="15.83203125" style="7" customWidth="1"/>
    <col min="8197" max="8197" width="18.83203125" style="7" customWidth="1"/>
    <col min="8198" max="8198" width="12" style="7"/>
    <col min="8199" max="8199" width="19.6640625" style="7" customWidth="1"/>
    <col min="8200" max="8447" width="12" style="7"/>
    <col min="8448" max="8448" width="6" style="7" customWidth="1"/>
    <col min="8449" max="8449" width="62.6640625" style="7" customWidth="1"/>
    <col min="8450" max="8450" width="8.83203125" style="7" customWidth="1"/>
    <col min="8451" max="8451" width="6.83203125" style="7" customWidth="1"/>
    <col min="8452" max="8452" width="15.83203125" style="7" customWidth="1"/>
    <col min="8453" max="8453" width="18.83203125" style="7" customWidth="1"/>
    <col min="8454" max="8454" width="12" style="7"/>
    <col min="8455" max="8455" width="19.6640625" style="7" customWidth="1"/>
    <col min="8456" max="8703" width="12" style="7"/>
    <col min="8704" max="8704" width="6" style="7" customWidth="1"/>
    <col min="8705" max="8705" width="62.6640625" style="7" customWidth="1"/>
    <col min="8706" max="8706" width="8.83203125" style="7" customWidth="1"/>
    <col min="8707" max="8707" width="6.83203125" style="7" customWidth="1"/>
    <col min="8708" max="8708" width="15.83203125" style="7" customWidth="1"/>
    <col min="8709" max="8709" width="18.83203125" style="7" customWidth="1"/>
    <col min="8710" max="8710" width="12" style="7"/>
    <col min="8711" max="8711" width="19.6640625" style="7" customWidth="1"/>
    <col min="8712" max="8959" width="12" style="7"/>
    <col min="8960" max="8960" width="6" style="7" customWidth="1"/>
    <col min="8961" max="8961" width="62.6640625" style="7" customWidth="1"/>
    <col min="8962" max="8962" width="8.83203125" style="7" customWidth="1"/>
    <col min="8963" max="8963" width="6.83203125" style="7" customWidth="1"/>
    <col min="8964" max="8964" width="15.83203125" style="7" customWidth="1"/>
    <col min="8965" max="8965" width="18.83203125" style="7" customWidth="1"/>
    <col min="8966" max="8966" width="12" style="7"/>
    <col min="8967" max="8967" width="19.6640625" style="7" customWidth="1"/>
    <col min="8968" max="9215" width="12" style="7"/>
    <col min="9216" max="9216" width="6" style="7" customWidth="1"/>
    <col min="9217" max="9217" width="62.6640625" style="7" customWidth="1"/>
    <col min="9218" max="9218" width="8.83203125" style="7" customWidth="1"/>
    <col min="9219" max="9219" width="6.83203125" style="7" customWidth="1"/>
    <col min="9220" max="9220" width="15.83203125" style="7" customWidth="1"/>
    <col min="9221" max="9221" width="18.83203125" style="7" customWidth="1"/>
    <col min="9222" max="9222" width="12" style="7"/>
    <col min="9223" max="9223" width="19.6640625" style="7" customWidth="1"/>
    <col min="9224" max="9471" width="12" style="7"/>
    <col min="9472" max="9472" width="6" style="7" customWidth="1"/>
    <col min="9473" max="9473" width="62.6640625" style="7" customWidth="1"/>
    <col min="9474" max="9474" width="8.83203125" style="7" customWidth="1"/>
    <col min="9475" max="9475" width="6.83203125" style="7" customWidth="1"/>
    <col min="9476" max="9476" width="15.83203125" style="7" customWidth="1"/>
    <col min="9477" max="9477" width="18.83203125" style="7" customWidth="1"/>
    <col min="9478" max="9478" width="12" style="7"/>
    <col min="9479" max="9479" width="19.6640625" style="7" customWidth="1"/>
    <col min="9480" max="9727" width="12" style="7"/>
    <col min="9728" max="9728" width="6" style="7" customWidth="1"/>
    <col min="9729" max="9729" width="62.6640625" style="7" customWidth="1"/>
    <col min="9730" max="9730" width="8.83203125" style="7" customWidth="1"/>
    <col min="9731" max="9731" width="6.83203125" style="7" customWidth="1"/>
    <col min="9732" max="9732" width="15.83203125" style="7" customWidth="1"/>
    <col min="9733" max="9733" width="18.83203125" style="7" customWidth="1"/>
    <col min="9734" max="9734" width="12" style="7"/>
    <col min="9735" max="9735" width="19.6640625" style="7" customWidth="1"/>
    <col min="9736" max="9983" width="12" style="7"/>
    <col min="9984" max="9984" width="6" style="7" customWidth="1"/>
    <col min="9985" max="9985" width="62.6640625" style="7" customWidth="1"/>
    <col min="9986" max="9986" width="8.83203125" style="7" customWidth="1"/>
    <col min="9987" max="9987" width="6.83203125" style="7" customWidth="1"/>
    <col min="9988" max="9988" width="15.83203125" style="7" customWidth="1"/>
    <col min="9989" max="9989" width="18.83203125" style="7" customWidth="1"/>
    <col min="9990" max="9990" width="12" style="7"/>
    <col min="9991" max="9991" width="19.6640625" style="7" customWidth="1"/>
    <col min="9992" max="10239" width="12" style="7"/>
    <col min="10240" max="10240" width="6" style="7" customWidth="1"/>
    <col min="10241" max="10241" width="62.6640625" style="7" customWidth="1"/>
    <col min="10242" max="10242" width="8.83203125" style="7" customWidth="1"/>
    <col min="10243" max="10243" width="6.83203125" style="7" customWidth="1"/>
    <col min="10244" max="10244" width="15.83203125" style="7" customWidth="1"/>
    <col min="10245" max="10245" width="18.83203125" style="7" customWidth="1"/>
    <col min="10246" max="10246" width="12" style="7"/>
    <col min="10247" max="10247" width="19.6640625" style="7" customWidth="1"/>
    <col min="10248" max="10495" width="12" style="7"/>
    <col min="10496" max="10496" width="6" style="7" customWidth="1"/>
    <col min="10497" max="10497" width="62.6640625" style="7" customWidth="1"/>
    <col min="10498" max="10498" width="8.83203125" style="7" customWidth="1"/>
    <col min="10499" max="10499" width="6.83203125" style="7" customWidth="1"/>
    <col min="10500" max="10500" width="15.83203125" style="7" customWidth="1"/>
    <col min="10501" max="10501" width="18.83203125" style="7" customWidth="1"/>
    <col min="10502" max="10502" width="12" style="7"/>
    <col min="10503" max="10503" width="19.6640625" style="7" customWidth="1"/>
    <col min="10504" max="10751" width="12" style="7"/>
    <col min="10752" max="10752" width="6" style="7" customWidth="1"/>
    <col min="10753" max="10753" width="62.6640625" style="7" customWidth="1"/>
    <col min="10754" max="10754" width="8.83203125" style="7" customWidth="1"/>
    <col min="10755" max="10755" width="6.83203125" style="7" customWidth="1"/>
    <col min="10756" max="10756" width="15.83203125" style="7" customWidth="1"/>
    <col min="10757" max="10757" width="18.83203125" style="7" customWidth="1"/>
    <col min="10758" max="10758" width="12" style="7"/>
    <col min="10759" max="10759" width="19.6640625" style="7" customWidth="1"/>
    <col min="10760" max="11007" width="12" style="7"/>
    <col min="11008" max="11008" width="6" style="7" customWidth="1"/>
    <col min="11009" max="11009" width="62.6640625" style="7" customWidth="1"/>
    <col min="11010" max="11010" width="8.83203125" style="7" customWidth="1"/>
    <col min="11011" max="11011" width="6.83203125" style="7" customWidth="1"/>
    <col min="11012" max="11012" width="15.83203125" style="7" customWidth="1"/>
    <col min="11013" max="11013" width="18.83203125" style="7" customWidth="1"/>
    <col min="11014" max="11014" width="12" style="7"/>
    <col min="11015" max="11015" width="19.6640625" style="7" customWidth="1"/>
    <col min="11016" max="11263" width="12" style="7"/>
    <col min="11264" max="11264" width="6" style="7" customWidth="1"/>
    <col min="11265" max="11265" width="62.6640625" style="7" customWidth="1"/>
    <col min="11266" max="11266" width="8.83203125" style="7" customWidth="1"/>
    <col min="11267" max="11267" width="6.83203125" style="7" customWidth="1"/>
    <col min="11268" max="11268" width="15.83203125" style="7" customWidth="1"/>
    <col min="11269" max="11269" width="18.83203125" style="7" customWidth="1"/>
    <col min="11270" max="11270" width="12" style="7"/>
    <col min="11271" max="11271" width="19.6640625" style="7" customWidth="1"/>
    <col min="11272" max="11519" width="12" style="7"/>
    <col min="11520" max="11520" width="6" style="7" customWidth="1"/>
    <col min="11521" max="11521" width="62.6640625" style="7" customWidth="1"/>
    <col min="11522" max="11522" width="8.83203125" style="7" customWidth="1"/>
    <col min="11523" max="11523" width="6.83203125" style="7" customWidth="1"/>
    <col min="11524" max="11524" width="15.83203125" style="7" customWidth="1"/>
    <col min="11525" max="11525" width="18.83203125" style="7" customWidth="1"/>
    <col min="11526" max="11526" width="12" style="7"/>
    <col min="11527" max="11527" width="19.6640625" style="7" customWidth="1"/>
    <col min="11528" max="11775" width="12" style="7"/>
    <col min="11776" max="11776" width="6" style="7" customWidth="1"/>
    <col min="11777" max="11777" width="62.6640625" style="7" customWidth="1"/>
    <col min="11778" max="11778" width="8.83203125" style="7" customWidth="1"/>
    <col min="11779" max="11779" width="6.83203125" style="7" customWidth="1"/>
    <col min="11780" max="11780" width="15.83203125" style="7" customWidth="1"/>
    <col min="11781" max="11781" width="18.83203125" style="7" customWidth="1"/>
    <col min="11782" max="11782" width="12" style="7"/>
    <col min="11783" max="11783" width="19.6640625" style="7" customWidth="1"/>
    <col min="11784" max="12031" width="12" style="7"/>
    <col min="12032" max="12032" width="6" style="7" customWidth="1"/>
    <col min="12033" max="12033" width="62.6640625" style="7" customWidth="1"/>
    <col min="12034" max="12034" width="8.83203125" style="7" customWidth="1"/>
    <col min="12035" max="12035" width="6.83203125" style="7" customWidth="1"/>
    <col min="12036" max="12036" width="15.83203125" style="7" customWidth="1"/>
    <col min="12037" max="12037" width="18.83203125" style="7" customWidth="1"/>
    <col min="12038" max="12038" width="12" style="7"/>
    <col min="12039" max="12039" width="19.6640625" style="7" customWidth="1"/>
    <col min="12040" max="12287" width="12" style="7"/>
    <col min="12288" max="12288" width="6" style="7" customWidth="1"/>
    <col min="12289" max="12289" width="62.6640625" style="7" customWidth="1"/>
    <col min="12290" max="12290" width="8.83203125" style="7" customWidth="1"/>
    <col min="12291" max="12291" width="6.83203125" style="7" customWidth="1"/>
    <col min="12292" max="12292" width="15.83203125" style="7" customWidth="1"/>
    <col min="12293" max="12293" width="18.83203125" style="7" customWidth="1"/>
    <col min="12294" max="12294" width="12" style="7"/>
    <col min="12295" max="12295" width="19.6640625" style="7" customWidth="1"/>
    <col min="12296" max="12543" width="12" style="7"/>
    <col min="12544" max="12544" width="6" style="7" customWidth="1"/>
    <col min="12545" max="12545" width="62.6640625" style="7" customWidth="1"/>
    <col min="12546" max="12546" width="8.83203125" style="7" customWidth="1"/>
    <col min="12547" max="12547" width="6.83203125" style="7" customWidth="1"/>
    <col min="12548" max="12548" width="15.83203125" style="7" customWidth="1"/>
    <col min="12549" max="12549" width="18.83203125" style="7" customWidth="1"/>
    <col min="12550" max="12550" width="12" style="7"/>
    <col min="12551" max="12551" width="19.6640625" style="7" customWidth="1"/>
    <col min="12552" max="12799" width="12" style="7"/>
    <col min="12800" max="12800" width="6" style="7" customWidth="1"/>
    <col min="12801" max="12801" width="62.6640625" style="7" customWidth="1"/>
    <col min="12802" max="12802" width="8.83203125" style="7" customWidth="1"/>
    <col min="12803" max="12803" width="6.83203125" style="7" customWidth="1"/>
    <col min="12804" max="12804" width="15.83203125" style="7" customWidth="1"/>
    <col min="12805" max="12805" width="18.83203125" style="7" customWidth="1"/>
    <col min="12806" max="12806" width="12" style="7"/>
    <col min="12807" max="12807" width="19.6640625" style="7" customWidth="1"/>
    <col min="12808" max="13055" width="12" style="7"/>
    <col min="13056" max="13056" width="6" style="7" customWidth="1"/>
    <col min="13057" max="13057" width="62.6640625" style="7" customWidth="1"/>
    <col min="13058" max="13058" width="8.83203125" style="7" customWidth="1"/>
    <col min="13059" max="13059" width="6.83203125" style="7" customWidth="1"/>
    <col min="13060" max="13060" width="15.83203125" style="7" customWidth="1"/>
    <col min="13061" max="13061" width="18.83203125" style="7" customWidth="1"/>
    <col min="13062" max="13062" width="12" style="7"/>
    <col min="13063" max="13063" width="19.6640625" style="7" customWidth="1"/>
    <col min="13064" max="13311" width="12" style="7"/>
    <col min="13312" max="13312" width="6" style="7" customWidth="1"/>
    <col min="13313" max="13313" width="62.6640625" style="7" customWidth="1"/>
    <col min="13314" max="13314" width="8.83203125" style="7" customWidth="1"/>
    <col min="13315" max="13315" width="6.83203125" style="7" customWidth="1"/>
    <col min="13316" max="13316" width="15.83203125" style="7" customWidth="1"/>
    <col min="13317" max="13317" width="18.83203125" style="7" customWidth="1"/>
    <col min="13318" max="13318" width="12" style="7"/>
    <col min="13319" max="13319" width="19.6640625" style="7" customWidth="1"/>
    <col min="13320" max="13567" width="12" style="7"/>
    <col min="13568" max="13568" width="6" style="7" customWidth="1"/>
    <col min="13569" max="13569" width="62.6640625" style="7" customWidth="1"/>
    <col min="13570" max="13570" width="8.83203125" style="7" customWidth="1"/>
    <col min="13571" max="13571" width="6.83203125" style="7" customWidth="1"/>
    <col min="13572" max="13572" width="15.83203125" style="7" customWidth="1"/>
    <col min="13573" max="13573" width="18.83203125" style="7" customWidth="1"/>
    <col min="13574" max="13574" width="12" style="7"/>
    <col min="13575" max="13575" width="19.6640625" style="7" customWidth="1"/>
    <col min="13576" max="13823" width="12" style="7"/>
    <col min="13824" max="13824" width="6" style="7" customWidth="1"/>
    <col min="13825" max="13825" width="62.6640625" style="7" customWidth="1"/>
    <col min="13826" max="13826" width="8.83203125" style="7" customWidth="1"/>
    <col min="13827" max="13827" width="6.83203125" style="7" customWidth="1"/>
    <col min="13828" max="13828" width="15.83203125" style="7" customWidth="1"/>
    <col min="13829" max="13829" width="18.83203125" style="7" customWidth="1"/>
    <col min="13830" max="13830" width="12" style="7"/>
    <col min="13831" max="13831" width="19.6640625" style="7" customWidth="1"/>
    <col min="13832" max="14079" width="12" style="7"/>
    <col min="14080" max="14080" width="6" style="7" customWidth="1"/>
    <col min="14081" max="14081" width="62.6640625" style="7" customWidth="1"/>
    <col min="14082" max="14082" width="8.83203125" style="7" customWidth="1"/>
    <col min="14083" max="14083" width="6.83203125" style="7" customWidth="1"/>
    <col min="14084" max="14084" width="15.83203125" style="7" customWidth="1"/>
    <col min="14085" max="14085" width="18.83203125" style="7" customWidth="1"/>
    <col min="14086" max="14086" width="12" style="7"/>
    <col min="14087" max="14087" width="19.6640625" style="7" customWidth="1"/>
    <col min="14088" max="14335" width="12" style="7"/>
    <col min="14336" max="14336" width="6" style="7" customWidth="1"/>
    <col min="14337" max="14337" width="62.6640625" style="7" customWidth="1"/>
    <col min="14338" max="14338" width="8.83203125" style="7" customWidth="1"/>
    <col min="14339" max="14339" width="6.83203125" style="7" customWidth="1"/>
    <col min="14340" max="14340" width="15.83203125" style="7" customWidth="1"/>
    <col min="14341" max="14341" width="18.83203125" style="7" customWidth="1"/>
    <col min="14342" max="14342" width="12" style="7"/>
    <col min="14343" max="14343" width="19.6640625" style="7" customWidth="1"/>
    <col min="14344" max="14591" width="12" style="7"/>
    <col min="14592" max="14592" width="6" style="7" customWidth="1"/>
    <col min="14593" max="14593" width="62.6640625" style="7" customWidth="1"/>
    <col min="14594" max="14594" width="8.83203125" style="7" customWidth="1"/>
    <col min="14595" max="14595" width="6.83203125" style="7" customWidth="1"/>
    <col min="14596" max="14596" width="15.83203125" style="7" customWidth="1"/>
    <col min="14597" max="14597" width="18.83203125" style="7" customWidth="1"/>
    <col min="14598" max="14598" width="12" style="7"/>
    <col min="14599" max="14599" width="19.6640625" style="7" customWidth="1"/>
    <col min="14600" max="14847" width="12" style="7"/>
    <col min="14848" max="14848" width="6" style="7" customWidth="1"/>
    <col min="14849" max="14849" width="62.6640625" style="7" customWidth="1"/>
    <col min="14850" max="14850" width="8.83203125" style="7" customWidth="1"/>
    <col min="14851" max="14851" width="6.83203125" style="7" customWidth="1"/>
    <col min="14852" max="14852" width="15.83203125" style="7" customWidth="1"/>
    <col min="14853" max="14853" width="18.83203125" style="7" customWidth="1"/>
    <col min="14854" max="14854" width="12" style="7"/>
    <col min="14855" max="14855" width="19.6640625" style="7" customWidth="1"/>
    <col min="14856" max="15103" width="12" style="7"/>
    <col min="15104" max="15104" width="6" style="7" customWidth="1"/>
    <col min="15105" max="15105" width="62.6640625" style="7" customWidth="1"/>
    <col min="15106" max="15106" width="8.83203125" style="7" customWidth="1"/>
    <col min="15107" max="15107" width="6.83203125" style="7" customWidth="1"/>
    <col min="15108" max="15108" width="15.83203125" style="7" customWidth="1"/>
    <col min="15109" max="15109" width="18.83203125" style="7" customWidth="1"/>
    <col min="15110" max="15110" width="12" style="7"/>
    <col min="15111" max="15111" width="19.6640625" style="7" customWidth="1"/>
    <col min="15112" max="15359" width="12" style="7"/>
    <col min="15360" max="15360" width="6" style="7" customWidth="1"/>
    <col min="15361" max="15361" width="62.6640625" style="7" customWidth="1"/>
    <col min="15362" max="15362" width="8.83203125" style="7" customWidth="1"/>
    <col min="15363" max="15363" width="6.83203125" style="7" customWidth="1"/>
    <col min="15364" max="15364" width="15.83203125" style="7" customWidth="1"/>
    <col min="15365" max="15365" width="18.83203125" style="7" customWidth="1"/>
    <col min="15366" max="15366" width="12" style="7"/>
    <col min="15367" max="15367" width="19.6640625" style="7" customWidth="1"/>
    <col min="15368" max="15615" width="12" style="7"/>
    <col min="15616" max="15616" width="6" style="7" customWidth="1"/>
    <col min="15617" max="15617" width="62.6640625" style="7" customWidth="1"/>
    <col min="15618" max="15618" width="8.83203125" style="7" customWidth="1"/>
    <col min="15619" max="15619" width="6.83203125" style="7" customWidth="1"/>
    <col min="15620" max="15620" width="15.83203125" style="7" customWidth="1"/>
    <col min="15621" max="15621" width="18.83203125" style="7" customWidth="1"/>
    <col min="15622" max="15622" width="12" style="7"/>
    <col min="15623" max="15623" width="19.6640625" style="7" customWidth="1"/>
    <col min="15624" max="15871" width="12" style="7"/>
    <col min="15872" max="15872" width="6" style="7" customWidth="1"/>
    <col min="15873" max="15873" width="62.6640625" style="7" customWidth="1"/>
    <col min="15874" max="15874" width="8.83203125" style="7" customWidth="1"/>
    <col min="15875" max="15875" width="6.83203125" style="7" customWidth="1"/>
    <col min="15876" max="15876" width="15.83203125" style="7" customWidth="1"/>
    <col min="15877" max="15877" width="18.83203125" style="7" customWidth="1"/>
    <col min="15878" max="15878" width="12" style="7"/>
    <col min="15879" max="15879" width="19.6640625" style="7" customWidth="1"/>
    <col min="15880" max="16127" width="12" style="7"/>
    <col min="16128" max="16128" width="6" style="7" customWidth="1"/>
    <col min="16129" max="16129" width="62.6640625" style="7" customWidth="1"/>
    <col min="16130" max="16130" width="8.83203125" style="7" customWidth="1"/>
    <col min="16131" max="16131" width="6.83203125" style="7" customWidth="1"/>
    <col min="16132" max="16132" width="15.83203125" style="7" customWidth="1"/>
    <col min="16133" max="16133" width="18.83203125" style="7" customWidth="1"/>
    <col min="16134" max="16134" width="12" style="7"/>
    <col min="16135" max="16135" width="19.6640625" style="7" customWidth="1"/>
    <col min="16136" max="16384" width="12" style="7"/>
  </cols>
  <sheetData>
    <row r="1" spans="1:7" ht="15" customHeight="1">
      <c r="A1" s="28" t="s">
        <v>218</v>
      </c>
      <c r="B1" s="28" t="s">
        <v>219</v>
      </c>
      <c r="C1" s="274" t="s">
        <v>220</v>
      </c>
      <c r="D1" s="28" t="s">
        <v>221</v>
      </c>
      <c r="E1" s="131" t="s">
        <v>217</v>
      </c>
      <c r="F1" s="389" t="s">
        <v>272</v>
      </c>
    </row>
    <row r="2" spans="1:7" ht="15" customHeight="1">
      <c r="A2" s="277"/>
      <c r="B2" s="278"/>
      <c r="C2" s="279"/>
      <c r="D2" s="277"/>
      <c r="E2" s="280"/>
      <c r="F2" s="390"/>
    </row>
    <row r="3" spans="1:7" s="27" customFormat="1" ht="15" customHeight="1">
      <c r="A3" s="281"/>
      <c r="B3" s="282" t="s">
        <v>7</v>
      </c>
      <c r="C3" s="281"/>
      <c r="D3" s="281"/>
      <c r="E3" s="283"/>
      <c r="F3" s="283"/>
      <c r="G3" s="240"/>
    </row>
    <row r="4" spans="1:7" s="27" customFormat="1" ht="15" customHeight="1">
      <c r="A4" s="281"/>
      <c r="B4" s="282"/>
      <c r="C4" s="281"/>
      <c r="D4" s="281"/>
      <c r="E4" s="283"/>
      <c r="F4" s="283"/>
      <c r="G4" s="240"/>
    </row>
    <row r="5" spans="1:7" s="27" customFormat="1" ht="31.5">
      <c r="A5" s="281"/>
      <c r="B5" s="284" t="s">
        <v>480</v>
      </c>
      <c r="C5" s="281"/>
      <c r="D5" s="281"/>
      <c r="E5" s="283"/>
      <c r="F5" s="283"/>
      <c r="G5" s="240"/>
    </row>
    <row r="6" spans="1:7" s="27" customFormat="1" ht="15" customHeight="1">
      <c r="A6" s="281"/>
      <c r="B6" s="285"/>
      <c r="C6" s="281"/>
      <c r="D6" s="281"/>
      <c r="E6" s="283"/>
      <c r="F6" s="283"/>
      <c r="G6" s="240"/>
    </row>
    <row r="7" spans="1:7" s="27" customFormat="1" ht="31.5">
      <c r="A7" s="281"/>
      <c r="B7" s="284" t="s">
        <v>481</v>
      </c>
      <c r="C7" s="281"/>
      <c r="D7" s="281"/>
      <c r="E7" s="283"/>
      <c r="F7" s="283"/>
      <c r="G7" s="240"/>
    </row>
    <row r="8" spans="1:7" s="27" customFormat="1" ht="15" customHeight="1">
      <c r="A8" s="281"/>
      <c r="B8" s="286"/>
      <c r="C8" s="281"/>
      <c r="D8" s="281"/>
      <c r="E8" s="283"/>
      <c r="F8" s="283"/>
      <c r="G8" s="240"/>
    </row>
    <row r="9" spans="1:7" s="27" customFormat="1" ht="31.5">
      <c r="A9" s="281"/>
      <c r="B9" s="284" t="s">
        <v>531</v>
      </c>
      <c r="C9" s="281"/>
      <c r="D9" s="281"/>
      <c r="E9" s="283"/>
      <c r="F9" s="283"/>
      <c r="G9" s="240"/>
    </row>
    <row r="10" spans="1:7" s="27" customFormat="1" ht="15" customHeight="1">
      <c r="A10" s="281"/>
      <c r="B10" s="286"/>
      <c r="C10" s="281"/>
      <c r="D10" s="281"/>
      <c r="E10" s="283"/>
      <c r="F10" s="283"/>
      <c r="G10" s="240"/>
    </row>
    <row r="11" spans="1:7" s="27" customFormat="1" ht="15" customHeight="1">
      <c r="A11" s="287"/>
      <c r="B11" s="282" t="s">
        <v>482</v>
      </c>
      <c r="C11" s="287"/>
      <c r="D11" s="287"/>
      <c r="E11" s="288"/>
      <c r="F11" s="288"/>
      <c r="G11" s="240"/>
    </row>
    <row r="12" spans="1:7" s="27" customFormat="1" ht="15" customHeight="1">
      <c r="A12" s="287"/>
      <c r="B12" s="282"/>
      <c r="C12" s="287"/>
      <c r="D12" s="287"/>
      <c r="E12" s="288"/>
      <c r="F12" s="288"/>
      <c r="G12" s="240"/>
    </row>
    <row r="13" spans="1:7" s="27" customFormat="1" ht="15" customHeight="1">
      <c r="A13" s="289"/>
      <c r="B13" s="285" t="s">
        <v>483</v>
      </c>
      <c r="C13" s="287"/>
      <c r="D13" s="287"/>
      <c r="E13" s="288"/>
      <c r="F13" s="288"/>
      <c r="G13" s="240"/>
    </row>
    <row r="14" spans="1:7" s="27" customFormat="1" ht="15" customHeight="1">
      <c r="A14" s="289"/>
      <c r="B14" s="285"/>
      <c r="C14" s="287"/>
      <c r="D14" s="287"/>
      <c r="E14" s="288"/>
      <c r="F14" s="288"/>
      <c r="G14" s="240"/>
    </row>
    <row r="15" spans="1:7" s="27" customFormat="1" ht="15" customHeight="1">
      <c r="A15" s="289"/>
      <c r="B15" s="285" t="s">
        <v>484</v>
      </c>
      <c r="C15" s="287"/>
      <c r="D15" s="287"/>
      <c r="E15" s="288"/>
      <c r="F15" s="288"/>
      <c r="G15" s="240"/>
    </row>
    <row r="16" spans="1:7" s="27" customFormat="1" ht="15" customHeight="1">
      <c r="A16" s="289"/>
      <c r="B16" s="285"/>
      <c r="C16" s="287"/>
      <c r="D16" s="287"/>
      <c r="E16" s="288"/>
      <c r="F16" s="288"/>
      <c r="G16" s="240"/>
    </row>
    <row r="17" spans="1:7" s="27" customFormat="1" ht="15" customHeight="1">
      <c r="A17" s="289"/>
      <c r="B17" s="285" t="s">
        <v>485</v>
      </c>
      <c r="C17" s="287"/>
      <c r="D17" s="287"/>
      <c r="E17" s="288"/>
      <c r="F17" s="288"/>
      <c r="G17" s="240"/>
    </row>
    <row r="18" spans="1:7" s="27" customFormat="1" ht="15" customHeight="1">
      <c r="A18" s="289"/>
      <c r="B18" s="285"/>
      <c r="C18" s="287"/>
      <c r="D18" s="287"/>
      <c r="E18" s="288"/>
      <c r="F18" s="288"/>
      <c r="G18" s="240"/>
    </row>
    <row r="19" spans="1:7" s="27" customFormat="1" ht="15.75">
      <c r="A19" s="289"/>
      <c r="B19" s="633" t="s">
        <v>532</v>
      </c>
      <c r="C19" s="287"/>
      <c r="D19" s="287"/>
      <c r="E19" s="288"/>
      <c r="F19" s="288"/>
      <c r="G19" s="240"/>
    </row>
    <row r="20" spans="1:7" s="27" customFormat="1" ht="15" customHeight="1">
      <c r="A20" s="289"/>
      <c r="B20" s="291"/>
      <c r="C20" s="287"/>
      <c r="D20" s="287"/>
      <c r="E20" s="288"/>
      <c r="F20" s="288"/>
      <c r="G20" s="240"/>
    </row>
    <row r="21" spans="1:7" s="27" customFormat="1" ht="15" customHeight="1">
      <c r="A21" s="289"/>
      <c r="B21" s="291" t="s">
        <v>533</v>
      </c>
      <c r="C21" s="287"/>
      <c r="D21" s="287"/>
      <c r="E21" s="288"/>
      <c r="F21" s="288"/>
      <c r="G21" s="240"/>
    </row>
    <row r="22" spans="1:7" s="27" customFormat="1" ht="15" customHeight="1">
      <c r="A22" s="289"/>
      <c r="B22" s="285"/>
      <c r="C22" s="287"/>
      <c r="D22" s="287"/>
      <c r="E22" s="288"/>
      <c r="F22" s="288"/>
      <c r="G22" s="240"/>
    </row>
    <row r="23" spans="1:7" s="27" customFormat="1" ht="31.5">
      <c r="A23" s="289" t="s">
        <v>15</v>
      </c>
      <c r="B23" s="284" t="s">
        <v>534</v>
      </c>
      <c r="C23" s="292">
        <v>2300</v>
      </c>
      <c r="D23" s="176" t="s">
        <v>17</v>
      </c>
      <c r="E23" s="294"/>
      <c r="F23" s="295">
        <f>E23*C23</f>
        <v>0</v>
      </c>
      <c r="G23" s="240"/>
    </row>
    <row r="24" spans="1:7" s="27" customFormat="1" ht="15" customHeight="1">
      <c r="A24" s="289"/>
      <c r="B24" s="285"/>
      <c r="C24" s="287"/>
      <c r="D24" s="287"/>
      <c r="E24" s="288"/>
      <c r="F24" s="288"/>
      <c r="G24" s="240"/>
    </row>
    <row r="25" spans="1:7" s="27" customFormat="1" ht="28.5">
      <c r="A25" s="289"/>
      <c r="B25" s="296" t="s">
        <v>224</v>
      </c>
      <c r="C25" s="287"/>
      <c r="D25" s="287"/>
      <c r="E25" s="288"/>
      <c r="F25" s="288"/>
      <c r="G25" s="240"/>
    </row>
    <row r="26" spans="1:7" s="27" customFormat="1" ht="15" customHeight="1">
      <c r="A26" s="297"/>
      <c r="B26" s="298"/>
      <c r="C26" s="299"/>
      <c r="D26" s="299"/>
      <c r="E26" s="288"/>
      <c r="F26" s="288"/>
      <c r="G26" s="240"/>
    </row>
    <row r="27" spans="1:7" s="27" customFormat="1" ht="15" customHeight="1">
      <c r="A27" s="297"/>
      <c r="B27" s="300" t="s">
        <v>225</v>
      </c>
      <c r="C27" s="299"/>
      <c r="D27" s="299"/>
      <c r="E27" s="288"/>
      <c r="F27" s="288"/>
      <c r="G27" s="240"/>
    </row>
    <row r="28" spans="1:7" s="27" customFormat="1" ht="15" customHeight="1">
      <c r="A28" s="297"/>
      <c r="B28" s="301"/>
      <c r="C28" s="299"/>
      <c r="D28" s="299"/>
      <c r="E28" s="288"/>
      <c r="F28" s="288"/>
      <c r="G28" s="240"/>
    </row>
    <row r="29" spans="1:7" s="27" customFormat="1" ht="63" customHeight="1">
      <c r="A29" s="302" t="s">
        <v>19</v>
      </c>
      <c r="B29" s="482" t="s">
        <v>674</v>
      </c>
      <c r="C29" s="292">
        <v>0</v>
      </c>
      <c r="D29" s="293" t="s">
        <v>21</v>
      </c>
      <c r="E29" s="294"/>
      <c r="F29" s="295" t="s">
        <v>673</v>
      </c>
      <c r="G29" s="240"/>
    </row>
    <row r="30" spans="1:7" s="27" customFormat="1" ht="15" customHeight="1">
      <c r="A30" s="302"/>
      <c r="B30" s="303"/>
      <c r="C30" s="292"/>
      <c r="D30" s="293"/>
      <c r="E30" s="294"/>
      <c r="F30" s="295"/>
      <c r="G30" s="240"/>
    </row>
    <row r="31" spans="1:7" s="27" customFormat="1">
      <c r="A31" s="304"/>
      <c r="B31" s="632" t="s">
        <v>229</v>
      </c>
      <c r="C31" s="305"/>
      <c r="D31" s="306"/>
      <c r="E31" s="307"/>
      <c r="F31" s="308"/>
      <c r="G31" s="240"/>
    </row>
    <row r="32" spans="1:7" s="27" customFormat="1" ht="15" customHeight="1">
      <c r="A32" s="309"/>
      <c r="B32" s="310"/>
      <c r="C32" s="311"/>
      <c r="D32" s="312"/>
      <c r="E32" s="313"/>
      <c r="F32" s="308"/>
      <c r="G32" s="240"/>
    </row>
    <row r="33" spans="1:7" s="27" customFormat="1" ht="30">
      <c r="A33" s="309"/>
      <c r="B33" s="314" t="s">
        <v>230</v>
      </c>
      <c r="C33" s="311" t="s">
        <v>105</v>
      </c>
      <c r="D33" s="312"/>
      <c r="E33" s="313"/>
      <c r="F33" s="308"/>
      <c r="G33" s="240"/>
    </row>
    <row r="34" spans="1:7" s="27" customFormat="1" ht="15" customHeight="1">
      <c r="A34" s="309"/>
      <c r="B34" s="310"/>
      <c r="C34" s="311"/>
      <c r="D34" s="312"/>
      <c r="E34" s="313"/>
      <c r="F34" s="308"/>
      <c r="G34" s="240"/>
    </row>
    <row r="35" spans="1:7" s="27" customFormat="1" ht="33" customHeight="1">
      <c r="A35" s="309" t="s">
        <v>23</v>
      </c>
      <c r="B35" s="315" t="s">
        <v>265</v>
      </c>
      <c r="C35" s="704">
        <v>1650</v>
      </c>
      <c r="D35" s="705" t="s">
        <v>165</v>
      </c>
      <c r="E35" s="643"/>
      <c r="F35" s="644">
        <f>C35*E35</f>
        <v>0</v>
      </c>
      <c r="G35" s="240"/>
    </row>
    <row r="36" spans="1:7" s="27" customFormat="1" ht="15" customHeight="1">
      <c r="A36" s="309"/>
      <c r="B36" s="310"/>
      <c r="C36" s="316"/>
      <c r="D36" s="317"/>
      <c r="E36" s="313"/>
      <c r="F36" s="392"/>
      <c r="G36" s="240"/>
    </row>
    <row r="37" spans="1:7" s="27" customFormat="1" ht="15" customHeight="1">
      <c r="A37" s="317"/>
      <c r="B37" s="318"/>
      <c r="C37" s="319"/>
      <c r="D37" s="312"/>
      <c r="E37" s="313"/>
      <c r="F37" s="391"/>
      <c r="G37" s="240"/>
    </row>
    <row r="38" spans="1:7" s="27" customFormat="1" ht="15" customHeight="1">
      <c r="A38" s="634"/>
      <c r="B38" s="635" t="s">
        <v>112</v>
      </c>
      <c r="C38" s="636"/>
      <c r="D38" s="637"/>
      <c r="E38" s="638"/>
      <c r="F38" s="639">
        <f>SUM(F3:F37)</f>
        <v>0</v>
      </c>
      <c r="G38" s="240"/>
    </row>
    <row r="39" spans="1:7" s="239" customFormat="1" ht="34.5" customHeight="1">
      <c r="A39" s="28" t="s">
        <v>218</v>
      </c>
      <c r="B39" s="28" t="s">
        <v>219</v>
      </c>
      <c r="C39" s="274" t="s">
        <v>220</v>
      </c>
      <c r="D39" s="28" t="s">
        <v>221</v>
      </c>
      <c r="E39" s="131" t="s">
        <v>217</v>
      </c>
      <c r="F39" s="389" t="s">
        <v>272</v>
      </c>
    </row>
    <row r="40" spans="1:7" s="241" customFormat="1">
      <c r="A40" s="321"/>
      <c r="B40" s="321"/>
      <c r="C40" s="321"/>
      <c r="D40" s="321"/>
      <c r="E40" s="322"/>
      <c r="F40" s="393"/>
    </row>
    <row r="41" spans="1:7" s="240" customFormat="1" ht="30" customHeight="1">
      <c r="A41" s="309"/>
      <c r="B41" s="645" t="s">
        <v>224</v>
      </c>
      <c r="C41" s="316"/>
      <c r="D41" s="317"/>
      <c r="E41" s="313"/>
      <c r="F41" s="392"/>
    </row>
    <row r="42" spans="1:7" s="104" customFormat="1">
      <c r="A42" s="323"/>
      <c r="B42" s="18"/>
      <c r="C42" s="323"/>
      <c r="D42" s="323"/>
      <c r="E42" s="324"/>
      <c r="F42" s="394"/>
    </row>
    <row r="43" spans="1:7" s="104" customFormat="1">
      <c r="A43" s="309"/>
      <c r="B43" s="645" t="s">
        <v>226</v>
      </c>
      <c r="C43" s="316"/>
      <c r="D43" s="317"/>
      <c r="E43" s="313"/>
      <c r="F43" s="392"/>
    </row>
    <row r="44" spans="1:7" s="104" customFormat="1">
      <c r="A44" s="309"/>
      <c r="B44" s="310"/>
      <c r="C44" s="316"/>
      <c r="D44" s="317"/>
      <c r="E44" s="313"/>
      <c r="F44" s="392"/>
    </row>
    <row r="45" spans="1:7" s="104" customFormat="1" ht="75">
      <c r="A45" s="309"/>
      <c r="B45" s="123" t="s">
        <v>227</v>
      </c>
      <c r="C45" s="316"/>
      <c r="D45" s="317"/>
      <c r="E45" s="313"/>
      <c r="F45" s="392"/>
    </row>
    <row r="46" spans="1:7" s="104" customFormat="1">
      <c r="A46" s="309"/>
      <c r="B46" s="325"/>
      <c r="C46" s="316"/>
      <c r="D46" s="317"/>
      <c r="E46" s="313"/>
      <c r="F46" s="392"/>
    </row>
    <row r="47" spans="1:7" s="104" customFormat="1">
      <c r="A47" s="640" t="s">
        <v>15</v>
      </c>
      <c r="B47" s="641" t="s">
        <v>228</v>
      </c>
      <c r="C47" s="642">
        <v>515</v>
      </c>
      <c r="D47" s="640" t="s">
        <v>63</v>
      </c>
      <c r="E47" s="643"/>
      <c r="F47" s="644">
        <f>C47*E47</f>
        <v>0</v>
      </c>
    </row>
    <row r="48" spans="1:7" s="104" customFormat="1">
      <c r="A48" s="323"/>
      <c r="B48" s="18"/>
      <c r="C48" s="323"/>
      <c r="D48" s="323"/>
      <c r="E48" s="324"/>
      <c r="F48" s="394"/>
    </row>
    <row r="49" spans="1:7" s="104" customFormat="1" ht="15" customHeight="1">
      <c r="A49" s="2"/>
      <c r="B49" s="110"/>
      <c r="C49" s="3"/>
      <c r="D49" s="326"/>
      <c r="E49" s="4"/>
      <c r="F49" s="395"/>
      <c r="G49" s="242"/>
    </row>
    <row r="50" spans="1:7" s="104" customFormat="1" ht="15" customHeight="1">
      <c r="A50" s="317"/>
      <c r="B50" s="646" t="s">
        <v>111</v>
      </c>
      <c r="C50" s="311"/>
      <c r="D50" s="312"/>
      <c r="E50" s="313"/>
      <c r="F50" s="308"/>
      <c r="G50" s="242"/>
    </row>
    <row r="51" spans="1:7" s="6" customFormat="1" ht="15" customHeight="1">
      <c r="A51" s="317"/>
      <c r="B51" s="318"/>
      <c r="C51" s="311"/>
      <c r="D51" s="312"/>
      <c r="E51" s="313"/>
      <c r="F51" s="308"/>
      <c r="G51" s="242"/>
    </row>
    <row r="52" spans="1:7" s="6" customFormat="1" ht="45">
      <c r="A52" s="317"/>
      <c r="B52" s="123" t="s">
        <v>231</v>
      </c>
      <c r="C52" s="311"/>
      <c r="D52" s="312"/>
      <c r="E52" s="313"/>
      <c r="F52" s="308"/>
      <c r="G52" s="242"/>
    </row>
    <row r="53" spans="1:7" s="6" customFormat="1" ht="15" customHeight="1">
      <c r="A53" s="317"/>
      <c r="B53" s="318" t="s">
        <v>232</v>
      </c>
      <c r="C53" s="311"/>
      <c r="D53" s="312"/>
      <c r="E53" s="313"/>
      <c r="F53" s="308"/>
      <c r="G53" s="242"/>
    </row>
    <row r="54" spans="1:7" s="26" customFormat="1">
      <c r="A54" s="317" t="s">
        <v>19</v>
      </c>
      <c r="B54" s="318" t="s">
        <v>233</v>
      </c>
      <c r="C54" s="319">
        <f>C47</f>
        <v>515</v>
      </c>
      <c r="D54" s="312" t="s">
        <v>63</v>
      </c>
      <c r="E54" s="313"/>
      <c r="F54" s="391">
        <f>C54*E54</f>
        <v>0</v>
      </c>
      <c r="G54" s="242"/>
    </row>
    <row r="55" spans="1:7" s="27" customFormat="1" ht="15" customHeight="1">
      <c r="A55" s="309"/>
      <c r="B55" s="296"/>
      <c r="C55" s="316"/>
      <c r="D55" s="317"/>
      <c r="E55" s="313"/>
      <c r="F55" s="392"/>
      <c r="G55" s="242"/>
    </row>
    <row r="56" spans="1:7" s="27" customFormat="1" ht="15" customHeight="1">
      <c r="A56" s="309"/>
      <c r="B56" s="310"/>
      <c r="C56" s="316"/>
      <c r="D56" s="317"/>
      <c r="E56" s="313"/>
      <c r="F56" s="392"/>
      <c r="G56" s="242"/>
    </row>
    <row r="57" spans="1:7" s="27" customFormat="1">
      <c r="A57" s="309"/>
      <c r="B57" s="314"/>
      <c r="C57" s="316"/>
      <c r="D57" s="317"/>
      <c r="E57" s="313"/>
      <c r="F57" s="392"/>
      <c r="G57" s="242"/>
    </row>
    <row r="58" spans="1:7" s="27" customFormat="1" ht="15" customHeight="1">
      <c r="A58" s="309"/>
      <c r="B58" s="325"/>
      <c r="C58" s="316"/>
      <c r="D58" s="317"/>
      <c r="E58" s="313"/>
      <c r="F58" s="392"/>
      <c r="G58" s="242"/>
    </row>
    <row r="59" spans="1:7" s="27" customFormat="1" ht="15" customHeight="1">
      <c r="A59" s="309"/>
      <c r="B59" s="310"/>
      <c r="C59" s="316"/>
      <c r="D59" s="317"/>
      <c r="E59" s="313"/>
      <c r="F59" s="391"/>
      <c r="G59" s="242"/>
    </row>
    <row r="60" spans="1:7" s="27" customFormat="1" ht="15" customHeight="1">
      <c r="A60" s="309"/>
      <c r="B60" s="310"/>
      <c r="C60" s="316"/>
      <c r="D60" s="317"/>
      <c r="E60" s="313"/>
      <c r="F60" s="392"/>
      <c r="G60" s="242"/>
    </row>
    <row r="61" spans="1:7" s="27" customFormat="1" ht="15" customHeight="1">
      <c r="A61" s="309"/>
      <c r="B61" s="296"/>
      <c r="C61" s="311"/>
      <c r="D61" s="312"/>
      <c r="E61" s="313"/>
      <c r="F61" s="308"/>
      <c r="G61" s="242"/>
    </row>
    <row r="62" spans="1:7" s="27" customFormat="1" ht="15" customHeight="1">
      <c r="A62" s="309"/>
      <c r="B62" s="310"/>
      <c r="C62" s="311"/>
      <c r="D62" s="312"/>
      <c r="E62" s="313"/>
      <c r="F62" s="308"/>
      <c r="G62" s="242"/>
    </row>
    <row r="63" spans="1:7" s="27" customFormat="1">
      <c r="A63" s="309"/>
      <c r="B63" s="314"/>
      <c r="C63" s="311"/>
      <c r="D63" s="312"/>
      <c r="E63" s="313"/>
      <c r="F63" s="308"/>
      <c r="G63" s="242"/>
    </row>
    <row r="64" spans="1:7" s="27" customFormat="1" ht="15" customHeight="1">
      <c r="A64" s="309"/>
      <c r="B64" s="310"/>
      <c r="C64" s="311"/>
      <c r="D64" s="312"/>
      <c r="E64" s="313"/>
      <c r="F64" s="308"/>
      <c r="G64" s="242"/>
    </row>
    <row r="65" spans="1:7" s="27" customFormat="1">
      <c r="A65" s="309"/>
      <c r="B65" s="320" t="s">
        <v>112</v>
      </c>
      <c r="C65" s="323"/>
      <c r="D65" s="323"/>
      <c r="E65" s="327"/>
      <c r="F65" s="396">
        <f>SUM(F43:F64)</f>
        <v>0</v>
      </c>
      <c r="G65" s="242"/>
    </row>
    <row r="66" spans="1:7" s="27" customFormat="1" ht="15" customHeight="1">
      <c r="A66" s="317"/>
      <c r="B66" s="328"/>
      <c r="C66" s="323"/>
      <c r="D66" s="323"/>
      <c r="E66" s="327"/>
      <c r="F66" s="396"/>
      <c r="G66" s="242"/>
    </row>
    <row r="67" spans="1:7" s="27" customFormat="1" ht="15" customHeight="1">
      <c r="A67" s="317"/>
      <c r="B67" s="329" t="s">
        <v>234</v>
      </c>
      <c r="C67" s="323"/>
      <c r="D67" s="323"/>
      <c r="E67" s="327"/>
      <c r="F67" s="396"/>
      <c r="G67" s="242"/>
    </row>
    <row r="68" spans="1:7" s="27" customFormat="1" ht="15" customHeight="1">
      <c r="A68" s="317"/>
      <c r="B68" s="329"/>
      <c r="C68" s="323"/>
      <c r="D68" s="323"/>
      <c r="E68" s="327"/>
      <c r="F68" s="396"/>
      <c r="G68" s="242"/>
    </row>
    <row r="69" spans="1:7" s="27" customFormat="1" ht="15" customHeight="1">
      <c r="A69" s="317"/>
      <c r="B69" s="323" t="s">
        <v>79</v>
      </c>
      <c r="C69" s="323"/>
      <c r="D69" s="323"/>
      <c r="E69" s="327"/>
      <c r="F69" s="396">
        <f>F38</f>
        <v>0</v>
      </c>
      <c r="G69" s="242"/>
    </row>
    <row r="70" spans="1:7" s="27" customFormat="1" ht="15" customHeight="1">
      <c r="A70" s="317"/>
      <c r="B70" s="330"/>
      <c r="C70" s="323"/>
      <c r="D70" s="323"/>
      <c r="E70" s="327"/>
      <c r="F70" s="396"/>
      <c r="G70" s="242"/>
    </row>
    <row r="71" spans="1:7" s="27" customFormat="1" ht="15" customHeight="1">
      <c r="A71" s="317"/>
      <c r="B71" s="323" t="s">
        <v>80</v>
      </c>
      <c r="C71" s="323"/>
      <c r="D71" s="323"/>
      <c r="E71" s="327"/>
      <c r="F71" s="396">
        <f>F65</f>
        <v>0</v>
      </c>
      <c r="G71" s="242"/>
    </row>
    <row r="72" spans="1:7" s="27" customFormat="1" ht="15" customHeight="1">
      <c r="A72" s="317"/>
      <c r="B72" s="318"/>
      <c r="C72" s="311"/>
      <c r="D72" s="312"/>
      <c r="E72" s="313"/>
      <c r="F72" s="308"/>
      <c r="G72" s="242"/>
    </row>
    <row r="73" spans="1:7" s="27" customFormat="1" ht="15" customHeight="1">
      <c r="A73" s="317"/>
      <c r="B73" s="318"/>
      <c r="C73" s="319"/>
      <c r="D73" s="312"/>
      <c r="E73" s="313"/>
      <c r="F73" s="391"/>
      <c r="G73" s="242"/>
    </row>
    <row r="74" spans="1:7" s="27" customFormat="1" ht="15" customHeight="1">
      <c r="A74" s="706"/>
      <c r="B74" s="707" t="s">
        <v>277</v>
      </c>
      <c r="C74" s="708"/>
      <c r="D74" s="709"/>
      <c r="E74" s="710"/>
      <c r="F74" s="711"/>
      <c r="G74" s="240"/>
    </row>
    <row r="75" spans="1:7" s="27" customFormat="1">
      <c r="A75" s="712"/>
      <c r="B75" s="713" t="s">
        <v>267</v>
      </c>
      <c r="C75" s="714"/>
      <c r="D75" s="715"/>
      <c r="E75" s="716"/>
      <c r="F75" s="717">
        <f>SUM(F69:F74)</f>
        <v>0</v>
      </c>
      <c r="G75" s="240"/>
    </row>
    <row r="76" spans="1:7" ht="30.75" customHeight="1">
      <c r="A76" s="28" t="s">
        <v>218</v>
      </c>
      <c r="B76" s="28" t="s">
        <v>219</v>
      </c>
      <c r="C76" s="274" t="s">
        <v>220</v>
      </c>
      <c r="D76" s="28" t="s">
        <v>221</v>
      </c>
      <c r="E76" s="131" t="s">
        <v>217</v>
      </c>
      <c r="F76" s="389" t="s">
        <v>272</v>
      </c>
    </row>
    <row r="77" spans="1:7" ht="15" customHeight="1">
      <c r="A77" s="323"/>
      <c r="B77" s="328"/>
      <c r="C77" s="323"/>
      <c r="D77" s="323"/>
      <c r="E77" s="327"/>
      <c r="F77" s="396"/>
    </row>
    <row r="78" spans="1:7" ht="15" customHeight="1">
      <c r="A78" s="323"/>
      <c r="B78" s="328" t="s">
        <v>235</v>
      </c>
      <c r="C78" s="323"/>
      <c r="D78" s="323"/>
      <c r="E78" s="327"/>
      <c r="F78" s="396"/>
    </row>
    <row r="79" spans="1:7" ht="15" customHeight="1">
      <c r="A79" s="323"/>
      <c r="B79" s="331"/>
      <c r="C79" s="323"/>
      <c r="D79" s="323"/>
      <c r="E79" s="327"/>
      <c r="F79" s="396"/>
    </row>
    <row r="80" spans="1:7" ht="120">
      <c r="A80" s="323"/>
      <c r="B80" s="276" t="s">
        <v>264</v>
      </c>
      <c r="C80" s="332"/>
      <c r="D80" s="332"/>
      <c r="E80" s="333"/>
      <c r="F80" s="397"/>
    </row>
    <row r="81" spans="1:6" ht="15" customHeight="1">
      <c r="A81" s="323"/>
      <c r="B81" s="334"/>
      <c r="C81" s="332"/>
      <c r="D81" s="332"/>
      <c r="E81" s="333"/>
      <c r="F81" s="397"/>
    </row>
    <row r="82" spans="1:6" ht="15" customHeight="1">
      <c r="A82" s="323" t="s">
        <v>15</v>
      </c>
      <c r="B82" s="335" t="s">
        <v>262</v>
      </c>
      <c r="C82" s="332">
        <v>15</v>
      </c>
      <c r="D82" s="332" t="s">
        <v>165</v>
      </c>
      <c r="E82" s="333"/>
      <c r="F82" s="391">
        <f>C82*E82</f>
        <v>0</v>
      </c>
    </row>
    <row r="83" spans="1:6" ht="15" customHeight="1">
      <c r="A83" s="323"/>
      <c r="B83" s="335"/>
      <c r="C83" s="332"/>
      <c r="D83" s="332"/>
      <c r="E83" s="333"/>
      <c r="F83" s="397"/>
    </row>
    <row r="84" spans="1:6" ht="15" customHeight="1">
      <c r="A84" s="323" t="s">
        <v>19</v>
      </c>
      <c r="B84" s="335" t="s">
        <v>263</v>
      </c>
      <c r="C84" s="332">
        <v>10</v>
      </c>
      <c r="D84" s="332" t="s">
        <v>165</v>
      </c>
      <c r="E84" s="333"/>
      <c r="F84" s="391">
        <f>C84*E84</f>
        <v>0</v>
      </c>
    </row>
    <row r="85" spans="1:6" ht="15" customHeight="1">
      <c r="A85" s="323"/>
      <c r="B85" s="335"/>
      <c r="C85" s="332"/>
      <c r="D85" s="332"/>
      <c r="E85" s="333"/>
      <c r="F85" s="397"/>
    </row>
    <row r="86" spans="1:6" ht="15" customHeight="1">
      <c r="A86" s="323"/>
      <c r="B86" s="335"/>
      <c r="C86" s="332"/>
      <c r="D86" s="332"/>
      <c r="E86" s="333"/>
      <c r="F86" s="391"/>
    </row>
    <row r="87" spans="1:6" ht="15" customHeight="1">
      <c r="A87" s="323"/>
      <c r="B87" s="335"/>
      <c r="C87" s="332"/>
      <c r="D87" s="332"/>
      <c r="E87" s="333"/>
      <c r="F87" s="397"/>
    </row>
    <row r="88" spans="1:6" ht="15" customHeight="1">
      <c r="A88" s="336"/>
      <c r="B88" s="337"/>
      <c r="C88" s="332"/>
      <c r="D88" s="332"/>
      <c r="E88" s="333"/>
      <c r="F88" s="397"/>
    </row>
    <row r="89" spans="1:6" ht="15" customHeight="1">
      <c r="A89" s="336"/>
      <c r="B89" s="18"/>
      <c r="C89" s="332"/>
      <c r="D89" s="332"/>
      <c r="E89" s="333"/>
      <c r="F89" s="397"/>
    </row>
    <row r="90" spans="1:6" ht="15" customHeight="1">
      <c r="A90" s="336"/>
      <c r="B90" s="337"/>
      <c r="C90" s="332"/>
      <c r="D90" s="332"/>
      <c r="E90" s="333"/>
      <c r="F90" s="397"/>
    </row>
    <row r="91" spans="1:6" ht="15" customHeight="1">
      <c r="A91" s="323"/>
      <c r="B91" s="338"/>
      <c r="C91" s="332"/>
      <c r="D91" s="332"/>
      <c r="E91" s="333"/>
      <c r="F91" s="397"/>
    </row>
    <row r="92" spans="1:6">
      <c r="A92" s="336"/>
      <c r="B92" s="276"/>
      <c r="C92" s="323"/>
      <c r="D92" s="323"/>
      <c r="E92" s="339"/>
      <c r="F92" s="398"/>
    </row>
    <row r="93" spans="1:6" ht="15" customHeight="1">
      <c r="A93" s="336"/>
      <c r="B93" s="334"/>
      <c r="C93" s="323"/>
      <c r="D93" s="323"/>
      <c r="E93" s="339"/>
      <c r="F93" s="399"/>
    </row>
    <row r="94" spans="1:6" ht="15" customHeight="1">
      <c r="A94" s="336"/>
      <c r="B94" s="18"/>
      <c r="C94" s="323"/>
      <c r="D94" s="323"/>
      <c r="E94" s="339"/>
      <c r="F94" s="398"/>
    </row>
    <row r="95" spans="1:6" ht="15" customHeight="1">
      <c r="A95" s="336"/>
      <c r="B95" s="337"/>
      <c r="C95" s="323"/>
      <c r="D95" s="323"/>
      <c r="E95" s="339"/>
      <c r="F95" s="398"/>
    </row>
    <row r="96" spans="1:6" ht="15" customHeight="1">
      <c r="A96" s="336"/>
      <c r="B96" s="18"/>
      <c r="C96" s="323"/>
      <c r="D96" s="323"/>
      <c r="E96" s="339"/>
      <c r="F96" s="400"/>
    </row>
    <row r="97" spans="1:6" ht="15" customHeight="1">
      <c r="A97" s="323"/>
      <c r="B97" s="335"/>
      <c r="C97" s="332"/>
      <c r="D97" s="332"/>
      <c r="E97" s="333"/>
      <c r="F97" s="391"/>
    </row>
    <row r="98" spans="1:6" ht="15" customHeight="1">
      <c r="A98" s="323"/>
      <c r="B98" s="335"/>
      <c r="C98" s="332"/>
      <c r="D98" s="332"/>
      <c r="E98" s="333"/>
      <c r="F98" s="397"/>
    </row>
    <row r="99" spans="1:6" ht="15" customHeight="1">
      <c r="A99" s="323"/>
      <c r="B99" s="335"/>
      <c r="C99" s="332"/>
      <c r="D99" s="332"/>
      <c r="E99" s="333"/>
      <c r="F99" s="397"/>
    </row>
    <row r="100" spans="1:6" ht="15" customHeight="1">
      <c r="A100" s="323"/>
      <c r="B100" s="335"/>
      <c r="C100" s="332"/>
      <c r="D100" s="332"/>
      <c r="E100" s="333"/>
      <c r="F100" s="397"/>
    </row>
    <row r="101" spans="1:6" ht="15" customHeight="1">
      <c r="A101" s="323"/>
      <c r="B101" s="331"/>
      <c r="C101" s="323"/>
      <c r="D101" s="323"/>
      <c r="E101" s="327"/>
      <c r="F101" s="396"/>
    </row>
    <row r="102" spans="1:6" ht="15" customHeight="1">
      <c r="A102" s="323"/>
      <c r="B102" s="340"/>
      <c r="C102" s="332"/>
      <c r="D102" s="332"/>
      <c r="E102" s="333"/>
      <c r="F102" s="397"/>
    </row>
    <row r="103" spans="1:6" ht="15" customHeight="1">
      <c r="A103" s="323"/>
      <c r="B103" s="340"/>
      <c r="C103" s="332"/>
      <c r="D103" s="332"/>
      <c r="E103" s="333"/>
      <c r="F103" s="397"/>
    </row>
    <row r="104" spans="1:6" ht="15" customHeight="1">
      <c r="A104" s="323"/>
      <c r="B104" s="340"/>
      <c r="C104" s="332"/>
      <c r="D104" s="332"/>
      <c r="E104" s="333"/>
      <c r="F104" s="397"/>
    </row>
    <row r="105" spans="1:6" ht="15" customHeight="1">
      <c r="A105" s="323"/>
      <c r="B105" s="340"/>
      <c r="C105" s="332"/>
      <c r="D105" s="332"/>
      <c r="E105" s="333"/>
      <c r="F105" s="397"/>
    </row>
    <row r="106" spans="1:6" ht="15" customHeight="1">
      <c r="A106" s="323"/>
      <c r="B106" s="340"/>
      <c r="C106" s="332"/>
      <c r="D106" s="332"/>
      <c r="E106" s="333"/>
      <c r="F106" s="397"/>
    </row>
    <row r="107" spans="1:6" ht="15" customHeight="1">
      <c r="A107" s="323"/>
      <c r="B107" s="331"/>
      <c r="C107" s="323"/>
      <c r="D107" s="323"/>
      <c r="E107" s="324"/>
      <c r="F107" s="401"/>
    </row>
    <row r="108" spans="1:6">
      <c r="A108" s="323"/>
      <c r="B108" s="331"/>
      <c r="C108" s="323"/>
      <c r="D108" s="323"/>
      <c r="E108" s="324"/>
      <c r="F108" s="401"/>
    </row>
    <row r="109" spans="1:6" ht="15" customHeight="1">
      <c r="A109" s="323"/>
      <c r="B109" s="331"/>
      <c r="C109" s="323"/>
      <c r="D109" s="323"/>
      <c r="E109" s="324"/>
      <c r="F109" s="401"/>
    </row>
    <row r="110" spans="1:6" ht="15" customHeight="1">
      <c r="A110" s="323"/>
      <c r="B110" s="331"/>
      <c r="C110" s="323"/>
      <c r="D110" s="323"/>
      <c r="E110" s="324"/>
      <c r="F110" s="401"/>
    </row>
    <row r="111" spans="1:6" ht="15" customHeight="1">
      <c r="A111" s="323"/>
      <c r="B111" s="331"/>
      <c r="C111" s="323"/>
      <c r="D111" s="323"/>
      <c r="E111" s="324"/>
      <c r="F111" s="401"/>
    </row>
    <row r="112" spans="1:6" ht="15" customHeight="1">
      <c r="A112" s="718"/>
      <c r="B112" s="719" t="s">
        <v>235</v>
      </c>
      <c r="C112" s="718"/>
      <c r="D112" s="718"/>
      <c r="E112" s="720"/>
      <c r="F112" s="721"/>
    </row>
    <row r="113" spans="1:6" ht="15" customHeight="1">
      <c r="A113" s="323"/>
      <c r="B113" s="330" t="s">
        <v>267</v>
      </c>
      <c r="C113" s="323"/>
      <c r="D113" s="323"/>
      <c r="E113" s="327"/>
      <c r="F113" s="402">
        <f>SUM(F78:F112)</f>
        <v>0</v>
      </c>
    </row>
    <row r="114" spans="1:6" ht="30.75" customHeight="1">
      <c r="A114" s="28" t="s">
        <v>218</v>
      </c>
      <c r="B114" s="28" t="s">
        <v>219</v>
      </c>
      <c r="C114" s="274" t="s">
        <v>220</v>
      </c>
      <c r="D114" s="28" t="s">
        <v>221</v>
      </c>
      <c r="E114" s="131" t="s">
        <v>217</v>
      </c>
      <c r="F114" s="389" t="s">
        <v>272</v>
      </c>
    </row>
    <row r="115" spans="1:6" ht="15" customHeight="1">
      <c r="A115" s="323"/>
      <c r="B115" s="330"/>
      <c r="C115" s="323"/>
      <c r="D115" s="323"/>
      <c r="E115" s="327"/>
      <c r="F115" s="402"/>
    </row>
    <row r="116" spans="1:6" ht="15" customHeight="1">
      <c r="A116" s="336"/>
      <c r="B116" s="337" t="s">
        <v>497</v>
      </c>
      <c r="C116" s="323"/>
      <c r="D116" s="323"/>
      <c r="E116" s="339"/>
      <c r="F116" s="398"/>
    </row>
    <row r="117" spans="1:6" ht="15" customHeight="1">
      <c r="A117" s="336"/>
      <c r="B117" s="18"/>
      <c r="C117" s="323"/>
      <c r="D117" s="323"/>
      <c r="E117" s="339"/>
      <c r="F117" s="398"/>
    </row>
    <row r="118" spans="1:6" ht="15" customHeight="1">
      <c r="A118" s="336"/>
      <c r="B118" s="337" t="s">
        <v>486</v>
      </c>
      <c r="C118" s="323"/>
      <c r="D118" s="323"/>
      <c r="E118" s="339"/>
      <c r="F118" s="398"/>
    </row>
    <row r="119" spans="1:6" ht="15" customHeight="1">
      <c r="A119" s="336"/>
      <c r="B119" s="337"/>
      <c r="C119" s="323"/>
      <c r="D119" s="323"/>
      <c r="E119" s="339"/>
      <c r="F119" s="398"/>
    </row>
    <row r="120" spans="1:6" ht="63">
      <c r="A120" s="336" t="s">
        <v>15</v>
      </c>
      <c r="B120" s="735" t="s">
        <v>733</v>
      </c>
      <c r="C120" s="590"/>
      <c r="D120" s="588" t="s">
        <v>456</v>
      </c>
      <c r="E120" s="736"/>
      <c r="F120" s="737"/>
    </row>
    <row r="121" spans="1:6" ht="15" customHeight="1">
      <c r="A121" s="336"/>
      <c r="B121" s="18"/>
      <c r="C121" s="323"/>
      <c r="D121" s="323"/>
      <c r="E121" s="339"/>
      <c r="F121" s="398"/>
    </row>
    <row r="122" spans="1:6" ht="15" customHeight="1">
      <c r="A122" s="336"/>
      <c r="B122" s="337"/>
      <c r="C122" s="323"/>
      <c r="D122" s="323"/>
      <c r="E122" s="339"/>
      <c r="F122" s="398"/>
    </row>
    <row r="123" spans="1:6" ht="15" customHeight="1">
      <c r="A123" s="336"/>
      <c r="B123" s="337"/>
      <c r="C123" s="323"/>
      <c r="D123" s="323"/>
      <c r="E123" s="339"/>
      <c r="F123" s="398"/>
    </row>
    <row r="124" spans="1:6" ht="15" customHeight="1">
      <c r="A124" s="336"/>
      <c r="B124" s="337"/>
      <c r="C124" s="323"/>
      <c r="D124" s="323"/>
      <c r="E124" s="339"/>
      <c r="F124" s="398"/>
    </row>
    <row r="125" spans="1:6" ht="15" customHeight="1">
      <c r="A125" s="336"/>
      <c r="B125" s="18"/>
      <c r="C125" s="323"/>
      <c r="D125" s="323"/>
      <c r="E125" s="339"/>
      <c r="F125" s="398"/>
    </row>
    <row r="126" spans="1:6" ht="15" customHeight="1">
      <c r="A126" s="336"/>
      <c r="B126" s="18"/>
      <c r="C126" s="323"/>
      <c r="D126" s="323"/>
      <c r="E126" s="339"/>
      <c r="F126" s="400"/>
    </row>
    <row r="127" spans="1:6" ht="15" customHeight="1">
      <c r="A127" s="336"/>
      <c r="B127" s="18"/>
      <c r="C127" s="323"/>
      <c r="D127" s="323"/>
      <c r="E127" s="339"/>
      <c r="F127" s="398"/>
    </row>
    <row r="128" spans="1:6" ht="15" customHeight="1">
      <c r="A128" s="336"/>
      <c r="B128" s="18"/>
      <c r="C128" s="323"/>
      <c r="D128" s="323"/>
      <c r="E128" s="339"/>
      <c r="F128" s="398"/>
    </row>
    <row r="129" spans="1:6" ht="15" customHeight="1">
      <c r="A129" s="336"/>
      <c r="B129" s="18"/>
      <c r="C129" s="323"/>
      <c r="D129" s="323"/>
      <c r="E129" s="339"/>
      <c r="F129" s="398"/>
    </row>
    <row r="130" spans="1:6" ht="15" customHeight="1">
      <c r="A130" s="336"/>
      <c r="B130" s="337"/>
      <c r="C130" s="323"/>
      <c r="D130" s="323"/>
      <c r="E130" s="339"/>
      <c r="F130" s="398"/>
    </row>
    <row r="131" spans="1:6" ht="15" customHeight="1">
      <c r="A131" s="336"/>
      <c r="B131" s="337"/>
      <c r="C131" s="323"/>
      <c r="D131" s="323"/>
      <c r="E131" s="339"/>
      <c r="F131" s="398"/>
    </row>
    <row r="132" spans="1:6" ht="15" customHeight="1">
      <c r="A132" s="336"/>
      <c r="B132" s="18"/>
      <c r="C132" s="323"/>
      <c r="D132" s="323"/>
      <c r="E132" s="339"/>
      <c r="F132" s="398"/>
    </row>
    <row r="133" spans="1:6" ht="15" customHeight="1">
      <c r="A133" s="336"/>
      <c r="B133" s="18"/>
      <c r="C133" s="323"/>
      <c r="D133" s="323"/>
      <c r="E133" s="339"/>
      <c r="F133" s="400"/>
    </row>
    <row r="134" spans="1:6" ht="15" customHeight="1">
      <c r="A134" s="336"/>
      <c r="B134" s="18"/>
      <c r="C134" s="323"/>
      <c r="D134" s="323"/>
      <c r="E134" s="339"/>
      <c r="F134" s="398"/>
    </row>
    <row r="135" spans="1:6" ht="15" customHeight="1">
      <c r="A135" s="336"/>
      <c r="B135" s="18"/>
      <c r="C135" s="323"/>
      <c r="D135" s="323"/>
      <c r="E135" s="339"/>
      <c r="F135" s="398"/>
    </row>
    <row r="136" spans="1:6" ht="15" customHeight="1">
      <c r="A136" s="336"/>
      <c r="B136" s="337"/>
      <c r="C136" s="323"/>
      <c r="D136" s="323"/>
      <c r="E136" s="339"/>
      <c r="F136" s="398"/>
    </row>
    <row r="137" spans="1:6" ht="15" customHeight="1">
      <c r="A137" s="336"/>
      <c r="B137" s="18"/>
      <c r="C137" s="323"/>
      <c r="D137" s="323"/>
      <c r="E137" s="339"/>
      <c r="F137" s="398"/>
    </row>
    <row r="138" spans="1:6" ht="15" customHeight="1">
      <c r="A138" s="336"/>
      <c r="B138" s="18"/>
      <c r="C138" s="323"/>
      <c r="D138" s="323"/>
      <c r="E138" s="339"/>
      <c r="F138" s="398"/>
    </row>
    <row r="139" spans="1:6" ht="15" customHeight="1">
      <c r="A139" s="336"/>
      <c r="B139" s="18"/>
      <c r="C139" s="323"/>
      <c r="D139" s="323"/>
      <c r="E139" s="339"/>
      <c r="F139" s="400"/>
    </row>
    <row r="140" spans="1:6" ht="15" customHeight="1">
      <c r="A140" s="336"/>
      <c r="B140" s="18"/>
      <c r="C140" s="323"/>
      <c r="D140" s="323"/>
      <c r="E140" s="339"/>
      <c r="F140" s="398"/>
    </row>
    <row r="141" spans="1:6" ht="15" customHeight="1">
      <c r="A141" s="336"/>
      <c r="B141" s="18"/>
      <c r="C141" s="323"/>
      <c r="D141" s="323"/>
      <c r="E141" s="339"/>
      <c r="F141" s="398"/>
    </row>
    <row r="142" spans="1:6" ht="15" customHeight="1">
      <c r="A142" s="336"/>
      <c r="B142" s="337"/>
      <c r="C142" s="323"/>
      <c r="D142" s="323"/>
      <c r="E142" s="339"/>
      <c r="F142" s="398"/>
    </row>
    <row r="143" spans="1:6" ht="15" customHeight="1">
      <c r="A143" s="336"/>
      <c r="B143" s="18"/>
      <c r="C143" s="323"/>
      <c r="D143" s="323"/>
      <c r="E143" s="339"/>
      <c r="F143" s="398"/>
    </row>
    <row r="144" spans="1:6" ht="15" customHeight="1">
      <c r="A144" s="336"/>
      <c r="B144" s="18"/>
      <c r="C144" s="323"/>
      <c r="D144" s="323"/>
      <c r="E144" s="339"/>
      <c r="F144" s="398"/>
    </row>
    <row r="145" spans="1:6" ht="15" customHeight="1">
      <c r="A145" s="336"/>
      <c r="B145" s="18"/>
      <c r="C145" s="323"/>
      <c r="D145" s="323"/>
      <c r="E145" s="339"/>
      <c r="F145" s="400"/>
    </row>
    <row r="146" spans="1:6" ht="15" customHeight="1">
      <c r="A146" s="336"/>
      <c r="B146" s="18"/>
      <c r="C146" s="323"/>
      <c r="D146" s="323"/>
      <c r="E146" s="339"/>
      <c r="F146" s="398"/>
    </row>
    <row r="147" spans="1:6" ht="15" customHeight="1">
      <c r="A147" s="336"/>
      <c r="B147" s="18"/>
      <c r="C147" s="323"/>
      <c r="D147" s="323"/>
      <c r="E147" s="339"/>
      <c r="F147" s="398"/>
    </row>
    <row r="148" spans="1:6" ht="15" customHeight="1">
      <c r="A148" s="336"/>
      <c r="B148" s="18"/>
      <c r="C148" s="323"/>
      <c r="D148" s="323"/>
      <c r="E148" s="339"/>
      <c r="F148" s="400"/>
    </row>
    <row r="149" spans="1:6" ht="15" customHeight="1">
      <c r="A149" s="336"/>
      <c r="B149" s="341"/>
      <c r="C149" s="323"/>
      <c r="D149" s="323"/>
      <c r="E149" s="339"/>
      <c r="F149" s="398"/>
    </row>
    <row r="150" spans="1:6" ht="15" customHeight="1">
      <c r="A150" s="336"/>
      <c r="B150" s="337"/>
      <c r="C150" s="323"/>
      <c r="D150" s="323"/>
      <c r="E150" s="339"/>
      <c r="F150" s="398"/>
    </row>
    <row r="151" spans="1:6" ht="15" customHeight="1">
      <c r="A151" s="336"/>
      <c r="B151" s="18"/>
      <c r="C151" s="323"/>
      <c r="D151" s="323"/>
      <c r="E151" s="339"/>
      <c r="F151" s="398"/>
    </row>
    <row r="152" spans="1:6" ht="15" customHeight="1">
      <c r="A152" s="336"/>
      <c r="B152" s="18"/>
      <c r="C152" s="323"/>
      <c r="D152" s="323"/>
      <c r="E152" s="339"/>
      <c r="F152" s="400"/>
    </row>
    <row r="153" spans="1:6" ht="15" customHeight="1">
      <c r="A153" s="336"/>
      <c r="B153" s="18"/>
      <c r="C153" s="323"/>
      <c r="D153" s="323"/>
      <c r="E153" s="339"/>
      <c r="F153" s="398"/>
    </row>
    <row r="154" spans="1:6" ht="15" customHeight="1">
      <c r="A154" s="336"/>
      <c r="B154" s="18"/>
      <c r="C154" s="323"/>
      <c r="D154" s="323"/>
      <c r="E154" s="339"/>
      <c r="F154" s="398"/>
    </row>
    <row r="155" spans="1:6" ht="15" customHeight="1">
      <c r="A155" s="718"/>
      <c r="B155" s="719" t="s">
        <v>266</v>
      </c>
      <c r="C155" s="718"/>
      <c r="D155" s="718"/>
      <c r="E155" s="720"/>
      <c r="F155" s="721"/>
    </row>
    <row r="156" spans="1:6" ht="15" customHeight="1">
      <c r="A156" s="323"/>
      <c r="B156" s="330" t="s">
        <v>267</v>
      </c>
      <c r="C156" s="323"/>
      <c r="D156" s="323"/>
      <c r="E156" s="327"/>
      <c r="F156" s="402">
        <f>SUM(F117:F155)</f>
        <v>0</v>
      </c>
    </row>
    <row r="157" spans="1:6" ht="15" customHeight="1">
      <c r="A157" s="323"/>
      <c r="B157" s="342"/>
      <c r="C157" s="323"/>
      <c r="D157" s="323"/>
      <c r="E157" s="324"/>
      <c r="F157" s="394"/>
    </row>
    <row r="158" spans="1:6" ht="28.5">
      <c r="A158" s="28" t="s">
        <v>218</v>
      </c>
      <c r="B158" s="28" t="s">
        <v>219</v>
      </c>
      <c r="C158" s="274" t="s">
        <v>220</v>
      </c>
      <c r="D158" s="28" t="s">
        <v>221</v>
      </c>
      <c r="E158" s="131" t="s">
        <v>217</v>
      </c>
      <c r="F158" s="389" t="s">
        <v>272</v>
      </c>
    </row>
    <row r="159" spans="1:6" ht="15" customHeight="1">
      <c r="A159" s="323"/>
      <c r="B159" s="330"/>
      <c r="C159" s="323"/>
      <c r="D159" s="323"/>
      <c r="E159" s="327"/>
      <c r="F159" s="402"/>
    </row>
    <row r="160" spans="1:6" ht="15" customHeight="1">
      <c r="A160" s="323"/>
      <c r="B160" s="343" t="s">
        <v>494</v>
      </c>
      <c r="C160" s="323"/>
      <c r="D160" s="323"/>
      <c r="E160" s="327"/>
      <c r="F160" s="402"/>
    </row>
    <row r="161" spans="1:6" ht="15" customHeight="1">
      <c r="A161" s="336"/>
      <c r="B161" s="337"/>
      <c r="C161" s="323"/>
      <c r="D161" s="323"/>
      <c r="E161" s="339"/>
      <c r="F161" s="398"/>
    </row>
    <row r="162" spans="1:6" ht="15" customHeight="1">
      <c r="A162" s="336"/>
      <c r="B162" s="51" t="s">
        <v>4</v>
      </c>
      <c r="C162" s="323"/>
      <c r="D162" s="323"/>
      <c r="E162" s="339"/>
      <c r="F162" s="398"/>
    </row>
    <row r="163" spans="1:6" ht="15" customHeight="1">
      <c r="A163" s="336"/>
      <c r="B163" s="51"/>
      <c r="C163" s="323"/>
      <c r="D163" s="323"/>
      <c r="E163" s="339"/>
      <c r="F163" s="398"/>
    </row>
    <row r="164" spans="1:6" ht="15" customHeight="1">
      <c r="A164" s="336"/>
      <c r="B164" s="51" t="s">
        <v>5</v>
      </c>
      <c r="C164" s="323"/>
      <c r="D164" s="323"/>
      <c r="E164" s="339"/>
      <c r="F164" s="398"/>
    </row>
    <row r="165" spans="1:6" ht="15" customHeight="1">
      <c r="A165" s="336"/>
      <c r="B165" s="51"/>
      <c r="C165" s="323"/>
      <c r="D165" s="323"/>
      <c r="E165" s="339"/>
      <c r="F165" s="398"/>
    </row>
    <row r="166" spans="1:6" ht="15" customHeight="1">
      <c r="A166" s="336"/>
      <c r="B166" s="633" t="s">
        <v>532</v>
      </c>
      <c r="C166" s="323"/>
      <c r="D166" s="323"/>
      <c r="E166" s="339"/>
      <c r="F166" s="398"/>
    </row>
    <row r="167" spans="1:6" ht="15" customHeight="1">
      <c r="A167" s="336"/>
      <c r="B167" s="291"/>
      <c r="C167" s="323"/>
      <c r="D167" s="323"/>
      <c r="E167" s="339"/>
      <c r="F167" s="398"/>
    </row>
    <row r="168" spans="1:6" ht="15" customHeight="1">
      <c r="A168" s="336"/>
      <c r="B168" s="291" t="s">
        <v>533</v>
      </c>
      <c r="C168" s="323"/>
      <c r="D168" s="323"/>
      <c r="E168" s="339"/>
      <c r="F168" s="400"/>
    </row>
    <row r="169" spans="1:6" ht="15" customHeight="1">
      <c r="A169" s="336"/>
      <c r="B169" s="285"/>
      <c r="C169" s="323"/>
      <c r="D169" s="323"/>
      <c r="E169" s="339"/>
      <c r="F169" s="398"/>
    </row>
    <row r="170" spans="1:6" ht="31.5">
      <c r="A170" s="2" t="s">
        <v>15</v>
      </c>
      <c r="B170" s="284" t="s">
        <v>737</v>
      </c>
      <c r="C170" s="108">
        <v>522</v>
      </c>
      <c r="D170" s="176" t="s">
        <v>17</v>
      </c>
      <c r="E170" s="115"/>
      <c r="F170" s="406">
        <f>C170*E170</f>
        <v>0</v>
      </c>
    </row>
    <row r="171" spans="1:6" ht="15" customHeight="1">
      <c r="A171" s="2"/>
      <c r="B171" s="110"/>
      <c r="C171" s="108"/>
      <c r="D171" s="33"/>
      <c r="E171" s="115"/>
      <c r="F171" s="404"/>
    </row>
    <row r="172" spans="1:6" ht="15" customHeight="1">
      <c r="A172" s="336"/>
      <c r="B172" s="92" t="s">
        <v>10</v>
      </c>
      <c r="C172" s="323"/>
      <c r="D172" s="323"/>
      <c r="E172" s="339"/>
      <c r="F172" s="398"/>
    </row>
    <row r="173" spans="1:6" ht="15" customHeight="1">
      <c r="A173" s="336"/>
      <c r="B173" s="93"/>
      <c r="C173" s="323"/>
      <c r="D173" s="323"/>
      <c r="E173" s="339"/>
      <c r="F173" s="398"/>
    </row>
    <row r="174" spans="1:6" ht="15" customHeight="1">
      <c r="A174" s="336"/>
      <c r="B174" s="93" t="s">
        <v>11</v>
      </c>
      <c r="C174" s="323"/>
      <c r="D174" s="323"/>
      <c r="E174" s="339"/>
      <c r="F174" s="400"/>
    </row>
    <row r="175" spans="1:6" ht="15" customHeight="1">
      <c r="A175" s="336"/>
      <c r="B175" s="18"/>
      <c r="C175" s="323"/>
      <c r="D175" s="323"/>
      <c r="E175" s="339"/>
      <c r="F175" s="398"/>
    </row>
    <row r="176" spans="1:6" ht="15" customHeight="1">
      <c r="A176" s="2"/>
      <c r="B176" s="109" t="s">
        <v>12</v>
      </c>
      <c r="C176" s="108"/>
      <c r="D176" s="12"/>
      <c r="E176" s="115"/>
      <c r="F176" s="404"/>
    </row>
    <row r="177" spans="1:6" ht="15" customHeight="1">
      <c r="A177" s="2"/>
      <c r="B177" s="110"/>
      <c r="C177" s="108"/>
      <c r="D177" s="33"/>
      <c r="E177" s="115"/>
      <c r="F177" s="404"/>
    </row>
    <row r="178" spans="1:6">
      <c r="A178" s="2"/>
      <c r="B178" s="733" t="s">
        <v>489</v>
      </c>
      <c r="C178" s="108"/>
      <c r="D178" s="33" t="s">
        <v>14</v>
      </c>
      <c r="E178" s="115"/>
      <c r="F178" s="404"/>
    </row>
    <row r="179" spans="1:6" ht="15" customHeight="1">
      <c r="A179" s="2"/>
      <c r="B179" s="733"/>
      <c r="C179" s="108"/>
      <c r="D179" s="33"/>
      <c r="E179" s="115"/>
      <c r="F179" s="404"/>
    </row>
    <row r="180" spans="1:6" ht="15" customHeight="1">
      <c r="A180" s="49" t="s">
        <v>19</v>
      </c>
      <c r="B180" s="733" t="s">
        <v>488</v>
      </c>
      <c r="C180" s="160">
        <v>95</v>
      </c>
      <c r="D180" s="33" t="s">
        <v>21</v>
      </c>
      <c r="E180" s="127"/>
      <c r="F180" s="404">
        <f>C180*E180</f>
        <v>0</v>
      </c>
    </row>
    <row r="181" spans="1:6" ht="15" customHeight="1">
      <c r="A181" s="49"/>
      <c r="B181" s="733"/>
      <c r="C181" s="160"/>
      <c r="D181" s="33"/>
      <c r="E181" s="115"/>
      <c r="F181" s="404"/>
    </row>
    <row r="182" spans="1:6">
      <c r="A182" s="2"/>
      <c r="B182" s="109" t="s">
        <v>25</v>
      </c>
      <c r="C182" s="108"/>
      <c r="D182" s="33" t="s">
        <v>14</v>
      </c>
      <c r="E182" s="115"/>
      <c r="F182" s="405"/>
    </row>
    <row r="183" spans="1:6" ht="15" customHeight="1">
      <c r="A183" s="2"/>
      <c r="B183" s="110"/>
      <c r="C183" s="108"/>
      <c r="D183" s="33"/>
      <c r="E183" s="115"/>
      <c r="F183" s="405"/>
    </row>
    <row r="184" spans="1:6" ht="15" customHeight="1">
      <c r="A184" s="2" t="s">
        <v>23</v>
      </c>
      <c r="B184" s="733" t="s">
        <v>27</v>
      </c>
      <c r="C184" s="108">
        <v>32</v>
      </c>
      <c r="D184" s="176" t="s">
        <v>21</v>
      </c>
      <c r="E184" s="177"/>
      <c r="F184" s="406">
        <f>C184*E184</f>
        <v>0</v>
      </c>
    </row>
    <row r="185" spans="1:6" ht="15" customHeight="1">
      <c r="A185" s="49"/>
      <c r="B185" s="733"/>
      <c r="C185" s="160"/>
      <c r="D185" s="33"/>
      <c r="E185" s="127"/>
      <c r="F185" s="404"/>
    </row>
    <row r="186" spans="1:6">
      <c r="A186" s="2"/>
      <c r="B186" s="109" t="s">
        <v>33</v>
      </c>
      <c r="C186" s="108"/>
      <c r="D186" s="33" t="s">
        <v>14</v>
      </c>
      <c r="E186" s="115"/>
      <c r="F186" s="404"/>
    </row>
    <row r="187" spans="1:6" ht="15" customHeight="1">
      <c r="A187" s="2"/>
      <c r="B187" s="733"/>
      <c r="C187" s="108"/>
      <c r="D187" s="33"/>
      <c r="E187" s="115"/>
      <c r="F187" s="404"/>
    </row>
    <row r="188" spans="1:6" ht="30">
      <c r="A188" s="49" t="s">
        <v>26</v>
      </c>
      <c r="B188" s="733" t="s">
        <v>490</v>
      </c>
      <c r="C188" s="160">
        <f>C180-C184</f>
        <v>63</v>
      </c>
      <c r="D188" s="176" t="s">
        <v>21</v>
      </c>
      <c r="E188" s="177"/>
      <c r="F188" s="406">
        <f>C188*E188</f>
        <v>0</v>
      </c>
    </row>
    <row r="189" spans="1:6">
      <c r="A189" s="336"/>
      <c r="B189" s="344"/>
      <c r="C189" s="336"/>
      <c r="D189" s="336"/>
      <c r="E189" s="647"/>
      <c r="F189" s="648"/>
    </row>
    <row r="190" spans="1:6">
      <c r="A190" s="2"/>
      <c r="B190" s="110" t="s">
        <v>39</v>
      </c>
      <c r="C190" s="108"/>
      <c r="D190" s="176" t="s">
        <v>14</v>
      </c>
      <c r="E190" s="177"/>
      <c r="F190" s="406"/>
    </row>
    <row r="191" spans="1:6">
      <c r="A191" s="2"/>
      <c r="B191" s="733"/>
      <c r="C191" s="108"/>
      <c r="D191" s="176"/>
      <c r="E191" s="177"/>
      <c r="F191" s="406"/>
    </row>
    <row r="192" spans="1:6" ht="30">
      <c r="A192" s="2" t="s">
        <v>41</v>
      </c>
      <c r="B192" s="124" t="s">
        <v>40</v>
      </c>
      <c r="C192" s="160">
        <v>491</v>
      </c>
      <c r="D192" s="176" t="s">
        <v>17</v>
      </c>
      <c r="E192" s="177"/>
      <c r="F192" s="406">
        <f>C192*E192</f>
        <v>0</v>
      </c>
    </row>
    <row r="193" spans="1:6">
      <c r="A193" s="49"/>
      <c r="B193" s="124"/>
      <c r="C193" s="160"/>
      <c r="D193" s="176"/>
      <c r="E193" s="177"/>
      <c r="F193" s="406"/>
    </row>
    <row r="194" spans="1:6" ht="30">
      <c r="A194" s="2" t="s">
        <v>43</v>
      </c>
      <c r="B194" s="124" t="s">
        <v>42</v>
      </c>
      <c r="C194" s="160">
        <v>211</v>
      </c>
      <c r="D194" s="176" t="s">
        <v>17</v>
      </c>
      <c r="E194" s="177"/>
      <c r="F194" s="406">
        <f>C194*E194</f>
        <v>0</v>
      </c>
    </row>
    <row r="195" spans="1:6">
      <c r="A195" s="2"/>
      <c r="B195" s="124"/>
      <c r="C195" s="267"/>
      <c r="D195" s="33"/>
      <c r="E195" s="115"/>
      <c r="F195" s="404"/>
    </row>
    <row r="196" spans="1:6" ht="15" customHeight="1">
      <c r="A196" s="49"/>
      <c r="B196" s="124"/>
      <c r="C196" s="267"/>
      <c r="D196" s="33"/>
      <c r="E196" s="115"/>
      <c r="F196" s="404"/>
    </row>
    <row r="197" spans="1:6" ht="15" customHeight="1">
      <c r="A197" s="8"/>
      <c r="B197" s="263"/>
      <c r="C197" s="345"/>
      <c r="D197" s="346"/>
      <c r="E197" s="4"/>
      <c r="F197" s="391"/>
    </row>
    <row r="198" spans="1:6" ht="15" customHeight="1">
      <c r="A198" s="323"/>
      <c r="B198" s="343"/>
      <c r="C198" s="323"/>
      <c r="D198" s="323"/>
      <c r="E198" s="327"/>
      <c r="F198" s="402"/>
    </row>
    <row r="199" spans="1:6" ht="15" customHeight="1">
      <c r="A199" s="649"/>
      <c r="B199" s="635" t="s">
        <v>112</v>
      </c>
      <c r="C199" s="649"/>
      <c r="D199" s="649"/>
      <c r="E199" s="650"/>
      <c r="F199" s="651">
        <f>SUM(F161:F198)</f>
        <v>0</v>
      </c>
    </row>
    <row r="200" spans="1:6" ht="30.75" customHeight="1">
      <c r="A200" s="28" t="s">
        <v>218</v>
      </c>
      <c r="B200" s="28" t="s">
        <v>219</v>
      </c>
      <c r="C200" s="274" t="s">
        <v>220</v>
      </c>
      <c r="D200" s="28" t="s">
        <v>221</v>
      </c>
      <c r="E200" s="131" t="s">
        <v>217</v>
      </c>
      <c r="F200" s="389" t="s">
        <v>272</v>
      </c>
    </row>
    <row r="201" spans="1:6" ht="15" customHeight="1">
      <c r="A201" s="347"/>
      <c r="B201" s="348"/>
      <c r="C201" s="345"/>
      <c r="D201" s="349"/>
      <c r="E201" s="4"/>
      <c r="F201" s="395"/>
    </row>
    <row r="202" spans="1:6" ht="15" customHeight="1">
      <c r="A202" s="2"/>
      <c r="B202" s="51" t="s">
        <v>29</v>
      </c>
      <c r="C202" s="266"/>
      <c r="D202" s="12"/>
      <c r="E202" s="115"/>
      <c r="F202" s="404"/>
    </row>
    <row r="203" spans="1:6" ht="15" customHeight="1">
      <c r="A203" s="2"/>
      <c r="B203" s="51"/>
      <c r="C203" s="266"/>
      <c r="D203" s="12"/>
      <c r="E203" s="115"/>
      <c r="F203" s="404"/>
    </row>
    <row r="204" spans="1:6" ht="15" customHeight="1">
      <c r="A204" s="2"/>
      <c r="B204" s="51" t="s">
        <v>48</v>
      </c>
      <c r="C204" s="266"/>
      <c r="D204" s="12"/>
      <c r="E204" s="115"/>
      <c r="F204" s="404"/>
    </row>
    <row r="205" spans="1:6" ht="15" customHeight="1">
      <c r="A205" s="2"/>
      <c r="B205" s="51"/>
      <c r="C205" s="266"/>
      <c r="D205" s="12"/>
      <c r="E205" s="115"/>
      <c r="F205" s="404"/>
    </row>
    <row r="206" spans="1:6" ht="15" customHeight="1">
      <c r="A206" s="2"/>
      <c r="B206" s="51" t="s">
        <v>49</v>
      </c>
      <c r="C206" s="266"/>
      <c r="D206" s="33" t="s">
        <v>14</v>
      </c>
      <c r="E206" s="115"/>
      <c r="F206" s="404"/>
    </row>
    <row r="207" spans="1:6" ht="15" customHeight="1">
      <c r="A207" s="2"/>
      <c r="B207" s="109"/>
      <c r="C207" s="266"/>
      <c r="D207" s="33"/>
      <c r="E207" s="115"/>
      <c r="F207" s="404"/>
    </row>
    <row r="208" spans="1:6" ht="30">
      <c r="A208" s="2"/>
      <c r="B208" s="109" t="s">
        <v>50</v>
      </c>
      <c r="C208" s="266"/>
      <c r="D208" s="33" t="s">
        <v>14</v>
      </c>
      <c r="E208" s="115"/>
      <c r="F208" s="404"/>
    </row>
    <row r="209" spans="1:6" ht="15" customHeight="1">
      <c r="A209" s="2"/>
      <c r="B209" s="110"/>
      <c r="C209" s="266"/>
      <c r="D209" s="33"/>
      <c r="E209" s="115"/>
      <c r="F209" s="404"/>
    </row>
    <row r="210" spans="1:6" ht="30">
      <c r="A210" s="2"/>
      <c r="B210" s="261" t="s">
        <v>51</v>
      </c>
      <c r="C210" s="266"/>
      <c r="D210" s="33" t="s">
        <v>14</v>
      </c>
      <c r="E210" s="115"/>
      <c r="F210" s="404"/>
    </row>
    <row r="211" spans="1:6" ht="15" customHeight="1">
      <c r="A211" s="2"/>
      <c r="B211" s="263"/>
      <c r="C211" s="108"/>
      <c r="D211" s="33"/>
      <c r="E211" s="115"/>
      <c r="F211" s="404"/>
    </row>
    <row r="212" spans="1:6" ht="15" customHeight="1">
      <c r="A212" s="49" t="s">
        <v>15</v>
      </c>
      <c r="B212" s="263" t="s">
        <v>52</v>
      </c>
      <c r="C212" s="160">
        <v>4</v>
      </c>
      <c r="D212" s="33" t="s">
        <v>21</v>
      </c>
      <c r="E212" s="115"/>
      <c r="F212" s="404">
        <f>C212*E212</f>
        <v>0</v>
      </c>
    </row>
    <row r="213" spans="1:6" ht="15" customHeight="1">
      <c r="A213" s="49"/>
      <c r="B213" s="263"/>
      <c r="C213" s="160"/>
      <c r="D213" s="33"/>
      <c r="E213" s="115"/>
      <c r="F213" s="404"/>
    </row>
    <row r="214" spans="1:6" ht="45">
      <c r="A214" s="49"/>
      <c r="B214" s="123" t="s">
        <v>53</v>
      </c>
      <c r="C214" s="160"/>
      <c r="D214" s="33"/>
      <c r="E214" s="115"/>
      <c r="F214" s="404"/>
    </row>
    <row r="215" spans="1:6" ht="15" customHeight="1">
      <c r="A215" s="2"/>
      <c r="B215" s="123"/>
      <c r="C215" s="108"/>
      <c r="D215" s="33" t="s">
        <v>14</v>
      </c>
      <c r="E215" s="115"/>
      <c r="F215" s="404"/>
    </row>
    <row r="216" spans="1:6" ht="15" customHeight="1">
      <c r="A216" s="2"/>
      <c r="B216" s="263" t="s">
        <v>54</v>
      </c>
      <c r="C216" s="108"/>
      <c r="D216" s="33" t="s">
        <v>14</v>
      </c>
      <c r="E216" s="115"/>
      <c r="F216" s="404"/>
    </row>
    <row r="217" spans="1:6" ht="15" customHeight="1">
      <c r="A217" s="2"/>
      <c r="B217" s="263"/>
      <c r="C217" s="108"/>
      <c r="D217" s="33"/>
      <c r="E217" s="115"/>
      <c r="F217" s="404"/>
    </row>
    <row r="218" spans="1:6" ht="15" customHeight="1">
      <c r="A218" s="49" t="s">
        <v>19</v>
      </c>
      <c r="B218" s="263" t="s">
        <v>52</v>
      </c>
      <c r="C218" s="160">
        <v>32</v>
      </c>
      <c r="D218" s="33" t="s">
        <v>21</v>
      </c>
      <c r="E218" s="115"/>
      <c r="F218" s="404">
        <f t="shared" ref="F218" si="0">C218*E218</f>
        <v>0</v>
      </c>
    </row>
    <row r="219" spans="1:6" ht="15" customHeight="1">
      <c r="A219" s="49"/>
      <c r="B219" s="263"/>
      <c r="C219" s="160"/>
      <c r="D219" s="33"/>
      <c r="E219" s="115"/>
      <c r="F219" s="404"/>
    </row>
    <row r="220" spans="1:6" ht="15" customHeight="1">
      <c r="A220" s="2"/>
      <c r="B220" s="51" t="s">
        <v>58</v>
      </c>
      <c r="C220" s="108"/>
      <c r="D220" s="33" t="s">
        <v>14</v>
      </c>
      <c r="E220" s="115"/>
      <c r="F220" s="404"/>
    </row>
    <row r="221" spans="1:6" ht="15" customHeight="1">
      <c r="A221" s="2"/>
      <c r="B221" s="109"/>
      <c r="C221" s="108"/>
      <c r="D221" s="33"/>
      <c r="E221" s="115"/>
      <c r="F221" s="404"/>
    </row>
    <row r="222" spans="1:6" ht="15" customHeight="1">
      <c r="A222" s="2"/>
      <c r="B222" s="109" t="s">
        <v>59</v>
      </c>
      <c r="C222" s="108"/>
      <c r="D222" s="33" t="s">
        <v>14</v>
      </c>
      <c r="E222" s="115"/>
      <c r="F222" s="404"/>
    </row>
    <row r="223" spans="1:6" ht="15" customHeight="1">
      <c r="A223" s="2"/>
      <c r="B223" s="110"/>
      <c r="C223" s="108"/>
      <c r="D223" s="33"/>
      <c r="E223" s="115"/>
      <c r="F223" s="404"/>
    </row>
    <row r="224" spans="1:6" ht="15" customHeight="1">
      <c r="A224" s="2"/>
      <c r="B224" s="263" t="s">
        <v>60</v>
      </c>
      <c r="C224" s="108"/>
      <c r="D224" s="33" t="s">
        <v>14</v>
      </c>
      <c r="E224" s="115"/>
      <c r="F224" s="404"/>
    </row>
    <row r="225" spans="1:6" ht="15" customHeight="1">
      <c r="A225" s="2"/>
      <c r="B225" s="263"/>
      <c r="C225" s="108"/>
      <c r="D225" s="33"/>
      <c r="E225" s="115"/>
      <c r="F225" s="404"/>
    </row>
    <row r="226" spans="1:6" ht="15" customHeight="1">
      <c r="A226" s="49" t="s">
        <v>23</v>
      </c>
      <c r="B226" s="263" t="s">
        <v>61</v>
      </c>
      <c r="C226" s="160">
        <v>280</v>
      </c>
      <c r="D226" s="33" t="s">
        <v>17</v>
      </c>
      <c r="E226" s="115"/>
      <c r="F226" s="404">
        <f t="shared" ref="F226" si="1">C226*E226</f>
        <v>0</v>
      </c>
    </row>
    <row r="227" spans="1:6" ht="15" customHeight="1">
      <c r="A227" s="347"/>
      <c r="B227" s="348"/>
      <c r="C227" s="345"/>
      <c r="D227" s="349"/>
      <c r="E227" s="4"/>
      <c r="F227" s="395"/>
    </row>
    <row r="228" spans="1:6" ht="15" customHeight="1">
      <c r="A228" s="2"/>
      <c r="B228" s="54" t="s">
        <v>64</v>
      </c>
      <c r="C228" s="108"/>
      <c r="D228" s="33" t="s">
        <v>14</v>
      </c>
      <c r="E228" s="115"/>
      <c r="F228" s="404"/>
    </row>
    <row r="229" spans="1:6" ht="15" customHeight="1">
      <c r="A229" s="2"/>
      <c r="B229" s="109"/>
      <c r="C229" s="108"/>
      <c r="D229" s="33"/>
      <c r="E229" s="115"/>
      <c r="F229" s="404"/>
    </row>
    <row r="230" spans="1:6" ht="15" customHeight="1">
      <c r="A230" s="2"/>
      <c r="B230" s="763" t="s">
        <v>65</v>
      </c>
      <c r="C230" s="108"/>
      <c r="D230" s="33" t="s">
        <v>14</v>
      </c>
      <c r="E230" s="115"/>
      <c r="F230" s="404"/>
    </row>
    <row r="231" spans="1:6" ht="15" customHeight="1">
      <c r="A231" s="2"/>
      <c r="B231" s="763"/>
      <c r="C231" s="108"/>
      <c r="D231" s="33"/>
      <c r="E231" s="115"/>
      <c r="F231" s="404"/>
    </row>
    <row r="232" spans="1:6" ht="15" customHeight="1">
      <c r="A232" s="2"/>
      <c r="B232" s="110"/>
      <c r="C232" s="108"/>
      <c r="D232" s="33"/>
      <c r="E232" s="115"/>
      <c r="F232" s="404"/>
    </row>
    <row r="233" spans="1:6" ht="15" customHeight="1">
      <c r="A233" s="2"/>
      <c r="B233" s="263" t="s">
        <v>66</v>
      </c>
      <c r="C233" s="108"/>
      <c r="D233" s="33" t="s">
        <v>14</v>
      </c>
      <c r="E233" s="115"/>
      <c r="F233" s="404"/>
    </row>
    <row r="234" spans="1:6" ht="15" customHeight="1">
      <c r="A234" s="2"/>
      <c r="B234" s="263"/>
      <c r="C234" s="108"/>
      <c r="D234" s="33"/>
      <c r="E234" s="115"/>
      <c r="F234" s="404"/>
    </row>
    <row r="235" spans="1:6" ht="15" customHeight="1">
      <c r="A235" s="49" t="s">
        <v>26</v>
      </c>
      <c r="B235" s="263" t="s">
        <v>67</v>
      </c>
      <c r="C235" s="652">
        <f>C218*0.15</f>
        <v>4.8</v>
      </c>
      <c r="D235" s="33" t="s">
        <v>68</v>
      </c>
      <c r="E235" s="115"/>
      <c r="F235" s="404">
        <f>C235*E235</f>
        <v>0</v>
      </c>
    </row>
    <row r="236" spans="1:6" ht="15" customHeight="1">
      <c r="A236" s="347"/>
      <c r="B236" s="348"/>
      <c r="C236" s="345"/>
      <c r="D236" s="349"/>
      <c r="E236" s="4"/>
      <c r="F236" s="395"/>
    </row>
    <row r="237" spans="1:6" ht="15" customHeight="1">
      <c r="A237" s="347"/>
      <c r="B237" s="350"/>
      <c r="C237" s="351"/>
      <c r="D237" s="352"/>
      <c r="E237" s="353"/>
      <c r="F237" s="407"/>
    </row>
    <row r="238" spans="1:6" ht="15" customHeight="1">
      <c r="A238" s="347"/>
      <c r="B238" s="354"/>
      <c r="C238" s="351"/>
      <c r="D238" s="352"/>
      <c r="E238" s="353"/>
      <c r="F238" s="407"/>
    </row>
    <row r="239" spans="1:6">
      <c r="A239" s="347"/>
      <c r="B239" s="355"/>
      <c r="C239" s="356"/>
      <c r="D239" s="357"/>
      <c r="E239" s="358"/>
      <c r="F239" s="406"/>
    </row>
    <row r="240" spans="1:6" ht="15" customHeight="1">
      <c r="A240" s="653"/>
      <c r="B240" s="635" t="s">
        <v>112</v>
      </c>
      <c r="C240" s="654"/>
      <c r="D240" s="655"/>
      <c r="E240" s="656"/>
      <c r="F240" s="657">
        <f>SUM(F201:F239)</f>
        <v>0</v>
      </c>
    </row>
    <row r="241" spans="1:6" ht="28.5">
      <c r="A241" s="28" t="s">
        <v>218</v>
      </c>
      <c r="B241" s="28" t="s">
        <v>219</v>
      </c>
      <c r="C241" s="274" t="s">
        <v>220</v>
      </c>
      <c r="D241" s="28" t="s">
        <v>221</v>
      </c>
      <c r="E241" s="131" t="s">
        <v>217</v>
      </c>
      <c r="F241" s="389" t="s">
        <v>272</v>
      </c>
    </row>
    <row r="242" spans="1:6" ht="15" customHeight="1">
      <c r="A242" s="347"/>
      <c r="B242" s="348"/>
      <c r="C242" s="345"/>
      <c r="D242" s="349"/>
      <c r="E242" s="4"/>
      <c r="F242" s="395"/>
    </row>
    <row r="243" spans="1:6" ht="15" customHeight="1">
      <c r="A243" s="359"/>
      <c r="B243" s="350" t="s">
        <v>492</v>
      </c>
      <c r="C243" s="351"/>
      <c r="D243" s="352"/>
      <c r="E243" s="353"/>
      <c r="F243" s="407"/>
    </row>
    <row r="244" spans="1:6" ht="15" customHeight="1">
      <c r="A244" s="359"/>
      <c r="B244" s="350"/>
      <c r="C244" s="351"/>
      <c r="D244" s="352"/>
      <c r="E244" s="353"/>
      <c r="F244" s="407"/>
    </row>
    <row r="245" spans="1:6" ht="15" customHeight="1">
      <c r="A245" s="359"/>
      <c r="B245" s="360" t="s">
        <v>530</v>
      </c>
      <c r="C245" s="351"/>
      <c r="D245" s="352"/>
      <c r="E245" s="353"/>
      <c r="F245" s="407"/>
    </row>
    <row r="246" spans="1:6" ht="15" customHeight="1">
      <c r="A246" s="359"/>
      <c r="B246" s="354"/>
      <c r="C246" s="351"/>
      <c r="D246" s="352"/>
      <c r="E246" s="353"/>
      <c r="F246" s="407"/>
    </row>
    <row r="247" spans="1:6" ht="105">
      <c r="A247" s="347"/>
      <c r="B247" s="361" t="s">
        <v>529</v>
      </c>
      <c r="C247" s="345"/>
      <c r="D247" s="349"/>
      <c r="E247" s="4"/>
      <c r="F247" s="395"/>
    </row>
    <row r="248" spans="1:6" ht="15" customHeight="1">
      <c r="A248" s="347"/>
      <c r="B248" s="362"/>
      <c r="C248" s="345"/>
      <c r="D248" s="349"/>
      <c r="E248" s="4"/>
      <c r="F248" s="395"/>
    </row>
    <row r="249" spans="1:6" ht="30">
      <c r="A249" s="357" t="s">
        <v>15</v>
      </c>
      <c r="B249" s="363" t="s">
        <v>528</v>
      </c>
      <c r="C249" s="364">
        <v>282</v>
      </c>
      <c r="D249" s="365" t="s">
        <v>63</v>
      </c>
      <c r="E249" s="358"/>
      <c r="F249" s="408">
        <f>E249*C249</f>
        <v>0</v>
      </c>
    </row>
    <row r="250" spans="1:6" ht="15" customHeight="1">
      <c r="A250" s="347"/>
      <c r="B250" s="366"/>
      <c r="C250" s="345"/>
      <c r="D250" s="349"/>
      <c r="E250" s="4"/>
      <c r="F250" s="395"/>
    </row>
    <row r="251" spans="1:6" ht="15" customHeight="1">
      <c r="A251" s="359"/>
      <c r="B251" s="360" t="s">
        <v>527</v>
      </c>
      <c r="C251" s="351"/>
      <c r="D251" s="352"/>
      <c r="E251" s="353"/>
      <c r="F251" s="407"/>
    </row>
    <row r="252" spans="1:6" ht="15" customHeight="1">
      <c r="A252" s="359"/>
      <c r="B252" s="354"/>
      <c r="C252" s="351"/>
      <c r="D252" s="352"/>
      <c r="E252" s="353"/>
      <c r="F252" s="407"/>
    </row>
    <row r="253" spans="1:6" ht="144" customHeight="1">
      <c r="A253" s="347"/>
      <c r="B253" s="367" t="s">
        <v>493</v>
      </c>
      <c r="C253" s="345"/>
      <c r="D253" s="349"/>
      <c r="E253" s="4"/>
      <c r="F253" s="395"/>
    </row>
    <row r="254" spans="1:6" ht="15" customHeight="1">
      <c r="A254" s="347"/>
      <c r="B254" s="362"/>
      <c r="C254" s="345"/>
      <c r="D254" s="349"/>
      <c r="E254" s="4"/>
      <c r="F254" s="395"/>
    </row>
    <row r="255" spans="1:6" ht="15" customHeight="1">
      <c r="A255" s="357" t="s">
        <v>19</v>
      </c>
      <c r="B255" s="363" t="s">
        <v>491</v>
      </c>
      <c r="C255" s="364">
        <v>147</v>
      </c>
      <c r="D255" s="365" t="s">
        <v>63</v>
      </c>
      <c r="E255" s="358"/>
      <c r="F255" s="408">
        <f>E255*C255</f>
        <v>0</v>
      </c>
    </row>
    <row r="256" spans="1:6" ht="15" customHeight="1">
      <c r="A256" s="347"/>
      <c r="B256" s="362"/>
      <c r="C256" s="345"/>
      <c r="D256" s="349"/>
      <c r="E256" s="4"/>
      <c r="F256" s="395"/>
    </row>
    <row r="257" spans="1:6" ht="15" customHeight="1">
      <c r="A257" s="347"/>
      <c r="B257" s="348"/>
      <c r="C257" s="345"/>
      <c r="D257" s="349"/>
      <c r="E257" s="4"/>
      <c r="F257" s="395"/>
    </row>
    <row r="258" spans="1:6" ht="15" customHeight="1">
      <c r="A258" s="347"/>
      <c r="B258" s="320" t="s">
        <v>112</v>
      </c>
      <c r="C258" s="345"/>
      <c r="D258" s="349"/>
      <c r="E258" s="4"/>
      <c r="F258" s="395">
        <f>SUM(F243:F257)</f>
        <v>0</v>
      </c>
    </row>
    <row r="259" spans="1:6" ht="15" customHeight="1">
      <c r="A259" s="347"/>
      <c r="B259" s="348"/>
      <c r="C259" s="345"/>
      <c r="D259" s="349"/>
      <c r="E259" s="4"/>
      <c r="F259" s="395"/>
    </row>
    <row r="260" spans="1:6" ht="15" customHeight="1">
      <c r="A260" s="347"/>
      <c r="B260" s="348"/>
      <c r="C260" s="345"/>
      <c r="D260" s="349"/>
      <c r="E260" s="4"/>
      <c r="F260" s="395"/>
    </row>
    <row r="261" spans="1:6" ht="15" customHeight="1">
      <c r="A261" s="347"/>
      <c r="B261" s="328"/>
      <c r="C261" s="323"/>
      <c r="D261" s="323"/>
      <c r="E261" s="327"/>
      <c r="F261" s="396"/>
    </row>
    <row r="262" spans="1:6" ht="15" customHeight="1">
      <c r="A262" s="347"/>
      <c r="B262" s="329" t="s">
        <v>234</v>
      </c>
      <c r="C262" s="323"/>
      <c r="D262" s="323"/>
      <c r="E262" s="327"/>
      <c r="F262" s="396"/>
    </row>
    <row r="263" spans="1:6" ht="15" customHeight="1">
      <c r="A263" s="347"/>
      <c r="B263" s="329"/>
      <c r="C263" s="323"/>
      <c r="D263" s="323"/>
      <c r="E263" s="327"/>
      <c r="F263" s="396"/>
    </row>
    <row r="264" spans="1:6" ht="15" customHeight="1">
      <c r="A264" s="347"/>
      <c r="B264" s="323" t="s">
        <v>83</v>
      </c>
      <c r="C264" s="323"/>
      <c r="D264" s="323"/>
      <c r="E264" s="327"/>
      <c r="F264" s="396">
        <f>F199</f>
        <v>0</v>
      </c>
    </row>
    <row r="265" spans="1:6" ht="15" customHeight="1">
      <c r="A265" s="347"/>
      <c r="B265" s="330"/>
      <c r="C265" s="323"/>
      <c r="D265" s="323"/>
      <c r="E265" s="327"/>
      <c r="F265" s="396"/>
    </row>
    <row r="266" spans="1:6" ht="15" customHeight="1">
      <c r="A266" s="347"/>
      <c r="B266" s="323" t="s">
        <v>495</v>
      </c>
      <c r="C266" s="323"/>
      <c r="D266" s="323"/>
      <c r="E266" s="327"/>
      <c r="F266" s="396">
        <f>F240</f>
        <v>0</v>
      </c>
    </row>
    <row r="267" spans="1:6" ht="15" customHeight="1">
      <c r="A267" s="347"/>
      <c r="B267" s="348"/>
      <c r="C267" s="345"/>
      <c r="D267" s="349"/>
      <c r="E267" s="4"/>
      <c r="F267" s="395"/>
    </row>
    <row r="268" spans="1:6" ht="15" customHeight="1">
      <c r="A268" s="347"/>
      <c r="B268" s="323" t="s">
        <v>496</v>
      </c>
      <c r="C268" s="345"/>
      <c r="D268" s="349"/>
      <c r="E268" s="4"/>
      <c r="F268" s="395">
        <f>F258</f>
        <v>0</v>
      </c>
    </row>
    <row r="269" spans="1:6" ht="15" customHeight="1">
      <c r="A269" s="347"/>
      <c r="B269" s="323"/>
      <c r="C269" s="345"/>
      <c r="D269" s="349"/>
      <c r="E269" s="4"/>
      <c r="F269" s="395"/>
    </row>
    <row r="270" spans="1:6" ht="15" customHeight="1">
      <c r="A270" s="347"/>
      <c r="B270" s="323"/>
      <c r="C270" s="345"/>
      <c r="D270" s="349"/>
      <c r="E270" s="4"/>
      <c r="F270" s="395"/>
    </row>
    <row r="271" spans="1:6" ht="15" customHeight="1">
      <c r="A271" s="722"/>
      <c r="B271" s="719" t="s">
        <v>487</v>
      </c>
      <c r="C271" s="718"/>
      <c r="D271" s="718"/>
      <c r="E271" s="720"/>
      <c r="F271" s="721"/>
    </row>
    <row r="272" spans="1:6" ht="15" customHeight="1">
      <c r="A272" s="723"/>
      <c r="B272" s="727" t="s">
        <v>267</v>
      </c>
      <c r="C272" s="724"/>
      <c r="D272" s="724"/>
      <c r="E272" s="725"/>
      <c r="F272" s="726">
        <f>SUM(F264:F271)</f>
        <v>0</v>
      </c>
    </row>
    <row r="273" spans="1:6" ht="30.75" customHeight="1">
      <c r="A273" s="247" t="s">
        <v>218</v>
      </c>
      <c r="B273" s="247" t="s">
        <v>219</v>
      </c>
      <c r="C273" s="368" t="s">
        <v>220</v>
      </c>
      <c r="D273" s="247" t="s">
        <v>221</v>
      </c>
      <c r="E273" s="248" t="s">
        <v>217</v>
      </c>
      <c r="F273" s="409" t="s">
        <v>272</v>
      </c>
    </row>
    <row r="274" spans="1:6" ht="15" customHeight="1">
      <c r="A274" s="369"/>
      <c r="B274" s="370"/>
      <c r="C274" s="371"/>
      <c r="D274" s="372"/>
      <c r="E274" s="373"/>
      <c r="F274" s="410"/>
    </row>
    <row r="275" spans="1:6" ht="15" customHeight="1">
      <c r="A275" s="369"/>
      <c r="B275" s="370"/>
      <c r="C275" s="371"/>
      <c r="D275" s="372"/>
      <c r="E275" s="373"/>
      <c r="F275" s="410"/>
    </row>
    <row r="276" spans="1:6" ht="15" customHeight="1">
      <c r="A276" s="359"/>
      <c r="B276" s="360" t="s">
        <v>268</v>
      </c>
      <c r="C276" s="351"/>
      <c r="D276" s="352"/>
      <c r="E276" s="353"/>
      <c r="F276" s="407"/>
    </row>
    <row r="277" spans="1:6" ht="15" customHeight="1">
      <c r="A277" s="359"/>
      <c r="B277" s="354"/>
      <c r="C277" s="351"/>
      <c r="D277" s="352"/>
      <c r="E277" s="353"/>
      <c r="F277" s="407"/>
    </row>
    <row r="278" spans="1:6" ht="31.5">
      <c r="A278" s="359" t="s">
        <v>15</v>
      </c>
      <c r="B278" s="354" t="s">
        <v>269</v>
      </c>
      <c r="C278" s="351"/>
      <c r="D278" s="352"/>
      <c r="E278" s="353"/>
      <c r="F278" s="407">
        <f>F38</f>
        <v>0</v>
      </c>
    </row>
    <row r="279" spans="1:6" ht="15" customHeight="1">
      <c r="A279" s="359"/>
      <c r="B279" s="354"/>
      <c r="C279" s="351"/>
      <c r="D279" s="352"/>
      <c r="E279" s="353"/>
      <c r="F279" s="407"/>
    </row>
    <row r="280" spans="1:6" ht="15" customHeight="1">
      <c r="A280" s="359" t="s">
        <v>19</v>
      </c>
      <c r="B280" s="354" t="s">
        <v>235</v>
      </c>
      <c r="C280" s="351"/>
      <c r="D280" s="352"/>
      <c r="E280" s="353"/>
      <c r="F280" s="407">
        <f>F113</f>
        <v>0</v>
      </c>
    </row>
    <row r="281" spans="1:6" ht="15" customHeight="1">
      <c r="A281" s="359"/>
      <c r="B281" s="354"/>
      <c r="C281" s="351"/>
      <c r="D281" s="352"/>
      <c r="E281" s="353"/>
      <c r="F281" s="407"/>
    </row>
    <row r="282" spans="1:6" ht="15" customHeight="1">
      <c r="A282" s="359" t="s">
        <v>23</v>
      </c>
      <c r="B282" s="354" t="s">
        <v>266</v>
      </c>
      <c r="C282" s="351"/>
      <c r="D282" s="352"/>
      <c r="E282" s="353"/>
      <c r="F282" s="407">
        <f>F156</f>
        <v>0</v>
      </c>
    </row>
    <row r="283" spans="1:6" ht="15" customHeight="1">
      <c r="A283" s="359"/>
      <c r="B283" s="354"/>
      <c r="C283" s="351"/>
      <c r="D283" s="352"/>
      <c r="E283" s="353"/>
      <c r="F283" s="407"/>
    </row>
    <row r="284" spans="1:6" ht="15" customHeight="1">
      <c r="A284" s="359" t="s">
        <v>26</v>
      </c>
      <c r="B284" s="354" t="s">
        <v>487</v>
      </c>
      <c r="C284" s="351"/>
      <c r="D284" s="352"/>
      <c r="E284" s="353"/>
      <c r="F284" s="407">
        <f>F272</f>
        <v>0</v>
      </c>
    </row>
    <row r="285" spans="1:6" ht="15" customHeight="1">
      <c r="A285" s="359"/>
      <c r="B285" s="354"/>
      <c r="C285" s="351"/>
      <c r="D285" s="352"/>
      <c r="E285" s="353"/>
      <c r="F285" s="407"/>
    </row>
    <row r="286" spans="1:6" ht="15" customHeight="1">
      <c r="A286" s="359"/>
      <c r="B286" s="354"/>
      <c r="C286" s="351"/>
      <c r="D286" s="352"/>
      <c r="E286" s="353"/>
      <c r="F286" s="407"/>
    </row>
    <row r="287" spans="1:6" ht="15" customHeight="1">
      <c r="A287" s="369"/>
      <c r="B287" s="370"/>
      <c r="C287" s="371"/>
      <c r="D287" s="372"/>
      <c r="E287" s="373"/>
      <c r="F287" s="410"/>
    </row>
    <row r="288" spans="1:6" ht="15" customHeight="1">
      <c r="A288" s="369"/>
      <c r="B288" s="370"/>
      <c r="C288" s="371"/>
      <c r="D288" s="372"/>
      <c r="E288" s="373"/>
      <c r="F288" s="410"/>
    </row>
    <row r="289" spans="1:6" ht="15" customHeight="1">
      <c r="A289" s="369"/>
      <c r="B289" s="370"/>
      <c r="C289" s="371"/>
      <c r="D289" s="372"/>
      <c r="E289" s="373"/>
      <c r="F289" s="410"/>
    </row>
    <row r="290" spans="1:6" ht="15" customHeight="1">
      <c r="A290" s="369"/>
      <c r="B290" s="370"/>
      <c r="C290" s="371"/>
      <c r="D290" s="372"/>
      <c r="E290" s="373"/>
      <c r="F290" s="410"/>
    </row>
    <row r="291" spans="1:6" ht="15" customHeight="1">
      <c r="A291" s="369"/>
      <c r="B291" s="370"/>
      <c r="C291" s="371"/>
      <c r="D291" s="372"/>
      <c r="E291" s="373"/>
      <c r="F291" s="410"/>
    </row>
    <row r="292" spans="1:6" ht="15" customHeight="1">
      <c r="A292" s="369"/>
      <c r="B292" s="370"/>
      <c r="C292" s="371"/>
      <c r="D292" s="372"/>
      <c r="E292" s="373"/>
      <c r="F292" s="410"/>
    </row>
    <row r="293" spans="1:6" ht="15" customHeight="1">
      <c r="A293" s="369"/>
      <c r="B293" s="370"/>
      <c r="C293" s="371"/>
      <c r="D293" s="372"/>
      <c r="E293" s="373"/>
      <c r="F293" s="410"/>
    </row>
    <row r="294" spans="1:6" ht="15" customHeight="1">
      <c r="A294" s="369"/>
      <c r="B294" s="370"/>
      <c r="C294" s="371"/>
      <c r="D294" s="372"/>
      <c r="E294" s="373"/>
      <c r="F294" s="410"/>
    </row>
    <row r="295" spans="1:6" ht="15" customHeight="1">
      <c r="A295" s="369"/>
      <c r="B295" s="370"/>
      <c r="C295" s="371"/>
      <c r="D295" s="372"/>
      <c r="E295" s="373"/>
      <c r="F295" s="410"/>
    </row>
    <row r="296" spans="1:6" ht="15" customHeight="1">
      <c r="A296" s="369"/>
      <c r="B296" s="370"/>
      <c r="C296" s="371"/>
      <c r="D296" s="372"/>
      <c r="E296" s="373"/>
      <c r="F296" s="410"/>
    </row>
    <row r="297" spans="1:6" ht="15" customHeight="1">
      <c r="A297" s="369"/>
      <c r="B297" s="370"/>
      <c r="C297" s="371"/>
      <c r="D297" s="372"/>
      <c r="E297" s="373"/>
      <c r="F297" s="410"/>
    </row>
    <row r="298" spans="1:6" ht="15" customHeight="1">
      <c r="A298" s="369"/>
      <c r="B298" s="370"/>
      <c r="C298" s="371"/>
      <c r="D298" s="372"/>
      <c r="E298" s="373"/>
      <c r="F298" s="410"/>
    </row>
    <row r="299" spans="1:6" ht="15" customHeight="1">
      <c r="A299" s="369"/>
      <c r="B299" s="370"/>
      <c r="C299" s="371"/>
      <c r="D299" s="372"/>
      <c r="E299" s="373"/>
      <c r="F299" s="410"/>
    </row>
    <row r="300" spans="1:6" ht="15" customHeight="1">
      <c r="A300" s="369"/>
      <c r="B300" s="370"/>
      <c r="C300" s="371"/>
      <c r="D300" s="372"/>
      <c r="E300" s="373"/>
      <c r="F300" s="410"/>
    </row>
    <row r="301" spans="1:6" ht="15" customHeight="1">
      <c r="A301" s="369"/>
      <c r="B301" s="370"/>
      <c r="C301" s="371"/>
      <c r="D301" s="372"/>
      <c r="E301" s="373"/>
      <c r="F301" s="410"/>
    </row>
    <row r="302" spans="1:6" ht="15" customHeight="1">
      <c r="A302" s="369"/>
      <c r="B302" s="370"/>
      <c r="C302" s="371"/>
      <c r="D302" s="372"/>
      <c r="E302" s="373"/>
      <c r="F302" s="410"/>
    </row>
    <row r="303" spans="1:6" ht="15" customHeight="1">
      <c r="A303" s="369"/>
      <c r="B303" s="370"/>
      <c r="C303" s="371"/>
      <c r="D303" s="372"/>
      <c r="E303" s="373"/>
      <c r="F303" s="410"/>
    </row>
    <row r="304" spans="1:6" ht="15" customHeight="1">
      <c r="A304" s="369"/>
      <c r="B304" s="370"/>
      <c r="C304" s="371"/>
      <c r="D304" s="372"/>
      <c r="E304" s="373"/>
      <c r="F304" s="410"/>
    </row>
    <row r="305" spans="1:6" ht="15" customHeight="1">
      <c r="A305" s="369"/>
      <c r="B305" s="370"/>
      <c r="C305" s="371"/>
      <c r="D305" s="372"/>
      <c r="E305" s="373"/>
      <c r="F305" s="410"/>
    </row>
    <row r="306" spans="1:6" ht="15" customHeight="1">
      <c r="A306" s="369"/>
      <c r="B306" s="370"/>
      <c r="C306" s="371"/>
      <c r="D306" s="372"/>
      <c r="E306" s="373"/>
      <c r="F306" s="410"/>
    </row>
    <row r="307" spans="1:6" ht="15" customHeight="1">
      <c r="A307" s="369"/>
      <c r="B307" s="370"/>
      <c r="C307" s="371"/>
      <c r="D307" s="372"/>
      <c r="E307" s="373"/>
      <c r="F307" s="410"/>
    </row>
    <row r="308" spans="1:6" ht="15" customHeight="1">
      <c r="A308" s="369"/>
      <c r="B308" s="370"/>
      <c r="C308" s="371"/>
      <c r="D308" s="372"/>
      <c r="E308" s="373"/>
      <c r="F308" s="410"/>
    </row>
    <row r="309" spans="1:6" ht="15" customHeight="1">
      <c r="A309" s="369"/>
      <c r="B309" s="370"/>
      <c r="C309" s="371"/>
      <c r="D309" s="372"/>
      <c r="E309" s="373"/>
      <c r="F309" s="410"/>
    </row>
    <row r="310" spans="1:6" ht="15" customHeight="1">
      <c r="A310" s="369"/>
      <c r="B310" s="370"/>
      <c r="C310" s="371"/>
      <c r="D310" s="372"/>
      <c r="E310" s="373"/>
      <c r="F310" s="410"/>
    </row>
    <row r="311" spans="1:6" ht="15" customHeight="1">
      <c r="A311" s="369"/>
      <c r="B311" s="370"/>
      <c r="C311" s="371"/>
      <c r="D311" s="372"/>
      <c r="E311" s="373"/>
      <c r="F311" s="410"/>
    </row>
    <row r="312" spans="1:6" ht="15" customHeight="1">
      <c r="A312" s="369"/>
      <c r="B312" s="370"/>
      <c r="C312" s="371"/>
      <c r="D312" s="372"/>
      <c r="E312" s="373"/>
      <c r="F312" s="410"/>
    </row>
    <row r="313" spans="1:6" ht="15" customHeight="1">
      <c r="A313" s="375"/>
      <c r="B313" s="374" t="s">
        <v>239</v>
      </c>
      <c r="C313" s="376"/>
      <c r="D313" s="377"/>
      <c r="E313" s="378"/>
      <c r="F313" s="411"/>
    </row>
    <row r="314" spans="1:6" ht="15" customHeight="1">
      <c r="A314" s="379"/>
      <c r="B314" s="380" t="s">
        <v>270</v>
      </c>
      <c r="C314" s="381"/>
      <c r="D314" s="382"/>
      <c r="E314" s="383"/>
      <c r="F314" s="412">
        <f>SUM(F276:F313)</f>
        <v>0</v>
      </c>
    </row>
    <row r="315" spans="1:6" ht="15" customHeight="1">
      <c r="A315" s="384"/>
      <c r="B315" s="385"/>
      <c r="C315" s="386"/>
      <c r="D315" s="387"/>
      <c r="E315" s="388"/>
      <c r="F315" s="413"/>
    </row>
    <row r="316" spans="1:6" ht="15" customHeight="1"/>
    <row r="317" spans="1:6" ht="15" customHeight="1"/>
    <row r="318" spans="1:6" ht="15" customHeight="1"/>
    <row r="319" spans="1:6" ht="15" customHeight="1"/>
    <row r="320" spans="1:6"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row r="2658" ht="15" customHeight="1"/>
    <row r="2659" ht="15" customHeight="1"/>
    <row r="2660" ht="15" customHeight="1"/>
    <row r="2661" ht="15" customHeight="1"/>
    <row r="2662" ht="15" customHeight="1"/>
    <row r="2663" ht="15" customHeight="1"/>
    <row r="2664" ht="15" customHeight="1"/>
    <row r="2665" ht="15" customHeight="1"/>
    <row r="2666" ht="15" customHeight="1"/>
    <row r="2667" ht="15" customHeight="1"/>
    <row r="2668" ht="15" customHeight="1"/>
    <row r="2669" ht="15" customHeight="1"/>
    <row r="2670" ht="15" customHeight="1"/>
    <row r="2671" ht="15" customHeight="1"/>
    <row r="2672" ht="15" customHeight="1"/>
    <row r="2673" ht="15" customHeight="1"/>
    <row r="2674" ht="15" customHeight="1"/>
    <row r="2675" ht="15" customHeight="1"/>
    <row r="2676" ht="15" customHeight="1"/>
    <row r="2677" ht="15" customHeight="1"/>
    <row r="2678" ht="15" customHeight="1"/>
    <row r="2679" ht="15" customHeight="1"/>
    <row r="2680" ht="15" customHeight="1"/>
    <row r="2681" ht="15" customHeight="1"/>
    <row r="2682" ht="15" customHeight="1"/>
    <row r="2683" ht="15" customHeight="1"/>
    <row r="2684" ht="15" customHeight="1"/>
    <row r="2685" ht="15" customHeight="1"/>
    <row r="2686" ht="15" customHeight="1"/>
    <row r="2687" ht="15" customHeight="1"/>
    <row r="2688" ht="15" customHeight="1"/>
    <row r="2689" ht="15" customHeight="1"/>
    <row r="2690" ht="15" customHeight="1"/>
    <row r="2691" ht="15" customHeight="1"/>
    <row r="2692" ht="15" customHeight="1"/>
    <row r="2693" ht="15" customHeight="1"/>
    <row r="2694" ht="15" customHeight="1"/>
    <row r="2695" ht="15" customHeight="1"/>
    <row r="2696" ht="15" customHeight="1"/>
    <row r="2697" ht="15" customHeight="1"/>
    <row r="2698" ht="15" customHeight="1"/>
    <row r="2699" ht="15" customHeight="1"/>
    <row r="2700" ht="15" customHeight="1"/>
    <row r="2701" ht="15" customHeight="1"/>
    <row r="2702" ht="15" customHeight="1"/>
    <row r="2703" ht="15" customHeight="1"/>
    <row r="2704" ht="15" customHeight="1"/>
    <row r="2705" ht="15" customHeight="1"/>
    <row r="2706" ht="15" customHeight="1"/>
    <row r="2707" ht="15" customHeight="1"/>
    <row r="2708" ht="15" customHeight="1"/>
    <row r="2709" ht="15" customHeight="1"/>
    <row r="2710" ht="15" customHeight="1"/>
    <row r="2711" ht="15" customHeight="1"/>
    <row r="2712" ht="15" customHeight="1"/>
    <row r="2713" ht="15" customHeight="1"/>
    <row r="2714" ht="15" customHeight="1"/>
    <row r="2715" ht="15" customHeight="1"/>
    <row r="2716" ht="15" customHeight="1"/>
    <row r="2717" ht="15" customHeight="1"/>
    <row r="2718" ht="15" customHeight="1"/>
    <row r="2719" ht="15" customHeight="1"/>
    <row r="2720" ht="15" customHeight="1"/>
    <row r="2721" ht="15" customHeight="1"/>
    <row r="2722" ht="15" customHeight="1"/>
    <row r="2723" ht="15" customHeight="1"/>
    <row r="2724" ht="15" customHeight="1"/>
    <row r="2725" ht="15" customHeight="1"/>
    <row r="2726" ht="15" customHeight="1"/>
    <row r="2727" ht="15" customHeight="1"/>
    <row r="2728" ht="15" customHeight="1"/>
    <row r="2729" ht="15" customHeight="1"/>
    <row r="2730" ht="15" customHeight="1"/>
    <row r="2731" ht="15" customHeight="1"/>
    <row r="2732" ht="15" customHeight="1"/>
    <row r="2733" ht="15" customHeight="1"/>
    <row r="2734" ht="15" customHeight="1"/>
    <row r="2735" ht="15" customHeight="1"/>
    <row r="2736" ht="15" customHeight="1"/>
    <row r="2737" ht="15" customHeight="1"/>
    <row r="2738" ht="15" customHeight="1"/>
    <row r="2739" ht="15" customHeight="1"/>
    <row r="2740" ht="15" customHeight="1"/>
    <row r="2741" ht="15" customHeight="1"/>
    <row r="2742" ht="15" customHeight="1"/>
    <row r="2743" ht="15" customHeight="1"/>
    <row r="2744" ht="15" customHeight="1"/>
    <row r="2745" ht="15" customHeight="1"/>
    <row r="2746" ht="15" customHeight="1"/>
    <row r="2747" ht="15" customHeight="1"/>
    <row r="2748" ht="15" customHeight="1"/>
    <row r="2749" ht="15" customHeight="1"/>
    <row r="2750" ht="15" customHeight="1"/>
    <row r="2751" ht="15" customHeight="1"/>
    <row r="2752" ht="15" customHeight="1"/>
    <row r="2753" ht="15" customHeight="1"/>
    <row r="2754" ht="15" customHeight="1"/>
    <row r="2755" ht="15" customHeight="1"/>
    <row r="2756" ht="15" customHeight="1"/>
    <row r="2757" ht="15" customHeight="1"/>
    <row r="2758" ht="15" customHeight="1"/>
    <row r="2759" ht="15" customHeight="1"/>
    <row r="2760" ht="15" customHeight="1"/>
    <row r="2761" ht="15" customHeight="1"/>
    <row r="2762" ht="15" customHeight="1"/>
    <row r="2763" ht="15" customHeight="1"/>
    <row r="2764" ht="15" customHeight="1"/>
    <row r="2765" ht="15" customHeight="1"/>
    <row r="2766" ht="15" customHeight="1"/>
    <row r="2767" ht="15" customHeight="1"/>
    <row r="2768" ht="15" customHeight="1"/>
    <row r="2769" ht="15" customHeight="1"/>
    <row r="2770" ht="15" customHeight="1"/>
    <row r="2771" ht="15" customHeight="1"/>
    <row r="2772" ht="15" customHeight="1"/>
    <row r="2773" ht="15" customHeight="1"/>
    <row r="2774" ht="15" customHeight="1"/>
    <row r="2775" ht="15" customHeight="1"/>
    <row r="2776" ht="15" customHeight="1"/>
    <row r="2777" ht="15" customHeight="1"/>
    <row r="2778" ht="15" customHeight="1"/>
    <row r="2779" ht="15" customHeight="1"/>
    <row r="2780" ht="15" customHeight="1"/>
    <row r="2781" ht="15" customHeight="1"/>
    <row r="2782" ht="15" customHeight="1"/>
    <row r="2783" ht="15" customHeight="1"/>
    <row r="2784" ht="15" customHeight="1"/>
    <row r="2785" ht="15" customHeight="1"/>
    <row r="2786" ht="15" customHeight="1"/>
    <row r="2787" ht="15" customHeight="1"/>
    <row r="2788" ht="15" customHeight="1"/>
    <row r="2789" ht="15" customHeight="1"/>
    <row r="2790" ht="15" customHeight="1"/>
    <row r="2791" ht="15" customHeight="1"/>
    <row r="2792" ht="15" customHeight="1"/>
    <row r="2793" ht="15" customHeight="1"/>
    <row r="2794" ht="15" customHeight="1"/>
    <row r="2795" ht="15" customHeight="1"/>
    <row r="2796" ht="15" customHeight="1"/>
    <row r="2797" ht="15" customHeight="1"/>
    <row r="2798" ht="15" customHeight="1"/>
    <row r="2799" ht="15" customHeight="1"/>
    <row r="2800" ht="15" customHeight="1"/>
    <row r="2801" ht="15" customHeight="1"/>
    <row r="2802" ht="15" customHeight="1"/>
    <row r="2803" ht="15" customHeight="1"/>
    <row r="2804" ht="15" customHeight="1"/>
    <row r="2805" ht="15" customHeight="1"/>
    <row r="2806" ht="15" customHeight="1"/>
    <row r="2807" ht="15" customHeight="1"/>
    <row r="2808" ht="15" customHeight="1"/>
    <row r="2809" ht="15" customHeight="1"/>
    <row r="2810" ht="15" customHeight="1"/>
    <row r="2811" ht="15" customHeight="1"/>
    <row r="2812" ht="15" customHeight="1"/>
    <row r="2813" ht="15" customHeight="1"/>
    <row r="2814" ht="15" customHeight="1"/>
    <row r="2815" ht="15" customHeight="1"/>
    <row r="2816" ht="15" customHeight="1"/>
    <row r="2817" ht="15" customHeight="1"/>
    <row r="2818" ht="15" customHeight="1"/>
    <row r="2819" ht="15" customHeight="1"/>
    <row r="2820" ht="15" customHeight="1"/>
    <row r="2821" ht="15" customHeight="1"/>
    <row r="2822" ht="15" customHeight="1"/>
    <row r="2823" ht="15" customHeight="1"/>
    <row r="2824" ht="15" customHeight="1"/>
    <row r="2825" ht="15" customHeight="1"/>
    <row r="2826" ht="15" customHeight="1"/>
    <row r="2827" ht="15" customHeight="1"/>
    <row r="2828" ht="15" customHeight="1"/>
    <row r="2829" ht="15" customHeight="1"/>
    <row r="2830" ht="15" customHeight="1"/>
    <row r="2831" ht="15" customHeight="1"/>
    <row r="2832" ht="15" customHeight="1"/>
    <row r="2833" ht="15" customHeight="1"/>
    <row r="2834" ht="15" customHeight="1"/>
    <row r="2835" ht="15" customHeight="1"/>
    <row r="2836" ht="15" customHeight="1"/>
    <row r="2837" ht="15" customHeight="1"/>
    <row r="2838" ht="15" customHeight="1"/>
    <row r="2839" ht="15" customHeight="1"/>
    <row r="2840" ht="15" customHeight="1"/>
    <row r="2841" ht="15" customHeight="1"/>
    <row r="2842" ht="15" customHeight="1"/>
    <row r="2843" ht="15" customHeight="1"/>
    <row r="2844" ht="15" customHeight="1"/>
    <row r="2845" ht="15" customHeight="1"/>
    <row r="2846" ht="15" customHeight="1"/>
    <row r="2847" ht="15" customHeight="1"/>
    <row r="2848" ht="15" customHeight="1"/>
    <row r="2849" ht="15" customHeight="1"/>
    <row r="2850" ht="15" customHeight="1"/>
    <row r="2851" ht="15" customHeight="1"/>
    <row r="2852" ht="15" customHeight="1"/>
    <row r="2853" ht="15" customHeight="1"/>
    <row r="2854" ht="15" customHeight="1"/>
    <row r="2855" ht="15" customHeight="1"/>
    <row r="2856" ht="15" customHeight="1"/>
    <row r="2857" ht="15" customHeight="1"/>
    <row r="2858" ht="15" customHeight="1"/>
    <row r="2859" ht="15" customHeight="1"/>
    <row r="2860" ht="15" customHeight="1"/>
    <row r="2861" ht="15" customHeight="1"/>
    <row r="2862" ht="15" customHeight="1"/>
    <row r="2863" ht="15" customHeight="1"/>
    <row r="2864" ht="15" customHeight="1"/>
    <row r="2865" ht="15" customHeight="1"/>
    <row r="2866" ht="15" customHeight="1"/>
    <row r="2867" ht="15" customHeight="1"/>
    <row r="2868" ht="15" customHeight="1"/>
    <row r="2869" ht="15" customHeight="1"/>
    <row r="2870" ht="15" customHeight="1"/>
    <row r="2871" ht="15" customHeight="1"/>
    <row r="2872" ht="15" customHeight="1"/>
    <row r="2873" ht="15" customHeight="1"/>
    <row r="2874" ht="15" customHeight="1"/>
    <row r="2875" ht="15" customHeight="1"/>
    <row r="2876" ht="15" customHeight="1"/>
    <row r="2877" ht="15" customHeight="1"/>
    <row r="2878" ht="15" customHeight="1"/>
    <row r="2879" ht="15" customHeight="1"/>
    <row r="2880" ht="15" customHeight="1"/>
    <row r="2881" ht="15" customHeight="1"/>
    <row r="2882" ht="15" customHeight="1"/>
    <row r="2883" ht="15" customHeight="1"/>
    <row r="2884" ht="15" customHeight="1"/>
    <row r="2885" ht="15" customHeight="1"/>
    <row r="2886" ht="15" customHeight="1"/>
    <row r="2887" ht="15" customHeight="1"/>
    <row r="2888" ht="15" customHeight="1"/>
    <row r="2889" ht="15" customHeight="1"/>
    <row r="2890" ht="15" customHeight="1"/>
    <row r="2891" ht="15" customHeight="1"/>
    <row r="2892" ht="15" customHeight="1"/>
    <row r="2893" ht="15" customHeight="1"/>
    <row r="2894" ht="15" customHeight="1"/>
    <row r="2895" ht="15" customHeight="1"/>
    <row r="2896" ht="15" customHeight="1"/>
    <row r="2897" ht="15" customHeight="1"/>
    <row r="2898" ht="15" customHeight="1"/>
    <row r="2899" ht="15" customHeight="1"/>
    <row r="2900" ht="15" customHeight="1"/>
    <row r="2901" ht="15" customHeight="1"/>
    <row r="2902" ht="15" customHeight="1"/>
    <row r="2903" ht="15" customHeight="1"/>
    <row r="2904" ht="15" customHeight="1"/>
    <row r="2905" ht="15" customHeight="1"/>
    <row r="2906" ht="15" customHeight="1"/>
    <row r="2907" ht="15" customHeight="1"/>
    <row r="2908" ht="15" customHeight="1"/>
    <row r="2909" ht="15" customHeight="1"/>
    <row r="2910" ht="15" customHeight="1"/>
    <row r="2911" ht="15" customHeight="1"/>
    <row r="2912" ht="15" customHeight="1"/>
    <row r="2913" ht="15" customHeight="1"/>
    <row r="2914" ht="15" customHeight="1"/>
    <row r="2915" ht="15" customHeight="1"/>
    <row r="2916" ht="15" customHeight="1"/>
    <row r="2917" ht="15" customHeight="1"/>
    <row r="2918" ht="15" customHeight="1"/>
    <row r="2919" ht="15" customHeight="1"/>
    <row r="2920" ht="15" customHeight="1"/>
    <row r="2921" ht="15" customHeight="1"/>
    <row r="2922" ht="15" customHeight="1"/>
    <row r="2923" ht="15" customHeight="1"/>
    <row r="2924" ht="15" customHeight="1"/>
    <row r="2925" ht="15" customHeight="1"/>
    <row r="2926" ht="15" customHeight="1"/>
    <row r="2927" ht="15" customHeight="1"/>
    <row r="2928" ht="15" customHeight="1"/>
    <row r="2929" ht="15" customHeight="1"/>
    <row r="2930" ht="15" customHeight="1"/>
    <row r="2931" ht="15" customHeight="1"/>
    <row r="2932" ht="15" customHeight="1"/>
    <row r="2933" ht="15" customHeight="1"/>
    <row r="2934" ht="15" customHeight="1"/>
    <row r="2935" ht="15" customHeight="1"/>
    <row r="2936" ht="15" customHeight="1"/>
    <row r="2937" ht="15" customHeight="1"/>
    <row r="2938" ht="15" customHeight="1"/>
    <row r="2939" ht="15" customHeight="1"/>
    <row r="2940" ht="15" customHeight="1"/>
    <row r="2941" ht="15" customHeight="1"/>
    <row r="2942" ht="15" customHeight="1"/>
    <row r="2943" ht="15" customHeight="1"/>
    <row r="2944" ht="15" customHeight="1"/>
    <row r="2945" ht="15" customHeight="1"/>
    <row r="2946" ht="15" customHeight="1"/>
    <row r="2947" ht="15" customHeight="1"/>
    <row r="2948" ht="15" customHeight="1"/>
    <row r="2949" ht="15" customHeight="1"/>
    <row r="2950" ht="15" customHeight="1"/>
    <row r="2951" ht="15" customHeight="1"/>
    <row r="2952" ht="15" customHeight="1"/>
    <row r="2953" ht="15" customHeight="1"/>
    <row r="2954" ht="15" customHeight="1"/>
    <row r="2955" ht="15" customHeight="1"/>
    <row r="2956" ht="15" customHeight="1"/>
    <row r="2957" ht="15" customHeight="1"/>
    <row r="2958" ht="15" customHeight="1"/>
    <row r="2959" ht="15" customHeight="1"/>
    <row r="2960" ht="15" customHeight="1"/>
    <row r="2961" ht="15" customHeight="1"/>
    <row r="2962" ht="15" customHeight="1"/>
    <row r="2963" ht="15" customHeight="1"/>
    <row r="2964" ht="15" customHeight="1"/>
    <row r="2965" ht="15" customHeight="1"/>
    <row r="2966" ht="15" customHeight="1"/>
    <row r="2967" ht="15" customHeight="1"/>
    <row r="2968" ht="15" customHeight="1"/>
    <row r="2969" ht="15" customHeight="1"/>
    <row r="2970" ht="15" customHeight="1"/>
    <row r="2971" ht="15" customHeight="1"/>
    <row r="2972" ht="15" customHeight="1"/>
    <row r="2973" ht="15" customHeight="1"/>
    <row r="2974" ht="15" customHeight="1"/>
    <row r="2975" ht="15" customHeight="1"/>
    <row r="2976" ht="15" customHeight="1"/>
    <row r="2977" ht="15" customHeight="1"/>
    <row r="2978" ht="15" customHeight="1"/>
    <row r="2979" ht="15" customHeight="1"/>
    <row r="2980" ht="15" customHeight="1"/>
    <row r="2981" ht="15" customHeight="1"/>
    <row r="2982" ht="15" customHeight="1"/>
    <row r="2983" ht="15" customHeight="1"/>
    <row r="2984" ht="15" customHeight="1"/>
    <row r="2985" ht="15" customHeight="1"/>
    <row r="2986" ht="15" customHeight="1"/>
    <row r="2987" ht="15" customHeight="1"/>
    <row r="2988" ht="15" customHeight="1"/>
    <row r="2989" ht="15" customHeight="1"/>
    <row r="2990" ht="15" customHeight="1"/>
    <row r="2991" ht="15" customHeight="1"/>
    <row r="2992" ht="15" customHeight="1"/>
    <row r="2993" ht="15" customHeight="1"/>
    <row r="2994" ht="15" customHeight="1"/>
    <row r="2995" ht="15" customHeight="1"/>
    <row r="2996" ht="15" customHeight="1"/>
    <row r="2997" ht="15" customHeight="1"/>
    <row r="2998" ht="15" customHeight="1"/>
    <row r="2999" ht="15" customHeight="1"/>
    <row r="3000" ht="15" customHeight="1"/>
    <row r="3001" ht="15" customHeight="1"/>
    <row r="3002" ht="15" customHeight="1"/>
    <row r="3003" ht="15" customHeight="1"/>
    <row r="3004" ht="15" customHeight="1"/>
    <row r="3005" ht="15" customHeight="1"/>
    <row r="3006" ht="15" customHeight="1"/>
    <row r="3007" ht="15" customHeight="1"/>
    <row r="3008" ht="15" customHeight="1"/>
    <row r="3009" ht="15" customHeight="1"/>
    <row r="3010" ht="15" customHeight="1"/>
    <row r="3011" ht="15" customHeight="1"/>
    <row r="3012" ht="15" customHeight="1"/>
    <row r="3013" ht="15" customHeight="1"/>
    <row r="3014" ht="15" customHeight="1"/>
    <row r="3015" ht="15" customHeight="1"/>
    <row r="3016" ht="15" customHeight="1"/>
    <row r="3017" ht="15" customHeight="1"/>
    <row r="3018" ht="15" customHeight="1"/>
    <row r="3019" ht="15" customHeight="1"/>
    <row r="3020" ht="15" customHeight="1"/>
    <row r="3021" ht="15" customHeight="1"/>
    <row r="3022" ht="15" customHeight="1"/>
    <row r="3023" ht="15" customHeight="1"/>
    <row r="3024" ht="15" customHeight="1"/>
    <row r="3025" ht="15" customHeight="1"/>
    <row r="3026" ht="15" customHeight="1"/>
    <row r="3027" ht="15" customHeight="1"/>
    <row r="3028" ht="15" customHeight="1"/>
    <row r="3029" ht="15" customHeight="1"/>
    <row r="3030" ht="15" customHeight="1"/>
    <row r="3031" ht="15" customHeight="1"/>
    <row r="3032" ht="15" customHeight="1"/>
    <row r="3033" ht="15" customHeight="1"/>
    <row r="3034" ht="15" customHeight="1"/>
    <row r="3035" ht="15" customHeight="1"/>
    <row r="3036" ht="15" customHeight="1"/>
    <row r="3037" ht="15" customHeight="1"/>
    <row r="3038" ht="15" customHeight="1"/>
    <row r="3039" ht="15" customHeight="1"/>
    <row r="3040" ht="15" customHeight="1"/>
    <row r="3041" ht="15" customHeight="1"/>
    <row r="3042" ht="15" customHeight="1"/>
    <row r="3043" ht="15" customHeight="1"/>
    <row r="3044" ht="15" customHeight="1"/>
    <row r="3045" ht="15" customHeight="1"/>
    <row r="3046" ht="15" customHeight="1"/>
    <row r="3047" ht="15" customHeight="1"/>
    <row r="3048" ht="15" customHeight="1"/>
    <row r="3049" ht="15" customHeight="1"/>
    <row r="3050" ht="15" customHeight="1"/>
    <row r="3051" ht="15" customHeight="1"/>
    <row r="3052" ht="15" customHeight="1"/>
    <row r="3053" ht="15" customHeight="1"/>
    <row r="3054" ht="15" customHeight="1"/>
    <row r="3055" ht="15" customHeight="1"/>
    <row r="3056" ht="15" customHeight="1"/>
    <row r="3057" ht="15" customHeight="1"/>
    <row r="3058" ht="15" customHeight="1"/>
    <row r="3059" ht="15" customHeight="1"/>
    <row r="3060" ht="15" customHeight="1"/>
    <row r="3061" ht="15" customHeight="1"/>
    <row r="3062" ht="15" customHeight="1"/>
    <row r="3063" ht="15" customHeight="1"/>
    <row r="3064" ht="15" customHeight="1"/>
    <row r="3065" ht="15" customHeight="1"/>
    <row r="3066" ht="15" customHeight="1"/>
    <row r="3067" ht="15" customHeight="1"/>
    <row r="3068" ht="15" customHeight="1"/>
    <row r="3069" ht="15" customHeight="1"/>
    <row r="3070" ht="15" customHeight="1"/>
    <row r="3071" ht="15" customHeight="1"/>
    <row r="3072" ht="15" customHeight="1"/>
    <row r="3073" ht="15" customHeight="1"/>
    <row r="3074" ht="15" customHeight="1"/>
    <row r="3075" ht="15" customHeight="1"/>
    <row r="3076" ht="15" customHeight="1"/>
    <row r="3077" ht="15" customHeight="1"/>
    <row r="3078" ht="15" customHeight="1"/>
    <row r="3079" ht="15" customHeight="1"/>
    <row r="3080" ht="15" customHeight="1"/>
    <row r="3081" ht="15" customHeight="1"/>
    <row r="3082" ht="15" customHeight="1"/>
    <row r="3083" ht="15" customHeight="1"/>
    <row r="3084" ht="15" customHeight="1"/>
    <row r="3085" ht="15" customHeight="1"/>
    <row r="3086" ht="15" customHeight="1"/>
    <row r="3087" ht="15" customHeight="1"/>
    <row r="3088" ht="15" customHeight="1"/>
    <row r="3089" ht="15" customHeight="1"/>
    <row r="3090" ht="15" customHeight="1"/>
    <row r="3091" ht="15" customHeight="1"/>
    <row r="3092" ht="15" customHeight="1"/>
    <row r="3093" ht="15" customHeight="1"/>
    <row r="3094" ht="15" customHeight="1"/>
    <row r="3095" ht="15" customHeight="1"/>
    <row r="3096" ht="15" customHeight="1"/>
    <row r="3097" ht="15" customHeight="1"/>
    <row r="3098" ht="15" customHeight="1"/>
    <row r="3099" ht="15" customHeight="1"/>
    <row r="3100" ht="15" customHeight="1"/>
    <row r="3101" ht="15" customHeight="1"/>
    <row r="3102" ht="15" customHeight="1"/>
    <row r="3103" ht="15" customHeight="1"/>
    <row r="3104" ht="15" customHeight="1"/>
    <row r="3105" ht="15" customHeight="1"/>
    <row r="3106" ht="15" customHeight="1"/>
    <row r="3107" ht="15" customHeight="1"/>
    <row r="3108" ht="15" customHeight="1"/>
    <row r="3109" ht="15" customHeight="1"/>
    <row r="3110" ht="15" customHeight="1"/>
    <row r="3111" ht="15" customHeight="1"/>
    <row r="3112" ht="15" customHeight="1"/>
    <row r="3113" ht="15" customHeight="1"/>
    <row r="3114" ht="15" customHeight="1"/>
    <row r="3115" ht="15" customHeight="1"/>
    <row r="3116" ht="15" customHeight="1"/>
    <row r="3117" ht="15" customHeight="1"/>
    <row r="3118" ht="15" customHeight="1"/>
    <row r="3119" ht="15" customHeight="1"/>
    <row r="3120" ht="15" customHeight="1"/>
    <row r="3121" ht="15" customHeight="1"/>
    <row r="3122" ht="15" customHeight="1"/>
    <row r="3123" ht="15" customHeight="1"/>
    <row r="3124" ht="15" customHeight="1"/>
    <row r="3125" ht="15" customHeight="1"/>
    <row r="3126" ht="15" customHeight="1"/>
    <row r="3127" ht="15" customHeight="1"/>
    <row r="3128" ht="15" customHeight="1"/>
    <row r="3129" ht="15" customHeight="1"/>
    <row r="3130" ht="15" customHeight="1"/>
    <row r="3131" ht="15" customHeight="1"/>
    <row r="3132" ht="15" customHeight="1"/>
    <row r="3133" ht="15" customHeight="1"/>
    <row r="3134" ht="15" customHeight="1"/>
    <row r="3135" ht="15" customHeight="1"/>
    <row r="3136" ht="15" customHeight="1"/>
    <row r="3137" ht="15" customHeight="1"/>
    <row r="3138" ht="15" customHeight="1"/>
    <row r="3139" ht="15" customHeight="1"/>
    <row r="3140" ht="15" customHeight="1"/>
    <row r="3141" ht="15" customHeight="1"/>
    <row r="3142" ht="15" customHeight="1"/>
    <row r="3143" ht="15" customHeight="1"/>
    <row r="3144" ht="15" customHeight="1"/>
    <row r="3145" ht="15" customHeight="1"/>
    <row r="3146" ht="15" customHeight="1"/>
    <row r="3147" ht="15" customHeight="1"/>
    <row r="3148" ht="15" customHeight="1"/>
    <row r="3149" ht="15" customHeight="1"/>
    <row r="3150" ht="15" customHeight="1"/>
    <row r="3151" ht="15" customHeight="1"/>
    <row r="3152" ht="15" customHeight="1"/>
    <row r="3153" ht="15" customHeight="1"/>
    <row r="3154" ht="15" customHeight="1"/>
    <row r="3155" ht="15" customHeight="1"/>
    <row r="3156" ht="15" customHeight="1"/>
    <row r="3157" ht="15" customHeight="1"/>
    <row r="3158" ht="15" customHeight="1"/>
    <row r="3159" ht="15" customHeight="1"/>
    <row r="3160" ht="15" customHeight="1"/>
    <row r="3161" ht="15" customHeight="1"/>
    <row r="3162" ht="15" customHeight="1"/>
    <row r="3163" ht="15" customHeight="1"/>
    <row r="3164" ht="15" customHeight="1"/>
    <row r="3165" ht="15" customHeight="1"/>
    <row r="3166" ht="15" customHeight="1"/>
    <row r="3167" ht="15" customHeight="1"/>
    <row r="3168" ht="15" customHeight="1"/>
    <row r="3169" ht="15" customHeight="1"/>
    <row r="3170" ht="15" customHeight="1"/>
    <row r="3171" ht="15" customHeight="1"/>
    <row r="3172" ht="15" customHeight="1"/>
    <row r="3173" ht="15" customHeight="1"/>
    <row r="3174" ht="15" customHeight="1"/>
    <row r="3175" ht="15" customHeight="1"/>
    <row r="3176" ht="15" customHeight="1"/>
    <row r="3177" ht="15" customHeight="1"/>
    <row r="3178" ht="15" customHeight="1"/>
    <row r="3179" ht="15" customHeight="1"/>
    <row r="3180" ht="15" customHeight="1"/>
    <row r="3181" ht="15" customHeight="1"/>
    <row r="3182" ht="15" customHeight="1"/>
    <row r="3183" ht="15" customHeight="1"/>
    <row r="3184" ht="15" customHeight="1"/>
    <row r="3185" ht="15" customHeight="1"/>
    <row r="3186" ht="15" customHeight="1"/>
    <row r="3187" ht="15" customHeight="1"/>
    <row r="3188" ht="15" customHeight="1"/>
    <row r="3189" ht="15" customHeight="1"/>
    <row r="3190" ht="15" customHeight="1"/>
    <row r="3191" ht="15" customHeight="1"/>
    <row r="3192" ht="15" customHeight="1"/>
    <row r="3193" ht="15" customHeight="1"/>
    <row r="3194" ht="15" customHeight="1"/>
    <row r="3195" ht="15" customHeight="1"/>
    <row r="3196" ht="15" customHeight="1"/>
    <row r="3197" ht="15" customHeight="1"/>
    <row r="3198" ht="15" customHeight="1"/>
    <row r="3199" ht="15" customHeight="1"/>
    <row r="3200" ht="15" customHeight="1"/>
    <row r="3201" ht="15" customHeight="1"/>
    <row r="3202" ht="15" customHeight="1"/>
    <row r="3203" ht="15" customHeight="1"/>
    <row r="3204" ht="15" customHeight="1"/>
    <row r="3205" ht="15" customHeight="1"/>
    <row r="3206" ht="15" customHeight="1"/>
    <row r="3207" ht="15" customHeight="1"/>
    <row r="3208" ht="15" customHeight="1"/>
    <row r="3209" ht="15" customHeight="1"/>
    <row r="3210" ht="15" customHeight="1"/>
    <row r="3211" ht="15" customHeight="1"/>
    <row r="3212" ht="15" customHeight="1"/>
    <row r="3213" ht="15" customHeight="1"/>
    <row r="3214" ht="15" customHeight="1"/>
    <row r="3215" ht="15" customHeight="1"/>
    <row r="3216" ht="15" customHeight="1"/>
    <row r="3217" ht="15" customHeight="1"/>
    <row r="3218" ht="15" customHeight="1"/>
    <row r="3219" ht="15" customHeight="1"/>
    <row r="3220" ht="15" customHeight="1"/>
    <row r="3221" ht="15" customHeight="1"/>
    <row r="3222" ht="15" customHeight="1"/>
    <row r="3223" ht="15" customHeight="1"/>
    <row r="3224" ht="15" customHeight="1"/>
    <row r="3225" ht="15" customHeight="1"/>
    <row r="3226" ht="15" customHeight="1"/>
    <row r="3227" ht="15" customHeight="1"/>
    <row r="3228" ht="15" customHeight="1"/>
    <row r="3229" ht="15" customHeight="1"/>
    <row r="3230" ht="15" customHeight="1"/>
    <row r="3231" ht="15" customHeight="1"/>
    <row r="3232" ht="15" customHeight="1"/>
    <row r="3233" ht="15" customHeight="1"/>
    <row r="3234" ht="15" customHeight="1"/>
    <row r="3235" ht="15" customHeight="1"/>
    <row r="3236" ht="15" customHeight="1"/>
    <row r="3237" ht="15" customHeight="1"/>
    <row r="3238" ht="15" customHeight="1"/>
    <row r="3239" ht="15" customHeight="1"/>
    <row r="3240" ht="15" customHeight="1"/>
    <row r="3241" ht="15" customHeight="1"/>
    <row r="3242" ht="15" customHeight="1"/>
    <row r="3243" ht="15" customHeight="1"/>
    <row r="3244" ht="15" customHeight="1"/>
    <row r="3245" ht="15" customHeight="1"/>
    <row r="3246" ht="15" customHeight="1"/>
    <row r="3247" ht="15" customHeight="1"/>
    <row r="3248" ht="15" customHeight="1"/>
    <row r="3249" ht="15" customHeight="1"/>
    <row r="3250" ht="15" customHeight="1"/>
    <row r="3251" ht="15" customHeight="1"/>
    <row r="3252" ht="15" customHeight="1"/>
    <row r="3253" ht="15" customHeight="1"/>
    <row r="3254" ht="15" customHeight="1"/>
    <row r="3255" ht="15" customHeight="1"/>
    <row r="3256" ht="15" customHeight="1"/>
    <row r="3257" ht="15" customHeight="1"/>
    <row r="3258" ht="15" customHeight="1"/>
    <row r="3259" ht="15" customHeight="1"/>
    <row r="3260" ht="15" customHeight="1"/>
    <row r="3261" ht="15" customHeight="1"/>
    <row r="3262" ht="15" customHeight="1"/>
    <row r="3263" ht="15" customHeight="1"/>
    <row r="3264" ht="15" customHeight="1"/>
    <row r="3265" ht="15" customHeight="1"/>
    <row r="3266" ht="15" customHeight="1"/>
    <row r="3267" ht="15" customHeight="1"/>
    <row r="3268" ht="15" customHeight="1"/>
    <row r="3269" ht="15" customHeight="1"/>
    <row r="3270" ht="15" customHeight="1"/>
    <row r="3271" ht="15" customHeight="1"/>
    <row r="3272" ht="15" customHeight="1"/>
    <row r="3273" ht="15" customHeight="1"/>
    <row r="3274" ht="15" customHeight="1"/>
    <row r="3275" ht="15" customHeight="1"/>
    <row r="3276" ht="15" customHeight="1"/>
    <row r="3277" ht="15" customHeight="1"/>
    <row r="3278" ht="15" customHeight="1"/>
    <row r="3279" ht="15" customHeight="1"/>
    <row r="3280" ht="15" customHeight="1"/>
    <row r="3281" ht="15" customHeight="1"/>
    <row r="3282" ht="15" customHeight="1"/>
    <row r="3283" ht="15" customHeight="1"/>
    <row r="3284" ht="15" customHeight="1"/>
    <row r="3285" ht="15" customHeight="1"/>
    <row r="3286" ht="15" customHeight="1"/>
    <row r="3287" ht="15" customHeight="1"/>
    <row r="3288" ht="15" customHeight="1"/>
    <row r="3289" ht="15" customHeight="1"/>
    <row r="3290" ht="15" customHeight="1"/>
    <row r="3291" ht="15" customHeight="1"/>
    <row r="3292" ht="15" customHeight="1"/>
    <row r="3293" ht="15" customHeight="1"/>
    <row r="3294" ht="15" customHeight="1"/>
    <row r="3295" ht="15" customHeight="1"/>
    <row r="3296" ht="15" customHeight="1"/>
    <row r="3297" ht="15" customHeight="1"/>
    <row r="3298" ht="15" customHeight="1"/>
    <row r="3299" ht="15" customHeight="1"/>
    <row r="3300" ht="15" customHeight="1"/>
    <row r="3301" ht="15" customHeight="1"/>
    <row r="3302" ht="15" customHeight="1"/>
    <row r="3303" ht="15" customHeight="1"/>
    <row r="3304" ht="15" customHeight="1"/>
    <row r="3305" ht="15" customHeight="1"/>
    <row r="3306" ht="15" customHeight="1"/>
    <row r="3307" ht="15" customHeight="1"/>
    <row r="3308" ht="15" customHeight="1"/>
    <row r="3309" ht="15" customHeight="1"/>
    <row r="3310" ht="15" customHeight="1"/>
    <row r="3311" ht="15" customHeight="1"/>
    <row r="3312" ht="15" customHeight="1"/>
    <row r="3313" ht="15" customHeight="1"/>
    <row r="3314" ht="15" customHeight="1"/>
    <row r="3315" ht="15" customHeight="1"/>
    <row r="3316" ht="15" customHeight="1"/>
    <row r="3317" ht="15" customHeight="1"/>
    <row r="3318" ht="15" customHeight="1"/>
    <row r="3319" ht="15" customHeight="1"/>
    <row r="3320" ht="15" customHeight="1"/>
    <row r="3321" ht="15" customHeight="1"/>
    <row r="3322" ht="15" customHeight="1"/>
    <row r="3323" ht="15" customHeight="1"/>
    <row r="3324" ht="15" customHeight="1"/>
    <row r="3325" ht="15" customHeight="1"/>
    <row r="3326" ht="15" customHeight="1"/>
    <row r="3327" ht="15" customHeight="1"/>
    <row r="3328" ht="15" customHeight="1"/>
    <row r="3329" ht="15" customHeight="1"/>
    <row r="3330" ht="15" customHeight="1"/>
    <row r="3331" ht="15" customHeight="1"/>
    <row r="3332" ht="15" customHeight="1"/>
    <row r="3333" ht="15" customHeight="1"/>
    <row r="3334" ht="15" customHeight="1"/>
    <row r="3335" ht="15" customHeight="1"/>
    <row r="3336" ht="15" customHeight="1"/>
    <row r="3337" ht="15" customHeight="1"/>
    <row r="3338" ht="15" customHeight="1"/>
    <row r="3339" ht="15" customHeight="1"/>
    <row r="3340" ht="15" customHeight="1"/>
    <row r="3341" ht="15" customHeight="1"/>
    <row r="3342" ht="15" customHeight="1"/>
    <row r="3343" ht="15" customHeight="1"/>
    <row r="3344" ht="15" customHeight="1"/>
    <row r="3345" ht="15" customHeight="1"/>
    <row r="3346" ht="15" customHeight="1"/>
    <row r="3347" ht="15" customHeight="1"/>
    <row r="3348" ht="15" customHeight="1"/>
    <row r="3349" ht="15" customHeight="1"/>
    <row r="3350" ht="15" customHeight="1"/>
    <row r="3351" ht="15" customHeight="1"/>
    <row r="3352" ht="15" customHeight="1"/>
    <row r="3353" ht="15" customHeight="1"/>
    <row r="3354" ht="15" customHeight="1"/>
    <row r="3355" ht="15" customHeight="1"/>
    <row r="3356" ht="15" customHeight="1"/>
    <row r="3357" ht="15" customHeight="1"/>
    <row r="3358" ht="15" customHeight="1"/>
    <row r="3359" ht="15" customHeight="1"/>
    <row r="3360" ht="15" customHeight="1"/>
    <row r="3361" ht="15" customHeight="1"/>
    <row r="3362" ht="15" customHeight="1"/>
    <row r="3363" ht="15" customHeight="1"/>
    <row r="3364" ht="15" customHeight="1"/>
    <row r="3365" ht="15" customHeight="1"/>
    <row r="3366" ht="15" customHeight="1"/>
    <row r="3367" ht="15" customHeight="1"/>
    <row r="3368" ht="15" customHeight="1"/>
    <row r="3369" ht="15" customHeight="1"/>
    <row r="3370" ht="15" customHeight="1"/>
    <row r="3371" ht="15" customHeight="1"/>
    <row r="3372" ht="15" customHeight="1"/>
    <row r="3373" ht="15" customHeight="1"/>
    <row r="3374" ht="15" customHeight="1"/>
    <row r="3375" ht="15" customHeight="1"/>
    <row r="3376" ht="15" customHeight="1"/>
    <row r="3377" ht="15" customHeight="1"/>
    <row r="3378" ht="15" customHeight="1"/>
    <row r="3379" ht="15" customHeight="1"/>
    <row r="3380" ht="15" customHeight="1"/>
    <row r="3381" ht="15" customHeight="1"/>
    <row r="3382" ht="15" customHeight="1"/>
    <row r="3383" ht="15" customHeight="1"/>
    <row r="3384" ht="15" customHeight="1"/>
    <row r="3385" ht="15" customHeight="1"/>
    <row r="3386" ht="15" customHeight="1"/>
    <row r="3387" ht="15" customHeight="1"/>
    <row r="3388" ht="15" customHeight="1"/>
    <row r="3389" ht="15" customHeight="1"/>
    <row r="3390" ht="15" customHeight="1"/>
    <row r="3391" ht="15" customHeight="1"/>
    <row r="3392" ht="15" customHeight="1"/>
    <row r="3393" ht="15" customHeight="1"/>
    <row r="3394" ht="15" customHeight="1"/>
    <row r="3395" ht="15" customHeight="1"/>
    <row r="3396" ht="15" customHeight="1"/>
    <row r="3397" ht="15" customHeight="1"/>
    <row r="3398" ht="15" customHeight="1"/>
    <row r="3399" ht="15" customHeight="1"/>
    <row r="3400" ht="15" customHeight="1"/>
    <row r="3401" ht="15" customHeight="1"/>
    <row r="3402" ht="15" customHeight="1"/>
    <row r="3403" ht="15" customHeight="1"/>
    <row r="3404" ht="15" customHeight="1"/>
    <row r="3405" ht="15" customHeight="1"/>
    <row r="3406" ht="15" customHeight="1"/>
    <row r="3407" ht="15" customHeight="1"/>
    <row r="3408" ht="15" customHeight="1"/>
    <row r="3409" ht="15" customHeight="1"/>
    <row r="3410" ht="15" customHeight="1"/>
    <row r="3411" ht="15" customHeight="1"/>
    <row r="3412" ht="15" customHeight="1"/>
    <row r="3413" ht="15" customHeight="1"/>
    <row r="3414" ht="15" customHeight="1"/>
    <row r="3415" ht="15" customHeight="1"/>
    <row r="3416" ht="15" customHeight="1"/>
    <row r="3417" ht="15" customHeight="1"/>
    <row r="3418" ht="15" customHeight="1"/>
    <row r="3419" ht="15" customHeight="1"/>
    <row r="3420" ht="15" customHeight="1"/>
    <row r="3421" ht="15" customHeight="1"/>
    <row r="3422" ht="15" customHeight="1"/>
    <row r="3423" ht="15" customHeight="1"/>
    <row r="3424" ht="15" customHeight="1"/>
    <row r="3425" ht="15" customHeight="1"/>
    <row r="3426" ht="15" customHeight="1"/>
    <row r="3427" ht="15" customHeight="1"/>
    <row r="3428" ht="15" customHeight="1"/>
    <row r="3429" ht="15" customHeight="1"/>
    <row r="3430" ht="15" customHeight="1"/>
    <row r="3431" ht="15" customHeight="1"/>
    <row r="3432" ht="15" customHeight="1"/>
    <row r="3433" ht="15" customHeight="1"/>
    <row r="3434" ht="15" customHeight="1"/>
    <row r="3435" ht="15" customHeight="1"/>
    <row r="3436" ht="15" customHeight="1"/>
    <row r="3437" ht="15" customHeight="1"/>
    <row r="3438" ht="15" customHeight="1"/>
    <row r="3439" ht="15" customHeight="1"/>
    <row r="3440" ht="15" customHeight="1"/>
    <row r="3441" ht="15" customHeight="1"/>
    <row r="3442" ht="15" customHeight="1"/>
    <row r="3443" ht="15" customHeight="1"/>
    <row r="3444" ht="15" customHeight="1"/>
    <row r="3445" ht="15" customHeight="1"/>
    <row r="3446" ht="15" customHeight="1"/>
    <row r="3447" ht="15" customHeight="1"/>
    <row r="3448" ht="15" customHeight="1"/>
    <row r="3449" ht="15" customHeight="1"/>
    <row r="3450" ht="15" customHeight="1"/>
    <row r="3451" ht="15" customHeight="1"/>
    <row r="3452" ht="15" customHeight="1"/>
    <row r="3453" ht="15" customHeight="1"/>
    <row r="3454" ht="15" customHeight="1"/>
    <row r="3455" ht="15" customHeight="1"/>
    <row r="3456" ht="15" customHeight="1"/>
    <row r="3457" ht="15" customHeight="1"/>
    <row r="3458" ht="15" customHeight="1"/>
    <row r="3459" ht="15" customHeight="1"/>
    <row r="3460" ht="15" customHeight="1"/>
    <row r="3461" ht="15" customHeight="1"/>
    <row r="3462" ht="15" customHeight="1"/>
    <row r="3463" ht="15" customHeight="1"/>
    <row r="3464" ht="15" customHeight="1"/>
    <row r="3465" ht="15" customHeight="1"/>
    <row r="3466" ht="15" customHeight="1"/>
    <row r="3467" ht="15" customHeight="1"/>
    <row r="3468" ht="15" customHeight="1"/>
    <row r="3469" ht="15" customHeight="1"/>
    <row r="3470" ht="15" customHeight="1"/>
    <row r="3471" ht="15" customHeight="1"/>
    <row r="3472" ht="15" customHeight="1"/>
    <row r="3473" ht="15" customHeight="1"/>
    <row r="3474" ht="15" customHeight="1"/>
    <row r="3475" ht="15" customHeight="1"/>
    <row r="3476" ht="15" customHeight="1"/>
    <row r="3477" ht="15" customHeight="1"/>
    <row r="3478" ht="15" customHeight="1"/>
    <row r="3479" ht="15" customHeight="1"/>
    <row r="3480" ht="15" customHeight="1"/>
    <row r="3481" ht="15" customHeight="1"/>
    <row r="3482" ht="15" customHeight="1"/>
    <row r="3483" ht="15" customHeight="1"/>
    <row r="3484" ht="15" customHeight="1"/>
    <row r="3485" ht="15" customHeight="1"/>
    <row r="3486" ht="15" customHeight="1"/>
    <row r="3487" ht="15" customHeight="1"/>
    <row r="3488" ht="15" customHeight="1"/>
    <row r="3489" ht="15" customHeight="1"/>
    <row r="3490" ht="15" customHeight="1"/>
    <row r="3491" ht="15" customHeight="1"/>
    <row r="3492" ht="15" customHeight="1"/>
    <row r="3493" ht="15" customHeight="1"/>
    <row r="3494" ht="15" customHeight="1"/>
    <row r="3495" ht="15" customHeight="1"/>
    <row r="3496" ht="15" customHeight="1"/>
    <row r="3497" ht="15" customHeight="1"/>
    <row r="3498" ht="15" customHeight="1"/>
    <row r="3499" ht="15" customHeight="1"/>
    <row r="3500" ht="15" customHeight="1"/>
    <row r="3501" ht="15" customHeight="1"/>
    <row r="3502" ht="15" customHeight="1"/>
    <row r="3503" ht="15" customHeight="1"/>
    <row r="3504" ht="15" customHeight="1"/>
    <row r="3505" ht="15" customHeight="1"/>
    <row r="3506" ht="15" customHeight="1"/>
    <row r="3507" ht="15" customHeight="1"/>
    <row r="3508" ht="15" customHeight="1"/>
    <row r="3509" ht="15" customHeight="1"/>
    <row r="3510" ht="15" customHeight="1"/>
    <row r="3511" ht="15" customHeight="1"/>
    <row r="3512" ht="15" customHeight="1"/>
    <row r="3513" ht="15" customHeight="1"/>
    <row r="3514" ht="15" customHeight="1"/>
    <row r="3515" ht="15" customHeight="1"/>
    <row r="3516" ht="15" customHeight="1"/>
    <row r="3517" ht="15" customHeight="1"/>
    <row r="3518" ht="15" customHeight="1"/>
    <row r="3519" ht="15" customHeight="1"/>
    <row r="3520" ht="15" customHeight="1"/>
    <row r="3521" ht="15" customHeight="1"/>
    <row r="3522" ht="15" customHeight="1"/>
    <row r="3523" ht="15" customHeight="1"/>
    <row r="3524" ht="15" customHeight="1"/>
    <row r="3525" ht="15" customHeight="1"/>
    <row r="3526" ht="15" customHeight="1"/>
    <row r="3527" ht="15" customHeight="1"/>
    <row r="3528" ht="15" customHeight="1"/>
    <row r="3529" ht="15" customHeight="1"/>
    <row r="3530" ht="15" customHeight="1"/>
    <row r="3531" ht="15" customHeight="1"/>
    <row r="3532" ht="15" customHeight="1"/>
    <row r="3533" ht="15" customHeight="1"/>
    <row r="3534" ht="15" customHeight="1"/>
    <row r="3535" ht="15" customHeight="1"/>
    <row r="3536" ht="15" customHeight="1"/>
    <row r="3537" ht="15" customHeight="1"/>
    <row r="3538" ht="15" customHeight="1"/>
    <row r="3539" ht="15" customHeight="1"/>
    <row r="3540" ht="15" customHeight="1"/>
    <row r="3541" ht="15" customHeight="1"/>
    <row r="3542" ht="15" customHeight="1"/>
    <row r="3543" ht="15" customHeight="1"/>
    <row r="3544" ht="15" customHeight="1"/>
    <row r="3545" ht="15" customHeight="1"/>
    <row r="3546" ht="15" customHeight="1"/>
    <row r="3547" ht="15" customHeight="1"/>
    <row r="3548" ht="15" customHeight="1"/>
    <row r="3549" ht="15" customHeight="1"/>
    <row r="3550" ht="15" customHeight="1"/>
    <row r="3551" ht="15" customHeight="1"/>
    <row r="3552" ht="15" customHeight="1"/>
    <row r="3553" ht="15" customHeight="1"/>
    <row r="3554" ht="15" customHeight="1"/>
    <row r="3555" ht="15" customHeight="1"/>
    <row r="3556" ht="15" customHeight="1"/>
    <row r="3557" ht="15" customHeight="1"/>
    <row r="3558" ht="15" customHeight="1"/>
    <row r="3559" ht="15" customHeight="1"/>
    <row r="3560" ht="15" customHeight="1"/>
    <row r="3561" ht="15" customHeight="1"/>
    <row r="3562" ht="15" customHeight="1"/>
    <row r="3563" ht="15" customHeight="1"/>
    <row r="3564" ht="15" customHeight="1"/>
    <row r="3565" ht="15" customHeight="1"/>
    <row r="3566" ht="15" customHeight="1"/>
    <row r="3567" ht="15" customHeight="1"/>
    <row r="3568" ht="15" customHeight="1"/>
    <row r="3569" ht="15" customHeight="1"/>
    <row r="3570" ht="15" customHeight="1"/>
    <row r="3571" ht="15" customHeight="1"/>
    <row r="3572" ht="15" customHeight="1"/>
    <row r="3573" ht="15" customHeight="1"/>
    <row r="3574" ht="15" customHeight="1"/>
    <row r="3575" ht="15" customHeight="1"/>
    <row r="3576" ht="15" customHeight="1"/>
    <row r="3577" ht="15" customHeight="1"/>
    <row r="3578" ht="15" customHeight="1"/>
    <row r="3579" ht="15" customHeight="1"/>
    <row r="3580" ht="15" customHeight="1"/>
    <row r="3581" ht="15" customHeight="1"/>
    <row r="3582" ht="15" customHeight="1"/>
    <row r="3583" ht="15" customHeight="1"/>
    <row r="3584" ht="15" customHeight="1"/>
    <row r="3585" ht="15" customHeight="1"/>
    <row r="3586" ht="15" customHeight="1"/>
    <row r="3587" ht="15" customHeight="1"/>
    <row r="3588" ht="15" customHeight="1"/>
    <row r="3589" ht="15" customHeight="1"/>
    <row r="3590" ht="15" customHeight="1"/>
    <row r="3591" ht="15" customHeight="1"/>
    <row r="3592" ht="15" customHeight="1"/>
    <row r="3593" ht="15" customHeight="1"/>
    <row r="3594" ht="15" customHeight="1"/>
    <row r="3595" ht="15" customHeight="1"/>
    <row r="3596" ht="15" customHeight="1"/>
    <row r="3597" ht="15" customHeight="1"/>
    <row r="3598" ht="15" customHeight="1"/>
    <row r="3599" ht="15" customHeight="1"/>
    <row r="3600" ht="15" customHeight="1"/>
    <row r="3601" ht="15" customHeight="1"/>
    <row r="3602" ht="15" customHeight="1"/>
    <row r="3603" ht="15" customHeight="1"/>
    <row r="3604" ht="15" customHeight="1"/>
    <row r="3605" ht="15" customHeight="1"/>
    <row r="3606" ht="15" customHeight="1"/>
    <row r="3607" ht="15" customHeight="1"/>
    <row r="3608" ht="15" customHeight="1"/>
    <row r="3609" ht="15" customHeight="1"/>
    <row r="3610" ht="15" customHeight="1"/>
    <row r="3611" ht="15" customHeight="1"/>
    <row r="3612" ht="15" customHeight="1"/>
    <row r="3613" ht="15" customHeight="1"/>
    <row r="3614" ht="15" customHeight="1"/>
    <row r="3615" ht="15" customHeight="1"/>
    <row r="3616" ht="15" customHeight="1"/>
    <row r="3617" ht="15" customHeight="1"/>
    <row r="3618" ht="15" customHeight="1"/>
    <row r="3619" ht="15" customHeight="1"/>
    <row r="3620" ht="15" customHeight="1"/>
    <row r="3621" ht="15" customHeight="1"/>
    <row r="3622" ht="15" customHeight="1"/>
    <row r="3623" ht="15" customHeight="1"/>
    <row r="3624" ht="15" customHeight="1"/>
    <row r="3625" ht="15" customHeight="1"/>
    <row r="3626" ht="15" customHeight="1"/>
    <row r="3627" ht="15" customHeight="1"/>
    <row r="3628" ht="15" customHeight="1"/>
    <row r="3629" ht="15" customHeight="1"/>
    <row r="3630" ht="15" customHeight="1"/>
    <row r="3631" ht="15" customHeight="1"/>
    <row r="3632" ht="15" customHeight="1"/>
    <row r="3633" ht="15" customHeight="1"/>
    <row r="3634" ht="15" customHeight="1"/>
    <row r="3635" ht="15" customHeight="1"/>
    <row r="3636" ht="15" customHeight="1"/>
    <row r="3637" ht="15" customHeight="1"/>
    <row r="3638" ht="15" customHeight="1"/>
    <row r="3639" ht="15" customHeight="1"/>
    <row r="3640" ht="15" customHeight="1"/>
    <row r="3641" ht="15" customHeight="1"/>
    <row r="3642" ht="15" customHeight="1"/>
    <row r="3643" ht="15" customHeight="1"/>
    <row r="3644" ht="15" customHeight="1"/>
    <row r="3645" ht="15" customHeight="1"/>
    <row r="3646" ht="15" customHeight="1"/>
    <row r="3647" ht="15" customHeight="1"/>
    <row r="3648" ht="15" customHeight="1"/>
    <row r="3649" ht="15" customHeight="1"/>
    <row r="3650" ht="15" customHeight="1"/>
    <row r="3651" ht="15" customHeight="1"/>
    <row r="3652" ht="15" customHeight="1"/>
    <row r="3653" ht="15" customHeight="1"/>
    <row r="3654" ht="15" customHeight="1"/>
    <row r="3655" ht="15" customHeight="1"/>
    <row r="3656" ht="15" customHeight="1"/>
    <row r="3657" ht="15" customHeight="1"/>
    <row r="3658" ht="15" customHeight="1"/>
    <row r="3659" ht="15" customHeight="1"/>
    <row r="3660" ht="15" customHeight="1"/>
    <row r="3661" ht="15" customHeight="1"/>
    <row r="3662" ht="15" customHeight="1"/>
    <row r="3663" ht="15" customHeight="1"/>
    <row r="3664" ht="15" customHeight="1"/>
    <row r="3665" ht="15" customHeight="1"/>
    <row r="3666" ht="15" customHeight="1"/>
    <row r="3667" ht="15" customHeight="1"/>
    <row r="3668" ht="15" customHeight="1"/>
    <row r="3669" ht="15" customHeight="1"/>
    <row r="3670" ht="15" customHeight="1"/>
    <row r="3671" ht="15" customHeight="1"/>
    <row r="3672" ht="15" customHeight="1"/>
    <row r="3673" ht="15" customHeight="1"/>
    <row r="3674" ht="15" customHeight="1"/>
    <row r="3675" ht="15" customHeight="1"/>
    <row r="3676" ht="15" customHeight="1"/>
    <row r="3677" ht="15" customHeight="1"/>
    <row r="3678" ht="15" customHeight="1"/>
    <row r="3679" ht="15" customHeight="1"/>
    <row r="3680" ht="15" customHeight="1"/>
    <row r="3681" ht="15" customHeight="1"/>
    <row r="3682" ht="15" customHeight="1"/>
    <row r="3683" ht="15" customHeight="1"/>
    <row r="3684" ht="15" customHeight="1"/>
    <row r="3685" ht="15" customHeight="1"/>
    <row r="3686" ht="15" customHeight="1"/>
    <row r="3687" ht="15" customHeight="1"/>
    <row r="3688" ht="15" customHeight="1"/>
    <row r="3689" ht="15" customHeight="1"/>
    <row r="3690" ht="15" customHeight="1"/>
    <row r="3691" ht="15" customHeight="1"/>
    <row r="3692" ht="15" customHeight="1"/>
    <row r="3693" ht="15" customHeight="1"/>
    <row r="3694" ht="15" customHeight="1"/>
    <row r="3695" ht="15" customHeight="1"/>
    <row r="3696" ht="15" customHeight="1"/>
    <row r="3697" ht="15" customHeight="1"/>
    <row r="3698" ht="15" customHeight="1"/>
    <row r="3699" ht="15" customHeight="1"/>
    <row r="3700" ht="15" customHeight="1"/>
    <row r="3701" ht="15" customHeight="1"/>
    <row r="3702" ht="15" customHeight="1"/>
    <row r="3703" ht="15" customHeight="1"/>
    <row r="3704" ht="15" customHeight="1"/>
    <row r="3705" ht="15" customHeight="1"/>
    <row r="3706" ht="15" customHeight="1"/>
    <row r="3707" ht="15" customHeight="1"/>
    <row r="3708" ht="15" customHeight="1"/>
    <row r="3709" ht="15" customHeight="1"/>
    <row r="3710" ht="15" customHeight="1"/>
    <row r="3711" ht="15" customHeight="1"/>
    <row r="3712" ht="15" customHeight="1"/>
    <row r="3713" ht="15" customHeight="1"/>
    <row r="3714" ht="15" customHeight="1"/>
    <row r="3715" ht="15" customHeight="1"/>
    <row r="3716" ht="15" customHeight="1"/>
    <row r="3717" ht="15" customHeight="1"/>
    <row r="3718" ht="15" customHeight="1"/>
    <row r="3719" ht="15" customHeight="1"/>
    <row r="3720" ht="15" customHeight="1"/>
    <row r="3721" ht="15" customHeight="1"/>
    <row r="3722" ht="15" customHeight="1"/>
    <row r="3723" ht="15" customHeight="1"/>
    <row r="3724" ht="15" customHeight="1"/>
    <row r="3725" ht="15" customHeight="1"/>
    <row r="3726" ht="15" customHeight="1"/>
    <row r="3727" ht="15" customHeight="1"/>
    <row r="3728" ht="15" customHeight="1"/>
    <row r="3729" ht="15" customHeight="1"/>
    <row r="3730" ht="15" customHeight="1"/>
    <row r="3731" ht="15" customHeight="1"/>
    <row r="3732" ht="15" customHeight="1"/>
    <row r="3733" ht="15" customHeight="1"/>
    <row r="3734" ht="15" customHeight="1"/>
    <row r="3735" ht="15" customHeight="1"/>
    <row r="3736" ht="15" customHeight="1"/>
    <row r="3737" ht="15" customHeight="1"/>
    <row r="3738" ht="15" customHeight="1"/>
    <row r="3739" ht="15" customHeight="1"/>
    <row r="3740" ht="15" customHeight="1"/>
    <row r="3741" ht="15" customHeight="1"/>
    <row r="3742" ht="15" customHeight="1"/>
    <row r="3743" ht="15" customHeight="1"/>
    <row r="3744" ht="15" customHeight="1"/>
    <row r="3745" ht="15" customHeight="1"/>
    <row r="3746" ht="15" customHeight="1"/>
    <row r="3747" ht="15" customHeight="1"/>
    <row r="3748" ht="15" customHeight="1"/>
    <row r="3749" ht="15" customHeight="1"/>
    <row r="3750" ht="15" customHeight="1"/>
    <row r="3751" ht="15" customHeight="1"/>
    <row r="3752" ht="15" customHeight="1"/>
    <row r="3753" ht="15" customHeight="1"/>
    <row r="3754" ht="15" customHeight="1"/>
    <row r="3755" ht="15" customHeight="1"/>
    <row r="3756" ht="15" customHeight="1"/>
    <row r="3757" ht="15" customHeight="1"/>
    <row r="3758" ht="15" customHeight="1"/>
    <row r="3759" ht="15" customHeight="1"/>
    <row r="3760" ht="15" customHeight="1"/>
    <row r="3761" ht="15" customHeight="1"/>
    <row r="3762" ht="15" customHeight="1"/>
    <row r="3763" ht="15" customHeight="1"/>
    <row r="3764" ht="15" customHeight="1"/>
    <row r="3765" ht="15" customHeight="1"/>
    <row r="3766" ht="15" customHeight="1"/>
    <row r="3767" ht="15" customHeight="1"/>
    <row r="3768" ht="15" customHeight="1"/>
    <row r="3769" ht="15" customHeight="1"/>
    <row r="3770" ht="15" customHeight="1"/>
    <row r="3771" ht="15" customHeight="1"/>
    <row r="3772" ht="15" customHeight="1"/>
    <row r="3773" ht="15" customHeight="1"/>
    <row r="3774" ht="15" customHeight="1"/>
    <row r="3775" ht="15" customHeight="1"/>
    <row r="3776" ht="15" customHeight="1"/>
    <row r="3777" ht="15" customHeight="1"/>
    <row r="3778" ht="15" customHeight="1"/>
    <row r="3779" ht="15" customHeight="1"/>
    <row r="3780" ht="15" customHeight="1"/>
    <row r="3781" ht="15" customHeight="1"/>
    <row r="3782" ht="15" customHeight="1"/>
    <row r="3783" ht="15" customHeight="1"/>
    <row r="3784" ht="15" customHeight="1"/>
    <row r="3785" ht="15" customHeight="1"/>
    <row r="3786" ht="15" customHeight="1"/>
    <row r="3787" ht="15" customHeight="1"/>
    <row r="3788" ht="15" customHeight="1"/>
    <row r="3789" ht="15" customHeight="1"/>
    <row r="3790" ht="15" customHeight="1"/>
    <row r="3791" ht="15" customHeight="1"/>
    <row r="3792" ht="15" customHeight="1"/>
    <row r="3793" ht="15" customHeight="1"/>
    <row r="3794" ht="15" customHeight="1"/>
    <row r="3795" ht="15" customHeight="1"/>
    <row r="3796" ht="15" customHeight="1"/>
    <row r="3797" ht="15" customHeight="1"/>
    <row r="3798" ht="15" customHeight="1"/>
    <row r="3799" ht="15" customHeight="1"/>
    <row r="3800" ht="15" customHeight="1"/>
    <row r="3801" ht="15" customHeight="1"/>
    <row r="3802" ht="15" customHeight="1"/>
    <row r="3803" ht="15" customHeight="1"/>
    <row r="3804" ht="15" customHeight="1"/>
    <row r="3805" ht="15" customHeight="1"/>
    <row r="3806" ht="15" customHeight="1"/>
    <row r="3807" ht="15" customHeight="1"/>
    <row r="3808" ht="15" customHeight="1"/>
    <row r="3809" ht="15" customHeight="1"/>
    <row r="3810" ht="15" customHeight="1"/>
    <row r="3811" ht="15" customHeight="1"/>
    <row r="3812" ht="15" customHeight="1"/>
    <row r="3813" ht="15" customHeight="1"/>
    <row r="3814" ht="15" customHeight="1"/>
    <row r="3815" ht="15" customHeight="1"/>
    <row r="3816" ht="15" customHeight="1"/>
    <row r="3817" ht="15" customHeight="1"/>
    <row r="3818" ht="15" customHeight="1"/>
    <row r="3819" ht="15" customHeight="1"/>
    <row r="3820" ht="15" customHeight="1"/>
    <row r="3821" ht="15" customHeight="1"/>
    <row r="3822" ht="15" customHeight="1"/>
    <row r="3823" ht="15" customHeight="1"/>
    <row r="3824" ht="15" customHeight="1"/>
    <row r="3825" ht="15" customHeight="1"/>
    <row r="3826" ht="15" customHeight="1"/>
    <row r="3827" ht="15" customHeight="1"/>
    <row r="3828" ht="15" customHeight="1"/>
    <row r="3829" ht="15" customHeight="1"/>
    <row r="3830" ht="15" customHeight="1"/>
    <row r="3831" ht="15" customHeight="1"/>
    <row r="3832" ht="15" customHeight="1"/>
    <row r="3833" ht="15" customHeight="1"/>
    <row r="3834" ht="15" customHeight="1"/>
    <row r="3835" ht="15" customHeight="1"/>
    <row r="3836" ht="15" customHeight="1"/>
    <row r="3837" ht="15" customHeight="1"/>
    <row r="3838" ht="15" customHeight="1"/>
    <row r="3839" ht="15" customHeight="1"/>
    <row r="3840" ht="15" customHeight="1"/>
    <row r="3841" ht="15" customHeight="1"/>
    <row r="3842" ht="15" customHeight="1"/>
    <row r="3843" ht="15" customHeight="1"/>
    <row r="3844" ht="15" customHeight="1"/>
    <row r="3845" ht="15" customHeight="1"/>
    <row r="3846" ht="15" customHeight="1"/>
    <row r="3847" ht="15" customHeight="1"/>
    <row r="3848" ht="15" customHeight="1"/>
    <row r="3849" ht="15" customHeight="1"/>
    <row r="3850" ht="15" customHeight="1"/>
    <row r="3851" ht="15" customHeight="1"/>
    <row r="3852" ht="15" customHeight="1"/>
    <row r="3853" ht="15" customHeight="1"/>
    <row r="3854" ht="15" customHeight="1"/>
    <row r="3855" ht="15" customHeight="1"/>
    <row r="3856" ht="15" customHeight="1"/>
    <row r="3857" ht="15" customHeight="1"/>
    <row r="3858" ht="15" customHeight="1"/>
    <row r="3859" ht="15" customHeight="1"/>
    <row r="3860" ht="15" customHeight="1"/>
    <row r="3861" ht="15" customHeight="1"/>
    <row r="3862" ht="15" customHeight="1"/>
    <row r="3863" ht="15" customHeight="1"/>
    <row r="3864" ht="15" customHeight="1"/>
    <row r="3865" ht="15" customHeight="1"/>
    <row r="3866" ht="15" customHeight="1"/>
    <row r="3867" ht="15" customHeight="1"/>
    <row r="3868" ht="15" customHeight="1"/>
    <row r="3869" ht="15" customHeight="1"/>
    <row r="3870" ht="15" customHeight="1"/>
    <row r="3871" ht="15" customHeight="1"/>
    <row r="3872" ht="15" customHeight="1"/>
    <row r="3873" ht="15" customHeight="1"/>
    <row r="3874" ht="15" customHeight="1"/>
    <row r="3875" ht="15" customHeight="1"/>
    <row r="3876" ht="15" customHeight="1"/>
    <row r="3877" ht="15" customHeight="1"/>
    <row r="3878" ht="15" customHeight="1"/>
    <row r="3879" ht="15" customHeight="1"/>
    <row r="3880" ht="15" customHeight="1"/>
    <row r="3881" ht="15" customHeight="1"/>
    <row r="3882" ht="15" customHeight="1"/>
    <row r="3883" ht="15" customHeight="1"/>
    <row r="3884" ht="15" customHeight="1"/>
    <row r="3885" ht="15" customHeight="1"/>
    <row r="3886" ht="15" customHeight="1"/>
    <row r="3887" ht="15" customHeight="1"/>
    <row r="3888" ht="15" customHeight="1"/>
    <row r="3889" ht="15" customHeight="1"/>
    <row r="3890" ht="15" customHeight="1"/>
    <row r="3891" ht="15" customHeight="1"/>
    <row r="3892" ht="15" customHeight="1"/>
    <row r="3893" ht="15" customHeight="1"/>
    <row r="3894" ht="15" customHeight="1"/>
    <row r="3895" ht="15" customHeight="1"/>
    <row r="3896" ht="15" customHeight="1"/>
    <row r="3897" ht="15" customHeight="1"/>
    <row r="3898" ht="15" customHeight="1"/>
    <row r="3899" ht="15" customHeight="1"/>
    <row r="3900" ht="15" customHeight="1"/>
    <row r="3901" ht="15" customHeight="1"/>
    <row r="3902" ht="15" customHeight="1"/>
    <row r="3903" ht="15" customHeight="1"/>
    <row r="3904" ht="15" customHeight="1"/>
    <row r="3905" ht="15" customHeight="1"/>
    <row r="3906" ht="15" customHeight="1"/>
    <row r="3907" ht="15" customHeight="1"/>
    <row r="3908" ht="15" customHeight="1"/>
    <row r="3909" ht="15" customHeight="1"/>
    <row r="3910" ht="15" customHeight="1"/>
    <row r="3911" ht="15" customHeight="1"/>
    <row r="3912" ht="15" customHeight="1"/>
    <row r="3913" ht="15" customHeight="1"/>
    <row r="3914" ht="15" customHeight="1"/>
    <row r="3915" ht="15" customHeight="1"/>
    <row r="3916" ht="15" customHeight="1"/>
    <row r="3917" ht="15" customHeight="1"/>
    <row r="3918" ht="15" customHeight="1"/>
    <row r="3919" ht="15" customHeight="1"/>
    <row r="3920" ht="15" customHeight="1"/>
    <row r="3921" ht="15" customHeight="1"/>
    <row r="3922" ht="15" customHeight="1"/>
    <row r="3923" ht="15" customHeight="1"/>
    <row r="3924" ht="15" customHeight="1"/>
    <row r="3925" ht="15" customHeight="1"/>
    <row r="3926" ht="15" customHeight="1"/>
    <row r="3927" ht="15" customHeight="1"/>
    <row r="3928" ht="15" customHeight="1"/>
    <row r="3929" ht="15" customHeight="1"/>
    <row r="3930" ht="15" customHeight="1"/>
    <row r="3931" ht="15" customHeight="1"/>
    <row r="3932" ht="15" customHeight="1"/>
    <row r="3933" ht="15" customHeight="1"/>
    <row r="3934" ht="15" customHeight="1"/>
    <row r="3935" ht="15" customHeight="1"/>
    <row r="3936" ht="15" customHeight="1"/>
    <row r="3937" ht="15" customHeight="1"/>
    <row r="3938" ht="15" customHeight="1"/>
    <row r="3939" ht="15" customHeight="1"/>
    <row r="3940" ht="15" customHeight="1"/>
    <row r="3941" ht="15" customHeight="1"/>
    <row r="3942" ht="15" customHeight="1"/>
    <row r="3943" ht="15" customHeight="1"/>
    <row r="3944" ht="15" customHeight="1"/>
    <row r="3945" ht="15" customHeight="1"/>
    <row r="3946" ht="15" customHeight="1"/>
    <row r="3947" ht="15" customHeight="1"/>
    <row r="3948" ht="15" customHeight="1"/>
    <row r="3949" ht="15" customHeight="1"/>
    <row r="3950" ht="15" customHeight="1"/>
    <row r="3951" ht="15" customHeight="1"/>
    <row r="3952" ht="15" customHeight="1"/>
    <row r="3953" ht="15" customHeight="1"/>
    <row r="3954" ht="15" customHeight="1"/>
    <row r="3955" ht="15" customHeight="1"/>
    <row r="3956" ht="15" customHeight="1"/>
    <row r="3957" ht="15" customHeight="1"/>
    <row r="3958" ht="15" customHeight="1"/>
    <row r="3959" ht="15" customHeight="1"/>
    <row r="3960" ht="15" customHeight="1"/>
    <row r="3961" ht="15" customHeight="1"/>
    <row r="3962" ht="15" customHeight="1"/>
    <row r="3963" ht="15" customHeight="1"/>
    <row r="3964" ht="15" customHeight="1"/>
    <row r="3965" ht="15" customHeight="1"/>
    <row r="3966" ht="15" customHeight="1"/>
    <row r="3967" ht="15" customHeight="1"/>
    <row r="3968" ht="15" customHeight="1"/>
    <row r="3969" ht="15" customHeight="1"/>
    <row r="3970" ht="15" customHeight="1"/>
    <row r="3971" ht="15" customHeight="1"/>
    <row r="3972" ht="15" customHeight="1"/>
    <row r="3973" ht="15" customHeight="1"/>
    <row r="3974" ht="15" customHeight="1"/>
    <row r="3975" ht="15" customHeight="1"/>
    <row r="3976" ht="15" customHeight="1"/>
    <row r="3977" ht="15" customHeight="1"/>
    <row r="3978" ht="15" customHeight="1"/>
    <row r="3979" ht="15" customHeight="1"/>
    <row r="3980" ht="15" customHeight="1"/>
    <row r="3981" ht="15" customHeight="1"/>
    <row r="3982" ht="15" customHeight="1"/>
    <row r="3983" ht="15" customHeight="1"/>
    <row r="3984" ht="15" customHeight="1"/>
    <row r="3985" ht="15" customHeight="1"/>
    <row r="3986" ht="15" customHeight="1"/>
    <row r="3987" ht="15" customHeight="1"/>
    <row r="3988" ht="15" customHeight="1"/>
    <row r="3989" ht="15" customHeight="1"/>
    <row r="3990" ht="15" customHeight="1"/>
    <row r="3991" ht="15" customHeight="1"/>
    <row r="3992" ht="15" customHeight="1"/>
    <row r="3993" ht="15" customHeight="1"/>
    <row r="3994" ht="15" customHeight="1"/>
    <row r="3995" ht="15" customHeight="1"/>
    <row r="3996" ht="15" customHeight="1"/>
    <row r="3997" ht="15" customHeight="1"/>
    <row r="3998" ht="15" customHeight="1"/>
    <row r="3999" ht="15" customHeight="1"/>
    <row r="4000" ht="15" customHeight="1"/>
    <row r="4001" ht="15" customHeight="1"/>
    <row r="4002" ht="15" customHeight="1"/>
    <row r="4003" ht="15" customHeight="1"/>
    <row r="4004" ht="15" customHeight="1"/>
    <row r="4005" ht="15" customHeight="1"/>
    <row r="4006" ht="15" customHeight="1"/>
    <row r="4007" ht="15" customHeight="1"/>
    <row r="4008" ht="15" customHeight="1"/>
    <row r="4009" ht="15" customHeight="1"/>
    <row r="4010" ht="15" customHeight="1"/>
    <row r="4011" ht="15" customHeight="1"/>
    <row r="4012" ht="15" customHeight="1"/>
    <row r="4013" ht="15" customHeight="1"/>
    <row r="4014" ht="15" customHeight="1"/>
    <row r="4015" ht="15" customHeight="1"/>
    <row r="4016" ht="15" customHeight="1"/>
    <row r="4017" ht="15" customHeight="1"/>
    <row r="4018" ht="15" customHeight="1"/>
    <row r="4019" ht="15" customHeight="1"/>
    <row r="4020" ht="15" customHeight="1"/>
    <row r="4021" ht="15" customHeight="1"/>
    <row r="4022" ht="15" customHeight="1"/>
    <row r="4023" ht="15" customHeight="1"/>
    <row r="4024" ht="15" customHeight="1"/>
    <row r="4025" ht="15" customHeight="1"/>
    <row r="4026" ht="15" customHeight="1"/>
    <row r="4027" ht="15" customHeight="1"/>
    <row r="4028" ht="15" customHeight="1"/>
    <row r="4029" ht="15" customHeight="1"/>
    <row r="4030" ht="15" customHeight="1"/>
    <row r="4031" ht="15" customHeight="1"/>
    <row r="4032" ht="15" customHeight="1"/>
    <row r="4033" ht="15" customHeight="1"/>
    <row r="4034" ht="15" customHeight="1"/>
    <row r="4035" ht="15" customHeight="1"/>
    <row r="4036" ht="15" customHeight="1"/>
    <row r="4037" ht="15" customHeight="1"/>
    <row r="4038" ht="15" customHeight="1"/>
    <row r="4039" ht="15" customHeight="1"/>
    <row r="4040" ht="15" customHeight="1"/>
    <row r="4041" ht="15" customHeight="1"/>
    <row r="4042" ht="15" customHeight="1"/>
    <row r="4043" ht="15" customHeight="1"/>
    <row r="4044" ht="15" customHeight="1"/>
    <row r="4045" ht="15" customHeight="1"/>
    <row r="4046" ht="15" customHeight="1"/>
    <row r="4047" ht="15" customHeight="1"/>
    <row r="4048" ht="15" customHeight="1"/>
    <row r="4049" ht="15" customHeight="1"/>
    <row r="4050" ht="15" customHeight="1"/>
    <row r="4051" ht="15" customHeight="1"/>
    <row r="4052" ht="15" customHeight="1"/>
    <row r="4053" ht="15" customHeight="1"/>
    <row r="4054" ht="15" customHeight="1"/>
    <row r="4055" ht="15" customHeight="1"/>
    <row r="4056" ht="15" customHeight="1"/>
    <row r="4057" ht="15" customHeight="1"/>
    <row r="4058" ht="15" customHeight="1"/>
    <row r="4059" ht="15" customHeight="1"/>
    <row r="4060" ht="15" customHeight="1"/>
    <row r="4061" ht="15" customHeight="1"/>
    <row r="4062" ht="15" customHeight="1"/>
    <row r="4063" ht="15" customHeight="1"/>
    <row r="4064" ht="15" customHeight="1"/>
    <row r="4065" ht="15" customHeight="1"/>
    <row r="4066" ht="15" customHeight="1"/>
    <row r="4067" ht="15" customHeight="1"/>
    <row r="4068" ht="15" customHeight="1"/>
    <row r="4069" ht="15" customHeight="1"/>
    <row r="4070" ht="15" customHeight="1"/>
    <row r="4071" ht="15" customHeight="1"/>
    <row r="4072" ht="15" customHeight="1"/>
    <row r="4073" ht="15" customHeight="1"/>
    <row r="4074" ht="15" customHeight="1"/>
    <row r="4075" ht="15" customHeight="1"/>
    <row r="4076" ht="15" customHeight="1"/>
    <row r="4077" ht="15" customHeight="1"/>
    <row r="4078" ht="15" customHeight="1"/>
    <row r="4079" ht="15" customHeight="1"/>
    <row r="4080" ht="15" customHeight="1"/>
    <row r="4081" ht="15" customHeight="1"/>
    <row r="4082" ht="15" customHeight="1"/>
    <row r="4083" ht="15" customHeight="1"/>
    <row r="4084" ht="15" customHeight="1"/>
    <row r="4085" ht="15" customHeight="1"/>
    <row r="4086" ht="15" customHeight="1"/>
    <row r="4087" ht="15" customHeight="1"/>
    <row r="4088" ht="15" customHeight="1"/>
    <row r="4089" ht="15" customHeight="1"/>
    <row r="4090" ht="15" customHeight="1"/>
    <row r="4091" ht="15" customHeight="1"/>
    <row r="4092" ht="15" customHeight="1"/>
    <row r="4093" ht="15" customHeight="1"/>
    <row r="4094" ht="15" customHeight="1"/>
    <row r="4095" ht="15" customHeight="1"/>
    <row r="4096" ht="15" customHeight="1"/>
    <row r="4097" ht="15" customHeight="1"/>
    <row r="4098" ht="15" customHeight="1"/>
    <row r="4099" ht="15" customHeight="1"/>
    <row r="4100" ht="15" customHeight="1"/>
    <row r="4101" ht="15" customHeight="1"/>
    <row r="4102" ht="15" customHeight="1"/>
    <row r="4103" ht="15" customHeight="1"/>
    <row r="4104" ht="15" customHeight="1"/>
    <row r="4105" ht="15" customHeight="1"/>
    <row r="4106" ht="15" customHeight="1"/>
    <row r="4107" ht="15" customHeight="1"/>
    <row r="4108" ht="15" customHeight="1"/>
    <row r="4109" ht="15" customHeight="1"/>
    <row r="4110" ht="15" customHeight="1"/>
    <row r="4111" ht="15" customHeight="1"/>
    <row r="4112" ht="15" customHeight="1"/>
    <row r="4113" ht="15" customHeight="1"/>
    <row r="4114" ht="15" customHeight="1"/>
    <row r="4115" ht="15" customHeight="1"/>
    <row r="4116" ht="15" customHeight="1"/>
    <row r="4117" ht="15" customHeight="1"/>
    <row r="4118" ht="15" customHeight="1"/>
    <row r="4119" ht="15" customHeight="1"/>
    <row r="4120" ht="15" customHeight="1"/>
    <row r="4121" ht="15" customHeight="1"/>
    <row r="4122" ht="15" customHeight="1"/>
    <row r="4123" ht="15" customHeight="1"/>
    <row r="4124" ht="15" customHeight="1"/>
    <row r="4125" ht="15" customHeight="1"/>
    <row r="4126" ht="15" customHeight="1"/>
    <row r="4127" ht="15" customHeight="1"/>
    <row r="4128" ht="15" customHeight="1"/>
    <row r="4129" ht="15" customHeight="1"/>
    <row r="4130" ht="15" customHeight="1"/>
    <row r="4131" ht="15" customHeight="1"/>
    <row r="4132" ht="15" customHeight="1"/>
    <row r="4133" ht="15" customHeight="1"/>
    <row r="4134" ht="15" customHeight="1"/>
    <row r="4135" ht="15" customHeight="1"/>
    <row r="4136" ht="15" customHeight="1"/>
    <row r="4137" ht="15" customHeight="1"/>
    <row r="4138" ht="15" customHeight="1"/>
    <row r="4139" ht="15" customHeight="1"/>
    <row r="4140" ht="15" customHeight="1"/>
    <row r="4141" ht="15" customHeight="1"/>
    <row r="4142" ht="15" customHeight="1"/>
    <row r="4143" ht="15" customHeight="1"/>
    <row r="4144" ht="15" customHeight="1"/>
    <row r="4145" ht="15" customHeight="1"/>
    <row r="4146" ht="15" customHeight="1"/>
    <row r="4147" ht="15" customHeight="1"/>
    <row r="4148" ht="15" customHeight="1"/>
    <row r="4149" ht="15" customHeight="1"/>
    <row r="4150" ht="15" customHeight="1"/>
    <row r="4151" ht="15" customHeight="1"/>
    <row r="4152" ht="15" customHeight="1"/>
    <row r="4153" ht="15" customHeight="1"/>
    <row r="4154" ht="15" customHeight="1"/>
    <row r="4155" ht="15" customHeight="1"/>
    <row r="4156" ht="15" customHeight="1"/>
    <row r="4157" ht="15" customHeight="1"/>
    <row r="4158" ht="15" customHeight="1"/>
    <row r="4159" ht="15" customHeight="1"/>
    <row r="4160" ht="15" customHeight="1"/>
    <row r="4161" ht="15" customHeight="1"/>
    <row r="4162" ht="15" customHeight="1"/>
    <row r="4163" ht="15" customHeight="1"/>
    <row r="4164" ht="15" customHeight="1"/>
    <row r="4165" ht="15" customHeight="1"/>
    <row r="4166" ht="15" customHeight="1"/>
    <row r="4167" ht="15" customHeight="1"/>
    <row r="4168" ht="15" customHeight="1"/>
    <row r="4169" ht="15" customHeight="1"/>
    <row r="4170" ht="15" customHeight="1"/>
    <row r="4171" ht="15" customHeight="1"/>
    <row r="4172" ht="15" customHeight="1"/>
    <row r="4173" ht="15" customHeight="1"/>
    <row r="4174" ht="15" customHeight="1"/>
    <row r="4175" ht="15" customHeight="1"/>
    <row r="4176" ht="15" customHeight="1"/>
    <row r="4177" ht="15" customHeight="1"/>
    <row r="4178" ht="15" customHeight="1"/>
    <row r="4179" ht="15" customHeight="1"/>
    <row r="4180" ht="15" customHeight="1"/>
    <row r="4181" ht="15" customHeight="1"/>
    <row r="4182" ht="15" customHeight="1"/>
    <row r="4183" ht="15" customHeight="1"/>
    <row r="4184" ht="15" customHeight="1"/>
    <row r="4185" ht="15" customHeight="1"/>
    <row r="4186" ht="15" customHeight="1"/>
    <row r="4187" ht="15" customHeight="1"/>
    <row r="4188" ht="15" customHeight="1"/>
    <row r="4189" ht="15" customHeight="1"/>
    <row r="4190" ht="15" customHeight="1"/>
    <row r="4191" ht="15" customHeight="1"/>
    <row r="4192" ht="15" customHeight="1"/>
    <row r="4193" ht="15" customHeight="1"/>
    <row r="4194" ht="15" customHeight="1"/>
    <row r="4195" ht="15" customHeight="1"/>
    <row r="4196" ht="15" customHeight="1"/>
    <row r="4197" ht="15" customHeight="1"/>
    <row r="4198" ht="15" customHeight="1"/>
    <row r="4199" ht="15" customHeight="1"/>
    <row r="4200" ht="15" customHeight="1"/>
    <row r="4201" ht="15" customHeight="1"/>
    <row r="4202" ht="15" customHeight="1"/>
    <row r="4203" ht="15" customHeight="1"/>
    <row r="4204" ht="15" customHeight="1"/>
    <row r="4205" ht="15" customHeight="1"/>
    <row r="4206" ht="15" customHeight="1"/>
    <row r="4207" ht="15" customHeight="1"/>
    <row r="4208" ht="15" customHeight="1"/>
    <row r="4209" ht="15" customHeight="1"/>
    <row r="4210" ht="15" customHeight="1"/>
    <row r="4211" ht="15" customHeight="1"/>
    <row r="4212" ht="15" customHeight="1"/>
    <row r="4213" ht="15" customHeight="1"/>
    <row r="4214" ht="15" customHeight="1"/>
    <row r="4215" ht="15" customHeight="1"/>
    <row r="4216" ht="15" customHeight="1"/>
    <row r="4217" ht="15" customHeight="1"/>
    <row r="4218" ht="15" customHeight="1"/>
    <row r="4219" ht="15" customHeight="1"/>
    <row r="4220" ht="15" customHeight="1"/>
    <row r="4221" ht="15" customHeight="1"/>
    <row r="4222" ht="15" customHeight="1"/>
    <row r="4223" ht="15" customHeight="1"/>
    <row r="4224" ht="15" customHeight="1"/>
    <row r="4225" ht="15" customHeight="1"/>
    <row r="4226" ht="15" customHeight="1"/>
    <row r="4227" ht="15" customHeight="1"/>
    <row r="4228" ht="15" customHeight="1"/>
    <row r="4229" ht="15" customHeight="1"/>
    <row r="4230" ht="15" customHeight="1"/>
    <row r="4231" ht="15" customHeight="1"/>
    <row r="4232" ht="15" customHeight="1"/>
    <row r="4233" ht="15" customHeight="1"/>
    <row r="4234" ht="15" customHeight="1"/>
    <row r="4235" ht="15" customHeight="1"/>
    <row r="4236" ht="15" customHeight="1"/>
    <row r="4237" ht="15" customHeight="1"/>
    <row r="4238" ht="15" customHeight="1"/>
    <row r="4239" ht="15" customHeight="1"/>
    <row r="4240" ht="15" customHeight="1"/>
    <row r="4241" ht="15" customHeight="1"/>
    <row r="4242" ht="15" customHeight="1"/>
    <row r="4243" ht="15" customHeight="1"/>
    <row r="4244" ht="15" customHeight="1"/>
    <row r="4245" ht="15" customHeight="1"/>
    <row r="4246" ht="15" customHeight="1"/>
    <row r="4247" ht="15" customHeight="1"/>
    <row r="4248" ht="15" customHeight="1"/>
    <row r="4249" ht="15" customHeight="1"/>
    <row r="4250" ht="15" customHeight="1"/>
    <row r="4251" ht="15" customHeight="1"/>
    <row r="4252" ht="15" customHeight="1"/>
    <row r="4253" ht="15" customHeight="1"/>
    <row r="4254" ht="15" customHeight="1"/>
    <row r="4255" ht="15" customHeight="1"/>
    <row r="4256" ht="15" customHeight="1"/>
    <row r="4257" ht="15" customHeight="1"/>
    <row r="4258" ht="15" customHeight="1"/>
    <row r="4259" ht="15" customHeight="1"/>
    <row r="4260" ht="15" customHeight="1"/>
    <row r="4261" ht="15" customHeight="1"/>
    <row r="4262" ht="15" customHeight="1"/>
    <row r="4263" ht="15" customHeight="1"/>
    <row r="4264" ht="15" customHeight="1"/>
    <row r="4265" ht="15" customHeight="1"/>
    <row r="4266" ht="15" customHeight="1"/>
    <row r="4267" ht="15" customHeight="1"/>
    <row r="4268" ht="15" customHeight="1"/>
    <row r="4269" ht="15" customHeight="1"/>
    <row r="4270" ht="15" customHeight="1"/>
    <row r="4271" ht="15" customHeight="1"/>
    <row r="4272" ht="15" customHeight="1"/>
    <row r="4273" ht="15" customHeight="1"/>
    <row r="4274" ht="15" customHeight="1"/>
    <row r="4275" ht="15" customHeight="1"/>
    <row r="4276" ht="15" customHeight="1"/>
    <row r="4277" ht="15" customHeight="1"/>
    <row r="4278" ht="15" customHeight="1"/>
    <row r="4279" ht="15" customHeight="1"/>
    <row r="4280" ht="15" customHeight="1"/>
    <row r="4281" ht="15" customHeight="1"/>
    <row r="4282" ht="15" customHeight="1"/>
    <row r="4283" ht="15" customHeight="1"/>
    <row r="4284" ht="15" customHeight="1"/>
    <row r="4285" ht="15" customHeight="1"/>
    <row r="4286" ht="15" customHeight="1"/>
    <row r="4287" ht="15" customHeight="1"/>
    <row r="4288" ht="15" customHeight="1"/>
    <row r="4289" ht="15" customHeight="1"/>
    <row r="4290" ht="15" customHeight="1"/>
    <row r="4291" ht="15" customHeight="1"/>
    <row r="4292" ht="15" customHeight="1"/>
    <row r="4293" ht="15" customHeight="1"/>
    <row r="4294" ht="15" customHeight="1"/>
    <row r="4295" ht="15" customHeight="1"/>
    <row r="4296" ht="15" customHeight="1"/>
    <row r="4297" ht="15" customHeight="1"/>
    <row r="4298" ht="15" customHeight="1"/>
    <row r="4299" ht="15" customHeight="1"/>
    <row r="4300" ht="15" customHeight="1"/>
    <row r="4301" ht="15" customHeight="1"/>
    <row r="4302" ht="15" customHeight="1"/>
    <row r="4303" ht="15" customHeight="1"/>
    <row r="4304" ht="15" customHeight="1"/>
    <row r="4305" ht="15" customHeight="1"/>
    <row r="4306" ht="15" customHeight="1"/>
    <row r="4307" ht="15" customHeight="1"/>
    <row r="4308" ht="15" customHeight="1"/>
    <row r="4309" ht="15" customHeight="1"/>
    <row r="4310" ht="15" customHeight="1"/>
    <row r="4311" ht="15" customHeight="1"/>
    <row r="4312" ht="15" customHeight="1"/>
    <row r="4313" ht="15" customHeight="1"/>
    <row r="4314" ht="15" customHeight="1"/>
    <row r="4315" ht="15" customHeight="1"/>
    <row r="4316" ht="15" customHeight="1"/>
    <row r="4317" ht="15" customHeight="1"/>
    <row r="4318" ht="15" customHeight="1"/>
    <row r="4319" ht="15" customHeight="1"/>
    <row r="4320" ht="15" customHeight="1"/>
    <row r="4321" ht="15" customHeight="1"/>
    <row r="4322" ht="15" customHeight="1"/>
    <row r="4323" ht="15" customHeight="1"/>
    <row r="4324" ht="15" customHeight="1"/>
    <row r="4325" ht="15" customHeight="1"/>
    <row r="4326" ht="15" customHeight="1"/>
    <row r="4327" ht="15" customHeight="1"/>
    <row r="4328" ht="15" customHeight="1"/>
    <row r="4329" ht="15" customHeight="1"/>
    <row r="4330" ht="15" customHeight="1"/>
    <row r="4331" ht="15" customHeight="1"/>
    <row r="4332" ht="15" customHeight="1"/>
    <row r="4333" ht="15" customHeight="1"/>
    <row r="4334" ht="15" customHeight="1"/>
    <row r="4335" ht="15" customHeight="1"/>
    <row r="4336" ht="15" customHeight="1"/>
    <row r="4337" ht="15" customHeight="1"/>
    <row r="4338" ht="15" customHeight="1"/>
    <row r="4339" ht="15" customHeight="1"/>
    <row r="4340" ht="15" customHeight="1"/>
    <row r="4341" ht="15" customHeight="1"/>
    <row r="4342" ht="15" customHeight="1"/>
    <row r="4343" ht="15" customHeight="1"/>
    <row r="4344" ht="15" customHeight="1"/>
    <row r="4345" ht="15" customHeight="1"/>
    <row r="4346" ht="15" customHeight="1"/>
    <row r="4347" ht="15" customHeight="1"/>
    <row r="4348" ht="15" customHeight="1"/>
    <row r="4349" ht="15" customHeight="1"/>
    <row r="4350" ht="15" customHeight="1"/>
    <row r="4351" ht="15" customHeight="1"/>
    <row r="4352" ht="15" customHeight="1"/>
    <row r="4353" ht="15" customHeight="1"/>
    <row r="4354" ht="15" customHeight="1"/>
    <row r="4355" ht="15" customHeight="1"/>
    <row r="4356" ht="15" customHeight="1"/>
    <row r="4357" ht="15" customHeight="1"/>
    <row r="4358" ht="15" customHeight="1"/>
    <row r="4359" ht="15" customHeight="1"/>
    <row r="4360" ht="15" customHeight="1"/>
    <row r="4361" ht="15" customHeight="1"/>
    <row r="4362" ht="15" customHeight="1"/>
    <row r="4363" ht="15" customHeight="1"/>
    <row r="4364" ht="15" customHeight="1"/>
    <row r="4365" ht="15" customHeight="1"/>
    <row r="4366" ht="15" customHeight="1"/>
    <row r="4367" ht="15" customHeight="1"/>
    <row r="4368" ht="15" customHeight="1"/>
    <row r="4369" ht="15" customHeight="1"/>
    <row r="4370" ht="15" customHeight="1"/>
    <row r="4371" ht="15" customHeight="1"/>
    <row r="4372" ht="15" customHeight="1"/>
    <row r="4373" ht="15" customHeight="1"/>
    <row r="4374" ht="15" customHeight="1"/>
  </sheetData>
  <mergeCells count="1">
    <mergeCell ref="B230:B231"/>
  </mergeCells>
  <pageMargins left="0.59055118110236227" right="0.30208333333333331" top="0.44083333333333335" bottom="1.0119047619047619" header="0.19685039370078741" footer="0.19685039370078741"/>
  <pageSetup scale="96" orientation="portrait" r:id="rId1"/>
  <headerFooter>
    <oddHeader>&amp;L&amp;"Garamond,Regular"&amp;12&amp;K000000TEPNG Clubhouse &amp; Recreation, Oniru, Lagos.&amp;R&amp;"Garamond,Regular"&amp;12&amp;K000000External works</oddHeader>
    <oddFooter>&amp;CPage &amp;P of &amp;N&amp;RJuly 2021</oddFooter>
  </headerFooter>
  <rowBreaks count="8" manualBreakCount="8">
    <brk id="38" max="5" man="1"/>
    <brk id="75" max="5" man="1"/>
    <brk id="113" max="5" man="1"/>
    <brk id="157" max="5" man="1"/>
    <brk id="199" max="5" man="1"/>
    <brk id="240" max="5" man="1"/>
    <brk id="272" max="5" man="1"/>
    <brk id="31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E6BA-157C-4A7D-B536-4333794492A7}">
  <dimension ref="A1:J204"/>
  <sheetViews>
    <sheetView view="pageLayout" topLeftCell="A67" zoomScaleNormal="100" zoomScaleSheetLayoutView="100" workbookViewId="0">
      <selection activeCell="F77" sqref="F77"/>
    </sheetView>
  </sheetViews>
  <sheetFormatPr defaultRowHeight="15.75"/>
  <cols>
    <col min="1" max="1" width="8.33203125" style="230" bestFit="1" customWidth="1"/>
    <col min="2" max="2" width="61.6640625" style="230" customWidth="1"/>
    <col min="3" max="3" width="12.33203125" style="231" customWidth="1"/>
    <col min="4" max="4" width="9" style="535" customWidth="1"/>
    <col min="5" max="5" width="15.5" style="232" bestFit="1" customWidth="1"/>
    <col min="6" max="6" width="19.6640625" style="447" customWidth="1"/>
    <col min="7" max="7" width="9.33203125" style="182"/>
    <col min="8" max="8" width="15.33203125" style="182" bestFit="1" customWidth="1"/>
    <col min="9" max="9" width="9.33203125" style="182"/>
    <col min="10" max="10" width="25.83203125" style="182" bestFit="1" customWidth="1"/>
    <col min="11" max="16384" width="9.33203125" style="182"/>
  </cols>
  <sheetData>
    <row r="1" spans="1:6" s="179" customFormat="1">
      <c r="A1" s="426" t="s">
        <v>218</v>
      </c>
      <c r="B1" s="426" t="s">
        <v>219</v>
      </c>
      <c r="C1" s="427" t="s">
        <v>220</v>
      </c>
      <c r="D1" s="533" t="s">
        <v>221</v>
      </c>
      <c r="E1" s="428" t="s">
        <v>217</v>
      </c>
      <c r="F1" s="442" t="s">
        <v>272</v>
      </c>
    </row>
    <row r="2" spans="1:6">
      <c r="A2" s="214"/>
      <c r="B2" s="418"/>
      <c r="C2" s="419"/>
      <c r="D2" s="214"/>
      <c r="E2" s="420"/>
      <c r="F2" s="218"/>
    </row>
    <row r="3" spans="1:6" ht="15" customHeight="1">
      <c r="A3" s="214"/>
      <c r="B3" s="421"/>
      <c r="C3" s="419"/>
      <c r="D3" s="214"/>
      <c r="E3" s="422"/>
      <c r="F3" s="218"/>
    </row>
    <row r="4" spans="1:6" ht="15" customHeight="1">
      <c r="A4" s="214"/>
      <c r="B4" s="429" t="s">
        <v>4</v>
      </c>
      <c r="C4" s="419"/>
      <c r="D4" s="214"/>
      <c r="E4" s="422"/>
      <c r="F4" s="218"/>
    </row>
    <row r="5" spans="1:6" ht="15" customHeight="1">
      <c r="A5" s="214"/>
      <c r="B5" s="423"/>
      <c r="C5" s="419"/>
      <c r="D5" s="214"/>
      <c r="E5" s="422"/>
      <c r="F5" s="218"/>
    </row>
    <row r="6" spans="1:6" ht="15" customHeight="1">
      <c r="A6" s="214"/>
      <c r="B6" s="425" t="s">
        <v>7</v>
      </c>
      <c r="C6" s="419"/>
      <c r="D6" s="214"/>
      <c r="E6" s="422"/>
      <c r="F6" s="218"/>
    </row>
    <row r="7" spans="1:6" ht="31.5">
      <c r="A7" s="214"/>
      <c r="B7" s="430" t="s">
        <v>9</v>
      </c>
      <c r="C7" s="419"/>
      <c r="D7" s="214"/>
      <c r="E7" s="422"/>
      <c r="F7" s="218"/>
    </row>
    <row r="8" spans="1:6" ht="15" customHeight="1">
      <c r="A8" s="214"/>
      <c r="B8" s="423"/>
      <c r="C8" s="419"/>
      <c r="D8" s="214"/>
      <c r="E8" s="422"/>
      <c r="F8" s="218"/>
    </row>
    <row r="9" spans="1:6" ht="31.5">
      <c r="A9" s="214"/>
      <c r="B9" s="284" t="s">
        <v>480</v>
      </c>
      <c r="C9" s="419"/>
      <c r="D9" s="214"/>
      <c r="E9" s="422"/>
      <c r="F9" s="218"/>
    </row>
    <row r="10" spans="1:6" ht="15" customHeight="1">
      <c r="A10" s="214"/>
      <c r="B10" s="285"/>
      <c r="C10" s="419"/>
      <c r="D10" s="214"/>
      <c r="E10" s="422"/>
      <c r="F10" s="218"/>
    </row>
    <row r="11" spans="1:6" ht="31.5">
      <c r="A11" s="214"/>
      <c r="B11" s="284" t="s">
        <v>481</v>
      </c>
      <c r="C11" s="419"/>
      <c r="D11" s="214"/>
      <c r="E11" s="422"/>
      <c r="F11" s="218"/>
    </row>
    <row r="12" spans="1:6" ht="15" customHeight="1">
      <c r="A12" s="214"/>
      <c r="B12" s="286"/>
      <c r="C12" s="419"/>
      <c r="D12" s="214"/>
      <c r="E12" s="422"/>
      <c r="F12" s="218"/>
    </row>
    <row r="13" spans="1:6" ht="31.5">
      <c r="A13" s="214"/>
      <c r="B13" s="284" t="s">
        <v>531</v>
      </c>
      <c r="C13" s="419"/>
      <c r="D13" s="214"/>
      <c r="E13" s="422"/>
      <c r="F13" s="218"/>
    </row>
    <row r="14" spans="1:6" ht="15" customHeight="1">
      <c r="A14" s="214"/>
      <c r="B14" s="423"/>
      <c r="C14" s="419"/>
      <c r="D14" s="214"/>
      <c r="E14" s="422"/>
      <c r="F14" s="218"/>
    </row>
    <row r="15" spans="1:6" ht="15" customHeight="1">
      <c r="A15" s="214"/>
      <c r="B15" s="290" t="s">
        <v>532</v>
      </c>
      <c r="C15" s="419"/>
      <c r="D15" s="214"/>
      <c r="E15" s="422"/>
      <c r="F15" s="218"/>
    </row>
    <row r="16" spans="1:6" ht="15" customHeight="1">
      <c r="A16" s="214"/>
      <c r="B16" s="291"/>
      <c r="C16" s="419"/>
      <c r="D16" s="214"/>
      <c r="E16" s="422"/>
      <c r="F16" s="218"/>
    </row>
    <row r="17" spans="1:6" ht="15" customHeight="1">
      <c r="A17" s="214"/>
      <c r="B17" s="291" t="s">
        <v>533</v>
      </c>
      <c r="C17" s="419"/>
      <c r="D17" s="214"/>
      <c r="E17" s="422"/>
      <c r="F17" s="218"/>
    </row>
    <row r="18" spans="1:6" ht="15" customHeight="1">
      <c r="A18" s="214"/>
      <c r="B18" s="285"/>
      <c r="C18" s="419"/>
      <c r="D18" s="214"/>
      <c r="E18" s="422"/>
      <c r="F18" s="218"/>
    </row>
    <row r="19" spans="1:6" ht="31.5">
      <c r="A19" s="214"/>
      <c r="B19" s="284" t="s">
        <v>534</v>
      </c>
      <c r="C19" s="200"/>
      <c r="D19" s="214"/>
      <c r="E19" s="422"/>
      <c r="F19" s="218"/>
    </row>
    <row r="20" spans="1:6" ht="15" customHeight="1">
      <c r="A20" s="214"/>
      <c r="B20" s="423"/>
      <c r="C20" s="200"/>
      <c r="D20" s="33"/>
      <c r="E20" s="422"/>
      <c r="F20" s="218"/>
    </row>
    <row r="21" spans="1:6">
      <c r="A21" s="214" t="s">
        <v>15</v>
      </c>
      <c r="B21" s="418" t="s">
        <v>543</v>
      </c>
      <c r="C21" s="667">
        <v>2250</v>
      </c>
      <c r="D21" s="33" t="s">
        <v>17</v>
      </c>
      <c r="E21" s="422"/>
      <c r="F21" s="438">
        <f>C21*E21</f>
        <v>0</v>
      </c>
    </row>
    <row r="22" spans="1:6" ht="15" customHeight="1">
      <c r="A22" s="214"/>
      <c r="B22" s="423"/>
      <c r="C22" s="200"/>
      <c r="D22" s="214"/>
      <c r="E22" s="422"/>
      <c r="F22" s="218"/>
    </row>
    <row r="23" spans="1:6" ht="15" customHeight="1">
      <c r="A23" s="214"/>
      <c r="B23" s="93" t="s">
        <v>11</v>
      </c>
      <c r="C23" s="200"/>
      <c r="D23" s="214"/>
      <c r="E23" s="422"/>
      <c r="F23" s="218"/>
    </row>
    <row r="24" spans="1:6" ht="15" customHeight="1">
      <c r="A24" s="214"/>
      <c r="B24" s="423"/>
      <c r="C24" s="200"/>
      <c r="D24" s="214"/>
      <c r="E24" s="422"/>
      <c r="F24" s="218"/>
    </row>
    <row r="25" spans="1:6" ht="15" customHeight="1">
      <c r="A25" s="2"/>
      <c r="B25" s="109" t="s">
        <v>12</v>
      </c>
      <c r="C25" s="674"/>
      <c r="D25" s="12"/>
      <c r="E25" s="431"/>
      <c r="F25" s="438"/>
    </row>
    <row r="26" spans="1:6" ht="15" customHeight="1">
      <c r="A26" s="2"/>
      <c r="B26" s="110"/>
      <c r="C26" s="674"/>
      <c r="D26" s="33"/>
      <c r="E26" s="431"/>
      <c r="F26" s="438"/>
    </row>
    <row r="27" spans="1:6" ht="15" customHeight="1">
      <c r="A27" s="2"/>
      <c r="B27" s="571" t="s">
        <v>13</v>
      </c>
      <c r="C27" s="674"/>
      <c r="D27" s="33" t="s">
        <v>14</v>
      </c>
      <c r="E27" s="431"/>
      <c r="F27" s="438"/>
    </row>
    <row r="28" spans="1:6" ht="15" customHeight="1">
      <c r="A28" s="2"/>
      <c r="B28" s="571"/>
      <c r="C28" s="674"/>
      <c r="D28" s="33"/>
      <c r="E28" s="431"/>
      <c r="F28" s="438"/>
    </row>
    <row r="29" spans="1:6" ht="15" customHeight="1">
      <c r="A29" s="49" t="s">
        <v>19</v>
      </c>
      <c r="B29" s="571" t="s">
        <v>575</v>
      </c>
      <c r="C29" s="674">
        <v>2025</v>
      </c>
      <c r="D29" s="33" t="s">
        <v>17</v>
      </c>
      <c r="E29" s="432"/>
      <c r="F29" s="438">
        <f>C29*E29</f>
        <v>0</v>
      </c>
    </row>
    <row r="30" spans="1:6" ht="15" customHeight="1">
      <c r="A30" s="49"/>
      <c r="B30" s="571"/>
      <c r="C30" s="674"/>
      <c r="D30" s="33"/>
      <c r="E30" s="432"/>
      <c r="F30" s="438"/>
    </row>
    <row r="31" spans="1:6" ht="15" customHeight="1">
      <c r="A31" s="214"/>
      <c r="B31" s="424" t="s">
        <v>551</v>
      </c>
      <c r="C31" s="200"/>
      <c r="D31" s="214"/>
      <c r="E31" s="422"/>
      <c r="F31" s="218"/>
    </row>
    <row r="32" spans="1:6" ht="15" customHeight="1">
      <c r="A32" s="214"/>
      <c r="B32" s="424"/>
      <c r="C32" s="200"/>
      <c r="D32" s="214"/>
      <c r="E32" s="422"/>
      <c r="F32" s="218"/>
    </row>
    <row r="33" spans="1:6" ht="45">
      <c r="A33" s="214"/>
      <c r="B33" s="571" t="s">
        <v>582</v>
      </c>
      <c r="C33" s="695">
        <v>2025</v>
      </c>
      <c r="D33" s="33" t="s">
        <v>17</v>
      </c>
      <c r="E33" s="532"/>
      <c r="F33" s="529">
        <f>C33*E33</f>
        <v>0</v>
      </c>
    </row>
    <row r="34" spans="1:6" ht="15" customHeight="1">
      <c r="A34" s="214"/>
      <c r="B34" s="110"/>
      <c r="C34" s="674"/>
      <c r="D34" s="33"/>
      <c r="E34" s="422"/>
      <c r="F34" s="218"/>
    </row>
    <row r="35" spans="1:6" ht="15" customHeight="1">
      <c r="A35" s="214" t="s">
        <v>23</v>
      </c>
      <c r="B35" s="109" t="s">
        <v>223</v>
      </c>
      <c r="C35" s="674"/>
      <c r="D35" s="33"/>
      <c r="E35" s="422"/>
      <c r="F35" s="438"/>
    </row>
    <row r="36" spans="1:6" ht="15" customHeight="1">
      <c r="A36" s="214"/>
      <c r="B36" s="571"/>
      <c r="C36" s="682"/>
      <c r="D36" s="33"/>
      <c r="E36" s="422"/>
      <c r="F36" s="218"/>
    </row>
    <row r="37" spans="1:6" ht="45">
      <c r="A37" s="49"/>
      <c r="B37" s="568" t="s">
        <v>585</v>
      </c>
      <c r="C37" s="160"/>
      <c r="D37" s="33"/>
      <c r="E37" s="431"/>
      <c r="F37" s="438"/>
    </row>
    <row r="38" spans="1:6" ht="15" customHeight="1">
      <c r="A38" s="49"/>
      <c r="B38" s="571"/>
      <c r="C38" s="160"/>
      <c r="D38" s="33"/>
      <c r="E38" s="431"/>
      <c r="F38" s="438"/>
    </row>
    <row r="39" spans="1:6" ht="15" customHeight="1">
      <c r="A39" s="49" t="s">
        <v>26</v>
      </c>
      <c r="B39" s="571" t="s">
        <v>550</v>
      </c>
      <c r="C39" s="160"/>
      <c r="D39" s="33" t="s">
        <v>45</v>
      </c>
      <c r="E39" s="431"/>
      <c r="F39" s="669"/>
    </row>
    <row r="40" spans="1:6" ht="15" customHeight="1">
      <c r="A40" s="2"/>
      <c r="B40" s="110"/>
      <c r="C40" s="108"/>
      <c r="D40" s="33"/>
      <c r="E40" s="431"/>
      <c r="F40" s="438"/>
    </row>
    <row r="41" spans="1:6" ht="15" customHeight="1">
      <c r="A41" s="2"/>
      <c r="B41" s="194" t="s">
        <v>471</v>
      </c>
      <c r="C41" s="188"/>
      <c r="D41" s="186"/>
      <c r="E41" s="188"/>
      <c r="F41" s="200">
        <f>SUM(F2:F40)</f>
        <v>0</v>
      </c>
    </row>
    <row r="42" spans="1:6" ht="15" customHeight="1">
      <c r="A42" s="214"/>
      <c r="B42" s="194"/>
      <c r="C42" s="188"/>
      <c r="D42" s="186"/>
      <c r="E42" s="188"/>
      <c r="F42" s="450"/>
    </row>
    <row r="43" spans="1:6" ht="15" customHeight="1">
      <c r="A43" s="426" t="s">
        <v>218</v>
      </c>
      <c r="B43" s="426" t="s">
        <v>219</v>
      </c>
      <c r="C43" s="427" t="s">
        <v>220</v>
      </c>
      <c r="D43" s="533" t="s">
        <v>221</v>
      </c>
      <c r="E43" s="428" t="s">
        <v>217</v>
      </c>
      <c r="F43" s="449" t="s">
        <v>272</v>
      </c>
    </row>
    <row r="44" spans="1:6">
      <c r="A44" s="214"/>
      <c r="B44" s="418"/>
      <c r="C44" s="419"/>
      <c r="D44" s="214"/>
      <c r="E44" s="422"/>
      <c r="F44" s="218"/>
    </row>
    <row r="45" spans="1:6" s="189" customFormat="1" ht="13.5" customHeight="1">
      <c r="A45" s="186"/>
      <c r="B45" s="187"/>
      <c r="C45" s="188"/>
      <c r="D45" s="186"/>
      <c r="E45" s="188"/>
      <c r="F45" s="200"/>
    </row>
    <row r="46" spans="1:6" s="189" customFormat="1">
      <c r="A46" s="186"/>
      <c r="B46" s="110" t="s">
        <v>544</v>
      </c>
      <c r="C46" s="188"/>
      <c r="D46" s="186"/>
      <c r="E46" s="188"/>
      <c r="F46" s="200"/>
    </row>
    <row r="47" spans="1:6" s="189" customFormat="1" ht="13.5" customHeight="1">
      <c r="A47" s="186"/>
      <c r="B47" s="110"/>
      <c r="C47" s="188"/>
      <c r="D47" s="186"/>
      <c r="E47" s="188"/>
      <c r="F47" s="200"/>
    </row>
    <row r="48" spans="1:6" s="189" customFormat="1" ht="30">
      <c r="A48" s="2"/>
      <c r="B48" s="123" t="s">
        <v>592</v>
      </c>
      <c r="C48" s="674"/>
      <c r="D48" s="33" t="s">
        <v>14</v>
      </c>
      <c r="E48" s="431"/>
      <c r="F48" s="438"/>
    </row>
    <row r="49" spans="1:6" s="189" customFormat="1" ht="13.5" customHeight="1">
      <c r="A49" s="24"/>
      <c r="B49" s="123"/>
      <c r="C49" s="674"/>
      <c r="D49" s="33"/>
      <c r="E49" s="431"/>
      <c r="F49" s="438"/>
    </row>
    <row r="50" spans="1:6" s="189" customFormat="1" ht="13.5" customHeight="1">
      <c r="A50" s="176" t="s">
        <v>15</v>
      </c>
      <c r="B50" s="571" t="s">
        <v>34</v>
      </c>
      <c r="C50" s="683">
        <f>C29*0.05</f>
        <v>101.25</v>
      </c>
      <c r="D50" s="33" t="s">
        <v>21</v>
      </c>
      <c r="E50" s="431"/>
      <c r="F50" s="438">
        <f>C50*E50</f>
        <v>0</v>
      </c>
    </row>
    <row r="51" spans="1:6" s="189" customFormat="1" ht="13.5" customHeight="1">
      <c r="A51" s="440"/>
      <c r="B51" s="110"/>
      <c r="C51" s="188"/>
      <c r="D51" s="186"/>
      <c r="E51" s="188"/>
      <c r="F51" s="200"/>
    </row>
    <row r="52" spans="1:6" s="189" customFormat="1">
      <c r="A52" s="440"/>
      <c r="B52" s="110" t="s">
        <v>37</v>
      </c>
      <c r="C52" s="674"/>
      <c r="D52" s="33" t="s">
        <v>14</v>
      </c>
      <c r="E52" s="431"/>
      <c r="F52" s="200"/>
    </row>
    <row r="53" spans="1:6" s="189" customFormat="1" ht="13.5" customHeight="1">
      <c r="A53" s="440"/>
      <c r="B53" s="110"/>
      <c r="C53" s="674"/>
      <c r="D53" s="33"/>
      <c r="E53" s="431"/>
      <c r="F53" s="200"/>
    </row>
    <row r="54" spans="1:6" s="189" customFormat="1" ht="45">
      <c r="A54" s="440"/>
      <c r="B54" s="123" t="s">
        <v>591</v>
      </c>
      <c r="C54" s="674"/>
      <c r="D54" s="33" t="s">
        <v>14</v>
      </c>
      <c r="E54" s="431"/>
      <c r="F54" s="200"/>
    </row>
    <row r="55" spans="1:6" s="189" customFormat="1" ht="13.5" customHeight="1">
      <c r="A55" s="440"/>
      <c r="B55" s="123"/>
      <c r="C55" s="674"/>
      <c r="D55" s="33"/>
      <c r="E55" s="431"/>
      <c r="F55" s="200"/>
    </row>
    <row r="56" spans="1:6" s="189" customFormat="1">
      <c r="A56" s="440" t="s">
        <v>19</v>
      </c>
      <c r="B56" s="571" t="s">
        <v>34</v>
      </c>
      <c r="C56" s="683">
        <f>C29*0.15</f>
        <v>303.75</v>
      </c>
      <c r="D56" s="33" t="s">
        <v>21</v>
      </c>
      <c r="E56" s="431"/>
      <c r="F56" s="438">
        <f>C56*E56</f>
        <v>0</v>
      </c>
    </row>
    <row r="57" spans="1:6" s="189" customFormat="1" ht="13.5" customHeight="1">
      <c r="A57" s="440"/>
      <c r="B57" s="571"/>
      <c r="C57" s="683"/>
      <c r="D57" s="33"/>
      <c r="E57" s="431"/>
      <c r="F57" s="200"/>
    </row>
    <row r="58" spans="1:6" s="189" customFormat="1">
      <c r="A58" s="440"/>
      <c r="B58" s="110" t="s">
        <v>547</v>
      </c>
      <c r="C58" s="683"/>
      <c r="D58" s="33"/>
      <c r="E58" s="431"/>
      <c r="F58" s="200"/>
    </row>
    <row r="59" spans="1:6" s="189" customFormat="1" ht="13.5" customHeight="1">
      <c r="A59" s="440"/>
      <c r="B59" s="571"/>
      <c r="C59" s="683"/>
      <c r="D59" s="435"/>
      <c r="E59" s="436"/>
      <c r="F59" s="200"/>
    </row>
    <row r="60" spans="1:6" s="189" customFormat="1" ht="47.25">
      <c r="A60" s="440"/>
      <c r="B60" s="434" t="s">
        <v>548</v>
      </c>
      <c r="C60" s="670"/>
      <c r="D60" s="207"/>
      <c r="E60" s="437"/>
      <c r="F60" s="218"/>
    </row>
    <row r="61" spans="1:6" s="189" customFormat="1">
      <c r="A61" s="440"/>
      <c r="B61" s="434"/>
      <c r="C61" s="670"/>
      <c r="D61" s="207"/>
      <c r="E61" s="437"/>
      <c r="F61" s="218"/>
    </row>
    <row r="62" spans="1:6" s="189" customFormat="1">
      <c r="A62" s="440" t="s">
        <v>23</v>
      </c>
      <c r="B62" s="571" t="s">
        <v>34</v>
      </c>
      <c r="C62" s="671">
        <f>C29*0.15</f>
        <v>303.75</v>
      </c>
      <c r="D62" s="33" t="s">
        <v>21</v>
      </c>
      <c r="E62" s="437"/>
      <c r="F62" s="218">
        <f>C62*E62</f>
        <v>0</v>
      </c>
    </row>
    <row r="63" spans="1:6" s="189" customFormat="1" ht="13.5" customHeight="1">
      <c r="A63" s="440"/>
      <c r="B63" s="187"/>
      <c r="C63" s="200"/>
      <c r="D63" s="207"/>
      <c r="E63" s="200"/>
      <c r="F63" s="200"/>
    </row>
    <row r="64" spans="1:6" s="189" customFormat="1">
      <c r="A64" s="440"/>
      <c r="B64" s="110" t="s">
        <v>588</v>
      </c>
      <c r="C64" s="200"/>
      <c r="D64" s="207"/>
      <c r="E64" s="200"/>
      <c r="F64" s="200"/>
    </row>
    <row r="65" spans="1:6" s="189" customFormat="1">
      <c r="A65" s="440"/>
      <c r="B65" s="191"/>
      <c r="C65" s="200"/>
      <c r="D65" s="207"/>
      <c r="E65" s="200"/>
      <c r="F65" s="200"/>
    </row>
    <row r="66" spans="1:6" s="189" customFormat="1" ht="31.5">
      <c r="A66" s="440" t="s">
        <v>26</v>
      </c>
      <c r="B66" s="191" t="s">
        <v>587</v>
      </c>
      <c r="C66" s="667">
        <f>C35</f>
        <v>0</v>
      </c>
      <c r="D66" s="207" t="s">
        <v>63</v>
      </c>
      <c r="E66" s="200"/>
      <c r="F66" s="200" t="s">
        <v>673</v>
      </c>
    </row>
    <row r="67" spans="1:6" s="189" customFormat="1" ht="13.5" customHeight="1">
      <c r="A67" s="186"/>
      <c r="B67" s="191"/>
      <c r="C67" s="200"/>
      <c r="D67" s="207"/>
      <c r="E67" s="200"/>
      <c r="F67" s="200"/>
    </row>
    <row r="68" spans="1:6" s="189" customFormat="1">
      <c r="A68" s="440"/>
      <c r="B68" s="110" t="s">
        <v>576</v>
      </c>
      <c r="C68" s="200"/>
      <c r="D68" s="207"/>
      <c r="E68" s="200"/>
      <c r="F68" s="200"/>
    </row>
    <row r="69" spans="1:6" s="189" customFormat="1" ht="13.5" customHeight="1">
      <c r="A69" s="440"/>
      <c r="B69" s="191"/>
      <c r="C69" s="200"/>
      <c r="D69" s="207"/>
      <c r="E69" s="200"/>
      <c r="F69" s="200"/>
    </row>
    <row r="70" spans="1:6" s="189" customFormat="1" ht="45.75" customHeight="1">
      <c r="A70" s="440" t="s">
        <v>41</v>
      </c>
      <c r="B70" s="191" t="s">
        <v>586</v>
      </c>
      <c r="C70" s="667">
        <f>C29</f>
        <v>2025</v>
      </c>
      <c r="D70" s="207" t="s">
        <v>478</v>
      </c>
      <c r="E70" s="200"/>
      <c r="F70" s="200">
        <f>E70*C70</f>
        <v>0</v>
      </c>
    </row>
    <row r="71" spans="1:6" s="189" customFormat="1" ht="13.5" customHeight="1">
      <c r="A71" s="186"/>
      <c r="B71" s="191"/>
      <c r="C71" s="200"/>
      <c r="D71" s="207"/>
      <c r="E71" s="200"/>
      <c r="F71" s="200"/>
    </row>
    <row r="72" spans="1:6" s="189" customFormat="1">
      <c r="A72" s="440"/>
      <c r="B72" s="296" t="s">
        <v>226</v>
      </c>
      <c r="C72" s="512"/>
      <c r="D72" s="317"/>
      <c r="E72" s="313"/>
      <c r="F72" s="392"/>
    </row>
    <row r="73" spans="1:6" s="189" customFormat="1" ht="13.5" customHeight="1">
      <c r="A73" s="440"/>
      <c r="B73" s="310"/>
      <c r="C73" s="512"/>
      <c r="D73" s="317"/>
      <c r="E73" s="313"/>
      <c r="F73" s="392"/>
    </row>
    <row r="74" spans="1:6" s="189" customFormat="1" ht="78.75">
      <c r="A74" s="440"/>
      <c r="B74" s="434" t="s">
        <v>227</v>
      </c>
      <c r="C74" s="512"/>
      <c r="D74" s="317"/>
      <c r="E74" s="313"/>
      <c r="F74" s="392"/>
    </row>
    <row r="75" spans="1:6" s="189" customFormat="1" ht="13.5" customHeight="1">
      <c r="A75" s="186"/>
      <c r="B75" s="325"/>
      <c r="C75" s="512"/>
      <c r="D75" s="317"/>
      <c r="E75" s="313"/>
      <c r="F75" s="392"/>
    </row>
    <row r="76" spans="1:6" s="189" customFormat="1" ht="13.5" customHeight="1">
      <c r="A76" s="186" t="s">
        <v>104</v>
      </c>
      <c r="B76" s="310" t="s">
        <v>596</v>
      </c>
      <c r="C76" s="512">
        <v>184</v>
      </c>
      <c r="D76" s="317" t="s">
        <v>63</v>
      </c>
      <c r="E76" s="313"/>
      <c r="F76" s="391">
        <f>C76*E76</f>
        <v>0</v>
      </c>
    </row>
    <row r="77" spans="1:6" s="189" customFormat="1" ht="13.5" customHeight="1">
      <c r="A77" s="186"/>
      <c r="B77" s="191"/>
      <c r="C77" s="200"/>
      <c r="D77" s="207"/>
      <c r="E77" s="200"/>
      <c r="F77" s="200"/>
    </row>
    <row r="78" spans="1:6" s="189" customFormat="1" ht="13.5" customHeight="1">
      <c r="A78" s="186"/>
      <c r="B78" s="191"/>
      <c r="C78" s="200"/>
      <c r="D78" s="207"/>
      <c r="E78" s="200"/>
      <c r="F78" s="200"/>
    </row>
    <row r="79" spans="1:6" s="189" customFormat="1" ht="13.5" customHeight="1">
      <c r="A79" s="186"/>
      <c r="B79" s="187"/>
      <c r="C79" s="200"/>
      <c r="D79" s="198"/>
      <c r="E79" s="200"/>
      <c r="F79" s="200"/>
    </row>
    <row r="80" spans="1:6" s="189" customFormat="1" ht="13.5" customHeight="1">
      <c r="A80" s="186"/>
      <c r="B80" s="187"/>
      <c r="C80" s="200"/>
      <c r="D80" s="198"/>
      <c r="E80" s="200"/>
      <c r="F80" s="200"/>
    </row>
    <row r="81" spans="1:7" s="189" customFormat="1" ht="13.5" customHeight="1" thickBot="1">
      <c r="A81" s="186"/>
      <c r="B81" s="194" t="s">
        <v>580</v>
      </c>
      <c r="C81" s="188"/>
      <c r="D81" s="186"/>
      <c r="E81" s="188"/>
      <c r="F81" s="439">
        <f>SUM(F45:F80)</f>
        <v>0</v>
      </c>
    </row>
    <row r="82" spans="1:7" s="189" customFormat="1" ht="13.5" customHeight="1">
      <c r="A82" s="186"/>
      <c r="B82" s="194"/>
      <c r="C82" s="188"/>
      <c r="D82" s="186"/>
      <c r="E82" s="188"/>
      <c r="F82" s="200"/>
    </row>
    <row r="83" spans="1:7" s="189" customFormat="1" ht="13.5" customHeight="1" thickBot="1">
      <c r="A83" s="186"/>
      <c r="B83" s="194"/>
      <c r="C83" s="188"/>
      <c r="D83" s="186"/>
      <c r="E83" s="188"/>
      <c r="F83" s="200"/>
    </row>
    <row r="84" spans="1:7" s="179" customFormat="1" ht="9" customHeight="1" thickTop="1">
      <c r="A84" s="771" t="s">
        <v>218</v>
      </c>
      <c r="B84" s="771" t="s">
        <v>468</v>
      </c>
      <c r="C84" s="773" t="s">
        <v>220</v>
      </c>
      <c r="D84" s="771" t="s">
        <v>221</v>
      </c>
      <c r="E84" s="775" t="s">
        <v>467</v>
      </c>
      <c r="F84" s="769" t="s">
        <v>272</v>
      </c>
      <c r="G84" s="197"/>
    </row>
    <row r="85" spans="1:7" s="179" customFormat="1" ht="9" customHeight="1">
      <c r="A85" s="772"/>
      <c r="B85" s="772"/>
      <c r="C85" s="774"/>
      <c r="D85" s="772"/>
      <c r="E85" s="776"/>
      <c r="F85" s="770"/>
      <c r="G85" s="197"/>
    </row>
    <row r="86" spans="1:7" s="189" customFormat="1" ht="13.5" customHeight="1">
      <c r="A86" s="198"/>
      <c r="B86" s="199"/>
      <c r="C86" s="200"/>
      <c r="D86" s="198"/>
      <c r="E86" s="200"/>
      <c r="F86" s="201"/>
      <c r="G86" s="202"/>
    </row>
    <row r="87" spans="1:7" s="189" customFormat="1">
      <c r="A87" s="198"/>
      <c r="B87" s="429" t="s">
        <v>178</v>
      </c>
      <c r="C87" s="200"/>
      <c r="D87" s="198"/>
      <c r="E87" s="200"/>
      <c r="F87" s="201"/>
      <c r="G87" s="202"/>
    </row>
    <row r="88" spans="1:7" s="189" customFormat="1" ht="13.5" customHeight="1">
      <c r="A88" s="198"/>
      <c r="B88" s="203"/>
      <c r="C88" s="200"/>
      <c r="D88" s="198"/>
      <c r="E88" s="200"/>
      <c r="F88" s="201"/>
      <c r="G88" s="202"/>
    </row>
    <row r="89" spans="1:7" ht="13.5" customHeight="1">
      <c r="A89" s="204"/>
      <c r="B89" s="203" t="s">
        <v>577</v>
      </c>
      <c r="C89" s="206"/>
      <c r="D89" s="207"/>
      <c r="E89" s="208"/>
      <c r="F89" s="209"/>
      <c r="G89" s="210"/>
    </row>
    <row r="90" spans="1:7" ht="13.5" customHeight="1">
      <c r="A90" s="204"/>
      <c r="B90" s="51"/>
      <c r="C90" s="451"/>
      <c r="D90" s="207"/>
      <c r="E90" s="208"/>
      <c r="F90" s="209"/>
      <c r="G90" s="210"/>
    </row>
    <row r="91" spans="1:7" ht="47.25">
      <c r="A91" s="204" t="s">
        <v>15</v>
      </c>
      <c r="B91" s="211" t="s">
        <v>595</v>
      </c>
      <c r="C91" s="467">
        <v>1975</v>
      </c>
      <c r="D91" s="468" t="s">
        <v>478</v>
      </c>
      <c r="E91" s="469"/>
      <c r="F91" s="470">
        <f t="shared" ref="F91" si="0">C91*E91</f>
        <v>0</v>
      </c>
      <c r="G91" s="210"/>
    </row>
    <row r="92" spans="1:7" ht="13.5" customHeight="1">
      <c r="A92" s="204"/>
      <c r="B92" s="51"/>
      <c r="C92" s="451"/>
      <c r="D92" s="207"/>
      <c r="E92" s="208"/>
      <c r="F92" s="209"/>
      <c r="G92" s="210"/>
    </row>
    <row r="93" spans="1:7" ht="31.5">
      <c r="A93" s="204" t="s">
        <v>19</v>
      </c>
      <c r="B93" s="211" t="s">
        <v>578</v>
      </c>
      <c r="C93" s="451">
        <v>50</v>
      </c>
      <c r="D93" s="207" t="s">
        <v>478</v>
      </c>
      <c r="E93" s="212"/>
      <c r="F93" s="209">
        <f t="shared" ref="F93" si="1">C93*E93</f>
        <v>0</v>
      </c>
      <c r="G93" s="210"/>
    </row>
    <row r="94" spans="1:7" ht="13.5" customHeight="1">
      <c r="A94" s="204"/>
      <c r="B94" s="205"/>
      <c r="C94" s="451"/>
      <c r="D94" s="207"/>
      <c r="E94" s="212"/>
      <c r="F94" s="209"/>
      <c r="G94" s="210"/>
    </row>
    <row r="95" spans="1:7" ht="47.25">
      <c r="A95" s="204" t="s">
        <v>23</v>
      </c>
      <c r="B95" s="205" t="s">
        <v>579</v>
      </c>
      <c r="C95" s="451">
        <v>2</v>
      </c>
      <c r="D95" s="207" t="s">
        <v>165</v>
      </c>
      <c r="E95" s="212"/>
      <c r="F95" s="209">
        <f t="shared" ref="F95" si="2">C95*E95</f>
        <v>0</v>
      </c>
      <c r="G95" s="210"/>
    </row>
    <row r="96" spans="1:7" ht="13.5" customHeight="1">
      <c r="A96" s="204"/>
      <c r="B96" s="205"/>
      <c r="C96" s="451"/>
      <c r="D96" s="207"/>
      <c r="E96" s="212"/>
      <c r="F96" s="209"/>
      <c r="G96" s="210"/>
    </row>
    <row r="97" spans="1:7">
      <c r="A97" s="204"/>
      <c r="B97" s="205"/>
      <c r="C97" s="451"/>
      <c r="D97" s="207"/>
      <c r="E97" s="212"/>
      <c r="F97" s="209"/>
      <c r="G97" s="210"/>
    </row>
    <row r="98" spans="1:7">
      <c r="A98" s="214"/>
      <c r="B98" s="215"/>
      <c r="C98" s="216"/>
      <c r="D98" s="207"/>
      <c r="E98" s="217"/>
      <c r="F98" s="218"/>
      <c r="G98" s="210"/>
    </row>
    <row r="99" spans="1:7" ht="13.5" customHeight="1">
      <c r="A99" s="214"/>
      <c r="B99" s="215"/>
      <c r="C99" s="216"/>
      <c r="D99" s="207"/>
      <c r="E99" s="217"/>
      <c r="F99" s="218"/>
      <c r="G99" s="210"/>
    </row>
    <row r="100" spans="1:7" ht="13.5" customHeight="1">
      <c r="A100" s="214"/>
      <c r="B100" s="215"/>
      <c r="C100" s="216"/>
      <c r="D100" s="207"/>
      <c r="E100" s="217"/>
      <c r="F100" s="218"/>
      <c r="G100" s="210"/>
    </row>
    <row r="101" spans="1:7" ht="13.5" customHeight="1">
      <c r="A101" s="214"/>
      <c r="B101" s="215"/>
      <c r="C101" s="216"/>
      <c r="D101" s="207"/>
      <c r="E101" s="217"/>
      <c r="F101" s="218"/>
      <c r="G101" s="210"/>
    </row>
    <row r="102" spans="1:7" ht="13.5" customHeight="1">
      <c r="A102" s="214"/>
      <c r="B102" s="215"/>
      <c r="C102" s="216"/>
      <c r="D102" s="207"/>
      <c r="E102" s="217"/>
      <c r="F102" s="218"/>
      <c r="G102" s="210"/>
    </row>
    <row r="103" spans="1:7" ht="13.5" customHeight="1">
      <c r="A103" s="214"/>
      <c r="B103" s="215"/>
      <c r="C103" s="216"/>
      <c r="D103" s="207"/>
      <c r="E103" s="217"/>
      <c r="F103" s="218"/>
      <c r="G103" s="210"/>
    </row>
    <row r="104" spans="1:7" ht="13.5" customHeight="1">
      <c r="A104" s="214"/>
      <c r="B104" s="215"/>
      <c r="C104" s="216"/>
      <c r="D104" s="207"/>
      <c r="E104" s="217"/>
      <c r="F104" s="218"/>
      <c r="G104" s="210"/>
    </row>
    <row r="105" spans="1:7" ht="13.5" customHeight="1">
      <c r="A105" s="214"/>
      <c r="B105" s="215"/>
      <c r="C105" s="216"/>
      <c r="D105" s="207"/>
      <c r="E105" s="217"/>
      <c r="F105" s="218"/>
      <c r="G105" s="210"/>
    </row>
    <row r="106" spans="1:7" ht="13.5" customHeight="1">
      <c r="A106" s="214"/>
      <c r="B106" s="215"/>
      <c r="C106" s="216"/>
      <c r="D106" s="207"/>
      <c r="E106" s="217"/>
      <c r="F106" s="218"/>
      <c r="G106" s="210"/>
    </row>
    <row r="107" spans="1:7" ht="13.5" customHeight="1">
      <c r="A107" s="214"/>
      <c r="B107" s="215"/>
      <c r="C107" s="216"/>
      <c r="D107" s="207"/>
      <c r="E107" s="217"/>
      <c r="F107" s="218"/>
      <c r="G107" s="210"/>
    </row>
    <row r="108" spans="1:7" ht="13.5" customHeight="1">
      <c r="A108" s="214"/>
      <c r="B108" s="215"/>
      <c r="C108" s="216"/>
      <c r="D108" s="207"/>
      <c r="E108" s="217"/>
      <c r="F108" s="218"/>
      <c r="G108" s="210"/>
    </row>
    <row r="109" spans="1:7" ht="13.5" customHeight="1">
      <c r="A109" s="214"/>
      <c r="B109" s="215"/>
      <c r="C109" s="216"/>
      <c r="D109" s="207"/>
      <c r="E109" s="217"/>
      <c r="F109" s="218"/>
      <c r="G109" s="210"/>
    </row>
    <row r="110" spans="1:7" ht="13.5" customHeight="1">
      <c r="A110" s="214"/>
      <c r="B110" s="215"/>
      <c r="C110" s="216"/>
      <c r="D110" s="207"/>
      <c r="E110" s="217"/>
      <c r="F110" s="218"/>
      <c r="G110" s="210"/>
    </row>
    <row r="111" spans="1:7" ht="13.5" customHeight="1">
      <c r="A111" s="214"/>
      <c r="B111" s="215"/>
      <c r="C111" s="216"/>
      <c r="D111" s="207"/>
      <c r="E111" s="217"/>
      <c r="F111" s="218"/>
      <c r="G111" s="210"/>
    </row>
    <row r="112" spans="1:7">
      <c r="A112" s="214"/>
      <c r="B112" s="215"/>
      <c r="C112" s="216"/>
      <c r="D112" s="207"/>
      <c r="E112" s="217"/>
      <c r="F112" s="218"/>
      <c r="G112" s="210"/>
    </row>
    <row r="113" spans="1:7" ht="13.5" customHeight="1">
      <c r="A113" s="214"/>
      <c r="B113" s="215"/>
      <c r="C113" s="216"/>
      <c r="D113" s="207"/>
      <c r="E113" s="217"/>
      <c r="F113" s="218"/>
      <c r="G113" s="210"/>
    </row>
    <row r="114" spans="1:7">
      <c r="A114" s="214"/>
      <c r="B114" s="238"/>
      <c r="C114" s="216"/>
      <c r="D114" s="207"/>
      <c r="E114" s="217"/>
      <c r="F114" s="218"/>
      <c r="G114" s="210"/>
    </row>
    <row r="115" spans="1:7" ht="13.5" customHeight="1">
      <c r="A115" s="192"/>
      <c r="B115" s="220"/>
      <c r="C115" s="221"/>
      <c r="D115" s="222"/>
      <c r="E115" s="223"/>
      <c r="F115" s="218"/>
    </row>
    <row r="116" spans="1:7" ht="13.5" customHeight="1">
      <c r="A116" s="214"/>
      <c r="B116" s="215"/>
      <c r="C116" s="216"/>
      <c r="D116" s="207"/>
      <c r="E116" s="217"/>
      <c r="F116" s="218"/>
    </row>
    <row r="117" spans="1:7" ht="13.5" customHeight="1">
      <c r="A117" s="214"/>
      <c r="B117" s="215"/>
      <c r="C117" s="216"/>
      <c r="D117" s="207"/>
      <c r="E117" s="437"/>
      <c r="F117" s="443"/>
    </row>
    <row r="118" spans="1:7" ht="13.5" customHeight="1">
      <c r="A118" s="214"/>
      <c r="B118" s="215"/>
      <c r="C118" s="216"/>
      <c r="D118" s="207"/>
      <c r="E118" s="437"/>
      <c r="F118" s="200"/>
    </row>
    <row r="119" spans="1:7" ht="13.5" customHeight="1">
      <c r="A119" s="214"/>
      <c r="B119" s="215"/>
      <c r="C119" s="216"/>
      <c r="D119" s="207"/>
      <c r="E119" s="437"/>
      <c r="F119" s="200"/>
    </row>
    <row r="120" spans="1:7" ht="13.5" customHeight="1">
      <c r="A120" s="214"/>
      <c r="B120" s="194" t="s">
        <v>581</v>
      </c>
      <c r="C120" s="216"/>
      <c r="D120" s="207"/>
      <c r="E120" s="437"/>
      <c r="F120" s="201">
        <f>SUM(F88:F119)</f>
        <v>0</v>
      </c>
    </row>
    <row r="121" spans="1:7" ht="13.5" customHeight="1" thickBot="1">
      <c r="A121" s="214"/>
      <c r="B121" s="215"/>
      <c r="C121" s="216"/>
      <c r="D121" s="207"/>
      <c r="E121" s="437"/>
      <c r="F121" s="201"/>
    </row>
    <row r="122" spans="1:7" ht="13.5" customHeight="1">
      <c r="A122" s="459"/>
      <c r="B122" s="452"/>
      <c r="C122" s="460"/>
      <c r="D122" s="461"/>
      <c r="E122" s="462"/>
      <c r="F122" s="572"/>
    </row>
    <row r="123" spans="1:7" ht="13.5" customHeight="1">
      <c r="A123" s="214"/>
      <c r="B123" s="456" t="s">
        <v>240</v>
      </c>
      <c r="C123" s="216"/>
      <c r="D123" s="207"/>
      <c r="E123" s="437"/>
      <c r="F123" s="218"/>
    </row>
    <row r="124" spans="1:7" ht="13.5" customHeight="1">
      <c r="A124" s="214"/>
      <c r="B124" s="453"/>
      <c r="C124" s="216"/>
      <c r="D124" s="207"/>
      <c r="E124" s="437"/>
      <c r="F124" s="218"/>
    </row>
    <row r="125" spans="1:7" ht="13.5" customHeight="1">
      <c r="A125" s="214"/>
      <c r="B125" s="457" t="s">
        <v>4</v>
      </c>
      <c r="C125" s="216"/>
      <c r="D125" s="207"/>
      <c r="E125" s="437"/>
      <c r="F125" s="218">
        <f>F81</f>
        <v>0</v>
      </c>
    </row>
    <row r="126" spans="1:7" ht="13.5" customHeight="1">
      <c r="A126" s="214"/>
      <c r="B126" s="457"/>
      <c r="C126" s="216"/>
      <c r="D126" s="207"/>
      <c r="E126" s="437"/>
      <c r="F126" s="218"/>
    </row>
    <row r="127" spans="1:7" ht="13.5" customHeight="1">
      <c r="A127" s="214"/>
      <c r="B127" s="457" t="s">
        <v>555</v>
      </c>
      <c r="C127" s="216"/>
      <c r="D127" s="207"/>
      <c r="E127" s="437"/>
      <c r="F127" s="218">
        <f>F120</f>
        <v>0</v>
      </c>
    </row>
    <row r="128" spans="1:7" ht="13.5" customHeight="1">
      <c r="A128" s="214"/>
      <c r="B128" s="215"/>
      <c r="C128" s="216"/>
      <c r="D128" s="207"/>
      <c r="E128" s="437"/>
      <c r="F128" s="218"/>
    </row>
    <row r="129" spans="1:10" ht="16.5" thickBot="1">
      <c r="A129" s="463"/>
      <c r="B129" s="454"/>
      <c r="C129" s="419"/>
      <c r="D129" s="214"/>
      <c r="E129" s="422"/>
      <c r="F129" s="218"/>
    </row>
    <row r="130" spans="1:10" ht="32.25" thickTop="1">
      <c r="A130" s="464"/>
      <c r="B130" s="464" t="s">
        <v>600</v>
      </c>
      <c r="C130" s="227"/>
      <c r="D130" s="534"/>
      <c r="E130" s="228"/>
      <c r="F130" s="446">
        <f>SUM(F125:F129)</f>
        <v>0</v>
      </c>
      <c r="H130" s="229"/>
    </row>
    <row r="131" spans="1:10">
      <c r="H131" s="219"/>
    </row>
    <row r="132" spans="1:10" ht="13.5" customHeight="1"/>
    <row r="133" spans="1:10" ht="13.5" customHeight="1"/>
    <row r="134" spans="1:10" ht="13.5" customHeight="1"/>
    <row r="135" spans="1:10" ht="13.5" customHeight="1"/>
    <row r="136" spans="1:10" ht="13.5" customHeight="1"/>
    <row r="137" spans="1:10" ht="13.5" customHeight="1"/>
    <row r="138" spans="1:10" ht="13.5" customHeight="1"/>
    <row r="139" spans="1:10" ht="13.5" customHeight="1"/>
    <row r="140" spans="1:10" ht="13.5" customHeight="1"/>
    <row r="141" spans="1:10" ht="13.5" customHeight="1"/>
    <row r="142" spans="1:10" ht="13.5" customHeight="1"/>
    <row r="143" spans="1:10" ht="13.5" customHeight="1"/>
    <row r="144" spans="1:10" s="230" customFormat="1" ht="13.5" customHeight="1">
      <c r="C144" s="231"/>
      <c r="D144" s="535"/>
      <c r="E144" s="232"/>
      <c r="F144" s="447"/>
      <c r="G144" s="182"/>
      <c r="H144" s="182"/>
      <c r="I144" s="182"/>
      <c r="J144" s="182"/>
    </row>
    <row r="145" spans="3:10" s="230" customFormat="1" ht="13.5" customHeight="1">
      <c r="C145" s="231"/>
      <c r="D145" s="535"/>
      <c r="E145" s="232"/>
      <c r="F145" s="447"/>
      <c r="G145" s="182"/>
      <c r="H145" s="182"/>
      <c r="I145" s="182"/>
      <c r="J145" s="182"/>
    </row>
    <row r="146" spans="3:10" s="230" customFormat="1" ht="13.5" customHeight="1">
      <c r="C146" s="231"/>
      <c r="D146" s="535"/>
      <c r="E146" s="232"/>
      <c r="F146" s="447"/>
      <c r="G146" s="182"/>
      <c r="H146" s="182"/>
      <c r="I146" s="182"/>
      <c r="J146" s="182"/>
    </row>
    <row r="147" spans="3:10" s="230" customFormat="1" ht="13.5" customHeight="1">
      <c r="C147" s="231"/>
      <c r="D147" s="535"/>
      <c r="E147" s="232"/>
      <c r="F147" s="447"/>
      <c r="G147" s="182"/>
      <c r="H147" s="182"/>
      <c r="I147" s="182"/>
      <c r="J147" s="182"/>
    </row>
    <row r="148" spans="3:10" s="230" customFormat="1" ht="13.5" customHeight="1">
      <c r="C148" s="231"/>
      <c r="D148" s="535"/>
      <c r="E148" s="232"/>
      <c r="F148" s="447"/>
      <c r="G148" s="182"/>
      <c r="H148" s="182"/>
      <c r="I148" s="182"/>
      <c r="J148" s="182"/>
    </row>
    <row r="149" spans="3:10" s="230" customFormat="1" ht="13.5" customHeight="1">
      <c r="C149" s="231"/>
      <c r="D149" s="535"/>
      <c r="E149" s="232"/>
      <c r="F149" s="447"/>
      <c r="G149" s="182"/>
      <c r="H149" s="182"/>
      <c r="I149" s="182"/>
      <c r="J149" s="182"/>
    </row>
    <row r="150" spans="3:10" s="230" customFormat="1" ht="13.5" customHeight="1">
      <c r="C150" s="231"/>
      <c r="D150" s="535"/>
      <c r="E150" s="232"/>
      <c r="F150" s="447"/>
      <c r="G150" s="182"/>
      <c r="H150" s="182"/>
      <c r="I150" s="182"/>
      <c r="J150" s="182"/>
    </row>
    <row r="151" spans="3:10" s="230" customFormat="1" ht="13.5" customHeight="1">
      <c r="C151" s="231"/>
      <c r="D151" s="535"/>
      <c r="E151" s="232"/>
      <c r="F151" s="447"/>
      <c r="G151" s="182"/>
      <c r="H151" s="182"/>
      <c r="I151" s="182"/>
      <c r="J151" s="182"/>
    </row>
    <row r="152" spans="3:10" s="230" customFormat="1" ht="13.5" customHeight="1">
      <c r="C152" s="231"/>
      <c r="D152" s="535"/>
      <c r="E152" s="232"/>
      <c r="F152" s="447"/>
      <c r="G152" s="182"/>
      <c r="H152" s="182"/>
      <c r="I152" s="182"/>
      <c r="J152" s="182"/>
    </row>
    <row r="153" spans="3:10" s="230" customFormat="1" ht="13.5" customHeight="1">
      <c r="C153" s="231"/>
      <c r="D153" s="535"/>
      <c r="E153" s="232"/>
      <c r="F153" s="447"/>
      <c r="G153" s="182"/>
      <c r="H153" s="182"/>
      <c r="I153" s="182"/>
      <c r="J153" s="182"/>
    </row>
    <row r="154" spans="3:10" s="230" customFormat="1" ht="13.5" customHeight="1">
      <c r="C154" s="231"/>
      <c r="D154" s="535"/>
      <c r="E154" s="232"/>
      <c r="F154" s="447"/>
      <c r="G154" s="182"/>
      <c r="H154" s="182"/>
      <c r="I154" s="182"/>
      <c r="J154" s="182"/>
    </row>
    <row r="155" spans="3:10" s="230" customFormat="1" ht="13.5" customHeight="1">
      <c r="C155" s="231"/>
      <c r="D155" s="535"/>
      <c r="E155" s="232"/>
      <c r="F155" s="447"/>
      <c r="G155" s="182"/>
      <c r="H155" s="182"/>
      <c r="I155" s="182"/>
      <c r="J155" s="182"/>
    </row>
    <row r="156" spans="3:10" s="230" customFormat="1" ht="13.5" customHeight="1">
      <c r="C156" s="231"/>
      <c r="D156" s="535"/>
      <c r="E156" s="232"/>
      <c r="F156" s="447"/>
      <c r="G156" s="182"/>
      <c r="H156" s="182"/>
      <c r="I156" s="182"/>
      <c r="J156" s="182"/>
    </row>
    <row r="157" spans="3:10" s="230" customFormat="1" ht="13.5" customHeight="1">
      <c r="C157" s="231"/>
      <c r="D157" s="535"/>
      <c r="E157" s="232"/>
      <c r="F157" s="447"/>
      <c r="G157" s="182"/>
      <c r="H157" s="182"/>
      <c r="I157" s="182"/>
      <c r="J157" s="182"/>
    </row>
    <row r="158" spans="3:10" s="230" customFormat="1" ht="13.5" customHeight="1">
      <c r="C158" s="231"/>
      <c r="D158" s="535"/>
      <c r="E158" s="232"/>
      <c r="F158" s="447"/>
      <c r="G158" s="182"/>
      <c r="H158" s="182"/>
      <c r="I158" s="182"/>
      <c r="J158" s="182"/>
    </row>
    <row r="159" spans="3:10" s="230" customFormat="1" ht="13.5" customHeight="1">
      <c r="C159" s="231"/>
      <c r="D159" s="535"/>
      <c r="E159" s="232"/>
      <c r="F159" s="447"/>
      <c r="G159" s="182"/>
      <c r="H159" s="182"/>
      <c r="I159" s="182"/>
      <c r="J159" s="182"/>
    </row>
    <row r="160" spans="3:10" s="230" customFormat="1" ht="13.5" customHeight="1">
      <c r="C160" s="231"/>
      <c r="D160" s="535"/>
      <c r="E160" s="232"/>
      <c r="F160" s="447"/>
      <c r="G160" s="182"/>
      <c r="H160" s="182"/>
      <c r="I160" s="182"/>
      <c r="J160" s="182"/>
    </row>
    <row r="161" spans="3:10" s="230" customFormat="1" ht="13.5" customHeight="1">
      <c r="C161" s="231"/>
      <c r="D161" s="535"/>
      <c r="E161" s="232"/>
      <c r="F161" s="447"/>
      <c r="G161" s="182"/>
      <c r="H161" s="182"/>
      <c r="I161" s="182"/>
      <c r="J161" s="182"/>
    </row>
    <row r="162" spans="3:10" s="230" customFormat="1" ht="13.5" customHeight="1">
      <c r="C162" s="231"/>
      <c r="D162" s="535"/>
      <c r="E162" s="232"/>
      <c r="F162" s="447"/>
      <c r="G162" s="182"/>
      <c r="H162" s="182"/>
      <c r="I162" s="182"/>
      <c r="J162" s="182"/>
    </row>
    <row r="163" spans="3:10" s="230" customFormat="1" ht="13.5" customHeight="1">
      <c r="C163" s="231"/>
      <c r="D163" s="535"/>
      <c r="E163" s="232"/>
      <c r="F163" s="447"/>
      <c r="G163" s="182"/>
      <c r="H163" s="182"/>
      <c r="I163" s="182"/>
      <c r="J163" s="182"/>
    </row>
    <row r="164" spans="3:10" s="230" customFormat="1" ht="13.5" customHeight="1">
      <c r="C164" s="231"/>
      <c r="D164" s="535"/>
      <c r="E164" s="232"/>
      <c r="F164" s="447"/>
      <c r="G164" s="182"/>
      <c r="H164" s="182"/>
      <c r="I164" s="182"/>
      <c r="J164" s="182"/>
    </row>
    <row r="165" spans="3:10" s="230" customFormat="1" ht="13.5" customHeight="1">
      <c r="C165" s="231"/>
      <c r="D165" s="535"/>
      <c r="E165" s="232"/>
      <c r="F165" s="447"/>
      <c r="G165" s="182"/>
      <c r="H165" s="182"/>
      <c r="I165" s="182"/>
      <c r="J165" s="182"/>
    </row>
    <row r="166" spans="3:10" s="230" customFormat="1" ht="13.5" customHeight="1">
      <c r="C166" s="231"/>
      <c r="D166" s="535"/>
      <c r="E166" s="232"/>
      <c r="F166" s="447"/>
      <c r="G166" s="182"/>
      <c r="H166" s="182"/>
      <c r="I166" s="182"/>
      <c r="J166" s="182"/>
    </row>
    <row r="167" spans="3:10" s="230" customFormat="1" ht="13.5" customHeight="1">
      <c r="C167" s="231"/>
      <c r="D167" s="535"/>
      <c r="E167" s="232"/>
      <c r="F167" s="447"/>
      <c r="G167" s="182"/>
      <c r="H167" s="182"/>
      <c r="I167" s="182"/>
      <c r="J167" s="182"/>
    </row>
    <row r="168" spans="3:10" s="230" customFormat="1" ht="13.5" customHeight="1">
      <c r="C168" s="231"/>
      <c r="D168" s="535"/>
      <c r="E168" s="232"/>
      <c r="F168" s="447"/>
      <c r="G168" s="182"/>
      <c r="H168" s="182"/>
      <c r="I168" s="182"/>
      <c r="J168" s="182"/>
    </row>
    <row r="169" spans="3:10" s="230" customFormat="1" ht="13.5" customHeight="1">
      <c r="C169" s="231"/>
      <c r="D169" s="535"/>
      <c r="E169" s="232"/>
      <c r="F169" s="447"/>
      <c r="G169" s="182"/>
      <c r="H169" s="182"/>
      <c r="I169" s="182"/>
      <c r="J169" s="182"/>
    </row>
    <row r="170" spans="3:10" s="230" customFormat="1" ht="13.5" customHeight="1">
      <c r="C170" s="231"/>
      <c r="D170" s="535"/>
      <c r="E170" s="232"/>
      <c r="F170" s="447"/>
      <c r="G170" s="182"/>
      <c r="H170" s="182"/>
      <c r="I170" s="182"/>
      <c r="J170" s="182"/>
    </row>
    <row r="171" spans="3:10" s="230" customFormat="1" ht="13.5" customHeight="1">
      <c r="C171" s="231"/>
      <c r="D171" s="535"/>
      <c r="E171" s="232"/>
      <c r="F171" s="447"/>
      <c r="G171" s="182"/>
      <c r="H171" s="182"/>
      <c r="I171" s="182"/>
      <c r="J171" s="182"/>
    </row>
    <row r="172" spans="3:10" s="230" customFormat="1" ht="13.5" customHeight="1">
      <c r="C172" s="231"/>
      <c r="D172" s="535"/>
      <c r="E172" s="232"/>
      <c r="F172" s="447"/>
      <c r="G172" s="182"/>
      <c r="H172" s="182"/>
      <c r="I172" s="182"/>
      <c r="J172" s="182"/>
    </row>
    <row r="173" spans="3:10" s="230" customFormat="1" ht="13.5" customHeight="1">
      <c r="C173" s="231"/>
      <c r="D173" s="535"/>
      <c r="E173" s="232"/>
      <c r="F173" s="447"/>
      <c r="G173" s="182"/>
      <c r="H173" s="182"/>
      <c r="I173" s="182"/>
      <c r="J173" s="182"/>
    </row>
    <row r="174" spans="3:10" s="230" customFormat="1" ht="13.5" customHeight="1">
      <c r="C174" s="231"/>
      <c r="D174" s="535"/>
      <c r="E174" s="232"/>
      <c r="F174" s="447"/>
      <c r="G174" s="182"/>
      <c r="H174" s="182"/>
      <c r="I174" s="182"/>
      <c r="J174" s="182"/>
    </row>
    <row r="175" spans="3:10" s="230" customFormat="1" ht="13.5" customHeight="1">
      <c r="C175" s="231"/>
      <c r="D175" s="535"/>
      <c r="E175" s="232"/>
      <c r="F175" s="447"/>
      <c r="G175" s="182"/>
      <c r="H175" s="182"/>
      <c r="I175" s="182"/>
      <c r="J175" s="182"/>
    </row>
    <row r="176" spans="3:10" s="230" customFormat="1" ht="13.5" customHeight="1">
      <c r="C176" s="231"/>
      <c r="D176" s="535"/>
      <c r="E176" s="232"/>
      <c r="F176" s="447"/>
      <c r="G176" s="182"/>
      <c r="H176" s="182"/>
      <c r="I176" s="182"/>
      <c r="J176" s="182"/>
    </row>
    <row r="177" spans="3:10" s="230" customFormat="1" ht="13.5" customHeight="1">
      <c r="C177" s="231"/>
      <c r="D177" s="535"/>
      <c r="E177" s="232"/>
      <c r="F177" s="447"/>
      <c r="G177" s="182"/>
      <c r="H177" s="182"/>
      <c r="I177" s="182"/>
      <c r="J177" s="182"/>
    </row>
    <row r="178" spans="3:10" s="230" customFormat="1" ht="13.5" customHeight="1">
      <c r="C178" s="231"/>
      <c r="D178" s="535"/>
      <c r="E178" s="232"/>
      <c r="F178" s="447"/>
      <c r="G178" s="182"/>
      <c r="H178" s="182"/>
      <c r="I178" s="182"/>
      <c r="J178" s="182"/>
    </row>
    <row r="179" spans="3:10" s="230" customFormat="1" ht="13.5" customHeight="1">
      <c r="C179" s="231"/>
      <c r="D179" s="535"/>
      <c r="E179" s="232"/>
      <c r="F179" s="447"/>
      <c r="G179" s="182"/>
      <c r="H179" s="182"/>
      <c r="I179" s="182"/>
      <c r="J179" s="182"/>
    </row>
    <row r="180" spans="3:10" s="230" customFormat="1" ht="13.5" customHeight="1">
      <c r="C180" s="231"/>
      <c r="D180" s="535"/>
      <c r="E180" s="232"/>
      <c r="F180" s="447"/>
      <c r="G180" s="182"/>
      <c r="H180" s="182"/>
      <c r="I180" s="182"/>
      <c r="J180" s="182"/>
    </row>
    <row r="181" spans="3:10" s="230" customFormat="1" ht="13.5" customHeight="1">
      <c r="C181" s="231"/>
      <c r="D181" s="535"/>
      <c r="E181" s="232"/>
      <c r="F181" s="447"/>
      <c r="G181" s="182"/>
      <c r="H181" s="182"/>
      <c r="I181" s="182"/>
      <c r="J181" s="182"/>
    </row>
    <row r="182" spans="3:10" s="230" customFormat="1" ht="13.5" customHeight="1">
      <c r="C182" s="231"/>
      <c r="D182" s="535"/>
      <c r="E182" s="232"/>
      <c r="F182" s="447"/>
      <c r="G182" s="182"/>
      <c r="H182" s="182"/>
      <c r="I182" s="182"/>
      <c r="J182" s="182"/>
    </row>
    <row r="183" spans="3:10" s="230" customFormat="1" ht="13.5" customHeight="1">
      <c r="C183" s="231"/>
      <c r="D183" s="535"/>
      <c r="E183" s="232"/>
      <c r="F183" s="447"/>
      <c r="G183" s="182"/>
      <c r="H183" s="182"/>
      <c r="I183" s="182"/>
      <c r="J183" s="182"/>
    </row>
    <row r="184" spans="3:10" s="230" customFormat="1" ht="13.5" customHeight="1">
      <c r="C184" s="231"/>
      <c r="D184" s="535"/>
      <c r="E184" s="232"/>
      <c r="F184" s="447"/>
      <c r="G184" s="182"/>
      <c r="H184" s="182"/>
      <c r="I184" s="182"/>
      <c r="J184" s="182"/>
    </row>
    <row r="185" spans="3:10" s="230" customFormat="1" ht="13.5" customHeight="1">
      <c r="C185" s="231"/>
      <c r="D185" s="535"/>
      <c r="E185" s="232"/>
      <c r="F185" s="447"/>
      <c r="G185" s="182"/>
      <c r="H185" s="182"/>
      <c r="I185" s="182"/>
      <c r="J185" s="182"/>
    </row>
    <row r="186" spans="3:10" s="230" customFormat="1" ht="13.5" customHeight="1">
      <c r="C186" s="231"/>
      <c r="D186" s="535"/>
      <c r="E186" s="232"/>
      <c r="F186" s="447"/>
      <c r="G186" s="182"/>
      <c r="H186" s="182"/>
      <c r="I186" s="182"/>
      <c r="J186" s="182"/>
    </row>
    <row r="187" spans="3:10" s="230" customFormat="1" ht="13.5" customHeight="1">
      <c r="C187" s="231"/>
      <c r="D187" s="535"/>
      <c r="E187" s="232"/>
      <c r="F187" s="447"/>
      <c r="G187" s="182"/>
      <c r="H187" s="182"/>
      <c r="I187" s="182"/>
      <c r="J187" s="182"/>
    </row>
    <row r="188" spans="3:10" s="230" customFormat="1" ht="13.5" customHeight="1">
      <c r="C188" s="231"/>
      <c r="D188" s="535"/>
      <c r="E188" s="232"/>
      <c r="F188" s="447"/>
      <c r="G188" s="182"/>
      <c r="H188" s="182"/>
      <c r="I188" s="182"/>
      <c r="J188" s="182"/>
    </row>
    <row r="189" spans="3:10" s="230" customFormat="1" ht="13.5" customHeight="1">
      <c r="C189" s="231"/>
      <c r="D189" s="535"/>
      <c r="E189" s="232"/>
      <c r="F189" s="447"/>
      <c r="G189" s="182"/>
      <c r="H189" s="182"/>
      <c r="I189" s="182"/>
      <c r="J189" s="182"/>
    </row>
    <row r="190" spans="3:10" s="230" customFormat="1" ht="13.5" customHeight="1">
      <c r="C190" s="231"/>
      <c r="D190" s="535"/>
      <c r="E190" s="232"/>
      <c r="F190" s="447"/>
      <c r="G190" s="182"/>
      <c r="H190" s="182"/>
      <c r="I190" s="182"/>
      <c r="J190" s="182"/>
    </row>
    <row r="191" spans="3:10" s="230" customFormat="1" ht="13.5" customHeight="1">
      <c r="C191" s="231"/>
      <c r="D191" s="535"/>
      <c r="E191" s="232"/>
      <c r="F191" s="447"/>
      <c r="G191" s="182"/>
      <c r="H191" s="182"/>
      <c r="I191" s="182"/>
      <c r="J191" s="182"/>
    </row>
    <row r="192" spans="3:10" s="230" customFormat="1" ht="13.5" customHeight="1">
      <c r="C192" s="231"/>
      <c r="D192" s="535"/>
      <c r="E192" s="232"/>
      <c r="F192" s="447"/>
      <c r="G192" s="182"/>
      <c r="H192" s="182"/>
      <c r="I192" s="182"/>
      <c r="J192" s="182"/>
    </row>
    <row r="193" spans="3:10" s="230" customFormat="1" ht="13.5" customHeight="1">
      <c r="C193" s="231"/>
      <c r="D193" s="535"/>
      <c r="E193" s="232"/>
      <c r="F193" s="447"/>
      <c r="G193" s="182"/>
      <c r="H193" s="182"/>
      <c r="I193" s="182"/>
      <c r="J193" s="182"/>
    </row>
    <row r="194" spans="3:10" s="230" customFormat="1" ht="13.5" customHeight="1">
      <c r="C194" s="231"/>
      <c r="D194" s="535"/>
      <c r="E194" s="232"/>
      <c r="F194" s="447"/>
      <c r="G194" s="182"/>
      <c r="H194" s="182"/>
      <c r="I194" s="182"/>
      <c r="J194" s="182"/>
    </row>
    <row r="195" spans="3:10" s="230" customFormat="1" ht="13.5" customHeight="1">
      <c r="C195" s="231"/>
      <c r="D195" s="535"/>
      <c r="E195" s="232"/>
      <c r="F195" s="447"/>
      <c r="G195" s="182"/>
      <c r="H195" s="182"/>
      <c r="I195" s="182"/>
      <c r="J195" s="182"/>
    </row>
    <row r="196" spans="3:10" s="230" customFormat="1" ht="13.5" customHeight="1">
      <c r="C196" s="231"/>
      <c r="D196" s="535"/>
      <c r="E196" s="232"/>
      <c r="F196" s="447"/>
      <c r="G196" s="182"/>
      <c r="H196" s="182"/>
      <c r="I196" s="182"/>
      <c r="J196" s="182"/>
    </row>
    <row r="197" spans="3:10" s="230" customFormat="1" ht="13.5" customHeight="1">
      <c r="C197" s="231"/>
      <c r="D197" s="535"/>
      <c r="E197" s="232"/>
      <c r="F197" s="447"/>
      <c r="G197" s="182"/>
      <c r="H197" s="182"/>
      <c r="I197" s="182"/>
      <c r="J197" s="182"/>
    </row>
    <row r="198" spans="3:10" s="230" customFormat="1" ht="13.5" customHeight="1">
      <c r="C198" s="231"/>
      <c r="D198" s="535"/>
      <c r="E198" s="232"/>
      <c r="F198" s="447"/>
      <c r="G198" s="182"/>
      <c r="H198" s="182"/>
      <c r="I198" s="182"/>
      <c r="J198" s="182"/>
    </row>
    <row r="199" spans="3:10" s="230" customFormat="1" ht="13.5" customHeight="1">
      <c r="C199" s="231"/>
      <c r="D199" s="535"/>
      <c r="E199" s="232"/>
      <c r="F199" s="447"/>
      <c r="G199" s="182"/>
      <c r="H199" s="182"/>
      <c r="I199" s="182"/>
      <c r="J199" s="182"/>
    </row>
    <row r="200" spans="3:10" s="230" customFormat="1" ht="13.5" customHeight="1">
      <c r="C200" s="231"/>
      <c r="D200" s="535"/>
      <c r="E200" s="232"/>
      <c r="F200" s="447"/>
      <c r="G200" s="182"/>
      <c r="H200" s="182"/>
      <c r="I200" s="182"/>
      <c r="J200" s="182"/>
    </row>
    <row r="201" spans="3:10" s="230" customFormat="1" ht="13.5" customHeight="1">
      <c r="C201" s="231"/>
      <c r="D201" s="535"/>
      <c r="E201" s="232"/>
      <c r="F201" s="447"/>
      <c r="G201" s="182"/>
      <c r="H201" s="182"/>
      <c r="I201" s="182"/>
      <c r="J201" s="182"/>
    </row>
    <row r="202" spans="3:10" s="230" customFormat="1" ht="13.5" customHeight="1">
      <c r="C202" s="231"/>
      <c r="D202" s="535"/>
      <c r="E202" s="232"/>
      <c r="F202" s="447"/>
      <c r="G202" s="182"/>
      <c r="H202" s="182"/>
      <c r="I202" s="182"/>
      <c r="J202" s="182"/>
    </row>
    <row r="203" spans="3:10" s="230" customFormat="1" ht="13.5" customHeight="1">
      <c r="C203" s="231"/>
      <c r="D203" s="535"/>
      <c r="E203" s="232"/>
      <c r="F203" s="447"/>
      <c r="G203" s="182"/>
      <c r="H203" s="182"/>
      <c r="I203" s="182"/>
      <c r="J203" s="182"/>
    </row>
    <row r="204" spans="3:10" ht="13.5" customHeight="1"/>
  </sheetData>
  <mergeCells count="6">
    <mergeCell ref="F84:F85"/>
    <mergeCell ref="A84:A85"/>
    <mergeCell ref="B84:B85"/>
    <mergeCell ref="C84:C85"/>
    <mergeCell ref="D84:D85"/>
    <mergeCell ref="E84:E85"/>
  </mergeCells>
  <pageMargins left="0.65" right="0.7" top="0.81562500000000004" bottom="0.75" header="0.61" footer="0.3"/>
  <pageSetup scale="90" orientation="portrait" r:id="rId1"/>
  <headerFooter>
    <oddHeader xml:space="preserve">&amp;LTEPNG Clubhouse &amp; Recreation, Oniru, Lagos.&amp;R7-Aside Soccer Pitch </oddHeader>
    <oddFooter>&amp;RJuly 2021</oddFooter>
  </headerFooter>
  <rowBreaks count="2" manualBreakCount="2">
    <brk id="42" max="5" man="1"/>
    <brk id="8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FF86-ABDF-498F-A068-07278BB396A9}">
  <dimension ref="A1:J261"/>
  <sheetViews>
    <sheetView view="pageLayout" zoomScaleNormal="100" zoomScaleSheetLayoutView="100" workbookViewId="0">
      <selection activeCell="F183" sqref="F183"/>
    </sheetView>
  </sheetViews>
  <sheetFormatPr defaultRowHeight="15.75"/>
  <cols>
    <col min="1" max="1" width="8.33203125" style="230" bestFit="1" customWidth="1"/>
    <col min="2" max="2" width="62" style="230" customWidth="1"/>
    <col min="3" max="3" width="12.33203125" style="231" customWidth="1"/>
    <col min="4" max="4" width="9" style="230" customWidth="1"/>
    <col min="5" max="5" width="14.6640625" style="232" bestFit="1" customWidth="1"/>
    <col min="6" max="6" width="19.6640625" style="447" customWidth="1"/>
    <col min="7" max="7" width="9.33203125" style="182"/>
    <col min="8" max="8" width="15.33203125" style="182" bestFit="1" customWidth="1"/>
    <col min="9" max="9" width="9.33203125" style="182"/>
    <col min="10" max="10" width="25.83203125" style="182" bestFit="1" customWidth="1"/>
    <col min="11" max="16384" width="9.33203125" style="182"/>
  </cols>
  <sheetData>
    <row r="1" spans="1:6" s="179" customFormat="1">
      <c r="A1" s="426" t="s">
        <v>218</v>
      </c>
      <c r="B1" s="426" t="s">
        <v>219</v>
      </c>
      <c r="C1" s="427" t="s">
        <v>220</v>
      </c>
      <c r="D1" s="426" t="s">
        <v>221</v>
      </c>
      <c r="E1" s="428" t="s">
        <v>217</v>
      </c>
      <c r="F1" s="442" t="s">
        <v>272</v>
      </c>
    </row>
    <row r="2" spans="1:6">
      <c r="A2" s="214"/>
      <c r="B2" s="418"/>
      <c r="C2" s="419"/>
      <c r="D2" s="418"/>
      <c r="E2" s="420"/>
      <c r="F2" s="218"/>
    </row>
    <row r="3" spans="1:6" ht="15" customHeight="1">
      <c r="A3" s="214"/>
      <c r="B3" s="423"/>
      <c r="C3" s="419"/>
      <c r="D3" s="214"/>
      <c r="E3" s="422"/>
      <c r="F3" s="218"/>
    </row>
    <row r="4" spans="1:6" ht="15" customHeight="1">
      <c r="A4" s="214"/>
      <c r="B4" s="429" t="s">
        <v>4</v>
      </c>
      <c r="C4" s="419"/>
      <c r="D4" s="214"/>
      <c r="E4" s="422"/>
      <c r="F4" s="218"/>
    </row>
    <row r="5" spans="1:6" ht="15" customHeight="1">
      <c r="A5" s="214"/>
      <c r="B5" s="423"/>
      <c r="C5" s="419"/>
      <c r="D5" s="214"/>
      <c r="E5" s="422"/>
      <c r="F5" s="218"/>
    </row>
    <row r="6" spans="1:6" ht="15" customHeight="1">
      <c r="A6" s="214"/>
      <c r="B6" s="425" t="s">
        <v>7</v>
      </c>
      <c r="C6" s="419"/>
      <c r="D6" s="214"/>
      <c r="E6" s="422"/>
      <c r="F6" s="218"/>
    </row>
    <row r="7" spans="1:6" ht="15" customHeight="1">
      <c r="A7" s="214"/>
      <c r="B7" s="423"/>
      <c r="C7" s="419"/>
      <c r="D7" s="214"/>
      <c r="E7" s="422"/>
      <c r="F7" s="218"/>
    </row>
    <row r="8" spans="1:6" ht="31.5">
      <c r="A8" s="214"/>
      <c r="B8" s="430" t="s">
        <v>9</v>
      </c>
      <c r="C8" s="419"/>
      <c r="D8" s="214"/>
      <c r="E8" s="422"/>
      <c r="F8" s="218"/>
    </row>
    <row r="9" spans="1:6" ht="15" customHeight="1">
      <c r="A9" s="214"/>
      <c r="B9" s="423"/>
      <c r="C9" s="419"/>
      <c r="D9" s="214"/>
      <c r="E9" s="422"/>
      <c r="F9" s="218"/>
    </row>
    <row r="10" spans="1:6" ht="31.5">
      <c r="A10" s="214"/>
      <c r="B10" s="284" t="s">
        <v>480</v>
      </c>
      <c r="C10" s="419"/>
      <c r="D10" s="214"/>
      <c r="E10" s="422"/>
      <c r="F10" s="218"/>
    </row>
    <row r="11" spans="1:6" ht="15" customHeight="1">
      <c r="A11" s="214"/>
      <c r="B11" s="285"/>
      <c r="C11" s="419"/>
      <c r="D11" s="214"/>
      <c r="E11" s="422"/>
      <c r="F11" s="218"/>
    </row>
    <row r="12" spans="1:6" ht="31.5">
      <c r="A12" s="214"/>
      <c r="B12" s="284" t="s">
        <v>481</v>
      </c>
      <c r="C12" s="419"/>
      <c r="D12" s="214"/>
      <c r="E12" s="422"/>
      <c r="F12" s="218"/>
    </row>
    <row r="13" spans="1:6" ht="15" customHeight="1">
      <c r="A13" s="214"/>
      <c r="B13" s="286"/>
      <c r="C13" s="419"/>
      <c r="D13" s="214"/>
      <c r="E13" s="422"/>
      <c r="F13" s="218"/>
    </row>
    <row r="14" spans="1:6" ht="31.5">
      <c r="A14" s="214"/>
      <c r="B14" s="284" t="s">
        <v>531</v>
      </c>
      <c r="C14" s="419"/>
      <c r="D14" s="214"/>
      <c r="E14" s="422"/>
      <c r="F14" s="218"/>
    </row>
    <row r="15" spans="1:6" ht="15" customHeight="1">
      <c r="A15" s="214"/>
      <c r="B15" s="423"/>
      <c r="C15" s="419"/>
      <c r="D15" s="214"/>
      <c r="E15" s="422"/>
      <c r="F15" s="218"/>
    </row>
    <row r="16" spans="1:6" ht="15" customHeight="1">
      <c r="A16" s="214"/>
      <c r="B16" s="290" t="s">
        <v>532</v>
      </c>
      <c r="C16" s="419"/>
      <c r="D16" s="214"/>
      <c r="E16" s="422"/>
      <c r="F16" s="218"/>
    </row>
    <row r="17" spans="1:6" ht="15" customHeight="1">
      <c r="A17" s="214"/>
      <c r="B17" s="291"/>
      <c r="C17" s="419"/>
      <c r="D17" s="214"/>
      <c r="E17" s="422"/>
      <c r="F17" s="218"/>
    </row>
    <row r="18" spans="1:6" ht="15" customHeight="1">
      <c r="A18" s="214"/>
      <c r="B18" s="291" t="s">
        <v>533</v>
      </c>
      <c r="C18" s="419"/>
      <c r="D18" s="214"/>
      <c r="E18" s="422"/>
      <c r="F18" s="218"/>
    </row>
    <row r="19" spans="1:6" ht="15" customHeight="1">
      <c r="A19" s="214"/>
      <c r="B19" s="285"/>
      <c r="C19" s="419"/>
      <c r="D19" s="214"/>
      <c r="E19" s="422"/>
      <c r="F19" s="218"/>
    </row>
    <row r="20" spans="1:6" ht="31.5">
      <c r="A20" s="214"/>
      <c r="B20" s="526" t="s">
        <v>534</v>
      </c>
      <c r="C20" s="419"/>
      <c r="D20" s="214"/>
      <c r="E20" s="422"/>
      <c r="F20" s="218"/>
    </row>
    <row r="21" spans="1:6" ht="15" customHeight="1">
      <c r="A21" s="214"/>
      <c r="B21" s="423"/>
      <c r="C21" s="419"/>
      <c r="D21" s="499"/>
      <c r="E21" s="422"/>
      <c r="F21" s="218"/>
    </row>
    <row r="22" spans="1:6">
      <c r="A22" s="214" t="s">
        <v>15</v>
      </c>
      <c r="B22" s="418" t="s">
        <v>543</v>
      </c>
      <c r="C22" s="448">
        <v>442</v>
      </c>
      <c r="D22" s="499" t="s">
        <v>17</v>
      </c>
      <c r="E22" s="422"/>
      <c r="F22" s="669">
        <f>C22*E22</f>
        <v>0</v>
      </c>
    </row>
    <row r="23" spans="1:6" ht="15" customHeight="1">
      <c r="A23" s="214"/>
      <c r="B23" s="423"/>
      <c r="C23" s="419"/>
      <c r="D23" s="214"/>
      <c r="E23" s="422"/>
      <c r="F23" s="218"/>
    </row>
    <row r="24" spans="1:6" ht="15" customHeight="1">
      <c r="A24" s="214"/>
      <c r="B24" s="672" t="s">
        <v>11</v>
      </c>
      <c r="C24" s="419"/>
      <c r="D24" s="214"/>
      <c r="E24" s="422"/>
      <c r="F24" s="218"/>
    </row>
    <row r="25" spans="1:6" ht="15" customHeight="1">
      <c r="A25" s="214"/>
      <c r="B25" s="423"/>
      <c r="C25" s="419"/>
      <c r="D25" s="214"/>
      <c r="E25" s="422"/>
      <c r="F25" s="218"/>
    </row>
    <row r="26" spans="1:6" ht="15" customHeight="1">
      <c r="A26" s="673"/>
      <c r="B26" s="585" t="s">
        <v>12</v>
      </c>
      <c r="C26" s="674"/>
      <c r="D26" s="586"/>
      <c r="E26" s="675"/>
      <c r="F26" s="669"/>
    </row>
    <row r="27" spans="1:6" ht="15" customHeight="1">
      <c r="A27" s="673"/>
      <c r="B27" s="676"/>
      <c r="C27" s="674"/>
      <c r="D27" s="583"/>
      <c r="E27" s="675"/>
      <c r="F27" s="669"/>
    </row>
    <row r="28" spans="1:6" ht="15" customHeight="1">
      <c r="A28" s="673"/>
      <c r="B28" s="587" t="s">
        <v>13</v>
      </c>
      <c r="C28" s="674"/>
      <c r="D28" s="583" t="s">
        <v>14</v>
      </c>
      <c r="E28" s="675"/>
      <c r="F28" s="669"/>
    </row>
    <row r="29" spans="1:6" ht="15" customHeight="1">
      <c r="A29" s="673"/>
      <c r="B29" s="587"/>
      <c r="C29" s="674"/>
      <c r="D29" s="583"/>
      <c r="E29" s="675"/>
      <c r="F29" s="669"/>
    </row>
    <row r="30" spans="1:6" ht="15" customHeight="1">
      <c r="A30" s="677" t="s">
        <v>19</v>
      </c>
      <c r="B30" s="587" t="s">
        <v>16</v>
      </c>
      <c r="C30" s="674">
        <v>442</v>
      </c>
      <c r="D30" s="583" t="s">
        <v>17</v>
      </c>
      <c r="E30" s="678"/>
      <c r="F30" s="669">
        <f>C30*E30</f>
        <v>0</v>
      </c>
    </row>
    <row r="31" spans="1:6" ht="15" customHeight="1">
      <c r="A31" s="677"/>
      <c r="B31" s="587"/>
      <c r="C31" s="674"/>
      <c r="D31" s="583"/>
      <c r="E31" s="678"/>
      <c r="F31" s="669"/>
    </row>
    <row r="32" spans="1:6" ht="15" customHeight="1">
      <c r="A32" s="214"/>
      <c r="B32" s="424" t="s">
        <v>551</v>
      </c>
      <c r="C32" s="200"/>
      <c r="D32" s="214"/>
      <c r="E32" s="422"/>
      <c r="F32" s="218"/>
    </row>
    <row r="33" spans="1:6" ht="15" customHeight="1">
      <c r="A33" s="214"/>
      <c r="B33" s="424"/>
      <c r="C33" s="200"/>
      <c r="D33" s="214"/>
      <c r="E33" s="422"/>
      <c r="F33" s="218"/>
    </row>
    <row r="34" spans="1:6" ht="47.25">
      <c r="A34" s="214"/>
      <c r="B34" s="587" t="s">
        <v>582</v>
      </c>
      <c r="C34" s="674">
        <v>442</v>
      </c>
      <c r="D34" s="499" t="s">
        <v>17</v>
      </c>
      <c r="E34" s="530"/>
      <c r="F34" s="679">
        <f>C34*E34</f>
        <v>0</v>
      </c>
    </row>
    <row r="35" spans="1:6" ht="15" customHeight="1">
      <c r="A35" s="214"/>
      <c r="B35" s="676"/>
      <c r="C35" s="582"/>
      <c r="D35" s="583"/>
      <c r="E35" s="422"/>
      <c r="F35" s="218"/>
    </row>
    <row r="36" spans="1:6" ht="15" customHeight="1">
      <c r="A36" s="214"/>
      <c r="B36" s="587"/>
      <c r="C36" s="582"/>
      <c r="D36" s="583"/>
      <c r="E36" s="422"/>
      <c r="F36" s="218"/>
    </row>
    <row r="37" spans="1:6" ht="31.5">
      <c r="A37" s="677"/>
      <c r="B37" s="680" t="s">
        <v>661</v>
      </c>
      <c r="C37" s="681"/>
      <c r="D37" s="583"/>
      <c r="E37" s="675"/>
      <c r="F37" s="669"/>
    </row>
    <row r="38" spans="1:6" ht="15" customHeight="1">
      <c r="A38" s="677"/>
      <c r="B38" s="587"/>
      <c r="C38" s="681"/>
      <c r="D38" s="583"/>
      <c r="E38" s="675"/>
      <c r="F38" s="669"/>
    </row>
    <row r="39" spans="1:6" ht="15" customHeight="1">
      <c r="A39" s="677" t="s">
        <v>26</v>
      </c>
      <c r="B39" s="587" t="s">
        <v>550</v>
      </c>
      <c r="C39" s="681"/>
      <c r="D39" s="583" t="s">
        <v>45</v>
      </c>
      <c r="E39" s="675"/>
      <c r="F39" s="669"/>
    </row>
    <row r="40" spans="1:6" ht="15" customHeight="1">
      <c r="A40" s="673"/>
      <c r="B40" s="676"/>
      <c r="C40" s="582"/>
      <c r="D40" s="583"/>
      <c r="E40" s="675"/>
      <c r="F40" s="669"/>
    </row>
    <row r="41" spans="1:6" ht="15" customHeight="1">
      <c r="A41" s="673"/>
      <c r="B41" s="194" t="s">
        <v>471</v>
      </c>
      <c r="C41" s="188"/>
      <c r="D41" s="186"/>
      <c r="E41" s="188"/>
      <c r="F41" s="200">
        <f>SUM(F2:F40)</f>
        <v>0</v>
      </c>
    </row>
    <row r="42" spans="1:6" ht="15" customHeight="1">
      <c r="A42" s="214"/>
      <c r="B42" s="194"/>
      <c r="C42" s="188"/>
      <c r="D42" s="186"/>
      <c r="E42" s="188"/>
      <c r="F42" s="450"/>
    </row>
    <row r="43" spans="1:6" ht="15" customHeight="1">
      <c r="A43" s="426" t="s">
        <v>218</v>
      </c>
      <c r="B43" s="426" t="s">
        <v>219</v>
      </c>
      <c r="C43" s="427" t="s">
        <v>220</v>
      </c>
      <c r="D43" s="426" t="s">
        <v>221</v>
      </c>
      <c r="E43" s="428" t="s">
        <v>217</v>
      </c>
      <c r="F43" s="449" t="s">
        <v>272</v>
      </c>
    </row>
    <row r="44" spans="1:6">
      <c r="A44" s="214"/>
      <c r="B44" s="418"/>
      <c r="C44" s="419"/>
      <c r="D44" s="214"/>
      <c r="E44" s="422"/>
      <c r="F44" s="218"/>
    </row>
    <row r="45" spans="1:6" s="189" customFormat="1" ht="13.5" customHeight="1">
      <c r="A45" s="186"/>
      <c r="B45" s="187"/>
      <c r="C45" s="188"/>
      <c r="D45" s="186"/>
      <c r="E45" s="188"/>
      <c r="F45" s="200"/>
    </row>
    <row r="46" spans="1:6" s="189" customFormat="1">
      <c r="A46" s="186"/>
      <c r="B46" s="676" t="s">
        <v>544</v>
      </c>
      <c r="C46" s="188"/>
      <c r="D46" s="186"/>
      <c r="E46" s="188"/>
      <c r="F46" s="200"/>
    </row>
    <row r="47" spans="1:6" s="189" customFormat="1" ht="13.5" customHeight="1">
      <c r="A47" s="186"/>
      <c r="B47" s="676"/>
      <c r="C47" s="188"/>
      <c r="D47" s="186"/>
      <c r="E47" s="188"/>
      <c r="F47" s="200"/>
    </row>
    <row r="48" spans="1:6" s="189" customFormat="1" ht="31.5">
      <c r="A48" s="673"/>
      <c r="B48" s="516" t="s">
        <v>36</v>
      </c>
      <c r="C48" s="582"/>
      <c r="D48" s="583" t="s">
        <v>14</v>
      </c>
      <c r="E48" s="675"/>
      <c r="F48" s="669"/>
    </row>
    <row r="49" spans="1:6" s="189" customFormat="1" ht="13.5" customHeight="1">
      <c r="A49" s="581"/>
      <c r="B49" s="516"/>
      <c r="C49" s="682"/>
      <c r="D49" s="583"/>
      <c r="E49" s="675"/>
      <c r="F49" s="669"/>
    </row>
    <row r="50" spans="1:6" s="189" customFormat="1" ht="13.5" customHeight="1">
      <c r="A50" s="499" t="s">
        <v>15</v>
      </c>
      <c r="B50" s="587" t="s">
        <v>34</v>
      </c>
      <c r="C50" s="683">
        <f>C30*0.05</f>
        <v>22.1</v>
      </c>
      <c r="D50" s="583" t="s">
        <v>21</v>
      </c>
      <c r="E50" s="675"/>
      <c r="F50" s="669">
        <f>C50*E50</f>
        <v>0</v>
      </c>
    </row>
    <row r="51" spans="1:6" s="189" customFormat="1" ht="13.5" customHeight="1">
      <c r="A51" s="440"/>
      <c r="B51" s="676"/>
      <c r="C51" s="188"/>
      <c r="D51" s="186"/>
      <c r="E51" s="188"/>
      <c r="F51" s="200"/>
    </row>
    <row r="52" spans="1:6" s="189" customFormat="1">
      <c r="A52" s="440"/>
      <c r="B52" s="676" t="s">
        <v>37</v>
      </c>
      <c r="C52" s="674"/>
      <c r="D52" s="583" t="s">
        <v>14</v>
      </c>
      <c r="E52" s="675"/>
      <c r="F52" s="200"/>
    </row>
    <row r="53" spans="1:6" s="189" customFormat="1" ht="13.5" customHeight="1">
      <c r="A53" s="440"/>
      <c r="B53" s="676"/>
      <c r="C53" s="674"/>
      <c r="D53" s="583"/>
      <c r="E53" s="675"/>
      <c r="F53" s="200"/>
    </row>
    <row r="54" spans="1:6" s="189" customFormat="1" ht="47.25">
      <c r="A54" s="440"/>
      <c r="B54" s="516" t="s">
        <v>545</v>
      </c>
      <c r="C54" s="674"/>
      <c r="D54" s="583" t="s">
        <v>14</v>
      </c>
      <c r="E54" s="675"/>
      <c r="F54" s="200"/>
    </row>
    <row r="55" spans="1:6" s="189" customFormat="1" ht="13.5" customHeight="1">
      <c r="A55" s="440"/>
      <c r="B55" s="516"/>
      <c r="C55" s="674"/>
      <c r="D55" s="583"/>
      <c r="E55" s="675"/>
      <c r="F55" s="200"/>
    </row>
    <row r="56" spans="1:6" s="189" customFormat="1">
      <c r="A56" s="440" t="s">
        <v>19</v>
      </c>
      <c r="B56" s="587" t="s">
        <v>34</v>
      </c>
      <c r="C56" s="683">
        <f>C30*0.15</f>
        <v>66.3</v>
      </c>
      <c r="D56" s="583" t="s">
        <v>21</v>
      </c>
      <c r="E56" s="675"/>
      <c r="F56" s="669">
        <f>C56*E56</f>
        <v>0</v>
      </c>
    </row>
    <row r="57" spans="1:6" s="189" customFormat="1" ht="13.5" customHeight="1">
      <c r="A57" s="440"/>
      <c r="B57" s="587"/>
      <c r="C57" s="683"/>
      <c r="D57" s="583"/>
      <c r="E57" s="675"/>
      <c r="F57" s="200"/>
    </row>
    <row r="58" spans="1:6" s="189" customFormat="1">
      <c r="A58" s="440"/>
      <c r="B58" s="676" t="s">
        <v>547</v>
      </c>
      <c r="C58" s="683"/>
      <c r="D58" s="583"/>
      <c r="E58" s="675"/>
      <c r="F58" s="200"/>
    </row>
    <row r="59" spans="1:6" s="189" customFormat="1" ht="13.5" customHeight="1">
      <c r="A59" s="440"/>
      <c r="B59" s="587"/>
      <c r="C59" s="683"/>
      <c r="D59" s="684"/>
      <c r="E59" s="685"/>
      <c r="F59" s="200"/>
    </row>
    <row r="60" spans="1:6" s="189" customFormat="1" ht="47.25">
      <c r="A60" s="440"/>
      <c r="B60" s="434" t="s">
        <v>548</v>
      </c>
      <c r="C60" s="670"/>
      <c r="D60" s="207"/>
      <c r="E60" s="437"/>
      <c r="F60" s="218"/>
    </row>
    <row r="61" spans="1:6" s="189" customFormat="1">
      <c r="A61" s="440"/>
      <c r="B61" s="434"/>
      <c r="C61" s="670"/>
      <c r="D61" s="207"/>
      <c r="E61" s="437"/>
      <c r="F61" s="218"/>
    </row>
    <row r="62" spans="1:6" s="189" customFormat="1">
      <c r="A62" s="440" t="s">
        <v>23</v>
      </c>
      <c r="B62" s="587" t="s">
        <v>34</v>
      </c>
      <c r="C62" s="671">
        <f>C30*0.15</f>
        <v>66.3</v>
      </c>
      <c r="D62" s="583" t="s">
        <v>21</v>
      </c>
      <c r="E62" s="437"/>
      <c r="F62" s="218">
        <f>C62*E62</f>
        <v>0</v>
      </c>
    </row>
    <row r="63" spans="1:6" s="189" customFormat="1" ht="13.5" customHeight="1">
      <c r="A63" s="440"/>
      <c r="B63" s="187"/>
      <c r="C63" s="200"/>
      <c r="D63" s="207"/>
      <c r="E63" s="200"/>
      <c r="F63" s="200"/>
    </row>
    <row r="64" spans="1:6" s="189" customFormat="1">
      <c r="A64" s="440"/>
      <c r="B64" s="676" t="s">
        <v>588</v>
      </c>
      <c r="C64" s="200"/>
      <c r="D64" s="207"/>
      <c r="E64" s="200"/>
      <c r="F64" s="200"/>
    </row>
    <row r="65" spans="1:6" s="189" customFormat="1">
      <c r="A65" s="440"/>
      <c r="B65" s="191"/>
      <c r="C65" s="200"/>
      <c r="D65" s="207"/>
      <c r="E65" s="200"/>
      <c r="F65" s="200"/>
    </row>
    <row r="66" spans="1:6" s="189" customFormat="1" ht="31.5">
      <c r="A66" s="440" t="s">
        <v>26</v>
      </c>
      <c r="B66" s="191" t="s">
        <v>590</v>
      </c>
      <c r="C66" s="667">
        <f>C35</f>
        <v>0</v>
      </c>
      <c r="D66" s="207" t="s">
        <v>63</v>
      </c>
      <c r="E66" s="200"/>
      <c r="F66" s="200" t="s">
        <v>673</v>
      </c>
    </row>
    <row r="67" spans="1:6" s="189" customFormat="1" ht="13.5" customHeight="1">
      <c r="A67" s="186"/>
      <c r="B67" s="191"/>
      <c r="C67" s="200"/>
      <c r="D67" s="207"/>
      <c r="E67" s="200"/>
      <c r="F67" s="200"/>
    </row>
    <row r="68" spans="1:6" s="189" customFormat="1">
      <c r="A68" s="186"/>
      <c r="B68" s="676" t="s">
        <v>576</v>
      </c>
      <c r="C68" s="200"/>
      <c r="D68" s="207"/>
      <c r="E68" s="200"/>
      <c r="F68" s="200"/>
    </row>
    <row r="69" spans="1:6" s="189" customFormat="1" ht="13.5" customHeight="1">
      <c r="A69" s="186"/>
      <c r="B69" s="191"/>
      <c r="C69" s="200"/>
      <c r="D69" s="207"/>
      <c r="E69" s="200"/>
      <c r="F69" s="200"/>
    </row>
    <row r="70" spans="1:6" s="189" customFormat="1" ht="47.25">
      <c r="A70" s="186" t="s">
        <v>41</v>
      </c>
      <c r="B70" s="191" t="s">
        <v>589</v>
      </c>
      <c r="C70" s="667">
        <f>C34</f>
        <v>442</v>
      </c>
      <c r="D70" s="207" t="s">
        <v>478</v>
      </c>
      <c r="E70" s="200"/>
      <c r="F70" s="200">
        <f>E70*C70</f>
        <v>0</v>
      </c>
    </row>
    <row r="71" spans="1:6" s="189" customFormat="1" ht="13.5" customHeight="1">
      <c r="A71" s="186"/>
      <c r="B71" s="191"/>
      <c r="C71" s="200"/>
      <c r="D71" s="207"/>
      <c r="E71" s="200"/>
      <c r="F71" s="200"/>
    </row>
    <row r="72" spans="1:6" s="189" customFormat="1" ht="13.5" customHeight="1">
      <c r="A72" s="186"/>
      <c r="B72" s="191"/>
      <c r="C72" s="200"/>
      <c r="D72" s="207"/>
      <c r="E72" s="200"/>
      <c r="F72" s="200"/>
    </row>
    <row r="73" spans="1:6" s="189" customFormat="1" ht="13.5" customHeight="1">
      <c r="A73" s="186"/>
      <c r="B73" s="191"/>
      <c r="C73" s="200"/>
      <c r="D73" s="207"/>
      <c r="E73" s="200"/>
      <c r="F73" s="200"/>
    </row>
    <row r="74" spans="1:6" s="189" customFormat="1" ht="13.5" customHeight="1">
      <c r="A74" s="186"/>
      <c r="B74" s="191"/>
      <c r="C74" s="200"/>
      <c r="D74" s="207"/>
      <c r="E74" s="200"/>
      <c r="F74" s="200"/>
    </row>
    <row r="75" spans="1:6" s="189" customFormat="1" ht="13.5" customHeight="1">
      <c r="A75" s="186"/>
      <c r="B75" s="191"/>
      <c r="C75" s="200"/>
      <c r="D75" s="207"/>
      <c r="E75" s="200"/>
      <c r="F75" s="200"/>
    </row>
    <row r="76" spans="1:6" s="189" customFormat="1" ht="13.5" customHeight="1">
      <c r="A76" s="186"/>
      <c r="B76" s="191"/>
      <c r="C76" s="200"/>
      <c r="D76" s="207"/>
      <c r="E76" s="200"/>
      <c r="F76" s="200"/>
    </row>
    <row r="77" spans="1:6" s="189" customFormat="1" ht="13.5" customHeight="1">
      <c r="A77" s="186"/>
      <c r="B77" s="191"/>
      <c r="C77" s="200"/>
      <c r="D77" s="207"/>
      <c r="E77" s="200"/>
      <c r="F77" s="200"/>
    </row>
    <row r="78" spans="1:6" s="189" customFormat="1" ht="13.5" customHeight="1">
      <c r="A78" s="186"/>
      <c r="B78" s="191"/>
      <c r="C78" s="200"/>
      <c r="D78" s="207"/>
      <c r="E78" s="200"/>
      <c r="F78" s="200"/>
    </row>
    <row r="79" spans="1:6" s="189" customFormat="1" ht="13.5" customHeight="1">
      <c r="A79" s="186"/>
      <c r="B79" s="191"/>
      <c r="C79" s="200"/>
      <c r="D79" s="207"/>
      <c r="E79" s="200"/>
      <c r="F79" s="200"/>
    </row>
    <row r="80" spans="1:6" s="189" customFormat="1" ht="13.5" customHeight="1">
      <c r="A80" s="186"/>
      <c r="B80" s="191"/>
      <c r="C80" s="200"/>
      <c r="D80" s="207"/>
      <c r="E80" s="200"/>
      <c r="F80" s="200"/>
    </row>
    <row r="81" spans="1:6" s="189" customFormat="1" ht="13.5" customHeight="1">
      <c r="A81" s="186"/>
      <c r="B81" s="187"/>
      <c r="C81" s="200"/>
      <c r="D81" s="198"/>
      <c r="E81" s="200"/>
      <c r="F81" s="200"/>
    </row>
    <row r="82" spans="1:6">
      <c r="A82" s="192"/>
      <c r="B82" s="191"/>
      <c r="C82" s="216"/>
      <c r="D82" s="207"/>
      <c r="E82" s="437"/>
      <c r="F82" s="218"/>
    </row>
    <row r="83" spans="1:6" s="189" customFormat="1" ht="13.5" customHeight="1">
      <c r="A83" s="186"/>
      <c r="B83" s="187"/>
      <c r="C83" s="200"/>
      <c r="D83" s="198"/>
      <c r="E83" s="200"/>
      <c r="F83" s="200"/>
    </row>
    <row r="84" spans="1:6" s="189" customFormat="1" ht="13.5" customHeight="1">
      <c r="A84" s="186"/>
      <c r="B84" s="187"/>
      <c r="C84" s="200"/>
      <c r="D84" s="198"/>
      <c r="E84" s="200"/>
      <c r="F84" s="200"/>
    </row>
    <row r="85" spans="1:6" s="189" customFormat="1" ht="13.5" customHeight="1" thickBot="1">
      <c r="A85" s="186"/>
      <c r="B85" s="194" t="s">
        <v>471</v>
      </c>
      <c r="C85" s="188"/>
      <c r="D85" s="186"/>
      <c r="E85" s="188"/>
      <c r="F85" s="439">
        <f>SUM(F45:F84)</f>
        <v>0</v>
      </c>
    </row>
    <row r="86" spans="1:6" s="189" customFormat="1" ht="13.5" customHeight="1">
      <c r="A86" s="186"/>
      <c r="B86" s="194"/>
      <c r="C86" s="188"/>
      <c r="D86" s="186"/>
      <c r="E86" s="188"/>
      <c r="F86" s="200"/>
    </row>
    <row r="87" spans="1:6" s="189" customFormat="1" ht="13.5" customHeight="1" thickBot="1">
      <c r="A87" s="186"/>
      <c r="B87" s="194"/>
      <c r="C87" s="188"/>
      <c r="D87" s="186"/>
      <c r="E87" s="188"/>
      <c r="F87" s="200"/>
    </row>
    <row r="88" spans="1:6" s="179" customFormat="1" ht="9" customHeight="1" thickTop="1">
      <c r="A88" s="779" t="s">
        <v>218</v>
      </c>
      <c r="B88" s="779" t="s">
        <v>468</v>
      </c>
      <c r="C88" s="781" t="s">
        <v>220</v>
      </c>
      <c r="D88" s="779" t="s">
        <v>221</v>
      </c>
      <c r="E88" s="777" t="s">
        <v>467</v>
      </c>
      <c r="F88" s="769" t="s">
        <v>272</v>
      </c>
    </row>
    <row r="89" spans="1:6" s="179" customFormat="1" ht="9" customHeight="1">
      <c r="A89" s="780"/>
      <c r="B89" s="780"/>
      <c r="C89" s="782"/>
      <c r="D89" s="780"/>
      <c r="E89" s="778"/>
      <c r="F89" s="770"/>
    </row>
    <row r="90" spans="1:6" s="189" customFormat="1" ht="13.5" customHeight="1">
      <c r="A90" s="186"/>
      <c r="B90" s="194"/>
      <c r="C90" s="188"/>
      <c r="D90" s="186"/>
      <c r="E90" s="188"/>
      <c r="F90" s="200"/>
    </row>
    <row r="91" spans="1:6" s="189" customFormat="1" ht="13.5" customHeight="1">
      <c r="A91" s="186"/>
      <c r="B91" s="194"/>
      <c r="C91" s="188"/>
      <c r="D91" s="186"/>
      <c r="E91" s="188"/>
      <c r="F91" s="200"/>
    </row>
    <row r="92" spans="1:6" s="189" customFormat="1" ht="31.5">
      <c r="A92" s="186"/>
      <c r="B92" s="429" t="s">
        <v>48</v>
      </c>
      <c r="C92" s="188"/>
      <c r="D92" s="186"/>
      <c r="E92" s="188"/>
      <c r="F92" s="200"/>
    </row>
    <row r="93" spans="1:6" s="189" customFormat="1" ht="13.5" customHeight="1">
      <c r="A93" s="186"/>
      <c r="B93" s="429"/>
      <c r="C93" s="188"/>
      <c r="D93" s="186"/>
      <c r="E93" s="188"/>
      <c r="F93" s="200"/>
    </row>
    <row r="94" spans="1:6" s="189" customFormat="1" ht="31.5">
      <c r="A94" s="186"/>
      <c r="B94" s="429" t="s">
        <v>49</v>
      </c>
      <c r="C94" s="188"/>
      <c r="D94" s="186"/>
      <c r="E94" s="188"/>
      <c r="F94" s="200"/>
    </row>
    <row r="95" spans="1:6" s="189" customFormat="1" ht="13.5" customHeight="1">
      <c r="A95" s="186"/>
      <c r="B95" s="194"/>
      <c r="C95" s="188"/>
      <c r="D95" s="186"/>
      <c r="E95" s="188"/>
      <c r="F95" s="200"/>
    </row>
    <row r="96" spans="1:6" s="189" customFormat="1" ht="47.25">
      <c r="A96" s="186"/>
      <c r="B96" s="516" t="s">
        <v>53</v>
      </c>
      <c r="C96" s="188"/>
      <c r="D96" s="186"/>
      <c r="E96" s="188"/>
      <c r="F96" s="200"/>
    </row>
    <row r="97" spans="1:6" s="189" customFormat="1" ht="13.5" customHeight="1">
      <c r="A97" s="186"/>
      <c r="B97" s="516"/>
      <c r="C97" s="188"/>
      <c r="D97" s="186"/>
      <c r="E97" s="188"/>
      <c r="F97" s="200"/>
    </row>
    <row r="98" spans="1:6" s="189" customFormat="1" ht="18.75">
      <c r="A98" s="186" t="s">
        <v>15</v>
      </c>
      <c r="B98" s="433" t="s">
        <v>558</v>
      </c>
      <c r="C98" s="687">
        <f>C30*0.1</f>
        <v>44.2</v>
      </c>
      <c r="D98" s="207" t="s">
        <v>479</v>
      </c>
      <c r="E98" s="188"/>
      <c r="F98" s="669">
        <f t="shared" ref="F98:F106" si="0">C98*E98</f>
        <v>0</v>
      </c>
    </row>
    <row r="99" spans="1:6" s="189" customFormat="1" ht="13.5" customHeight="1">
      <c r="A99" s="186"/>
      <c r="B99" s="194"/>
      <c r="C99" s="188"/>
      <c r="D99" s="186"/>
      <c r="E99" s="188"/>
      <c r="F99" s="200"/>
    </row>
    <row r="100" spans="1:6" s="189" customFormat="1" ht="13.5" customHeight="1">
      <c r="A100" s="673"/>
      <c r="B100" s="429" t="s">
        <v>58</v>
      </c>
      <c r="C100" s="674"/>
      <c r="D100" s="583" t="s">
        <v>14</v>
      </c>
      <c r="E100" s="675"/>
      <c r="F100" s="669"/>
    </row>
    <row r="101" spans="1:6" s="189" customFormat="1" ht="13.5" customHeight="1">
      <c r="A101" s="673"/>
      <c r="B101" s="585"/>
      <c r="C101" s="674"/>
      <c r="D101" s="583"/>
      <c r="E101" s="675"/>
      <c r="F101" s="669"/>
    </row>
    <row r="102" spans="1:6" s="189" customFormat="1">
      <c r="A102" s="673"/>
      <c r="B102" s="585" t="s">
        <v>59</v>
      </c>
      <c r="C102" s="674"/>
      <c r="D102" s="583" t="s">
        <v>14</v>
      </c>
      <c r="E102" s="675"/>
      <c r="F102" s="669"/>
    </row>
    <row r="103" spans="1:6" s="189" customFormat="1" ht="13.5" customHeight="1">
      <c r="A103" s="673"/>
      <c r="B103" s="676"/>
      <c r="C103" s="674"/>
      <c r="D103" s="583"/>
      <c r="E103" s="675"/>
      <c r="F103" s="669"/>
    </row>
    <row r="104" spans="1:6" s="189" customFormat="1">
      <c r="A104" s="673"/>
      <c r="B104" s="587" t="s">
        <v>62</v>
      </c>
      <c r="C104" s="674"/>
      <c r="D104" s="583" t="s">
        <v>14</v>
      </c>
      <c r="E104" s="675"/>
      <c r="F104" s="669"/>
    </row>
    <row r="105" spans="1:6" s="189" customFormat="1" ht="13.5" customHeight="1">
      <c r="A105" s="673"/>
      <c r="B105" s="587"/>
      <c r="C105" s="674"/>
      <c r="D105" s="583"/>
      <c r="E105" s="675"/>
      <c r="F105" s="669"/>
    </row>
    <row r="106" spans="1:6" s="189" customFormat="1">
      <c r="A106" s="677" t="s">
        <v>19</v>
      </c>
      <c r="B106" s="587" t="s">
        <v>546</v>
      </c>
      <c r="C106" s="674">
        <v>91</v>
      </c>
      <c r="D106" s="583" t="s">
        <v>17</v>
      </c>
      <c r="E106" s="675"/>
      <c r="F106" s="669">
        <f t="shared" si="0"/>
        <v>0</v>
      </c>
    </row>
    <row r="107" spans="1:6" s="189" customFormat="1" ht="13.5" customHeight="1">
      <c r="A107" s="186"/>
      <c r="B107" s="190"/>
      <c r="C107" s="188"/>
      <c r="D107" s="186"/>
      <c r="E107" s="188"/>
      <c r="F107" s="200"/>
    </row>
    <row r="108" spans="1:6" s="189" customFormat="1" ht="13.5" customHeight="1">
      <c r="A108" s="673"/>
      <c r="B108" s="686" t="s">
        <v>64</v>
      </c>
      <c r="C108" s="674"/>
      <c r="D108" s="583" t="s">
        <v>14</v>
      </c>
      <c r="E108" s="675"/>
      <c r="F108" s="669"/>
    </row>
    <row r="109" spans="1:6" s="189" customFormat="1" ht="13.5" customHeight="1">
      <c r="A109" s="673"/>
      <c r="B109" s="585"/>
      <c r="C109" s="674"/>
      <c r="D109" s="583"/>
      <c r="E109" s="675"/>
      <c r="F109" s="669"/>
    </row>
    <row r="110" spans="1:6" s="189" customFormat="1" ht="31.5">
      <c r="A110" s="673"/>
      <c r="B110" s="516" t="s">
        <v>65</v>
      </c>
      <c r="C110" s="674"/>
      <c r="D110" s="583" t="s">
        <v>14</v>
      </c>
      <c r="E110" s="675"/>
      <c r="F110" s="669"/>
    </row>
    <row r="111" spans="1:6" s="189" customFormat="1" ht="13.5" customHeight="1">
      <c r="A111" s="673"/>
      <c r="B111" s="516"/>
      <c r="C111" s="674"/>
      <c r="D111" s="583"/>
      <c r="E111" s="675"/>
      <c r="F111" s="669"/>
    </row>
    <row r="112" spans="1:6" s="189" customFormat="1" ht="13.5" customHeight="1">
      <c r="A112" s="673"/>
      <c r="B112" s="587" t="s">
        <v>66</v>
      </c>
      <c r="C112" s="674"/>
      <c r="D112" s="583" t="s">
        <v>14</v>
      </c>
      <c r="E112" s="675"/>
      <c r="F112" s="669"/>
    </row>
    <row r="113" spans="1:6" s="189" customFormat="1" ht="13.5" customHeight="1">
      <c r="A113" s="673"/>
      <c r="B113" s="587"/>
      <c r="C113" s="667"/>
      <c r="D113" s="583"/>
      <c r="E113" s="675"/>
      <c r="F113" s="669"/>
    </row>
    <row r="114" spans="1:6" s="189" customFormat="1">
      <c r="A114" s="677" t="s">
        <v>23</v>
      </c>
      <c r="B114" s="587" t="s">
        <v>549</v>
      </c>
      <c r="C114" s="688">
        <f>C98*0.1</f>
        <v>4.4200000000000008</v>
      </c>
      <c r="D114" s="583" t="s">
        <v>68</v>
      </c>
      <c r="E114" s="675"/>
      <c r="F114" s="669">
        <f>C114*E114</f>
        <v>0</v>
      </c>
    </row>
    <row r="115" spans="1:6" s="189" customFormat="1" ht="13.5" customHeight="1">
      <c r="A115" s="186"/>
      <c r="B115" s="190"/>
      <c r="C115" s="188"/>
      <c r="D115" s="186"/>
      <c r="E115" s="188"/>
      <c r="F115" s="200"/>
    </row>
    <row r="116" spans="1:6" s="189" customFormat="1" ht="13.5" customHeight="1">
      <c r="A116" s="186"/>
      <c r="B116" s="190"/>
      <c r="C116" s="188"/>
      <c r="D116" s="186"/>
      <c r="E116" s="188"/>
      <c r="F116" s="200"/>
    </row>
    <row r="117" spans="1:6" s="189" customFormat="1" ht="13.5" customHeight="1">
      <c r="A117" s="186"/>
      <c r="B117" s="187"/>
      <c r="C117" s="188"/>
      <c r="D117" s="186"/>
      <c r="E117" s="188"/>
      <c r="F117" s="200"/>
    </row>
    <row r="118" spans="1:6" s="189" customFormat="1" ht="13.5" customHeight="1">
      <c r="A118" s="186"/>
      <c r="B118" s="187"/>
      <c r="C118" s="188"/>
      <c r="D118" s="186"/>
      <c r="E118" s="188"/>
      <c r="F118" s="200"/>
    </row>
    <row r="119" spans="1:6" s="189" customFormat="1" ht="13.5" customHeight="1">
      <c r="A119" s="186"/>
      <c r="B119" s="194"/>
      <c r="C119" s="188"/>
      <c r="D119" s="186"/>
      <c r="E119" s="188"/>
      <c r="F119" s="443"/>
    </row>
    <row r="120" spans="1:6" s="189" customFormat="1" ht="13.5" customHeight="1">
      <c r="A120" s="186"/>
      <c r="B120" s="194" t="s">
        <v>471</v>
      </c>
      <c r="C120" s="188"/>
      <c r="D120" s="186"/>
      <c r="E120" s="188"/>
      <c r="F120" s="200">
        <f>SUM(F91:F119)</f>
        <v>0</v>
      </c>
    </row>
    <row r="121" spans="1:6" s="189" customFormat="1" ht="13.5" customHeight="1">
      <c r="A121" s="186"/>
      <c r="B121" s="194"/>
      <c r="C121" s="188"/>
      <c r="D121" s="186"/>
      <c r="E121" s="188"/>
      <c r="F121" s="200"/>
    </row>
    <row r="122" spans="1:6" s="189" customFormat="1" ht="13.5" customHeight="1">
      <c r="A122" s="186"/>
      <c r="B122" s="194"/>
      <c r="C122" s="188"/>
      <c r="D122" s="186"/>
      <c r="E122" s="188"/>
      <c r="F122" s="200"/>
    </row>
    <row r="123" spans="1:6" s="189" customFormat="1" ht="13.5" customHeight="1">
      <c r="A123" s="186"/>
      <c r="B123" s="195" t="s">
        <v>234</v>
      </c>
      <c r="C123" s="188"/>
      <c r="D123" s="186"/>
      <c r="E123" s="188"/>
      <c r="F123" s="200"/>
    </row>
    <row r="124" spans="1:6" s="189" customFormat="1" ht="13.5" customHeight="1">
      <c r="A124" s="186"/>
      <c r="B124" s="195"/>
      <c r="C124" s="188"/>
      <c r="D124" s="186"/>
      <c r="E124" s="188"/>
      <c r="F124" s="200"/>
    </row>
    <row r="125" spans="1:6" s="189" customFormat="1" ht="13.5" customHeight="1">
      <c r="A125" s="186"/>
      <c r="B125" s="196" t="s">
        <v>470</v>
      </c>
      <c r="C125" s="188"/>
      <c r="D125" s="186"/>
      <c r="E125" s="188"/>
      <c r="F125" s="200">
        <f>F85</f>
        <v>0</v>
      </c>
    </row>
    <row r="126" spans="1:6" s="189" customFormat="1" ht="13.5" customHeight="1">
      <c r="A126" s="186"/>
      <c r="B126" s="196"/>
      <c r="C126" s="188"/>
      <c r="D126" s="186"/>
      <c r="E126" s="188"/>
      <c r="F126" s="200"/>
    </row>
    <row r="127" spans="1:6" s="189" customFormat="1" ht="13.5" customHeight="1">
      <c r="A127" s="186"/>
      <c r="B127" s="196"/>
      <c r="C127" s="188"/>
      <c r="D127" s="186"/>
      <c r="E127" s="188"/>
      <c r="F127" s="200"/>
    </row>
    <row r="128" spans="1:6" s="189" customFormat="1" ht="13.5" customHeight="1">
      <c r="A128" s="186"/>
      <c r="B128" s="196" t="s">
        <v>469</v>
      </c>
      <c r="C128" s="188"/>
      <c r="D128" s="186"/>
      <c r="E128" s="188"/>
      <c r="F128" s="200">
        <f>F120</f>
        <v>0</v>
      </c>
    </row>
    <row r="129" spans="1:7" s="189" customFormat="1" ht="13.5" customHeight="1">
      <c r="A129" s="186"/>
      <c r="B129" s="196"/>
      <c r="C129" s="188"/>
      <c r="D129" s="186"/>
      <c r="E129" s="188"/>
      <c r="F129" s="200"/>
    </row>
    <row r="130" spans="1:7" s="189" customFormat="1" ht="13.5" customHeight="1">
      <c r="A130" s="186"/>
      <c r="B130" s="187"/>
      <c r="C130" s="188"/>
      <c r="D130" s="186"/>
      <c r="E130" s="188"/>
      <c r="F130" s="200"/>
    </row>
    <row r="131" spans="1:7" s="189" customFormat="1" ht="13.5" customHeight="1">
      <c r="A131" s="186"/>
      <c r="B131" s="187"/>
      <c r="C131" s="188"/>
      <c r="D131" s="186"/>
      <c r="E131" s="188"/>
      <c r="F131" s="200"/>
    </row>
    <row r="132" spans="1:7" s="189" customFormat="1" ht="13.5" customHeight="1">
      <c r="A132" s="186"/>
      <c r="B132" s="196"/>
      <c r="C132" s="188"/>
      <c r="D132" s="186"/>
      <c r="E132" s="188"/>
      <c r="F132" s="200"/>
    </row>
    <row r="133" spans="1:7" s="189" customFormat="1" ht="13.5" customHeight="1">
      <c r="A133" s="186"/>
      <c r="B133" s="196"/>
      <c r="C133" s="188"/>
      <c r="D133" s="186"/>
      <c r="E133" s="188"/>
      <c r="F133" s="443"/>
    </row>
    <row r="134" spans="1:7" s="189" customFormat="1" ht="13.5" customHeight="1">
      <c r="A134" s="186"/>
      <c r="B134" s="190"/>
      <c r="C134" s="188"/>
      <c r="D134" s="186"/>
      <c r="E134" s="188"/>
      <c r="F134" s="200"/>
    </row>
    <row r="135" spans="1:7" s="189" customFormat="1" ht="13.5" customHeight="1">
      <c r="A135" s="186"/>
      <c r="B135" s="190"/>
      <c r="C135" s="188"/>
      <c r="D135" s="186"/>
      <c r="E135" s="188"/>
      <c r="F135" s="200"/>
    </row>
    <row r="136" spans="1:7" s="189" customFormat="1">
      <c r="A136" s="186"/>
      <c r="B136" s="194" t="s">
        <v>580</v>
      </c>
      <c r="C136" s="441"/>
      <c r="D136" s="440"/>
      <c r="E136" s="441"/>
      <c r="F136" s="444">
        <f>SUM(F125:F135)</f>
        <v>0</v>
      </c>
    </row>
    <row r="137" spans="1:7" s="189" customFormat="1" ht="13.5" customHeight="1" thickBot="1">
      <c r="A137" s="186"/>
      <c r="B137" s="190"/>
      <c r="C137" s="188"/>
      <c r="D137" s="186"/>
      <c r="E137" s="188"/>
      <c r="F137" s="445"/>
    </row>
    <row r="138" spans="1:7" s="179" customFormat="1" ht="9" customHeight="1" thickTop="1">
      <c r="A138" s="771" t="s">
        <v>218</v>
      </c>
      <c r="B138" s="771" t="s">
        <v>468</v>
      </c>
      <c r="C138" s="773" t="s">
        <v>220</v>
      </c>
      <c r="D138" s="771" t="s">
        <v>221</v>
      </c>
      <c r="E138" s="775" t="s">
        <v>467</v>
      </c>
      <c r="F138" s="769" t="s">
        <v>272</v>
      </c>
      <c r="G138" s="197"/>
    </row>
    <row r="139" spans="1:7" s="179" customFormat="1" ht="9" customHeight="1">
      <c r="A139" s="772"/>
      <c r="B139" s="772"/>
      <c r="C139" s="774"/>
      <c r="D139" s="772"/>
      <c r="E139" s="776"/>
      <c r="F139" s="770"/>
      <c r="G139" s="197"/>
    </row>
    <row r="140" spans="1:7" s="189" customFormat="1" ht="13.5" customHeight="1">
      <c r="A140" s="198"/>
      <c r="B140" s="199"/>
      <c r="C140" s="200"/>
      <c r="D140" s="198"/>
      <c r="E140" s="200"/>
      <c r="F140" s="201"/>
      <c r="G140" s="202"/>
    </row>
    <row r="141" spans="1:7" s="189" customFormat="1">
      <c r="A141" s="198"/>
      <c r="B141" s="429" t="s">
        <v>178</v>
      </c>
      <c r="C141" s="667"/>
      <c r="D141" s="198"/>
      <c r="E141" s="200"/>
      <c r="F141" s="201"/>
      <c r="G141" s="202"/>
    </row>
    <row r="142" spans="1:7" s="189" customFormat="1" ht="13.5" customHeight="1">
      <c r="A142" s="198"/>
      <c r="B142" s="203"/>
      <c r="C142" s="667"/>
      <c r="D142" s="198"/>
      <c r="E142" s="200"/>
      <c r="F142" s="201"/>
      <c r="G142" s="202"/>
    </row>
    <row r="143" spans="1:7" ht="13.5" customHeight="1">
      <c r="A143" s="204"/>
      <c r="B143" s="203" t="s">
        <v>567</v>
      </c>
      <c r="C143" s="451"/>
      <c r="D143" s="207"/>
      <c r="E143" s="208"/>
      <c r="F143" s="209"/>
      <c r="G143" s="210"/>
    </row>
    <row r="144" spans="1:7" ht="13.5" customHeight="1">
      <c r="A144" s="204"/>
      <c r="B144" s="429"/>
      <c r="C144" s="451"/>
      <c r="D144" s="207"/>
      <c r="E144" s="208"/>
      <c r="F144" s="209"/>
      <c r="G144" s="210"/>
    </row>
    <row r="145" spans="1:7" ht="31.5">
      <c r="A145" s="204" t="s">
        <v>15</v>
      </c>
      <c r="B145" s="211" t="s">
        <v>566</v>
      </c>
      <c r="C145" s="451">
        <v>442</v>
      </c>
      <c r="D145" s="207" t="s">
        <v>478</v>
      </c>
      <c r="E145" s="212"/>
      <c r="F145" s="209">
        <f t="shared" ref="F145" si="1">C145*E145</f>
        <v>0</v>
      </c>
      <c r="G145" s="210"/>
    </row>
    <row r="146" spans="1:7" ht="13.5" customHeight="1">
      <c r="A146" s="204"/>
      <c r="B146" s="205"/>
      <c r="C146" s="451"/>
      <c r="D146" s="207"/>
      <c r="E146" s="212"/>
      <c r="F146" s="209"/>
      <c r="G146" s="210"/>
    </row>
    <row r="147" spans="1:7" ht="31.5">
      <c r="A147" s="204" t="s">
        <v>19</v>
      </c>
      <c r="B147" s="211" t="s">
        <v>564</v>
      </c>
      <c r="C147" s="451">
        <v>442</v>
      </c>
      <c r="D147" s="207" t="s">
        <v>478</v>
      </c>
      <c r="E147" s="212"/>
      <c r="F147" s="209">
        <f t="shared" ref="F147" si="2">C147*E147</f>
        <v>0</v>
      </c>
      <c r="G147" s="210"/>
    </row>
    <row r="148" spans="1:7" ht="13.5" customHeight="1">
      <c r="A148" s="204"/>
      <c r="B148" s="205"/>
      <c r="C148" s="451"/>
      <c r="D148" s="207"/>
      <c r="E148" s="212"/>
      <c r="F148" s="209"/>
      <c r="G148" s="210"/>
    </row>
    <row r="149" spans="1:7" ht="47.25">
      <c r="A149" s="204" t="s">
        <v>23</v>
      </c>
      <c r="B149" s="205" t="s">
        <v>574</v>
      </c>
      <c r="C149" s="451">
        <v>442</v>
      </c>
      <c r="D149" s="207" t="s">
        <v>478</v>
      </c>
      <c r="E149" s="212"/>
      <c r="F149" s="209">
        <f>C149*E149</f>
        <v>0</v>
      </c>
      <c r="G149" s="210"/>
    </row>
    <row r="150" spans="1:7">
      <c r="A150" s="204"/>
      <c r="B150" s="205"/>
      <c r="C150" s="451"/>
      <c r="D150" s="207"/>
      <c r="E150" s="212"/>
      <c r="F150" s="209"/>
      <c r="G150" s="210"/>
    </row>
    <row r="151" spans="1:7" ht="13.5" customHeight="1">
      <c r="A151" s="204" t="s">
        <v>26</v>
      </c>
      <c r="B151" s="205" t="s">
        <v>476</v>
      </c>
      <c r="C151" s="451"/>
      <c r="D151" s="207" t="s">
        <v>77</v>
      </c>
      <c r="E151" s="212"/>
      <c r="F151" s="209"/>
      <c r="G151" s="210"/>
    </row>
    <row r="152" spans="1:7" ht="13.5" customHeight="1">
      <c r="A152" s="214"/>
      <c r="B152" s="215"/>
      <c r="C152" s="689"/>
      <c r="D152" s="207"/>
      <c r="E152" s="217"/>
      <c r="F152" s="218"/>
      <c r="G152" s="210"/>
    </row>
    <row r="153" spans="1:7" ht="13.5" customHeight="1">
      <c r="A153" s="214"/>
      <c r="B153" s="215"/>
      <c r="C153" s="689"/>
      <c r="D153" s="207"/>
      <c r="E153" s="217"/>
      <c r="F153" s="218"/>
      <c r="G153" s="210"/>
    </row>
    <row r="154" spans="1:7" ht="13.5" customHeight="1">
      <c r="A154" s="214"/>
      <c r="B154" s="215"/>
      <c r="C154" s="689"/>
      <c r="D154" s="207"/>
      <c r="E154" s="217"/>
      <c r="F154" s="218"/>
      <c r="G154" s="210"/>
    </row>
    <row r="155" spans="1:7" ht="13.5" customHeight="1">
      <c r="A155" s="214"/>
      <c r="B155" s="215"/>
      <c r="C155" s="216"/>
      <c r="D155" s="207"/>
      <c r="E155" s="217"/>
      <c r="F155" s="218"/>
      <c r="G155" s="210"/>
    </row>
    <row r="156" spans="1:7" ht="13.5" customHeight="1">
      <c r="A156" s="214"/>
      <c r="B156" s="215"/>
      <c r="C156" s="216"/>
      <c r="D156" s="207"/>
      <c r="E156" s="217"/>
      <c r="F156" s="218"/>
      <c r="G156" s="210"/>
    </row>
    <row r="157" spans="1:7" ht="13.5" customHeight="1">
      <c r="A157" s="214"/>
      <c r="B157" s="215"/>
      <c r="C157" s="216"/>
      <c r="D157" s="207"/>
      <c r="E157" s="217"/>
      <c r="F157" s="218"/>
      <c r="G157" s="210"/>
    </row>
    <row r="158" spans="1:7" ht="13.5" customHeight="1">
      <c r="A158" s="214"/>
      <c r="B158" s="215"/>
      <c r="C158" s="216"/>
      <c r="D158" s="207"/>
      <c r="E158" s="217"/>
      <c r="F158" s="218"/>
      <c r="G158" s="210"/>
    </row>
    <row r="159" spans="1:7" ht="13.5" customHeight="1">
      <c r="A159" s="214"/>
      <c r="B159" s="215"/>
      <c r="C159" s="216"/>
      <c r="D159" s="207"/>
      <c r="E159" s="217"/>
      <c r="F159" s="218"/>
      <c r="G159" s="210"/>
    </row>
    <row r="160" spans="1:7" ht="13.5" customHeight="1">
      <c r="A160" s="214"/>
      <c r="B160" s="215"/>
      <c r="C160" s="216"/>
      <c r="D160" s="207"/>
      <c r="E160" s="217"/>
      <c r="F160" s="218"/>
      <c r="G160" s="210"/>
    </row>
    <row r="161" spans="1:7" ht="13.5" customHeight="1">
      <c r="A161" s="214"/>
      <c r="B161" s="215"/>
      <c r="C161" s="216"/>
      <c r="D161" s="207"/>
      <c r="E161" s="217"/>
      <c r="F161" s="218"/>
      <c r="G161" s="210"/>
    </row>
    <row r="162" spans="1:7" ht="13.5" customHeight="1">
      <c r="A162" s="214"/>
      <c r="B162" s="215"/>
      <c r="C162" s="216"/>
      <c r="D162" s="207"/>
      <c r="E162" s="217"/>
      <c r="F162" s="218"/>
      <c r="G162" s="210"/>
    </row>
    <row r="163" spans="1:7" ht="13.5" customHeight="1">
      <c r="A163" s="214"/>
      <c r="B163" s="215"/>
      <c r="C163" s="216"/>
      <c r="D163" s="207"/>
      <c r="E163" s="217"/>
      <c r="F163" s="218"/>
      <c r="G163" s="210"/>
    </row>
    <row r="164" spans="1:7" ht="13.5" customHeight="1">
      <c r="A164" s="214"/>
      <c r="B164" s="215"/>
      <c r="C164" s="216"/>
      <c r="D164" s="207"/>
      <c r="E164" s="217"/>
      <c r="F164" s="218"/>
      <c r="G164" s="210"/>
    </row>
    <row r="165" spans="1:7" ht="13.5" customHeight="1">
      <c r="A165" s="214"/>
      <c r="B165" s="215"/>
      <c r="C165" s="216"/>
      <c r="D165" s="207"/>
      <c r="E165" s="217"/>
      <c r="F165" s="218"/>
      <c r="G165" s="210"/>
    </row>
    <row r="166" spans="1:7" ht="13.5" customHeight="1">
      <c r="A166" s="214"/>
      <c r="B166" s="215"/>
      <c r="C166" s="216"/>
      <c r="D166" s="207"/>
      <c r="E166" s="217"/>
      <c r="F166" s="218"/>
      <c r="G166" s="210"/>
    </row>
    <row r="167" spans="1:7">
      <c r="A167" s="214"/>
      <c r="B167" s="215"/>
      <c r="C167" s="216"/>
      <c r="D167" s="207"/>
      <c r="E167" s="217"/>
      <c r="F167" s="218"/>
      <c r="G167" s="210"/>
    </row>
    <row r="168" spans="1:7" ht="13.5" customHeight="1">
      <c r="A168" s="214"/>
      <c r="B168" s="215"/>
      <c r="C168" s="216"/>
      <c r="D168" s="207"/>
      <c r="E168" s="217"/>
      <c r="F168" s="218"/>
      <c r="G168" s="210"/>
    </row>
    <row r="169" spans="1:7">
      <c r="A169" s="214"/>
      <c r="B169" s="238"/>
      <c r="C169" s="216"/>
      <c r="D169" s="207"/>
      <c r="E169" s="217"/>
      <c r="F169" s="218"/>
      <c r="G169" s="210"/>
    </row>
    <row r="170" spans="1:7" ht="13.5" customHeight="1">
      <c r="A170" s="192"/>
      <c r="B170" s="220"/>
      <c r="C170" s="221"/>
      <c r="D170" s="222"/>
      <c r="E170" s="223"/>
      <c r="F170" s="218"/>
    </row>
    <row r="171" spans="1:7" ht="13.5" customHeight="1">
      <c r="A171" s="214"/>
      <c r="B171" s="215"/>
      <c r="C171" s="216"/>
      <c r="D171" s="207"/>
      <c r="E171" s="217"/>
      <c r="F171" s="218"/>
    </row>
    <row r="172" spans="1:7" ht="13.5" customHeight="1">
      <c r="A172" s="214"/>
      <c r="B172" s="215"/>
      <c r="C172" s="216"/>
      <c r="D172" s="207"/>
      <c r="E172" s="437"/>
      <c r="F172" s="443"/>
    </row>
    <row r="173" spans="1:7" ht="13.5" customHeight="1">
      <c r="A173" s="214"/>
      <c r="B173" s="215"/>
      <c r="C173" s="216"/>
      <c r="D173" s="207"/>
      <c r="E173" s="437"/>
      <c r="F173" s="200"/>
    </row>
    <row r="174" spans="1:7" ht="13.5" customHeight="1">
      <c r="A174" s="214"/>
      <c r="B174" s="215"/>
      <c r="C174" s="216"/>
      <c r="D174" s="207"/>
      <c r="E174" s="437"/>
      <c r="F174" s="200"/>
    </row>
    <row r="175" spans="1:7" ht="13.5" customHeight="1">
      <c r="A175" s="214"/>
      <c r="B175" s="194" t="s">
        <v>581</v>
      </c>
      <c r="C175" s="216"/>
      <c r="D175" s="207"/>
      <c r="E175" s="437"/>
      <c r="F175" s="201">
        <f>SUM(F142:F174)</f>
        <v>0</v>
      </c>
    </row>
    <row r="176" spans="1:7" ht="13.5" customHeight="1">
      <c r="A176" s="214"/>
      <c r="B176" s="215"/>
      <c r="C176" s="216"/>
      <c r="D176" s="207"/>
      <c r="E176" s="437"/>
      <c r="F176" s="201"/>
    </row>
    <row r="177" spans="1:8" ht="13.5" customHeight="1">
      <c r="A177" s="214"/>
      <c r="B177" s="215"/>
      <c r="C177" s="216"/>
      <c r="D177" s="207"/>
      <c r="E177" s="437"/>
      <c r="F177" s="201"/>
    </row>
    <row r="178" spans="1:8" ht="13.5" customHeight="1">
      <c r="A178" s="214"/>
      <c r="B178" s="215"/>
      <c r="C178" s="216"/>
      <c r="D178" s="207"/>
      <c r="E178" s="437"/>
      <c r="F178" s="201"/>
    </row>
    <row r="179" spans="1:8" ht="13.5" customHeight="1">
      <c r="A179" s="214"/>
      <c r="B179" s="215"/>
      <c r="C179" s="216"/>
      <c r="D179" s="207"/>
      <c r="E179" s="437"/>
      <c r="F179" s="201"/>
    </row>
    <row r="180" spans="1:8" ht="13.5" customHeight="1">
      <c r="A180" s="214"/>
      <c r="B180" s="456" t="s">
        <v>240</v>
      </c>
      <c r="C180" s="216"/>
      <c r="D180" s="207"/>
      <c r="E180" s="437"/>
      <c r="F180" s="218"/>
    </row>
    <row r="181" spans="1:8" ht="13.5" customHeight="1">
      <c r="A181" s="214"/>
      <c r="B181" s="453"/>
      <c r="C181" s="216"/>
      <c r="D181" s="207"/>
      <c r="E181" s="437"/>
      <c r="F181" s="218"/>
    </row>
    <row r="182" spans="1:8" ht="13.5" customHeight="1">
      <c r="A182" s="214"/>
      <c r="B182" s="457" t="s">
        <v>4</v>
      </c>
      <c r="C182" s="216"/>
      <c r="D182" s="207"/>
      <c r="E182" s="437"/>
      <c r="F182" s="218">
        <f>F136</f>
        <v>0</v>
      </c>
    </row>
    <row r="183" spans="1:8" ht="13.5" customHeight="1">
      <c r="A183" s="214"/>
      <c r="B183" s="457"/>
      <c r="C183" s="216"/>
      <c r="D183" s="207"/>
      <c r="E183" s="437"/>
      <c r="F183" s="218"/>
    </row>
    <row r="184" spans="1:8" ht="13.5" customHeight="1">
      <c r="A184" s="214"/>
      <c r="B184" s="457" t="s">
        <v>555</v>
      </c>
      <c r="C184" s="216"/>
      <c r="D184" s="207"/>
      <c r="E184" s="437"/>
      <c r="F184" s="218">
        <f>F175</f>
        <v>0</v>
      </c>
    </row>
    <row r="185" spans="1:8" ht="13.5" customHeight="1">
      <c r="A185" s="214"/>
      <c r="B185" s="215"/>
      <c r="C185" s="216"/>
      <c r="D185" s="207"/>
      <c r="E185" s="437"/>
      <c r="F185" s="218"/>
    </row>
    <row r="186" spans="1:8" ht="16.5" thickBot="1">
      <c r="A186" s="463"/>
      <c r="B186" s="454"/>
      <c r="C186" s="419"/>
      <c r="D186" s="214"/>
      <c r="E186" s="422"/>
      <c r="F186" s="218"/>
    </row>
    <row r="187" spans="1:8" ht="32.25" thickTop="1">
      <c r="A187" s="464"/>
      <c r="B187" s="464" t="s">
        <v>583</v>
      </c>
      <c r="C187" s="227"/>
      <c r="D187" s="226"/>
      <c r="E187" s="228"/>
      <c r="F187" s="446">
        <f>SUM(F182:F186)</f>
        <v>0</v>
      </c>
      <c r="H187" s="229"/>
    </row>
    <row r="188" spans="1:8">
      <c r="H188" s="219"/>
    </row>
    <row r="189" spans="1:8" ht="13.5" customHeight="1"/>
    <row r="190" spans="1:8" ht="13.5" customHeight="1"/>
    <row r="191" spans="1:8" ht="13.5" customHeight="1"/>
    <row r="192" spans="1:8" ht="13.5" customHeight="1"/>
    <row r="193" spans="3:10" ht="13.5" customHeight="1"/>
    <row r="194" spans="3:10" ht="13.5" customHeight="1"/>
    <row r="195" spans="3:10" ht="13.5" customHeight="1"/>
    <row r="196" spans="3:10" ht="13.5" customHeight="1"/>
    <row r="197" spans="3:10" ht="13.5" customHeight="1"/>
    <row r="198" spans="3:10" ht="13.5" customHeight="1"/>
    <row r="199" spans="3:10" ht="13.5" customHeight="1"/>
    <row r="200" spans="3:10" ht="13.5" customHeight="1"/>
    <row r="201" spans="3:10" s="230" customFormat="1" ht="13.5" customHeight="1">
      <c r="C201" s="231"/>
      <c r="E201" s="232"/>
      <c r="F201" s="447"/>
      <c r="G201" s="182"/>
      <c r="H201" s="182"/>
      <c r="I201" s="182"/>
      <c r="J201" s="182"/>
    </row>
    <row r="202" spans="3:10" s="230" customFormat="1" ht="13.5" customHeight="1">
      <c r="C202" s="231"/>
      <c r="E202" s="232"/>
      <c r="F202" s="447"/>
      <c r="G202" s="182"/>
      <c r="H202" s="182"/>
      <c r="I202" s="182"/>
      <c r="J202" s="182"/>
    </row>
    <row r="203" spans="3:10" s="230" customFormat="1" ht="13.5" customHeight="1">
      <c r="C203" s="231"/>
      <c r="E203" s="232"/>
      <c r="F203" s="447"/>
      <c r="G203" s="182"/>
      <c r="H203" s="182"/>
      <c r="I203" s="182"/>
      <c r="J203" s="182"/>
    </row>
    <row r="204" spans="3:10" s="230" customFormat="1" ht="13.5" customHeight="1">
      <c r="C204" s="231"/>
      <c r="E204" s="232"/>
      <c r="F204" s="447"/>
      <c r="G204" s="182"/>
      <c r="H204" s="182"/>
      <c r="I204" s="182"/>
      <c r="J204" s="182"/>
    </row>
    <row r="205" spans="3:10" s="230" customFormat="1" ht="13.5" customHeight="1">
      <c r="C205" s="231"/>
      <c r="E205" s="232"/>
      <c r="F205" s="447"/>
      <c r="G205" s="182"/>
      <c r="H205" s="182"/>
      <c r="I205" s="182"/>
      <c r="J205" s="182"/>
    </row>
    <row r="206" spans="3:10" s="230" customFormat="1" ht="13.5" customHeight="1">
      <c r="C206" s="231"/>
      <c r="E206" s="232"/>
      <c r="F206" s="447"/>
      <c r="G206" s="182"/>
      <c r="H206" s="182"/>
      <c r="I206" s="182"/>
      <c r="J206" s="182"/>
    </row>
    <row r="207" spans="3:10" s="230" customFormat="1" ht="13.5" customHeight="1">
      <c r="C207" s="231"/>
      <c r="E207" s="232"/>
      <c r="F207" s="447"/>
      <c r="G207" s="182"/>
      <c r="H207" s="182"/>
      <c r="I207" s="182"/>
      <c r="J207" s="182"/>
    </row>
    <row r="208" spans="3:10" s="230" customFormat="1" ht="13.5" customHeight="1">
      <c r="C208" s="231"/>
      <c r="E208" s="232"/>
      <c r="F208" s="447"/>
      <c r="G208" s="182"/>
      <c r="H208" s="182"/>
      <c r="I208" s="182"/>
      <c r="J208" s="182"/>
    </row>
    <row r="209" spans="3:10" s="230" customFormat="1" ht="13.5" customHeight="1">
      <c r="C209" s="231"/>
      <c r="E209" s="232"/>
      <c r="F209" s="447"/>
      <c r="G209" s="182"/>
      <c r="H209" s="182"/>
      <c r="I209" s="182"/>
      <c r="J209" s="182"/>
    </row>
    <row r="210" spans="3:10" s="230" customFormat="1" ht="13.5" customHeight="1">
      <c r="C210" s="231"/>
      <c r="E210" s="232"/>
      <c r="F210" s="447"/>
      <c r="G210" s="182"/>
      <c r="H210" s="182"/>
      <c r="I210" s="182"/>
      <c r="J210" s="182"/>
    </row>
    <row r="211" spans="3:10" s="230" customFormat="1" ht="13.5" customHeight="1">
      <c r="C211" s="231"/>
      <c r="E211" s="232"/>
      <c r="F211" s="447"/>
      <c r="G211" s="182"/>
      <c r="H211" s="182"/>
      <c r="I211" s="182"/>
      <c r="J211" s="182"/>
    </row>
    <row r="212" spans="3:10" s="230" customFormat="1" ht="13.5" customHeight="1">
      <c r="C212" s="231"/>
      <c r="E212" s="232"/>
      <c r="F212" s="447"/>
      <c r="G212" s="182"/>
      <c r="H212" s="182"/>
      <c r="I212" s="182"/>
      <c r="J212" s="182"/>
    </row>
    <row r="213" spans="3:10" s="230" customFormat="1" ht="13.5" customHeight="1">
      <c r="C213" s="231"/>
      <c r="E213" s="232"/>
      <c r="F213" s="447"/>
      <c r="G213" s="182"/>
      <c r="H213" s="182"/>
      <c r="I213" s="182"/>
      <c r="J213" s="182"/>
    </row>
    <row r="214" spans="3:10" s="230" customFormat="1" ht="13.5" customHeight="1">
      <c r="C214" s="231"/>
      <c r="E214" s="232"/>
      <c r="F214" s="447"/>
      <c r="G214" s="182"/>
      <c r="H214" s="182"/>
      <c r="I214" s="182"/>
      <c r="J214" s="182"/>
    </row>
    <row r="215" spans="3:10" s="230" customFormat="1" ht="13.5" customHeight="1">
      <c r="C215" s="231"/>
      <c r="E215" s="232"/>
      <c r="F215" s="447"/>
      <c r="G215" s="182"/>
      <c r="H215" s="182"/>
      <c r="I215" s="182"/>
      <c r="J215" s="182"/>
    </row>
    <row r="216" spans="3:10" s="230" customFormat="1" ht="13.5" customHeight="1">
      <c r="C216" s="231"/>
      <c r="E216" s="232"/>
      <c r="F216" s="447"/>
      <c r="G216" s="182"/>
      <c r="H216" s="182"/>
      <c r="I216" s="182"/>
      <c r="J216" s="182"/>
    </row>
    <row r="217" spans="3:10" s="230" customFormat="1" ht="13.5" customHeight="1">
      <c r="C217" s="231"/>
      <c r="E217" s="232"/>
      <c r="F217" s="447"/>
      <c r="G217" s="182"/>
      <c r="H217" s="182"/>
      <c r="I217" s="182"/>
      <c r="J217" s="182"/>
    </row>
    <row r="218" spans="3:10" s="230" customFormat="1" ht="13.5" customHeight="1">
      <c r="C218" s="231"/>
      <c r="E218" s="232"/>
      <c r="F218" s="447"/>
      <c r="G218" s="182"/>
      <c r="H218" s="182"/>
      <c r="I218" s="182"/>
      <c r="J218" s="182"/>
    </row>
    <row r="219" spans="3:10" s="230" customFormat="1" ht="13.5" customHeight="1">
      <c r="C219" s="231"/>
      <c r="E219" s="232"/>
      <c r="F219" s="447"/>
      <c r="G219" s="182"/>
      <c r="H219" s="182"/>
      <c r="I219" s="182"/>
      <c r="J219" s="182"/>
    </row>
    <row r="220" spans="3:10" s="230" customFormat="1" ht="13.5" customHeight="1">
      <c r="C220" s="231"/>
      <c r="E220" s="232"/>
      <c r="F220" s="447"/>
      <c r="G220" s="182"/>
      <c r="H220" s="182"/>
      <c r="I220" s="182"/>
      <c r="J220" s="182"/>
    </row>
    <row r="221" spans="3:10" s="230" customFormat="1" ht="13.5" customHeight="1">
      <c r="C221" s="231"/>
      <c r="E221" s="232"/>
      <c r="F221" s="447"/>
      <c r="G221" s="182"/>
      <c r="H221" s="182"/>
      <c r="I221" s="182"/>
      <c r="J221" s="182"/>
    </row>
    <row r="222" spans="3:10" s="230" customFormat="1" ht="13.5" customHeight="1">
      <c r="C222" s="231"/>
      <c r="E222" s="232"/>
      <c r="F222" s="447"/>
      <c r="G222" s="182"/>
      <c r="H222" s="182"/>
      <c r="I222" s="182"/>
      <c r="J222" s="182"/>
    </row>
    <row r="223" spans="3:10" s="230" customFormat="1" ht="13.5" customHeight="1">
      <c r="C223" s="231"/>
      <c r="E223" s="232"/>
      <c r="F223" s="447"/>
      <c r="G223" s="182"/>
      <c r="H223" s="182"/>
      <c r="I223" s="182"/>
      <c r="J223" s="182"/>
    </row>
    <row r="224" spans="3:10" s="230" customFormat="1" ht="13.5" customHeight="1">
      <c r="C224" s="231"/>
      <c r="E224" s="232"/>
      <c r="F224" s="447"/>
      <c r="G224" s="182"/>
      <c r="H224" s="182"/>
      <c r="I224" s="182"/>
      <c r="J224" s="182"/>
    </row>
    <row r="225" spans="3:10" s="230" customFormat="1" ht="13.5" customHeight="1">
      <c r="C225" s="231"/>
      <c r="E225" s="232"/>
      <c r="F225" s="447"/>
      <c r="G225" s="182"/>
      <c r="H225" s="182"/>
      <c r="I225" s="182"/>
      <c r="J225" s="182"/>
    </row>
    <row r="226" spans="3:10" s="230" customFormat="1" ht="13.5" customHeight="1">
      <c r="C226" s="231"/>
      <c r="E226" s="232"/>
      <c r="F226" s="447"/>
      <c r="G226" s="182"/>
      <c r="H226" s="182"/>
      <c r="I226" s="182"/>
      <c r="J226" s="182"/>
    </row>
    <row r="227" spans="3:10" s="230" customFormat="1" ht="13.5" customHeight="1">
      <c r="C227" s="231"/>
      <c r="E227" s="232"/>
      <c r="F227" s="447"/>
      <c r="G227" s="182"/>
      <c r="H227" s="182"/>
      <c r="I227" s="182"/>
      <c r="J227" s="182"/>
    </row>
    <row r="228" spans="3:10" s="230" customFormat="1" ht="13.5" customHeight="1">
      <c r="C228" s="231"/>
      <c r="E228" s="232"/>
      <c r="F228" s="447"/>
      <c r="G228" s="182"/>
      <c r="H228" s="182"/>
      <c r="I228" s="182"/>
      <c r="J228" s="182"/>
    </row>
    <row r="229" spans="3:10" s="230" customFormat="1" ht="13.5" customHeight="1">
      <c r="C229" s="231"/>
      <c r="E229" s="232"/>
      <c r="F229" s="447"/>
      <c r="G229" s="182"/>
      <c r="H229" s="182"/>
      <c r="I229" s="182"/>
      <c r="J229" s="182"/>
    </row>
    <row r="230" spans="3:10" s="230" customFormat="1" ht="13.5" customHeight="1">
      <c r="C230" s="231"/>
      <c r="E230" s="232"/>
      <c r="F230" s="447"/>
      <c r="G230" s="182"/>
      <c r="H230" s="182"/>
      <c r="I230" s="182"/>
      <c r="J230" s="182"/>
    </row>
    <row r="231" spans="3:10" s="230" customFormat="1" ht="13.5" customHeight="1">
      <c r="C231" s="231"/>
      <c r="E231" s="232"/>
      <c r="F231" s="447"/>
      <c r="G231" s="182"/>
      <c r="H231" s="182"/>
      <c r="I231" s="182"/>
      <c r="J231" s="182"/>
    </row>
    <row r="232" spans="3:10" s="230" customFormat="1" ht="13.5" customHeight="1">
      <c r="C232" s="231"/>
      <c r="E232" s="232"/>
      <c r="F232" s="447"/>
      <c r="G232" s="182"/>
      <c r="H232" s="182"/>
      <c r="I232" s="182"/>
      <c r="J232" s="182"/>
    </row>
    <row r="233" spans="3:10" s="230" customFormat="1" ht="13.5" customHeight="1">
      <c r="C233" s="231"/>
      <c r="E233" s="232"/>
      <c r="F233" s="447"/>
      <c r="G233" s="182"/>
      <c r="H233" s="182"/>
      <c r="I233" s="182"/>
      <c r="J233" s="182"/>
    </row>
    <row r="234" spans="3:10" s="230" customFormat="1" ht="13.5" customHeight="1">
      <c r="C234" s="231"/>
      <c r="E234" s="232"/>
      <c r="F234" s="447"/>
      <c r="G234" s="182"/>
      <c r="H234" s="182"/>
      <c r="I234" s="182"/>
      <c r="J234" s="182"/>
    </row>
    <row r="235" spans="3:10" s="230" customFormat="1" ht="13.5" customHeight="1">
      <c r="C235" s="231"/>
      <c r="E235" s="232"/>
      <c r="F235" s="447"/>
      <c r="G235" s="182"/>
      <c r="H235" s="182"/>
      <c r="I235" s="182"/>
      <c r="J235" s="182"/>
    </row>
    <row r="236" spans="3:10" s="230" customFormat="1" ht="13.5" customHeight="1">
      <c r="C236" s="231"/>
      <c r="E236" s="232"/>
      <c r="F236" s="447"/>
      <c r="G236" s="182"/>
      <c r="H236" s="182"/>
      <c r="I236" s="182"/>
      <c r="J236" s="182"/>
    </row>
    <row r="237" spans="3:10" s="230" customFormat="1" ht="13.5" customHeight="1">
      <c r="C237" s="231"/>
      <c r="E237" s="232"/>
      <c r="F237" s="447"/>
      <c r="G237" s="182"/>
      <c r="H237" s="182"/>
      <c r="I237" s="182"/>
      <c r="J237" s="182"/>
    </row>
    <row r="238" spans="3:10" s="230" customFormat="1" ht="13.5" customHeight="1">
      <c r="C238" s="231"/>
      <c r="E238" s="232"/>
      <c r="F238" s="447"/>
      <c r="G238" s="182"/>
      <c r="H238" s="182"/>
      <c r="I238" s="182"/>
      <c r="J238" s="182"/>
    </row>
    <row r="239" spans="3:10" s="230" customFormat="1" ht="13.5" customHeight="1">
      <c r="C239" s="231"/>
      <c r="E239" s="232"/>
      <c r="F239" s="447"/>
      <c r="G239" s="182"/>
      <c r="H239" s="182"/>
      <c r="I239" s="182"/>
      <c r="J239" s="182"/>
    </row>
    <row r="240" spans="3:10" s="230" customFormat="1" ht="13.5" customHeight="1">
      <c r="C240" s="231"/>
      <c r="E240" s="232"/>
      <c r="F240" s="447"/>
      <c r="G240" s="182"/>
      <c r="H240" s="182"/>
      <c r="I240" s="182"/>
      <c r="J240" s="182"/>
    </row>
    <row r="241" spans="3:10" s="230" customFormat="1" ht="13.5" customHeight="1">
      <c r="C241" s="231"/>
      <c r="E241" s="232"/>
      <c r="F241" s="447"/>
      <c r="G241" s="182"/>
      <c r="H241" s="182"/>
      <c r="I241" s="182"/>
      <c r="J241" s="182"/>
    </row>
    <row r="242" spans="3:10" s="230" customFormat="1" ht="13.5" customHeight="1">
      <c r="C242" s="231"/>
      <c r="E242" s="232"/>
      <c r="F242" s="447"/>
      <c r="G242" s="182"/>
      <c r="H242" s="182"/>
      <c r="I242" s="182"/>
      <c r="J242" s="182"/>
    </row>
    <row r="243" spans="3:10" s="230" customFormat="1" ht="13.5" customHeight="1">
      <c r="C243" s="231"/>
      <c r="E243" s="232"/>
      <c r="F243" s="447"/>
      <c r="G243" s="182"/>
      <c r="H243" s="182"/>
      <c r="I243" s="182"/>
      <c r="J243" s="182"/>
    </row>
    <row r="244" spans="3:10" s="230" customFormat="1" ht="13.5" customHeight="1">
      <c r="C244" s="231"/>
      <c r="E244" s="232"/>
      <c r="F244" s="447"/>
      <c r="G244" s="182"/>
      <c r="H244" s="182"/>
      <c r="I244" s="182"/>
      <c r="J244" s="182"/>
    </row>
    <row r="245" spans="3:10" s="230" customFormat="1" ht="13.5" customHeight="1">
      <c r="C245" s="231"/>
      <c r="E245" s="232"/>
      <c r="F245" s="447"/>
      <c r="G245" s="182"/>
      <c r="H245" s="182"/>
      <c r="I245" s="182"/>
      <c r="J245" s="182"/>
    </row>
    <row r="246" spans="3:10" s="230" customFormat="1" ht="13.5" customHeight="1">
      <c r="C246" s="231"/>
      <c r="E246" s="232"/>
      <c r="F246" s="447"/>
      <c r="G246" s="182"/>
      <c r="H246" s="182"/>
      <c r="I246" s="182"/>
      <c r="J246" s="182"/>
    </row>
    <row r="247" spans="3:10" s="230" customFormat="1" ht="13.5" customHeight="1">
      <c r="C247" s="231"/>
      <c r="E247" s="232"/>
      <c r="F247" s="447"/>
      <c r="G247" s="182"/>
      <c r="H247" s="182"/>
      <c r="I247" s="182"/>
      <c r="J247" s="182"/>
    </row>
    <row r="248" spans="3:10" s="230" customFormat="1" ht="13.5" customHeight="1">
      <c r="C248" s="231"/>
      <c r="E248" s="232"/>
      <c r="F248" s="447"/>
      <c r="G248" s="182"/>
      <c r="H248" s="182"/>
      <c r="I248" s="182"/>
      <c r="J248" s="182"/>
    </row>
    <row r="249" spans="3:10" s="230" customFormat="1" ht="13.5" customHeight="1">
      <c r="C249" s="231"/>
      <c r="E249" s="232"/>
      <c r="F249" s="447"/>
      <c r="G249" s="182"/>
      <c r="H249" s="182"/>
      <c r="I249" s="182"/>
      <c r="J249" s="182"/>
    </row>
    <row r="250" spans="3:10" s="230" customFormat="1" ht="13.5" customHeight="1">
      <c r="C250" s="231"/>
      <c r="E250" s="232"/>
      <c r="F250" s="447"/>
      <c r="G250" s="182"/>
      <c r="H250" s="182"/>
      <c r="I250" s="182"/>
      <c r="J250" s="182"/>
    </row>
    <row r="251" spans="3:10" s="230" customFormat="1" ht="13.5" customHeight="1">
      <c r="C251" s="231"/>
      <c r="E251" s="232"/>
      <c r="F251" s="447"/>
      <c r="G251" s="182"/>
      <c r="H251" s="182"/>
      <c r="I251" s="182"/>
      <c r="J251" s="182"/>
    </row>
    <row r="252" spans="3:10" s="230" customFormat="1" ht="13.5" customHeight="1">
      <c r="C252" s="231"/>
      <c r="E252" s="232"/>
      <c r="F252" s="447"/>
      <c r="G252" s="182"/>
      <c r="H252" s="182"/>
      <c r="I252" s="182"/>
      <c r="J252" s="182"/>
    </row>
    <row r="253" spans="3:10" s="230" customFormat="1" ht="13.5" customHeight="1">
      <c r="C253" s="231"/>
      <c r="E253" s="232"/>
      <c r="F253" s="447"/>
      <c r="G253" s="182"/>
      <c r="H253" s="182"/>
      <c r="I253" s="182"/>
      <c r="J253" s="182"/>
    </row>
    <row r="254" spans="3:10" s="230" customFormat="1" ht="13.5" customHeight="1">
      <c r="C254" s="231"/>
      <c r="E254" s="232"/>
      <c r="F254" s="447"/>
      <c r="G254" s="182"/>
      <c r="H254" s="182"/>
      <c r="I254" s="182"/>
      <c r="J254" s="182"/>
    </row>
    <row r="255" spans="3:10" s="230" customFormat="1" ht="13.5" customHeight="1">
      <c r="C255" s="231"/>
      <c r="E255" s="232"/>
      <c r="F255" s="447"/>
      <c r="G255" s="182"/>
      <c r="H255" s="182"/>
      <c r="I255" s="182"/>
      <c r="J255" s="182"/>
    </row>
    <row r="256" spans="3:10" s="230" customFormat="1" ht="13.5" customHeight="1">
      <c r="C256" s="231"/>
      <c r="E256" s="232"/>
      <c r="F256" s="447"/>
      <c r="G256" s="182"/>
      <c r="H256" s="182"/>
      <c r="I256" s="182"/>
      <c r="J256" s="182"/>
    </row>
    <row r="257" spans="3:10" s="230" customFormat="1" ht="13.5" customHeight="1">
      <c r="C257" s="231"/>
      <c r="E257" s="232"/>
      <c r="F257" s="447"/>
      <c r="G257" s="182"/>
      <c r="H257" s="182"/>
      <c r="I257" s="182"/>
      <c r="J257" s="182"/>
    </row>
    <row r="258" spans="3:10" s="230" customFormat="1" ht="13.5" customHeight="1">
      <c r="C258" s="231"/>
      <c r="E258" s="232"/>
      <c r="F258" s="447"/>
      <c r="G258" s="182"/>
      <c r="H258" s="182"/>
      <c r="I258" s="182"/>
      <c r="J258" s="182"/>
    </row>
    <row r="259" spans="3:10" s="230" customFormat="1" ht="13.5" customHeight="1">
      <c r="C259" s="231"/>
      <c r="E259" s="232"/>
      <c r="F259" s="447"/>
      <c r="G259" s="182"/>
      <c r="H259" s="182"/>
      <c r="I259" s="182"/>
      <c r="J259" s="182"/>
    </row>
    <row r="260" spans="3:10" s="230" customFormat="1" ht="13.5" customHeight="1">
      <c r="C260" s="231"/>
      <c r="E260" s="232"/>
      <c r="F260" s="447"/>
      <c r="G260" s="182"/>
      <c r="H260" s="182"/>
      <c r="I260" s="182"/>
      <c r="J260" s="182"/>
    </row>
    <row r="261" spans="3:10" ht="13.5" customHeight="1"/>
  </sheetData>
  <mergeCells count="12">
    <mergeCell ref="F138:F139"/>
    <mergeCell ref="F88:F89"/>
    <mergeCell ref="E88:E89"/>
    <mergeCell ref="E138:E139"/>
    <mergeCell ref="A138:A139"/>
    <mergeCell ref="A88:A89"/>
    <mergeCell ref="B88:B89"/>
    <mergeCell ref="C88:C89"/>
    <mergeCell ref="D88:D89"/>
    <mergeCell ref="B138:B139"/>
    <mergeCell ref="C138:C139"/>
    <mergeCell ref="D138:D139"/>
  </mergeCells>
  <pageMargins left="0.65" right="0.7" top="0.81562500000000004" bottom="0.75" header="0.61" footer="0.3"/>
  <pageSetup scale="90" orientation="portrait" r:id="rId1"/>
  <headerFooter>
    <oddHeader xml:space="preserve">&amp;LTEPNG Clubhouse &amp; Recreation, Oniru, Lagos.&amp;RLawn Tennis Court </oddHeader>
    <oddFooter>&amp;CPage &amp;P of &amp;N&amp;RJuly 2021</oddFooter>
  </headerFooter>
  <rowBreaks count="3" manualBreakCount="3">
    <brk id="42" max="5" man="1"/>
    <brk id="87" max="5" man="1"/>
    <brk id="13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F3CE4-C0A9-4CE6-A8C7-593BBECBEB4D}">
  <dimension ref="A1:J257"/>
  <sheetViews>
    <sheetView view="pageLayout" zoomScaleNormal="100" zoomScaleSheetLayoutView="100" workbookViewId="0">
      <selection activeCell="E9" sqref="E9"/>
    </sheetView>
  </sheetViews>
  <sheetFormatPr defaultRowHeight="15.75"/>
  <cols>
    <col min="1" max="1" width="8.33203125" style="230" bestFit="1" customWidth="1"/>
    <col min="2" max="2" width="62" style="230" customWidth="1"/>
    <col min="3" max="3" width="12.33203125" style="231" customWidth="1"/>
    <col min="4" max="4" width="9" style="230" customWidth="1"/>
    <col min="5" max="5" width="15.5" style="232" bestFit="1" customWidth="1"/>
    <col min="6" max="6" width="19.6640625" style="447" customWidth="1"/>
    <col min="7" max="7" width="9.33203125" style="182"/>
    <col min="8" max="8" width="15.33203125" style="182" bestFit="1" customWidth="1"/>
    <col min="9" max="9" width="9.33203125" style="182"/>
    <col min="10" max="10" width="25.83203125" style="182" bestFit="1" customWidth="1"/>
    <col min="11" max="16384" width="9.33203125" style="182"/>
  </cols>
  <sheetData>
    <row r="1" spans="1:6" s="179" customFormat="1">
      <c r="A1" s="426" t="s">
        <v>218</v>
      </c>
      <c r="B1" s="426" t="s">
        <v>219</v>
      </c>
      <c r="C1" s="427" t="s">
        <v>220</v>
      </c>
      <c r="D1" s="426" t="s">
        <v>221</v>
      </c>
      <c r="E1" s="428" t="s">
        <v>217</v>
      </c>
      <c r="F1" s="442" t="s">
        <v>272</v>
      </c>
    </row>
    <row r="2" spans="1:6">
      <c r="A2" s="214"/>
      <c r="B2" s="418"/>
      <c r="C2" s="419"/>
      <c r="D2" s="418"/>
      <c r="E2" s="420"/>
      <c r="F2" s="218"/>
    </row>
    <row r="3" spans="1:6" ht="15" customHeight="1">
      <c r="A3" s="214"/>
      <c r="B3" s="429" t="s">
        <v>4</v>
      </c>
      <c r="C3" s="419"/>
      <c r="D3" s="214"/>
      <c r="E3" s="422"/>
      <c r="F3" s="218"/>
    </row>
    <row r="4" spans="1:6" ht="15" customHeight="1">
      <c r="A4" s="214"/>
      <c r="B4" s="423"/>
      <c r="C4" s="419"/>
      <c r="D4" s="214"/>
      <c r="E4" s="422"/>
      <c r="F4" s="218"/>
    </row>
    <row r="5" spans="1:6" ht="15" customHeight="1">
      <c r="A5" s="214"/>
      <c r="B5" s="425" t="s">
        <v>7</v>
      </c>
      <c r="C5" s="419"/>
      <c r="D5" s="214"/>
      <c r="E5" s="422"/>
      <c r="F5" s="218"/>
    </row>
    <row r="6" spans="1:6" ht="15" customHeight="1">
      <c r="A6" s="214"/>
      <c r="B6" s="423"/>
      <c r="C6" s="419"/>
      <c r="D6" s="214"/>
      <c r="E6" s="422"/>
      <c r="F6" s="218"/>
    </row>
    <row r="7" spans="1:6" ht="31.5">
      <c r="A7" s="214"/>
      <c r="B7" s="430" t="s">
        <v>9</v>
      </c>
      <c r="C7" s="419"/>
      <c r="D7" s="214"/>
      <c r="E7" s="422"/>
      <c r="F7" s="218"/>
    </row>
    <row r="8" spans="1:6" ht="15" customHeight="1">
      <c r="A8" s="214"/>
      <c r="B8" s="423"/>
      <c r="C8" s="419"/>
      <c r="D8" s="214"/>
      <c r="E8" s="422"/>
      <c r="F8" s="218"/>
    </row>
    <row r="9" spans="1:6" ht="31.5">
      <c r="A9" s="214"/>
      <c r="B9" s="284" t="s">
        <v>480</v>
      </c>
      <c r="C9" s="419"/>
      <c r="D9" s="214"/>
      <c r="E9" s="422"/>
      <c r="F9" s="218"/>
    </row>
    <row r="10" spans="1:6" ht="15" customHeight="1">
      <c r="A10" s="214"/>
      <c r="B10" s="285"/>
      <c r="C10" s="419"/>
      <c r="D10" s="214"/>
      <c r="E10" s="422"/>
      <c r="F10" s="218"/>
    </row>
    <row r="11" spans="1:6" ht="31.5">
      <c r="A11" s="214"/>
      <c r="B11" s="284" t="s">
        <v>481</v>
      </c>
      <c r="C11" s="419"/>
      <c r="D11" s="214"/>
      <c r="E11" s="422"/>
      <c r="F11" s="218"/>
    </row>
    <row r="12" spans="1:6" ht="15" customHeight="1">
      <c r="A12" s="214"/>
      <c r="B12" s="286"/>
      <c r="C12" s="419"/>
      <c r="D12" s="214"/>
      <c r="E12" s="422"/>
      <c r="F12" s="218"/>
    </row>
    <row r="13" spans="1:6" ht="31.5">
      <c r="A13" s="214"/>
      <c r="B13" s="284" t="s">
        <v>531</v>
      </c>
      <c r="C13" s="419"/>
      <c r="D13" s="214"/>
      <c r="E13" s="422"/>
      <c r="F13" s="218"/>
    </row>
    <row r="14" spans="1:6" ht="15" customHeight="1">
      <c r="A14" s="214"/>
      <c r="B14" s="423"/>
      <c r="C14" s="419"/>
      <c r="D14" s="214"/>
      <c r="E14" s="422"/>
      <c r="F14" s="218"/>
    </row>
    <row r="15" spans="1:6" ht="15" customHeight="1">
      <c r="A15" s="214"/>
      <c r="B15" s="290" t="s">
        <v>532</v>
      </c>
      <c r="C15" s="419"/>
      <c r="D15" s="214"/>
      <c r="E15" s="422"/>
      <c r="F15" s="218"/>
    </row>
    <row r="16" spans="1:6" ht="15" customHeight="1">
      <c r="A16" s="214"/>
      <c r="B16" s="291"/>
      <c r="C16" s="419"/>
      <c r="D16" s="214"/>
      <c r="E16" s="422"/>
      <c r="F16" s="218"/>
    </row>
    <row r="17" spans="1:6" ht="15" customHeight="1">
      <c r="A17" s="214"/>
      <c r="B17" s="291" t="s">
        <v>533</v>
      </c>
      <c r="C17" s="419"/>
      <c r="D17" s="214"/>
      <c r="E17" s="422"/>
      <c r="F17" s="218"/>
    </row>
    <row r="18" spans="1:6" ht="15" customHeight="1">
      <c r="A18" s="214"/>
      <c r="B18" s="285"/>
      <c r="C18" s="200"/>
      <c r="D18" s="214"/>
      <c r="E18" s="422"/>
      <c r="F18" s="218"/>
    </row>
    <row r="19" spans="1:6" ht="31.5">
      <c r="A19" s="214"/>
      <c r="B19" s="284" t="s">
        <v>534</v>
      </c>
      <c r="C19" s="200"/>
      <c r="D19" s="214"/>
      <c r="E19" s="422"/>
      <c r="F19" s="218"/>
    </row>
    <row r="20" spans="1:6" ht="15" customHeight="1">
      <c r="A20" s="214"/>
      <c r="B20" s="423"/>
      <c r="C20" s="200"/>
      <c r="D20" s="176"/>
      <c r="E20" s="422"/>
      <c r="F20" s="218"/>
    </row>
    <row r="21" spans="1:6">
      <c r="A21" s="214" t="s">
        <v>15</v>
      </c>
      <c r="B21" s="418" t="s">
        <v>543</v>
      </c>
      <c r="C21" s="667">
        <v>628</v>
      </c>
      <c r="D21" s="176" t="s">
        <v>17</v>
      </c>
      <c r="E21" s="422"/>
      <c r="F21" s="438">
        <f>C21*E21</f>
        <v>0</v>
      </c>
    </row>
    <row r="22" spans="1:6" ht="15" customHeight="1">
      <c r="A22" s="214"/>
      <c r="B22" s="423"/>
      <c r="C22" s="200"/>
      <c r="D22" s="214"/>
      <c r="E22" s="422"/>
      <c r="F22" s="218"/>
    </row>
    <row r="23" spans="1:6" ht="15" customHeight="1">
      <c r="A23" s="214"/>
      <c r="B23" s="93" t="s">
        <v>11</v>
      </c>
      <c r="C23" s="200"/>
      <c r="D23" s="214"/>
      <c r="E23" s="422"/>
      <c r="F23" s="218"/>
    </row>
    <row r="24" spans="1:6" ht="15" customHeight="1">
      <c r="A24" s="214"/>
      <c r="B24" s="423"/>
      <c r="C24" s="200"/>
      <c r="D24" s="214"/>
      <c r="E24" s="422"/>
      <c r="F24" s="218"/>
    </row>
    <row r="25" spans="1:6" ht="15" customHeight="1">
      <c r="A25" s="2"/>
      <c r="B25" s="109" t="s">
        <v>12</v>
      </c>
      <c r="C25" s="164"/>
      <c r="D25" s="12"/>
      <c r="E25" s="431"/>
      <c r="F25" s="438"/>
    </row>
    <row r="26" spans="1:6" ht="15" customHeight="1">
      <c r="A26" s="2"/>
      <c r="B26" s="110"/>
      <c r="C26" s="164"/>
      <c r="D26" s="33"/>
      <c r="E26" s="431"/>
      <c r="F26" s="438"/>
    </row>
    <row r="27" spans="1:6" ht="15" customHeight="1">
      <c r="A27" s="2"/>
      <c r="B27" s="264" t="s">
        <v>13</v>
      </c>
      <c r="C27" s="164"/>
      <c r="D27" s="33" t="s">
        <v>14</v>
      </c>
      <c r="E27" s="431"/>
      <c r="F27" s="438"/>
    </row>
    <row r="28" spans="1:6" ht="15" customHeight="1">
      <c r="A28" s="2"/>
      <c r="B28" s="264"/>
      <c r="C28" s="164"/>
      <c r="D28" s="33"/>
      <c r="E28" s="431"/>
      <c r="F28" s="438"/>
    </row>
    <row r="29" spans="1:6" ht="15" customHeight="1">
      <c r="A29" s="49" t="s">
        <v>19</v>
      </c>
      <c r="B29" s="264" t="s">
        <v>16</v>
      </c>
      <c r="C29" s="164">
        <v>628</v>
      </c>
      <c r="D29" s="33" t="s">
        <v>17</v>
      </c>
      <c r="E29" s="432"/>
      <c r="F29" s="438">
        <f>C29*E29</f>
        <v>0</v>
      </c>
    </row>
    <row r="30" spans="1:6" ht="15" customHeight="1">
      <c r="A30" s="49"/>
      <c r="B30" s="264"/>
      <c r="C30" s="164"/>
      <c r="D30" s="33"/>
      <c r="E30" s="432"/>
      <c r="F30" s="438"/>
    </row>
    <row r="31" spans="1:6" ht="15" customHeight="1">
      <c r="A31" s="214"/>
      <c r="B31" s="424" t="s">
        <v>551</v>
      </c>
      <c r="C31" s="200"/>
      <c r="D31" s="214"/>
      <c r="E31" s="422"/>
      <c r="F31" s="218"/>
    </row>
    <row r="32" spans="1:6" ht="15" customHeight="1">
      <c r="A32" s="214"/>
      <c r="B32" s="424"/>
      <c r="C32" s="200"/>
      <c r="D32" s="214"/>
      <c r="E32" s="422"/>
      <c r="F32" s="218"/>
    </row>
    <row r="33" spans="1:6" ht="45">
      <c r="A33" s="204" t="s">
        <v>23</v>
      </c>
      <c r="B33" s="416" t="s">
        <v>582</v>
      </c>
      <c r="C33" s="164">
        <v>628</v>
      </c>
      <c r="D33" s="176" t="s">
        <v>21</v>
      </c>
      <c r="E33" s="530"/>
      <c r="F33" s="531">
        <f>C33*E33</f>
        <v>0</v>
      </c>
    </row>
    <row r="34" spans="1:6" ht="15" customHeight="1">
      <c r="A34" s="214"/>
      <c r="B34" s="110"/>
      <c r="C34" s="164"/>
      <c r="D34" s="33"/>
      <c r="E34" s="422"/>
      <c r="F34" s="218"/>
    </row>
    <row r="35" spans="1:6" ht="15" customHeight="1">
      <c r="A35" s="214"/>
      <c r="B35" s="109" t="s">
        <v>223</v>
      </c>
      <c r="C35" s="164"/>
      <c r="D35" s="33"/>
      <c r="E35" s="422"/>
      <c r="F35" s="218"/>
    </row>
    <row r="36" spans="1:6" ht="15" customHeight="1">
      <c r="A36" s="214"/>
      <c r="B36" s="264"/>
      <c r="C36" s="164"/>
      <c r="D36" s="33"/>
      <c r="E36" s="422"/>
      <c r="F36" s="218"/>
    </row>
    <row r="37" spans="1:6" ht="45">
      <c r="A37" s="49"/>
      <c r="B37" s="415" t="s">
        <v>585</v>
      </c>
      <c r="C37" s="164"/>
      <c r="D37" s="33"/>
      <c r="E37" s="431"/>
      <c r="F37" s="438"/>
    </row>
    <row r="38" spans="1:6" ht="15" customHeight="1">
      <c r="A38" s="49"/>
      <c r="B38" s="264"/>
      <c r="C38" s="160"/>
      <c r="D38" s="33"/>
      <c r="E38" s="431"/>
      <c r="F38" s="438"/>
    </row>
    <row r="39" spans="1:6" ht="15" customHeight="1">
      <c r="A39" s="49" t="s">
        <v>26</v>
      </c>
      <c r="B39" s="264" t="s">
        <v>550</v>
      </c>
      <c r="C39" s="160"/>
      <c r="D39" s="33" t="s">
        <v>45</v>
      </c>
      <c r="E39" s="431"/>
      <c r="F39" s="669"/>
    </row>
    <row r="40" spans="1:6" ht="15" customHeight="1">
      <c r="A40" s="2"/>
      <c r="B40" s="110"/>
      <c r="C40" s="108"/>
      <c r="D40" s="33"/>
      <c r="E40" s="431"/>
      <c r="F40" s="438"/>
    </row>
    <row r="41" spans="1:6" ht="15" customHeight="1">
      <c r="A41" s="2"/>
      <c r="B41" s="194" t="s">
        <v>471</v>
      </c>
      <c r="C41" s="188"/>
      <c r="D41" s="186"/>
      <c r="E41" s="188"/>
      <c r="F41" s="200">
        <f>SUM(F2:F40)</f>
        <v>0</v>
      </c>
    </row>
    <row r="42" spans="1:6" ht="15" customHeight="1">
      <c r="A42" s="214"/>
      <c r="B42" s="194"/>
      <c r="C42" s="188"/>
      <c r="D42" s="186"/>
      <c r="E42" s="188"/>
      <c r="F42" s="450"/>
    </row>
    <row r="43" spans="1:6" ht="15" customHeight="1">
      <c r="A43" s="426" t="s">
        <v>218</v>
      </c>
      <c r="B43" s="426" t="s">
        <v>219</v>
      </c>
      <c r="C43" s="427" t="s">
        <v>220</v>
      </c>
      <c r="D43" s="426" t="s">
        <v>221</v>
      </c>
      <c r="E43" s="428" t="s">
        <v>217</v>
      </c>
      <c r="F43" s="449" t="s">
        <v>272</v>
      </c>
    </row>
    <row r="44" spans="1:6">
      <c r="A44" s="214"/>
      <c r="B44" s="418"/>
      <c r="C44" s="419"/>
      <c r="D44" s="214"/>
      <c r="E44" s="422"/>
      <c r="F44" s="218"/>
    </row>
    <row r="45" spans="1:6" s="189" customFormat="1" ht="13.5" customHeight="1">
      <c r="A45" s="186"/>
      <c r="B45" s="187"/>
      <c r="C45" s="188"/>
      <c r="D45" s="186"/>
      <c r="E45" s="188"/>
      <c r="F45" s="200"/>
    </row>
    <row r="46" spans="1:6" s="189" customFormat="1">
      <c r="A46" s="186"/>
      <c r="B46" s="110" t="s">
        <v>544</v>
      </c>
      <c r="C46" s="188"/>
      <c r="D46" s="186"/>
      <c r="E46" s="188"/>
      <c r="F46" s="200"/>
    </row>
    <row r="47" spans="1:6" s="189" customFormat="1" ht="13.5" customHeight="1">
      <c r="A47" s="186"/>
      <c r="B47" s="110"/>
      <c r="C47" s="188"/>
      <c r="D47" s="186"/>
      <c r="E47" s="188"/>
      <c r="F47" s="200"/>
    </row>
    <row r="48" spans="1:6" s="189" customFormat="1" ht="30">
      <c r="A48" s="2"/>
      <c r="B48" s="123" t="s">
        <v>36</v>
      </c>
      <c r="C48" s="164"/>
      <c r="D48" s="33" t="s">
        <v>14</v>
      </c>
      <c r="E48" s="431"/>
      <c r="F48" s="438"/>
    </row>
    <row r="49" spans="1:6" s="189" customFormat="1" ht="13.5" customHeight="1">
      <c r="A49" s="24"/>
      <c r="B49" s="123"/>
      <c r="C49" s="164"/>
      <c r="D49" s="33"/>
      <c r="E49" s="431"/>
      <c r="F49" s="438"/>
    </row>
    <row r="50" spans="1:6" s="189" customFormat="1" ht="13.5" customHeight="1">
      <c r="A50" s="176" t="s">
        <v>15</v>
      </c>
      <c r="B50" s="264" t="s">
        <v>34</v>
      </c>
      <c r="C50" s="573">
        <f>C29*0.05</f>
        <v>31.400000000000002</v>
      </c>
      <c r="D50" s="33" t="s">
        <v>21</v>
      </c>
      <c r="E50" s="431"/>
      <c r="F50" s="438">
        <f>C50*E50</f>
        <v>0</v>
      </c>
    </row>
    <row r="51" spans="1:6" s="189" customFormat="1" ht="13.5" customHeight="1">
      <c r="A51" s="440"/>
      <c r="B51" s="110"/>
      <c r="C51" s="188"/>
      <c r="D51" s="186"/>
      <c r="E51" s="188"/>
      <c r="F51" s="200"/>
    </row>
    <row r="52" spans="1:6" s="189" customFormat="1">
      <c r="A52" s="440"/>
      <c r="B52" s="110" t="s">
        <v>37</v>
      </c>
      <c r="C52" s="164"/>
      <c r="D52" s="33" t="s">
        <v>14</v>
      </c>
      <c r="E52" s="431"/>
      <c r="F52" s="200"/>
    </row>
    <row r="53" spans="1:6" s="189" customFormat="1" ht="13.5" customHeight="1">
      <c r="A53" s="440"/>
      <c r="B53" s="110"/>
      <c r="C53" s="164"/>
      <c r="D53" s="33"/>
      <c r="E53" s="431"/>
      <c r="F53" s="200"/>
    </row>
    <row r="54" spans="1:6" s="189" customFormat="1" ht="45">
      <c r="A54" s="440"/>
      <c r="B54" s="123" t="s">
        <v>545</v>
      </c>
      <c r="C54" s="164"/>
      <c r="D54" s="33" t="s">
        <v>14</v>
      </c>
      <c r="E54" s="431"/>
      <c r="F54" s="200"/>
    </row>
    <row r="55" spans="1:6" s="189" customFormat="1" ht="13.5" customHeight="1">
      <c r="A55" s="440"/>
      <c r="B55" s="123"/>
      <c r="C55" s="164"/>
      <c r="D55" s="33"/>
      <c r="E55" s="431"/>
      <c r="F55" s="200"/>
    </row>
    <row r="56" spans="1:6" s="189" customFormat="1">
      <c r="A56" s="440" t="s">
        <v>19</v>
      </c>
      <c r="B56" s="264" t="s">
        <v>34</v>
      </c>
      <c r="C56" s="573">
        <f>C29*0.15</f>
        <v>94.2</v>
      </c>
      <c r="D56" s="33" t="s">
        <v>21</v>
      </c>
      <c r="E56" s="431"/>
      <c r="F56" s="438">
        <f>C56*E56</f>
        <v>0</v>
      </c>
    </row>
    <row r="57" spans="1:6" s="189" customFormat="1" ht="13.5" customHeight="1">
      <c r="A57" s="440"/>
      <c r="B57" s="264"/>
      <c r="C57" s="573"/>
      <c r="D57" s="33"/>
      <c r="E57" s="431"/>
      <c r="F57" s="200"/>
    </row>
    <row r="58" spans="1:6" s="189" customFormat="1">
      <c r="A58" s="440"/>
      <c r="B58" s="110" t="s">
        <v>547</v>
      </c>
      <c r="C58" s="573"/>
      <c r="D58" s="33"/>
      <c r="E58" s="431"/>
      <c r="F58" s="200"/>
    </row>
    <row r="59" spans="1:6" s="189" customFormat="1" ht="13.5" customHeight="1">
      <c r="A59" s="440"/>
      <c r="B59" s="264"/>
      <c r="C59" s="573"/>
      <c r="D59" s="435"/>
      <c r="E59" s="436"/>
      <c r="F59" s="200"/>
    </row>
    <row r="60" spans="1:6" s="189" customFormat="1" ht="47.25">
      <c r="A60" s="440"/>
      <c r="B60" s="434" t="s">
        <v>548</v>
      </c>
      <c r="C60" s="670"/>
      <c r="D60" s="207"/>
      <c r="E60" s="437"/>
      <c r="F60" s="218"/>
    </row>
    <row r="61" spans="1:6" s="189" customFormat="1">
      <c r="A61" s="440"/>
      <c r="B61" s="434"/>
      <c r="C61" s="670"/>
      <c r="D61" s="207"/>
      <c r="E61" s="437"/>
      <c r="F61" s="218"/>
    </row>
    <row r="62" spans="1:6" s="189" customFormat="1" ht="18.75">
      <c r="A62" s="440" t="s">
        <v>23</v>
      </c>
      <c r="B62" s="264" t="s">
        <v>34</v>
      </c>
      <c r="C62" s="671">
        <f>C29*0.15</f>
        <v>94.2</v>
      </c>
      <c r="D62" s="207" t="s">
        <v>478</v>
      </c>
      <c r="E62" s="437"/>
      <c r="F62" s="218">
        <f>C62*E62</f>
        <v>0</v>
      </c>
    </row>
    <row r="63" spans="1:6" s="189" customFormat="1" ht="13.5" customHeight="1">
      <c r="A63" s="440"/>
      <c r="B63" s="187"/>
      <c r="C63" s="200"/>
      <c r="D63" s="207"/>
      <c r="E63" s="200"/>
      <c r="F63" s="200"/>
    </row>
    <row r="64" spans="1:6" s="189" customFormat="1">
      <c r="A64" s="440"/>
      <c r="B64" s="110" t="s">
        <v>588</v>
      </c>
      <c r="C64" s="200"/>
      <c r="D64" s="207"/>
      <c r="E64" s="200"/>
      <c r="F64" s="200"/>
    </row>
    <row r="65" spans="1:6" s="189" customFormat="1">
      <c r="A65" s="440"/>
      <c r="B65" s="191"/>
      <c r="C65" s="200"/>
      <c r="D65" s="207"/>
      <c r="E65" s="200"/>
      <c r="F65" s="200"/>
    </row>
    <row r="66" spans="1:6" s="189" customFormat="1" ht="31.5">
      <c r="A66" s="440" t="s">
        <v>26</v>
      </c>
      <c r="B66" s="191" t="s">
        <v>590</v>
      </c>
      <c r="C66" s="667">
        <f>C35</f>
        <v>0</v>
      </c>
      <c r="D66" s="207" t="s">
        <v>63</v>
      </c>
      <c r="E66" s="200"/>
      <c r="F66" s="200" t="s">
        <v>673</v>
      </c>
    </row>
    <row r="67" spans="1:6" s="189" customFormat="1" ht="13.5" customHeight="1">
      <c r="A67" s="186"/>
      <c r="B67" s="191"/>
      <c r="C67" s="200"/>
      <c r="D67" s="207"/>
      <c r="E67" s="200"/>
      <c r="F67" s="200"/>
    </row>
    <row r="68" spans="1:6" s="189" customFormat="1" ht="13.5" customHeight="1">
      <c r="A68" s="186"/>
      <c r="B68" s="191"/>
      <c r="C68" s="200"/>
      <c r="D68" s="207"/>
      <c r="E68" s="200"/>
      <c r="F68" s="200"/>
    </row>
    <row r="69" spans="1:6" s="189" customFormat="1">
      <c r="A69" s="186"/>
      <c r="B69" s="110" t="s">
        <v>576</v>
      </c>
      <c r="C69" s="200"/>
      <c r="D69" s="207"/>
      <c r="E69" s="200"/>
      <c r="F69" s="200"/>
    </row>
    <row r="70" spans="1:6" s="189" customFormat="1" ht="13.5" customHeight="1">
      <c r="A70" s="186"/>
      <c r="B70" s="191"/>
      <c r="C70" s="200"/>
      <c r="D70" s="207"/>
      <c r="E70" s="200"/>
      <c r="F70" s="200"/>
    </row>
    <row r="71" spans="1:6" s="189" customFormat="1" ht="47.25">
      <c r="A71" s="186" t="s">
        <v>41</v>
      </c>
      <c r="B71" s="191" t="s">
        <v>589</v>
      </c>
      <c r="C71" s="667">
        <f>C33</f>
        <v>628</v>
      </c>
      <c r="D71" s="207" t="s">
        <v>478</v>
      </c>
      <c r="E71" s="200"/>
      <c r="F71" s="200">
        <f>E71*C71</f>
        <v>0</v>
      </c>
    </row>
    <row r="72" spans="1:6" s="189" customFormat="1" ht="13.5" customHeight="1">
      <c r="A72" s="186"/>
      <c r="B72" s="191"/>
      <c r="C72" s="200"/>
      <c r="D72" s="207"/>
      <c r="E72" s="200"/>
      <c r="F72" s="200"/>
    </row>
    <row r="73" spans="1:6" s="189" customFormat="1" ht="13.5" customHeight="1">
      <c r="A73" s="186"/>
      <c r="B73" s="191"/>
      <c r="C73" s="200"/>
      <c r="D73" s="207"/>
      <c r="E73" s="200"/>
      <c r="F73" s="200"/>
    </row>
    <row r="74" spans="1:6" s="189" customFormat="1" ht="13.5" customHeight="1">
      <c r="A74" s="186"/>
      <c r="B74" s="191"/>
      <c r="C74" s="200"/>
      <c r="D74" s="207"/>
      <c r="E74" s="200"/>
      <c r="F74" s="200"/>
    </row>
    <row r="75" spans="1:6" s="189" customFormat="1" ht="13.5" customHeight="1">
      <c r="A75" s="186"/>
      <c r="B75" s="191"/>
      <c r="C75" s="200"/>
      <c r="D75" s="207"/>
      <c r="E75" s="200"/>
      <c r="F75" s="200"/>
    </row>
    <row r="76" spans="1:6" s="189" customFormat="1" ht="13.5" customHeight="1">
      <c r="A76" s="186"/>
      <c r="B76" s="191"/>
      <c r="C76" s="200"/>
      <c r="D76" s="207"/>
      <c r="E76" s="200"/>
      <c r="F76" s="200"/>
    </row>
    <row r="77" spans="1:6" s="189" customFormat="1" ht="13.5" customHeight="1">
      <c r="A77" s="186"/>
      <c r="B77" s="191"/>
      <c r="C77" s="200"/>
      <c r="D77" s="207"/>
      <c r="E77" s="200"/>
      <c r="F77" s="200"/>
    </row>
    <row r="78" spans="1:6" s="189" customFormat="1" ht="13.5" customHeight="1">
      <c r="A78" s="186"/>
      <c r="B78" s="191"/>
      <c r="C78" s="200"/>
      <c r="D78" s="207"/>
      <c r="E78" s="200"/>
      <c r="F78" s="200"/>
    </row>
    <row r="79" spans="1:6" s="189" customFormat="1" ht="13.5" customHeight="1">
      <c r="A79" s="186"/>
      <c r="B79" s="191"/>
      <c r="C79" s="200"/>
      <c r="D79" s="207"/>
      <c r="E79" s="200"/>
      <c r="F79" s="200"/>
    </row>
    <row r="80" spans="1:6" s="189" customFormat="1" ht="13.5" customHeight="1">
      <c r="A80" s="186"/>
      <c r="B80" s="191"/>
      <c r="C80" s="200"/>
      <c r="D80" s="207"/>
      <c r="E80" s="200"/>
      <c r="F80" s="200"/>
    </row>
    <row r="81" spans="1:6" s="189" customFormat="1" ht="13.5" customHeight="1">
      <c r="A81" s="186"/>
      <c r="B81" s="187"/>
      <c r="C81" s="200"/>
      <c r="D81" s="198"/>
      <c r="E81" s="200"/>
      <c r="F81" s="200"/>
    </row>
    <row r="82" spans="1:6">
      <c r="A82" s="192"/>
      <c r="B82" s="191"/>
      <c r="C82" s="216"/>
      <c r="D82" s="207"/>
      <c r="E82" s="437"/>
      <c r="F82" s="218"/>
    </row>
    <row r="83" spans="1:6" s="189" customFormat="1" ht="13.5" customHeight="1">
      <c r="A83" s="186"/>
      <c r="B83" s="187"/>
      <c r="C83" s="200"/>
      <c r="D83" s="198"/>
      <c r="E83" s="200"/>
      <c r="F83" s="200"/>
    </row>
    <row r="84" spans="1:6" s="189" customFormat="1" ht="13.5" customHeight="1">
      <c r="A84" s="186"/>
      <c r="B84" s="187"/>
      <c r="C84" s="200"/>
      <c r="D84" s="198"/>
      <c r="E84" s="200"/>
      <c r="F84" s="200"/>
    </row>
    <row r="85" spans="1:6" s="189" customFormat="1" ht="13.5" customHeight="1" thickBot="1">
      <c r="A85" s="186"/>
      <c r="B85" s="194" t="s">
        <v>471</v>
      </c>
      <c r="C85" s="188"/>
      <c r="D85" s="186"/>
      <c r="E85" s="188"/>
      <c r="F85" s="439">
        <f>SUM(F45:F84)</f>
        <v>0</v>
      </c>
    </row>
    <row r="86" spans="1:6" s="189" customFormat="1" ht="13.5" customHeight="1">
      <c r="A86" s="186"/>
      <c r="B86" s="194"/>
      <c r="C86" s="188"/>
      <c r="D86" s="186"/>
      <c r="E86" s="188"/>
      <c r="F86" s="200"/>
    </row>
    <row r="87" spans="1:6" s="189" customFormat="1" ht="13.5" customHeight="1" thickBot="1">
      <c r="A87" s="186"/>
      <c r="B87" s="194"/>
      <c r="C87" s="188"/>
      <c r="D87" s="186"/>
      <c r="E87" s="188"/>
      <c r="F87" s="200"/>
    </row>
    <row r="88" spans="1:6" s="179" customFormat="1" ht="9" customHeight="1" thickTop="1">
      <c r="A88" s="779" t="s">
        <v>218</v>
      </c>
      <c r="B88" s="779" t="s">
        <v>468</v>
      </c>
      <c r="C88" s="781" t="s">
        <v>220</v>
      </c>
      <c r="D88" s="779" t="s">
        <v>221</v>
      </c>
      <c r="E88" s="777" t="s">
        <v>467</v>
      </c>
      <c r="F88" s="769" t="s">
        <v>272</v>
      </c>
    </row>
    <row r="89" spans="1:6" s="179" customFormat="1" ht="9" customHeight="1">
      <c r="A89" s="780"/>
      <c r="B89" s="780"/>
      <c r="C89" s="782"/>
      <c r="D89" s="780"/>
      <c r="E89" s="778"/>
      <c r="F89" s="770"/>
    </row>
    <row r="90" spans="1:6" s="189" customFormat="1" ht="13.5" customHeight="1">
      <c r="A90" s="186"/>
      <c r="B90" s="194"/>
      <c r="C90" s="188"/>
      <c r="D90" s="186"/>
      <c r="E90" s="188"/>
      <c r="F90" s="200"/>
    </row>
    <row r="91" spans="1:6" s="189" customFormat="1" ht="13.5" customHeight="1">
      <c r="A91" s="186"/>
      <c r="B91" s="194"/>
      <c r="C91" s="188"/>
      <c r="D91" s="186"/>
      <c r="E91" s="188"/>
      <c r="F91" s="200"/>
    </row>
    <row r="92" spans="1:6" s="189" customFormat="1" ht="28.5">
      <c r="A92" s="186"/>
      <c r="B92" s="51" t="s">
        <v>48</v>
      </c>
      <c r="C92" s="188"/>
      <c r="D92" s="186"/>
      <c r="E92" s="188"/>
      <c r="F92" s="200"/>
    </row>
    <row r="93" spans="1:6" s="189" customFormat="1" ht="13.5" customHeight="1">
      <c r="A93" s="186"/>
      <c r="B93" s="51"/>
      <c r="C93" s="188"/>
      <c r="D93" s="186"/>
      <c r="E93" s="188"/>
      <c r="F93" s="200"/>
    </row>
    <row r="94" spans="1:6" s="189" customFormat="1" ht="28.5">
      <c r="A94" s="186"/>
      <c r="B94" s="51" t="s">
        <v>49</v>
      </c>
      <c r="C94" s="188"/>
      <c r="D94" s="186"/>
      <c r="E94" s="188"/>
      <c r="F94" s="200"/>
    </row>
    <row r="95" spans="1:6" s="189" customFormat="1" ht="13.5" customHeight="1">
      <c r="A95" s="186"/>
      <c r="B95" s="194"/>
      <c r="C95" s="188"/>
      <c r="D95" s="186"/>
      <c r="E95" s="188"/>
      <c r="F95" s="200"/>
    </row>
    <row r="96" spans="1:6" s="189" customFormat="1" ht="45">
      <c r="A96" s="186"/>
      <c r="B96" s="123" t="s">
        <v>53</v>
      </c>
      <c r="C96" s="188"/>
      <c r="D96" s="186"/>
      <c r="E96" s="188"/>
      <c r="F96" s="200"/>
    </row>
    <row r="97" spans="1:6" s="189" customFormat="1" ht="13.5" customHeight="1">
      <c r="A97" s="186"/>
      <c r="B97" s="123"/>
      <c r="C97" s="188"/>
      <c r="D97" s="186"/>
      <c r="E97" s="188"/>
      <c r="F97" s="200"/>
    </row>
    <row r="98" spans="1:6" s="189" customFormat="1" ht="18.75">
      <c r="A98" s="186" t="s">
        <v>15</v>
      </c>
      <c r="B98" s="433" t="s">
        <v>559</v>
      </c>
      <c r="C98" s="687">
        <f>C29*0.1</f>
        <v>62.800000000000004</v>
      </c>
      <c r="D98" s="207" t="s">
        <v>479</v>
      </c>
      <c r="E98" s="188"/>
      <c r="F98" s="438">
        <f t="shared" ref="F98:F106" si="0">C98*E98</f>
        <v>0</v>
      </c>
    </row>
    <row r="99" spans="1:6" s="189" customFormat="1" ht="13.5" customHeight="1">
      <c r="A99" s="186"/>
      <c r="B99" s="194"/>
      <c r="C99" s="188"/>
      <c r="D99" s="186"/>
      <c r="E99" s="188"/>
      <c r="F99" s="200"/>
    </row>
    <row r="100" spans="1:6" s="189" customFormat="1" ht="13.5" customHeight="1">
      <c r="A100" s="2"/>
      <c r="B100" s="51" t="s">
        <v>58</v>
      </c>
      <c r="C100" s="164"/>
      <c r="D100" s="33" t="s">
        <v>14</v>
      </c>
      <c r="E100" s="431"/>
      <c r="F100" s="438"/>
    </row>
    <row r="101" spans="1:6" s="189" customFormat="1" ht="13.5" customHeight="1">
      <c r="A101" s="2"/>
      <c r="B101" s="109"/>
      <c r="C101" s="164"/>
      <c r="D101" s="33"/>
      <c r="E101" s="431"/>
      <c r="F101" s="438"/>
    </row>
    <row r="102" spans="1:6" s="189" customFormat="1">
      <c r="A102" s="2"/>
      <c r="B102" s="109" t="s">
        <v>59</v>
      </c>
      <c r="C102" s="164"/>
      <c r="D102" s="33" t="s">
        <v>14</v>
      </c>
      <c r="E102" s="431"/>
      <c r="F102" s="438"/>
    </row>
    <row r="103" spans="1:6" s="189" customFormat="1" ht="13.5" customHeight="1">
      <c r="A103" s="2"/>
      <c r="B103" s="110"/>
      <c r="C103" s="164"/>
      <c r="D103" s="33"/>
      <c r="E103" s="431"/>
      <c r="F103" s="438"/>
    </row>
    <row r="104" spans="1:6" s="189" customFormat="1">
      <c r="A104" s="2"/>
      <c r="B104" s="264" t="s">
        <v>62</v>
      </c>
      <c r="C104" s="164"/>
      <c r="D104" s="33" t="s">
        <v>14</v>
      </c>
      <c r="E104" s="431"/>
      <c r="F104" s="438"/>
    </row>
    <row r="105" spans="1:6" s="189" customFormat="1" ht="13.5" customHeight="1">
      <c r="A105" s="2"/>
      <c r="B105" s="264"/>
      <c r="C105" s="164"/>
      <c r="D105" s="33"/>
      <c r="E105" s="431"/>
      <c r="F105" s="438"/>
    </row>
    <row r="106" spans="1:6" s="189" customFormat="1">
      <c r="A106" s="49" t="s">
        <v>19</v>
      </c>
      <c r="B106" s="264" t="s">
        <v>546</v>
      </c>
      <c r="C106" s="164">
        <v>86</v>
      </c>
      <c r="D106" s="33" t="s">
        <v>17</v>
      </c>
      <c r="E106" s="431"/>
      <c r="F106" s="438">
        <f t="shared" si="0"/>
        <v>0</v>
      </c>
    </row>
    <row r="107" spans="1:6" s="189" customFormat="1" ht="13.5" customHeight="1">
      <c r="A107" s="186"/>
      <c r="B107" s="190"/>
      <c r="C107" s="188"/>
      <c r="D107" s="186"/>
      <c r="E107" s="188"/>
      <c r="F107" s="200"/>
    </row>
    <row r="108" spans="1:6" s="189" customFormat="1" ht="13.5" customHeight="1">
      <c r="A108" s="2"/>
      <c r="B108" s="54" t="s">
        <v>64</v>
      </c>
      <c r="C108" s="164"/>
      <c r="D108" s="33" t="s">
        <v>14</v>
      </c>
      <c r="E108" s="431"/>
      <c r="F108" s="438"/>
    </row>
    <row r="109" spans="1:6" s="189" customFormat="1" ht="13.5" customHeight="1">
      <c r="A109" s="2"/>
      <c r="B109" s="109"/>
      <c r="C109" s="164"/>
      <c r="D109" s="33"/>
      <c r="E109" s="431"/>
      <c r="F109" s="438"/>
    </row>
    <row r="110" spans="1:6" s="189" customFormat="1" ht="30">
      <c r="A110" s="2"/>
      <c r="B110" s="123" t="s">
        <v>65</v>
      </c>
      <c r="C110" s="164"/>
      <c r="D110" s="33" t="s">
        <v>14</v>
      </c>
      <c r="E110" s="431"/>
      <c r="F110" s="438"/>
    </row>
    <row r="111" spans="1:6" s="189" customFormat="1" ht="13.5" customHeight="1">
      <c r="A111" s="2"/>
      <c r="B111" s="123"/>
      <c r="C111" s="164"/>
      <c r="D111" s="33"/>
      <c r="E111" s="431"/>
      <c r="F111" s="438"/>
    </row>
    <row r="112" spans="1:6" s="189" customFormat="1" ht="13.5" customHeight="1">
      <c r="A112" s="2"/>
      <c r="B112" s="264" t="s">
        <v>66</v>
      </c>
      <c r="C112" s="164"/>
      <c r="D112" s="33" t="s">
        <v>14</v>
      </c>
      <c r="E112" s="431"/>
      <c r="F112" s="438"/>
    </row>
    <row r="113" spans="1:6" s="189" customFormat="1" ht="13.5" customHeight="1">
      <c r="A113" s="2"/>
      <c r="B113" s="264"/>
      <c r="C113" s="164"/>
      <c r="D113" s="33"/>
      <c r="E113" s="431"/>
      <c r="F113" s="438"/>
    </row>
    <row r="114" spans="1:6" s="189" customFormat="1">
      <c r="A114" s="49" t="s">
        <v>23</v>
      </c>
      <c r="B114" s="264" t="s">
        <v>549</v>
      </c>
      <c r="C114" s="576">
        <f>C98*0.11</f>
        <v>6.9080000000000004</v>
      </c>
      <c r="D114" s="33" t="s">
        <v>68</v>
      </c>
      <c r="E114" s="431"/>
      <c r="F114" s="438">
        <f>C114*E114</f>
        <v>0</v>
      </c>
    </row>
    <row r="115" spans="1:6" s="189" customFormat="1" ht="13.5" customHeight="1">
      <c r="A115" s="186"/>
      <c r="B115" s="190"/>
      <c r="C115" s="188"/>
      <c r="D115" s="186"/>
      <c r="E115" s="188"/>
      <c r="F115" s="200"/>
    </row>
    <row r="116" spans="1:6" s="189" customFormat="1" ht="13.5" customHeight="1">
      <c r="A116" s="186"/>
      <c r="B116" s="190"/>
      <c r="C116" s="188"/>
      <c r="D116" s="186"/>
      <c r="E116" s="188"/>
      <c r="F116" s="200"/>
    </row>
    <row r="117" spans="1:6" s="189" customFormat="1" ht="13.5" customHeight="1">
      <c r="A117" s="186"/>
      <c r="B117" s="187"/>
      <c r="C117" s="188"/>
      <c r="D117" s="186"/>
      <c r="E117" s="188"/>
      <c r="F117" s="200"/>
    </row>
    <row r="118" spans="1:6" s="189" customFormat="1" ht="13.5" customHeight="1">
      <c r="A118" s="186"/>
      <c r="B118" s="187"/>
      <c r="C118" s="188"/>
      <c r="D118" s="186"/>
      <c r="E118" s="188"/>
      <c r="F118" s="200"/>
    </row>
    <row r="119" spans="1:6" s="189" customFormat="1" ht="13.5" customHeight="1">
      <c r="A119" s="186"/>
      <c r="B119" s="194"/>
      <c r="C119" s="188"/>
      <c r="D119" s="186"/>
      <c r="E119" s="188"/>
      <c r="F119" s="443"/>
    </row>
    <row r="120" spans="1:6" s="189" customFormat="1" ht="13.5" customHeight="1">
      <c r="A120" s="186"/>
      <c r="B120" s="194" t="s">
        <v>471</v>
      </c>
      <c r="C120" s="188"/>
      <c r="D120" s="186"/>
      <c r="E120" s="188"/>
      <c r="F120" s="200">
        <f>SUM(F91:F119)</f>
        <v>0</v>
      </c>
    </row>
    <row r="121" spans="1:6" s="189" customFormat="1" ht="13.5" customHeight="1">
      <c r="A121" s="186"/>
      <c r="B121" s="194"/>
      <c r="C121" s="188"/>
      <c r="D121" s="186"/>
      <c r="E121" s="188"/>
      <c r="F121" s="200"/>
    </row>
    <row r="122" spans="1:6" s="189" customFormat="1" ht="13.5" customHeight="1">
      <c r="A122" s="186"/>
      <c r="B122" s="194"/>
      <c r="C122" s="188"/>
      <c r="D122" s="186"/>
      <c r="E122" s="188"/>
      <c r="F122" s="200"/>
    </row>
    <row r="123" spans="1:6" s="189" customFormat="1" ht="13.5" customHeight="1">
      <c r="A123" s="186"/>
      <c r="B123" s="195" t="s">
        <v>234</v>
      </c>
      <c r="C123" s="188"/>
      <c r="D123" s="186"/>
      <c r="E123" s="188"/>
      <c r="F123" s="200"/>
    </row>
    <row r="124" spans="1:6" s="189" customFormat="1" ht="13.5" customHeight="1">
      <c r="A124" s="186"/>
      <c r="B124" s="195"/>
      <c r="C124" s="188"/>
      <c r="D124" s="186"/>
      <c r="E124" s="188"/>
      <c r="F124" s="200"/>
    </row>
    <row r="125" spans="1:6" s="189" customFormat="1" ht="13.5" customHeight="1">
      <c r="A125" s="186"/>
      <c r="B125" s="196" t="s">
        <v>470</v>
      </c>
      <c r="C125" s="188"/>
      <c r="D125" s="186"/>
      <c r="E125" s="188"/>
      <c r="F125" s="200">
        <f>F85</f>
        <v>0</v>
      </c>
    </row>
    <row r="126" spans="1:6" s="189" customFormat="1" ht="13.5" customHeight="1">
      <c r="A126" s="186"/>
      <c r="B126" s="196"/>
      <c r="C126" s="188"/>
      <c r="D126" s="186"/>
      <c r="E126" s="188"/>
      <c r="F126" s="200"/>
    </row>
    <row r="127" spans="1:6" s="189" customFormat="1" ht="13.5" customHeight="1">
      <c r="A127" s="186"/>
      <c r="B127" s="196"/>
      <c r="C127" s="188"/>
      <c r="D127" s="186"/>
      <c r="E127" s="188"/>
      <c r="F127" s="200"/>
    </row>
    <row r="128" spans="1:6" s="189" customFormat="1" ht="13.5" customHeight="1">
      <c r="A128" s="186"/>
      <c r="B128" s="196" t="s">
        <v>469</v>
      </c>
      <c r="C128" s="188"/>
      <c r="D128" s="186"/>
      <c r="E128" s="188"/>
      <c r="F128" s="200">
        <f>F120</f>
        <v>0</v>
      </c>
    </row>
    <row r="129" spans="1:7" s="189" customFormat="1" ht="13.5" customHeight="1">
      <c r="A129" s="186"/>
      <c r="B129" s="196"/>
      <c r="C129" s="188"/>
      <c r="D129" s="186"/>
      <c r="E129" s="188"/>
      <c r="F129" s="200"/>
    </row>
    <row r="130" spans="1:7" s="189" customFormat="1" ht="13.5" customHeight="1">
      <c r="A130" s="186"/>
      <c r="B130" s="187"/>
      <c r="C130" s="188"/>
      <c r="D130" s="186"/>
      <c r="E130" s="188"/>
      <c r="F130" s="200"/>
    </row>
    <row r="131" spans="1:7" s="189" customFormat="1" ht="13.5" customHeight="1">
      <c r="A131" s="186"/>
      <c r="B131" s="187"/>
      <c r="C131" s="188"/>
      <c r="D131" s="186"/>
      <c r="E131" s="188"/>
      <c r="F131" s="200"/>
    </row>
    <row r="132" spans="1:7" s="189" customFormat="1" ht="13.5" customHeight="1">
      <c r="A132" s="186"/>
      <c r="B132" s="196"/>
      <c r="C132" s="188"/>
      <c r="D132" s="186"/>
      <c r="E132" s="188"/>
      <c r="F132" s="200"/>
    </row>
    <row r="133" spans="1:7" s="189" customFormat="1" ht="13.5" customHeight="1">
      <c r="A133" s="186"/>
      <c r="B133" s="196"/>
      <c r="C133" s="188"/>
      <c r="D133" s="186"/>
      <c r="E133" s="188"/>
      <c r="F133" s="443"/>
    </row>
    <row r="134" spans="1:7" s="189" customFormat="1" ht="13.5" customHeight="1">
      <c r="A134" s="186"/>
      <c r="B134" s="190"/>
      <c r="C134" s="188"/>
      <c r="D134" s="186"/>
      <c r="E134" s="188"/>
      <c r="F134" s="200"/>
    </row>
    <row r="135" spans="1:7" s="189" customFormat="1" ht="13.5" customHeight="1">
      <c r="A135" s="186"/>
      <c r="B135" s="190"/>
      <c r="C135" s="188"/>
      <c r="D135" s="186"/>
      <c r="E135" s="188"/>
      <c r="F135" s="200"/>
    </row>
    <row r="136" spans="1:7" s="189" customFormat="1">
      <c r="A136" s="186"/>
      <c r="B136" s="194" t="s">
        <v>580</v>
      </c>
      <c r="C136" s="441"/>
      <c r="D136" s="440"/>
      <c r="E136" s="441"/>
      <c r="F136" s="444">
        <f>SUM(F125:F135)</f>
        <v>0</v>
      </c>
    </row>
    <row r="137" spans="1:7" s="189" customFormat="1" ht="13.5" customHeight="1" thickBot="1">
      <c r="A137" s="186"/>
      <c r="B137" s="190"/>
      <c r="C137" s="188"/>
      <c r="D137" s="186"/>
      <c r="E137" s="188"/>
      <c r="F137" s="445"/>
    </row>
    <row r="138" spans="1:7" s="179" customFormat="1" ht="9" customHeight="1" thickTop="1">
      <c r="A138" s="771" t="s">
        <v>218</v>
      </c>
      <c r="B138" s="771" t="s">
        <v>468</v>
      </c>
      <c r="C138" s="773" t="s">
        <v>220</v>
      </c>
      <c r="D138" s="771" t="s">
        <v>221</v>
      </c>
      <c r="E138" s="775" t="s">
        <v>467</v>
      </c>
      <c r="F138" s="769" t="s">
        <v>272</v>
      </c>
      <c r="G138" s="197"/>
    </row>
    <row r="139" spans="1:7" s="179" customFormat="1" ht="9" customHeight="1">
      <c r="A139" s="772"/>
      <c r="B139" s="772"/>
      <c r="C139" s="774"/>
      <c r="D139" s="772"/>
      <c r="E139" s="776"/>
      <c r="F139" s="770"/>
      <c r="G139" s="197"/>
    </row>
    <row r="140" spans="1:7" s="189" customFormat="1" ht="13.5" customHeight="1">
      <c r="A140" s="198"/>
      <c r="B140" s="199"/>
      <c r="C140" s="200"/>
      <c r="D140" s="198"/>
      <c r="E140" s="200"/>
      <c r="F140" s="201"/>
      <c r="G140" s="202"/>
    </row>
    <row r="141" spans="1:7" s="189" customFormat="1">
      <c r="A141" s="198"/>
      <c r="B141" s="429" t="s">
        <v>178</v>
      </c>
      <c r="C141" s="200"/>
      <c r="D141" s="198"/>
      <c r="E141" s="200"/>
      <c r="F141" s="201"/>
      <c r="G141" s="202"/>
    </row>
    <row r="142" spans="1:7" s="189" customFormat="1" ht="13.5" customHeight="1">
      <c r="A142" s="198"/>
      <c r="B142" s="203"/>
      <c r="C142" s="200"/>
      <c r="D142" s="198"/>
      <c r="E142" s="200"/>
      <c r="F142" s="201"/>
      <c r="G142" s="202"/>
    </row>
    <row r="143" spans="1:7" ht="13.5" customHeight="1">
      <c r="A143" s="204"/>
      <c r="B143" s="203" t="s">
        <v>552</v>
      </c>
      <c r="C143" s="206"/>
      <c r="D143" s="207"/>
      <c r="E143" s="208"/>
      <c r="F143" s="209"/>
      <c r="G143" s="210"/>
    </row>
    <row r="144" spans="1:7" ht="13.5" customHeight="1">
      <c r="A144" s="204"/>
      <c r="B144" s="51"/>
      <c r="C144" s="451"/>
      <c r="D144" s="207"/>
      <c r="E144" s="208"/>
      <c r="F144" s="209"/>
      <c r="G144" s="210"/>
    </row>
    <row r="145" spans="1:7" ht="31.5">
      <c r="A145" s="204" t="s">
        <v>15</v>
      </c>
      <c r="B145" s="211" t="s">
        <v>566</v>
      </c>
      <c r="C145" s="467">
        <v>628</v>
      </c>
      <c r="D145" s="468" t="s">
        <v>478</v>
      </c>
      <c r="E145" s="469"/>
      <c r="F145" s="470">
        <f t="shared" ref="F145" si="1">C145*E145</f>
        <v>0</v>
      </c>
      <c r="G145" s="210"/>
    </row>
    <row r="146" spans="1:7" ht="13.5" customHeight="1">
      <c r="A146" s="204"/>
      <c r="B146" s="51"/>
      <c r="C146" s="451"/>
      <c r="D146" s="207"/>
      <c r="E146" s="208"/>
      <c r="F146" s="209"/>
      <c r="G146" s="210"/>
    </row>
    <row r="147" spans="1:7" ht="31.5">
      <c r="A147" s="204" t="s">
        <v>19</v>
      </c>
      <c r="B147" s="211" t="s">
        <v>477</v>
      </c>
      <c r="C147" s="451">
        <v>628</v>
      </c>
      <c r="D147" s="207" t="s">
        <v>478</v>
      </c>
      <c r="E147" s="212"/>
      <c r="F147" s="209">
        <f t="shared" ref="F147" si="2">C147*E147</f>
        <v>0</v>
      </c>
      <c r="G147" s="210"/>
    </row>
    <row r="148" spans="1:7" ht="13.5" customHeight="1">
      <c r="A148" s="204"/>
      <c r="B148" s="205"/>
      <c r="C148" s="451"/>
      <c r="D148" s="207"/>
      <c r="E148" s="212"/>
      <c r="F148" s="209"/>
      <c r="G148" s="210"/>
    </row>
    <row r="149" spans="1:7" ht="31.5">
      <c r="A149" s="204" t="s">
        <v>23</v>
      </c>
      <c r="B149" s="205" t="s">
        <v>565</v>
      </c>
      <c r="C149" s="451">
        <v>628</v>
      </c>
      <c r="D149" s="207" t="s">
        <v>478</v>
      </c>
      <c r="E149" s="212"/>
      <c r="F149" s="209">
        <f>E149*C149</f>
        <v>0</v>
      </c>
      <c r="G149" s="210"/>
    </row>
    <row r="150" spans="1:7" ht="13.5" customHeight="1" thickBot="1">
      <c r="A150" s="204"/>
      <c r="B150" s="213"/>
      <c r="C150" s="451"/>
      <c r="D150" s="207"/>
      <c r="E150" s="212"/>
      <c r="F150" s="209"/>
      <c r="G150" s="210"/>
    </row>
    <row r="151" spans="1:7" ht="79.5" thickTop="1">
      <c r="A151" s="204" t="s">
        <v>26</v>
      </c>
      <c r="B151" s="466" t="s">
        <v>556</v>
      </c>
      <c r="C151" s="467">
        <v>2</v>
      </c>
      <c r="D151" s="468" t="s">
        <v>165</v>
      </c>
      <c r="E151" s="469"/>
      <c r="F151" s="470">
        <f>C151*E151</f>
        <v>0</v>
      </c>
      <c r="G151" s="210"/>
    </row>
    <row r="152" spans="1:7">
      <c r="A152" s="214"/>
      <c r="B152" s="215"/>
      <c r="C152" s="216"/>
      <c r="D152" s="207"/>
      <c r="E152" s="217"/>
      <c r="F152" s="218"/>
      <c r="G152" s="210"/>
    </row>
    <row r="153" spans="1:7" ht="13.5" customHeight="1">
      <c r="A153" s="214"/>
      <c r="B153" s="215"/>
      <c r="C153" s="216"/>
      <c r="D153" s="207"/>
      <c r="E153" s="217"/>
      <c r="F153" s="218"/>
      <c r="G153" s="210"/>
    </row>
    <row r="154" spans="1:7" ht="13.5" customHeight="1">
      <c r="A154" s="214"/>
      <c r="B154" s="215"/>
      <c r="C154" s="216"/>
      <c r="D154" s="207"/>
      <c r="E154" s="217"/>
      <c r="F154" s="218"/>
      <c r="G154" s="210"/>
    </row>
    <row r="155" spans="1:7" ht="13.5" customHeight="1">
      <c r="A155" s="214"/>
      <c r="B155" s="215"/>
      <c r="C155" s="216"/>
      <c r="D155" s="207"/>
      <c r="E155" s="217"/>
      <c r="F155" s="218"/>
      <c r="G155" s="210"/>
    </row>
    <row r="156" spans="1:7" ht="13.5" customHeight="1">
      <c r="A156" s="214"/>
      <c r="B156" s="215"/>
      <c r="C156" s="216"/>
      <c r="D156" s="207"/>
      <c r="E156" s="217"/>
      <c r="F156" s="218"/>
      <c r="G156" s="210"/>
    </row>
    <row r="157" spans="1:7" ht="13.5" customHeight="1">
      <c r="A157" s="214"/>
      <c r="B157" s="215"/>
      <c r="C157" s="216"/>
      <c r="D157" s="207"/>
      <c r="E157" s="217"/>
      <c r="F157" s="218"/>
      <c r="G157" s="210"/>
    </row>
    <row r="158" spans="1:7" ht="13.5" customHeight="1">
      <c r="A158" s="214"/>
      <c r="B158" s="215"/>
      <c r="C158" s="216"/>
      <c r="D158" s="207"/>
      <c r="E158" s="217"/>
      <c r="F158" s="218"/>
      <c r="G158" s="210"/>
    </row>
    <row r="159" spans="1:7" ht="13.5" customHeight="1">
      <c r="A159" s="214"/>
      <c r="B159" s="215"/>
      <c r="C159" s="216"/>
      <c r="D159" s="207"/>
      <c r="E159" s="217"/>
      <c r="F159" s="218"/>
      <c r="G159" s="210"/>
    </row>
    <row r="160" spans="1:7" ht="13.5" customHeight="1">
      <c r="A160" s="214"/>
      <c r="B160" s="215"/>
      <c r="C160" s="216"/>
      <c r="D160" s="207"/>
      <c r="E160" s="217"/>
      <c r="F160" s="218"/>
      <c r="G160" s="210"/>
    </row>
    <row r="161" spans="1:7" ht="13.5" customHeight="1">
      <c r="A161" s="214"/>
      <c r="B161" s="215"/>
      <c r="C161" s="216"/>
      <c r="D161" s="207"/>
      <c r="E161" s="217"/>
      <c r="F161" s="218"/>
      <c r="G161" s="210"/>
    </row>
    <row r="162" spans="1:7" ht="13.5" customHeight="1">
      <c r="A162" s="214"/>
      <c r="B162" s="215"/>
      <c r="C162" s="216"/>
      <c r="D162" s="207"/>
      <c r="E162" s="217"/>
      <c r="F162" s="218"/>
      <c r="G162" s="210"/>
    </row>
    <row r="163" spans="1:7" ht="13.5" customHeight="1">
      <c r="A163" s="214"/>
      <c r="B163" s="215"/>
      <c r="C163" s="216"/>
      <c r="D163" s="207"/>
      <c r="E163" s="217"/>
      <c r="F163" s="218"/>
      <c r="G163" s="210"/>
    </row>
    <row r="164" spans="1:7" ht="13.5" customHeight="1">
      <c r="A164" s="214"/>
      <c r="B164" s="215"/>
      <c r="C164" s="216"/>
      <c r="D164" s="207"/>
      <c r="E164" s="217"/>
      <c r="F164" s="218"/>
      <c r="G164" s="210"/>
    </row>
    <row r="165" spans="1:7" ht="13.5" customHeight="1">
      <c r="A165" s="214"/>
      <c r="B165" s="215"/>
      <c r="C165" s="216"/>
      <c r="D165" s="207"/>
      <c r="E165" s="217"/>
      <c r="F165" s="218"/>
      <c r="G165" s="210"/>
    </row>
    <row r="166" spans="1:7">
      <c r="A166" s="214"/>
      <c r="B166" s="215"/>
      <c r="C166" s="216"/>
      <c r="D166" s="207"/>
      <c r="E166" s="217"/>
      <c r="F166" s="218"/>
      <c r="G166" s="210"/>
    </row>
    <row r="167" spans="1:7" ht="13.5" customHeight="1">
      <c r="A167" s="192"/>
      <c r="B167" s="215"/>
      <c r="C167" s="221"/>
      <c r="D167" s="222"/>
      <c r="E167" s="223"/>
      <c r="F167" s="218"/>
    </row>
    <row r="168" spans="1:7" ht="13.5" customHeight="1">
      <c r="A168" s="192"/>
      <c r="B168" s="215"/>
      <c r="C168" s="221"/>
      <c r="D168" s="222"/>
      <c r="E168" s="223"/>
      <c r="F168" s="218"/>
    </row>
    <row r="169" spans="1:7" ht="13.5" customHeight="1">
      <c r="A169" s="192"/>
      <c r="B169" s="215"/>
      <c r="C169" s="221"/>
      <c r="D169" s="222"/>
      <c r="E169" s="224"/>
      <c r="F169" s="443"/>
    </row>
    <row r="170" spans="1:7" ht="13.5" customHeight="1">
      <c r="A170" s="192"/>
      <c r="B170" s="215"/>
      <c r="C170" s="221"/>
      <c r="D170" s="222"/>
      <c r="E170" s="224"/>
      <c r="F170" s="200"/>
    </row>
    <row r="171" spans="1:7" ht="13.5" customHeight="1">
      <c r="A171" s="192"/>
      <c r="B171" s="215"/>
      <c r="C171" s="184"/>
      <c r="D171" s="185"/>
      <c r="E171" s="193"/>
      <c r="F171" s="200"/>
    </row>
    <row r="172" spans="1:7" ht="13.5" customHeight="1">
      <c r="A172" s="192"/>
      <c r="B172" s="194" t="s">
        <v>581</v>
      </c>
      <c r="C172" s="184"/>
      <c r="D172" s="185"/>
      <c r="E172" s="193"/>
      <c r="F172" s="201">
        <f>SUM(F142:F171)</f>
        <v>0</v>
      </c>
    </row>
    <row r="173" spans="1:7" ht="13.5" customHeight="1">
      <c r="A173" s="192"/>
      <c r="B173" s="215"/>
      <c r="C173" s="184"/>
      <c r="D173" s="185"/>
      <c r="E173" s="193"/>
      <c r="F173" s="201"/>
    </row>
    <row r="174" spans="1:7" ht="13.5" customHeight="1">
      <c r="A174" s="192"/>
      <c r="B174" s="215"/>
      <c r="C174" s="184"/>
      <c r="D174" s="185"/>
      <c r="E174" s="193"/>
      <c r="F174" s="201"/>
    </row>
    <row r="175" spans="1:7" ht="13.5" customHeight="1">
      <c r="A175" s="192"/>
      <c r="B175" s="456" t="s">
        <v>240</v>
      </c>
      <c r="C175" s="184"/>
      <c r="D175" s="185"/>
      <c r="E175" s="193"/>
      <c r="F175" s="218"/>
    </row>
    <row r="176" spans="1:7" ht="13.5" customHeight="1">
      <c r="A176" s="192"/>
      <c r="B176" s="453"/>
      <c r="C176" s="184"/>
      <c r="D176" s="185"/>
      <c r="E176" s="193"/>
      <c r="F176" s="218"/>
    </row>
    <row r="177" spans="1:8" ht="13.5" customHeight="1">
      <c r="A177" s="192"/>
      <c r="B177" s="457" t="s">
        <v>4</v>
      </c>
      <c r="C177" s="184"/>
      <c r="D177" s="185"/>
      <c r="E177" s="193"/>
      <c r="F177" s="218">
        <f>F136</f>
        <v>0</v>
      </c>
    </row>
    <row r="178" spans="1:8" ht="13.5" customHeight="1">
      <c r="A178" s="192"/>
      <c r="B178" s="457"/>
      <c r="C178" s="184"/>
      <c r="D178" s="185"/>
      <c r="E178" s="193"/>
      <c r="F178" s="218"/>
    </row>
    <row r="179" spans="1:8" ht="13.5" customHeight="1">
      <c r="A179" s="192"/>
      <c r="B179" s="457" t="s">
        <v>555</v>
      </c>
      <c r="C179" s="184"/>
      <c r="D179" s="185"/>
      <c r="E179" s="193"/>
      <c r="F179" s="218">
        <f>F172</f>
        <v>0</v>
      </c>
    </row>
    <row r="180" spans="1:8" ht="13.5" customHeight="1">
      <c r="A180" s="192"/>
      <c r="B180" s="215"/>
      <c r="C180" s="184"/>
      <c r="D180" s="185"/>
      <c r="E180" s="193"/>
      <c r="F180" s="218"/>
    </row>
    <row r="181" spans="1:8">
      <c r="A181" s="192"/>
      <c r="B181" s="215"/>
      <c r="C181" s="184"/>
      <c r="D181" s="185"/>
      <c r="E181" s="193"/>
      <c r="F181" s="218"/>
    </row>
    <row r="182" spans="1:8" ht="16.5" thickBot="1">
      <c r="A182" s="225"/>
      <c r="B182" s="454"/>
      <c r="C182" s="181"/>
      <c r="D182" s="180"/>
      <c r="E182" s="183"/>
      <c r="F182" s="218"/>
    </row>
    <row r="183" spans="1:8" ht="32.25" thickTop="1">
      <c r="A183" s="226"/>
      <c r="B183" s="455" t="s">
        <v>584</v>
      </c>
      <c r="C183" s="227"/>
      <c r="D183" s="226"/>
      <c r="E183" s="228"/>
      <c r="F183" s="446">
        <f>SUM(F177:F182)</f>
        <v>0</v>
      </c>
      <c r="H183" s="229"/>
    </row>
    <row r="184" spans="1:8">
      <c r="H184" s="219"/>
    </row>
    <row r="185" spans="1:8" ht="13.5" customHeight="1"/>
    <row r="186" spans="1:8" ht="13.5" customHeight="1"/>
    <row r="187" spans="1:8" ht="13.5" customHeight="1"/>
    <row r="188" spans="1:8" ht="13.5" customHeight="1"/>
    <row r="189" spans="1:8" ht="13.5" customHeight="1"/>
    <row r="190" spans="1:8" ht="13.5" customHeight="1"/>
    <row r="191" spans="1:8" ht="13.5" customHeight="1"/>
    <row r="192" spans="1:8" ht="13.5" customHeight="1"/>
    <row r="193" spans="3:10" ht="13.5" customHeight="1"/>
    <row r="194" spans="3:10" ht="13.5" customHeight="1"/>
    <row r="195" spans="3:10" ht="13.5" customHeight="1"/>
    <row r="196" spans="3:10" ht="13.5" customHeight="1"/>
    <row r="197" spans="3:10" s="230" customFormat="1" ht="13.5" customHeight="1">
      <c r="C197" s="231"/>
      <c r="E197" s="232"/>
      <c r="F197" s="447"/>
      <c r="G197" s="182"/>
      <c r="H197" s="182"/>
      <c r="I197" s="182"/>
      <c r="J197" s="182"/>
    </row>
    <row r="198" spans="3:10" s="230" customFormat="1" ht="13.5" customHeight="1">
      <c r="C198" s="231"/>
      <c r="E198" s="232"/>
      <c r="F198" s="447"/>
      <c r="G198" s="182"/>
      <c r="H198" s="182"/>
      <c r="I198" s="182"/>
      <c r="J198" s="182"/>
    </row>
    <row r="199" spans="3:10" s="230" customFormat="1" ht="13.5" customHeight="1">
      <c r="C199" s="231"/>
      <c r="E199" s="232"/>
      <c r="F199" s="447"/>
      <c r="G199" s="182"/>
      <c r="H199" s="182"/>
      <c r="I199" s="182"/>
      <c r="J199" s="182"/>
    </row>
    <row r="200" spans="3:10" s="230" customFormat="1" ht="13.5" customHeight="1">
      <c r="C200" s="231"/>
      <c r="E200" s="232"/>
      <c r="F200" s="447"/>
      <c r="G200" s="182"/>
      <c r="H200" s="182"/>
      <c r="I200" s="182"/>
      <c r="J200" s="182"/>
    </row>
    <row r="201" spans="3:10" s="230" customFormat="1" ht="13.5" customHeight="1">
      <c r="C201" s="231"/>
      <c r="E201" s="232"/>
      <c r="F201" s="447"/>
      <c r="G201" s="182"/>
      <c r="H201" s="182"/>
      <c r="I201" s="182"/>
      <c r="J201" s="182"/>
    </row>
    <row r="202" spans="3:10" s="230" customFormat="1" ht="13.5" customHeight="1">
      <c r="C202" s="231"/>
      <c r="E202" s="232"/>
      <c r="F202" s="447"/>
      <c r="G202" s="182"/>
      <c r="H202" s="182"/>
      <c r="I202" s="182"/>
      <c r="J202" s="182"/>
    </row>
    <row r="203" spans="3:10" s="230" customFormat="1" ht="13.5" customHeight="1">
      <c r="C203" s="231"/>
      <c r="E203" s="232"/>
      <c r="F203" s="447"/>
      <c r="G203" s="182"/>
      <c r="H203" s="182"/>
      <c r="I203" s="182"/>
      <c r="J203" s="182"/>
    </row>
    <row r="204" spans="3:10" s="230" customFormat="1" ht="13.5" customHeight="1">
      <c r="C204" s="231"/>
      <c r="E204" s="232"/>
      <c r="F204" s="447"/>
      <c r="G204" s="182"/>
      <c r="H204" s="182"/>
      <c r="I204" s="182"/>
      <c r="J204" s="182"/>
    </row>
    <row r="205" spans="3:10" s="230" customFormat="1" ht="13.5" customHeight="1">
      <c r="C205" s="231"/>
      <c r="E205" s="232"/>
      <c r="F205" s="447"/>
      <c r="G205" s="182"/>
      <c r="H205" s="182"/>
      <c r="I205" s="182"/>
      <c r="J205" s="182"/>
    </row>
    <row r="206" spans="3:10" s="230" customFormat="1" ht="13.5" customHeight="1">
      <c r="C206" s="231"/>
      <c r="E206" s="232"/>
      <c r="F206" s="447"/>
      <c r="G206" s="182"/>
      <c r="H206" s="182"/>
      <c r="I206" s="182"/>
      <c r="J206" s="182"/>
    </row>
    <row r="207" spans="3:10" s="230" customFormat="1" ht="13.5" customHeight="1">
      <c r="C207" s="231"/>
      <c r="E207" s="232"/>
      <c r="F207" s="447"/>
      <c r="G207" s="182"/>
      <c r="H207" s="182"/>
      <c r="I207" s="182"/>
      <c r="J207" s="182"/>
    </row>
    <row r="208" spans="3:10" s="230" customFormat="1" ht="13.5" customHeight="1">
      <c r="C208" s="231"/>
      <c r="E208" s="232"/>
      <c r="F208" s="447"/>
      <c r="G208" s="182"/>
      <c r="H208" s="182"/>
      <c r="I208" s="182"/>
      <c r="J208" s="182"/>
    </row>
    <row r="209" spans="3:10" s="230" customFormat="1" ht="13.5" customHeight="1">
      <c r="C209" s="231"/>
      <c r="E209" s="232"/>
      <c r="F209" s="447"/>
      <c r="G209" s="182"/>
      <c r="H209" s="182"/>
      <c r="I209" s="182"/>
      <c r="J209" s="182"/>
    </row>
    <row r="210" spans="3:10" s="230" customFormat="1" ht="13.5" customHeight="1">
      <c r="C210" s="231"/>
      <c r="E210" s="232"/>
      <c r="F210" s="447"/>
      <c r="G210" s="182"/>
      <c r="H210" s="182"/>
      <c r="I210" s="182"/>
      <c r="J210" s="182"/>
    </row>
    <row r="211" spans="3:10" s="230" customFormat="1" ht="13.5" customHeight="1">
      <c r="C211" s="231"/>
      <c r="E211" s="232"/>
      <c r="F211" s="447"/>
      <c r="G211" s="182"/>
      <c r="H211" s="182"/>
      <c r="I211" s="182"/>
      <c r="J211" s="182"/>
    </row>
    <row r="212" spans="3:10" s="230" customFormat="1" ht="13.5" customHeight="1">
      <c r="C212" s="231"/>
      <c r="E212" s="232"/>
      <c r="F212" s="447"/>
      <c r="G212" s="182"/>
      <c r="H212" s="182"/>
      <c r="I212" s="182"/>
      <c r="J212" s="182"/>
    </row>
    <row r="213" spans="3:10" s="230" customFormat="1" ht="13.5" customHeight="1">
      <c r="C213" s="231"/>
      <c r="E213" s="232"/>
      <c r="F213" s="447"/>
      <c r="G213" s="182"/>
      <c r="H213" s="182"/>
      <c r="I213" s="182"/>
      <c r="J213" s="182"/>
    </row>
    <row r="214" spans="3:10" s="230" customFormat="1" ht="13.5" customHeight="1">
      <c r="C214" s="231"/>
      <c r="E214" s="232"/>
      <c r="F214" s="447"/>
      <c r="G214" s="182"/>
      <c r="H214" s="182"/>
      <c r="I214" s="182"/>
      <c r="J214" s="182"/>
    </row>
    <row r="215" spans="3:10" s="230" customFormat="1" ht="13.5" customHeight="1">
      <c r="C215" s="231"/>
      <c r="E215" s="232"/>
      <c r="F215" s="447"/>
      <c r="G215" s="182"/>
      <c r="H215" s="182"/>
      <c r="I215" s="182"/>
      <c r="J215" s="182"/>
    </row>
    <row r="216" spans="3:10" s="230" customFormat="1" ht="13.5" customHeight="1">
      <c r="C216" s="231"/>
      <c r="E216" s="232"/>
      <c r="F216" s="447"/>
      <c r="G216" s="182"/>
      <c r="H216" s="182"/>
      <c r="I216" s="182"/>
      <c r="J216" s="182"/>
    </row>
    <row r="217" spans="3:10" s="230" customFormat="1" ht="13.5" customHeight="1">
      <c r="C217" s="231"/>
      <c r="E217" s="232"/>
      <c r="F217" s="447"/>
      <c r="G217" s="182"/>
      <c r="H217" s="182"/>
      <c r="I217" s="182"/>
      <c r="J217" s="182"/>
    </row>
    <row r="218" spans="3:10" s="230" customFormat="1" ht="13.5" customHeight="1">
      <c r="C218" s="231"/>
      <c r="E218" s="232"/>
      <c r="F218" s="447"/>
      <c r="G218" s="182"/>
      <c r="H218" s="182"/>
      <c r="I218" s="182"/>
      <c r="J218" s="182"/>
    </row>
    <row r="219" spans="3:10" s="230" customFormat="1" ht="13.5" customHeight="1">
      <c r="C219" s="231"/>
      <c r="E219" s="232"/>
      <c r="F219" s="447"/>
      <c r="G219" s="182"/>
      <c r="H219" s="182"/>
      <c r="I219" s="182"/>
      <c r="J219" s="182"/>
    </row>
    <row r="220" spans="3:10" s="230" customFormat="1" ht="13.5" customHeight="1">
      <c r="C220" s="231"/>
      <c r="E220" s="232"/>
      <c r="F220" s="447"/>
      <c r="G220" s="182"/>
      <c r="H220" s="182"/>
      <c r="I220" s="182"/>
      <c r="J220" s="182"/>
    </row>
    <row r="221" spans="3:10" s="230" customFormat="1" ht="13.5" customHeight="1">
      <c r="C221" s="231"/>
      <c r="E221" s="232"/>
      <c r="F221" s="447"/>
      <c r="G221" s="182"/>
      <c r="H221" s="182"/>
      <c r="I221" s="182"/>
      <c r="J221" s="182"/>
    </row>
    <row r="222" spans="3:10" s="230" customFormat="1" ht="13.5" customHeight="1">
      <c r="C222" s="231"/>
      <c r="E222" s="232"/>
      <c r="F222" s="447"/>
      <c r="G222" s="182"/>
      <c r="H222" s="182"/>
      <c r="I222" s="182"/>
      <c r="J222" s="182"/>
    </row>
    <row r="223" spans="3:10" s="230" customFormat="1" ht="13.5" customHeight="1">
      <c r="C223" s="231"/>
      <c r="E223" s="232"/>
      <c r="F223" s="447"/>
      <c r="G223" s="182"/>
      <c r="H223" s="182"/>
      <c r="I223" s="182"/>
      <c r="J223" s="182"/>
    </row>
    <row r="224" spans="3:10" s="230" customFormat="1" ht="13.5" customHeight="1">
      <c r="C224" s="231"/>
      <c r="E224" s="232"/>
      <c r="F224" s="447"/>
      <c r="G224" s="182"/>
      <c r="H224" s="182"/>
      <c r="I224" s="182"/>
      <c r="J224" s="182"/>
    </row>
    <row r="225" spans="3:10" s="230" customFormat="1" ht="13.5" customHeight="1">
      <c r="C225" s="231"/>
      <c r="E225" s="232"/>
      <c r="F225" s="447"/>
      <c r="G225" s="182"/>
      <c r="H225" s="182"/>
      <c r="I225" s="182"/>
      <c r="J225" s="182"/>
    </row>
    <row r="226" spans="3:10" s="230" customFormat="1" ht="13.5" customHeight="1">
      <c r="C226" s="231"/>
      <c r="E226" s="232"/>
      <c r="F226" s="447"/>
      <c r="G226" s="182"/>
      <c r="H226" s="182"/>
      <c r="I226" s="182"/>
      <c r="J226" s="182"/>
    </row>
    <row r="227" spans="3:10" s="230" customFormat="1" ht="13.5" customHeight="1">
      <c r="C227" s="231"/>
      <c r="E227" s="232"/>
      <c r="F227" s="447"/>
      <c r="G227" s="182"/>
      <c r="H227" s="182"/>
      <c r="I227" s="182"/>
      <c r="J227" s="182"/>
    </row>
    <row r="228" spans="3:10" s="230" customFormat="1" ht="13.5" customHeight="1">
      <c r="C228" s="231"/>
      <c r="E228" s="232"/>
      <c r="F228" s="447"/>
      <c r="G228" s="182"/>
      <c r="H228" s="182"/>
      <c r="I228" s="182"/>
      <c r="J228" s="182"/>
    </row>
    <row r="229" spans="3:10" s="230" customFormat="1" ht="13.5" customHeight="1">
      <c r="C229" s="231"/>
      <c r="E229" s="232"/>
      <c r="F229" s="447"/>
      <c r="G229" s="182"/>
      <c r="H229" s="182"/>
      <c r="I229" s="182"/>
      <c r="J229" s="182"/>
    </row>
    <row r="230" spans="3:10" s="230" customFormat="1" ht="13.5" customHeight="1">
      <c r="C230" s="231"/>
      <c r="E230" s="232"/>
      <c r="F230" s="447"/>
      <c r="G230" s="182"/>
      <c r="H230" s="182"/>
      <c r="I230" s="182"/>
      <c r="J230" s="182"/>
    </row>
    <row r="231" spans="3:10" s="230" customFormat="1" ht="13.5" customHeight="1">
      <c r="C231" s="231"/>
      <c r="E231" s="232"/>
      <c r="F231" s="447"/>
      <c r="G231" s="182"/>
      <c r="H231" s="182"/>
      <c r="I231" s="182"/>
      <c r="J231" s="182"/>
    </row>
    <row r="232" spans="3:10" s="230" customFormat="1" ht="13.5" customHeight="1">
      <c r="C232" s="231"/>
      <c r="E232" s="232"/>
      <c r="F232" s="447"/>
      <c r="G232" s="182"/>
      <c r="H232" s="182"/>
      <c r="I232" s="182"/>
      <c r="J232" s="182"/>
    </row>
    <row r="233" spans="3:10" s="230" customFormat="1" ht="13.5" customHeight="1">
      <c r="C233" s="231"/>
      <c r="E233" s="232"/>
      <c r="F233" s="447"/>
      <c r="G233" s="182"/>
      <c r="H233" s="182"/>
      <c r="I233" s="182"/>
      <c r="J233" s="182"/>
    </row>
    <row r="234" spans="3:10" s="230" customFormat="1" ht="13.5" customHeight="1">
      <c r="C234" s="231"/>
      <c r="E234" s="232"/>
      <c r="F234" s="447"/>
      <c r="G234" s="182"/>
      <c r="H234" s="182"/>
      <c r="I234" s="182"/>
      <c r="J234" s="182"/>
    </row>
    <row r="235" spans="3:10" s="230" customFormat="1" ht="13.5" customHeight="1">
      <c r="C235" s="231"/>
      <c r="E235" s="232"/>
      <c r="F235" s="447"/>
      <c r="G235" s="182"/>
      <c r="H235" s="182"/>
      <c r="I235" s="182"/>
      <c r="J235" s="182"/>
    </row>
    <row r="236" spans="3:10" s="230" customFormat="1" ht="13.5" customHeight="1">
      <c r="C236" s="231"/>
      <c r="E236" s="232"/>
      <c r="F236" s="447"/>
      <c r="G236" s="182"/>
      <c r="H236" s="182"/>
      <c r="I236" s="182"/>
      <c r="J236" s="182"/>
    </row>
    <row r="237" spans="3:10" s="230" customFormat="1" ht="13.5" customHeight="1">
      <c r="C237" s="231"/>
      <c r="E237" s="232"/>
      <c r="F237" s="447"/>
      <c r="G237" s="182"/>
      <c r="H237" s="182"/>
      <c r="I237" s="182"/>
      <c r="J237" s="182"/>
    </row>
    <row r="238" spans="3:10" s="230" customFormat="1" ht="13.5" customHeight="1">
      <c r="C238" s="231"/>
      <c r="E238" s="232"/>
      <c r="F238" s="447"/>
      <c r="G238" s="182"/>
      <c r="H238" s="182"/>
      <c r="I238" s="182"/>
      <c r="J238" s="182"/>
    </row>
    <row r="239" spans="3:10" s="230" customFormat="1" ht="13.5" customHeight="1">
      <c r="C239" s="231"/>
      <c r="E239" s="232"/>
      <c r="F239" s="447"/>
      <c r="G239" s="182"/>
      <c r="H239" s="182"/>
      <c r="I239" s="182"/>
      <c r="J239" s="182"/>
    </row>
    <row r="240" spans="3:10" s="230" customFormat="1" ht="13.5" customHeight="1">
      <c r="C240" s="231"/>
      <c r="E240" s="232"/>
      <c r="F240" s="447"/>
      <c r="G240" s="182"/>
      <c r="H240" s="182"/>
      <c r="I240" s="182"/>
      <c r="J240" s="182"/>
    </row>
    <row r="241" spans="3:10" s="230" customFormat="1" ht="13.5" customHeight="1">
      <c r="C241" s="231"/>
      <c r="E241" s="232"/>
      <c r="F241" s="447"/>
      <c r="G241" s="182"/>
      <c r="H241" s="182"/>
      <c r="I241" s="182"/>
      <c r="J241" s="182"/>
    </row>
    <row r="242" spans="3:10" s="230" customFormat="1" ht="13.5" customHeight="1">
      <c r="C242" s="231"/>
      <c r="E242" s="232"/>
      <c r="F242" s="447"/>
      <c r="G242" s="182"/>
      <c r="H242" s="182"/>
      <c r="I242" s="182"/>
      <c r="J242" s="182"/>
    </row>
    <row r="243" spans="3:10" s="230" customFormat="1" ht="13.5" customHeight="1">
      <c r="C243" s="231"/>
      <c r="E243" s="232"/>
      <c r="F243" s="447"/>
      <c r="G243" s="182"/>
      <c r="H243" s="182"/>
      <c r="I243" s="182"/>
      <c r="J243" s="182"/>
    </row>
    <row r="244" spans="3:10" s="230" customFormat="1" ht="13.5" customHeight="1">
      <c r="C244" s="231"/>
      <c r="E244" s="232"/>
      <c r="F244" s="447"/>
      <c r="G244" s="182"/>
      <c r="H244" s="182"/>
      <c r="I244" s="182"/>
      <c r="J244" s="182"/>
    </row>
    <row r="245" spans="3:10" s="230" customFormat="1" ht="13.5" customHeight="1">
      <c r="C245" s="231"/>
      <c r="E245" s="232"/>
      <c r="F245" s="447"/>
      <c r="G245" s="182"/>
      <c r="H245" s="182"/>
      <c r="I245" s="182"/>
      <c r="J245" s="182"/>
    </row>
    <row r="246" spans="3:10" s="230" customFormat="1" ht="13.5" customHeight="1">
      <c r="C246" s="231"/>
      <c r="E246" s="232"/>
      <c r="F246" s="447"/>
      <c r="G246" s="182"/>
      <c r="H246" s="182"/>
      <c r="I246" s="182"/>
      <c r="J246" s="182"/>
    </row>
    <row r="247" spans="3:10" s="230" customFormat="1" ht="13.5" customHeight="1">
      <c r="C247" s="231"/>
      <c r="E247" s="232"/>
      <c r="F247" s="447"/>
      <c r="G247" s="182"/>
      <c r="H247" s="182"/>
      <c r="I247" s="182"/>
      <c r="J247" s="182"/>
    </row>
    <row r="248" spans="3:10" s="230" customFormat="1" ht="13.5" customHeight="1">
      <c r="C248" s="231"/>
      <c r="E248" s="232"/>
      <c r="F248" s="447"/>
      <c r="G248" s="182"/>
      <c r="H248" s="182"/>
      <c r="I248" s="182"/>
      <c r="J248" s="182"/>
    </row>
    <row r="249" spans="3:10" s="230" customFormat="1" ht="13.5" customHeight="1">
      <c r="C249" s="231"/>
      <c r="E249" s="232"/>
      <c r="F249" s="447"/>
      <c r="G249" s="182"/>
      <c r="H249" s="182"/>
      <c r="I249" s="182"/>
      <c r="J249" s="182"/>
    </row>
    <row r="250" spans="3:10" s="230" customFormat="1" ht="13.5" customHeight="1">
      <c r="C250" s="231"/>
      <c r="E250" s="232"/>
      <c r="F250" s="447"/>
      <c r="G250" s="182"/>
      <c r="H250" s="182"/>
      <c r="I250" s="182"/>
      <c r="J250" s="182"/>
    </row>
    <row r="251" spans="3:10" s="230" customFormat="1" ht="13.5" customHeight="1">
      <c r="C251" s="231"/>
      <c r="E251" s="232"/>
      <c r="F251" s="447"/>
      <c r="G251" s="182"/>
      <c r="H251" s="182"/>
      <c r="I251" s="182"/>
      <c r="J251" s="182"/>
    </row>
    <row r="252" spans="3:10" s="230" customFormat="1" ht="13.5" customHeight="1">
      <c r="C252" s="231"/>
      <c r="E252" s="232"/>
      <c r="F252" s="447"/>
      <c r="G252" s="182"/>
      <c r="H252" s="182"/>
      <c r="I252" s="182"/>
      <c r="J252" s="182"/>
    </row>
    <row r="253" spans="3:10" s="230" customFormat="1" ht="13.5" customHeight="1">
      <c r="C253" s="231"/>
      <c r="E253" s="232"/>
      <c r="F253" s="447"/>
      <c r="G253" s="182"/>
      <c r="H253" s="182"/>
      <c r="I253" s="182"/>
      <c r="J253" s="182"/>
    </row>
    <row r="254" spans="3:10" s="230" customFormat="1" ht="13.5" customHeight="1">
      <c r="C254" s="231"/>
      <c r="E254" s="232"/>
      <c r="F254" s="447"/>
      <c r="G254" s="182"/>
      <c r="H254" s="182"/>
      <c r="I254" s="182"/>
      <c r="J254" s="182"/>
    </row>
    <row r="255" spans="3:10" s="230" customFormat="1" ht="13.5" customHeight="1">
      <c r="C255" s="231"/>
      <c r="E255" s="232"/>
      <c r="F255" s="447"/>
      <c r="G255" s="182"/>
      <c r="H255" s="182"/>
      <c r="I255" s="182"/>
      <c r="J255" s="182"/>
    </row>
    <row r="256" spans="3:10" s="230" customFormat="1" ht="13.5" customHeight="1">
      <c r="C256" s="231"/>
      <c r="E256" s="232"/>
      <c r="F256" s="447"/>
      <c r="G256" s="182"/>
      <c r="H256" s="182"/>
      <c r="I256" s="182"/>
      <c r="J256" s="182"/>
    </row>
    <row r="257" ht="13.5" customHeight="1"/>
  </sheetData>
  <mergeCells count="12">
    <mergeCell ref="F138:F139"/>
    <mergeCell ref="A88:A89"/>
    <mergeCell ref="B88:B89"/>
    <mergeCell ref="C88:C89"/>
    <mergeCell ref="D88:D89"/>
    <mergeCell ref="E88:E89"/>
    <mergeCell ref="F88:F89"/>
    <mergeCell ref="A138:A139"/>
    <mergeCell ref="B138:B139"/>
    <mergeCell ref="C138:C139"/>
    <mergeCell ref="D138:D139"/>
    <mergeCell ref="E138:E139"/>
  </mergeCells>
  <pageMargins left="0.65" right="0.7" top="0.81562500000000004" bottom="0.75" header="0.61" footer="0.3"/>
  <pageSetup scale="90" orientation="portrait" r:id="rId1"/>
  <headerFooter>
    <oddHeader xml:space="preserve">&amp;LTEPNG Clubhouse &amp; Recreation, Oniru, Lagos.&amp;RBasketball Court </oddHeader>
    <oddFooter>&amp;CPage &amp;P of &amp;N&amp;RJuly 2021</oddFooter>
  </headerFooter>
  <rowBreaks count="3" manualBreakCount="3">
    <brk id="42" max="5" man="1"/>
    <brk id="87" max="5" man="1"/>
    <brk id="13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8810D-7855-4123-BDCF-07707B088A67}">
  <dimension ref="A1:J258"/>
  <sheetViews>
    <sheetView view="pageLayout" zoomScaleNormal="100" zoomScaleSheetLayoutView="100" workbookViewId="0">
      <selection activeCell="C96" sqref="C96"/>
    </sheetView>
  </sheetViews>
  <sheetFormatPr defaultRowHeight="15.75"/>
  <cols>
    <col min="1" max="1" width="8.33203125" style="230" bestFit="1" customWidth="1"/>
    <col min="2" max="2" width="62" style="230" customWidth="1"/>
    <col min="3" max="3" width="12.33203125" style="231" customWidth="1"/>
    <col min="4" max="4" width="9" style="230" customWidth="1"/>
    <col min="5" max="5" width="15.5" style="232" bestFit="1" customWidth="1"/>
    <col min="6" max="6" width="19.6640625" style="447" customWidth="1"/>
    <col min="7" max="7" width="9.33203125" style="182"/>
    <col min="8" max="8" width="15.33203125" style="182" bestFit="1" customWidth="1"/>
    <col min="9" max="9" width="9.33203125" style="182"/>
    <col min="10" max="10" width="25.83203125" style="182" bestFit="1" customWidth="1"/>
    <col min="11" max="16384" width="9.33203125" style="182"/>
  </cols>
  <sheetData>
    <row r="1" spans="1:6" s="179" customFormat="1">
      <c r="A1" s="426" t="s">
        <v>218</v>
      </c>
      <c r="B1" s="426" t="s">
        <v>219</v>
      </c>
      <c r="C1" s="484" t="s">
        <v>220</v>
      </c>
      <c r="D1" s="426" t="s">
        <v>221</v>
      </c>
      <c r="E1" s="428" t="s">
        <v>217</v>
      </c>
      <c r="F1" s="442" t="s">
        <v>272</v>
      </c>
    </row>
    <row r="2" spans="1:6">
      <c r="A2" s="214"/>
      <c r="B2" s="418"/>
      <c r="C2" s="419"/>
      <c r="D2" s="418"/>
      <c r="E2" s="420"/>
      <c r="F2" s="218"/>
    </row>
    <row r="3" spans="1:6" ht="15" customHeight="1">
      <c r="A3" s="214"/>
      <c r="B3" s="429" t="s">
        <v>4</v>
      </c>
      <c r="C3" s="419"/>
      <c r="D3" s="214"/>
      <c r="E3" s="422"/>
      <c r="F3" s="218"/>
    </row>
    <row r="4" spans="1:6" ht="15" customHeight="1">
      <c r="A4" s="214"/>
      <c r="B4" s="423"/>
      <c r="C4" s="419"/>
      <c r="D4" s="214"/>
      <c r="E4" s="422"/>
      <c r="F4" s="218"/>
    </row>
    <row r="5" spans="1:6" ht="15" customHeight="1">
      <c r="A5" s="214"/>
      <c r="B5" s="425" t="s">
        <v>7</v>
      </c>
      <c r="C5" s="419"/>
      <c r="D5" s="214"/>
      <c r="E5" s="422"/>
      <c r="F5" s="218"/>
    </row>
    <row r="6" spans="1:6" ht="15" customHeight="1">
      <c r="A6" s="214"/>
      <c r="B6" s="425"/>
      <c r="C6" s="419"/>
      <c r="D6" s="214"/>
      <c r="E6" s="422"/>
      <c r="F6" s="218"/>
    </row>
    <row r="7" spans="1:6" ht="31.5">
      <c r="A7" s="214"/>
      <c r="B7" s="430" t="s">
        <v>9</v>
      </c>
      <c r="C7" s="419"/>
      <c r="D7" s="214"/>
      <c r="E7" s="422"/>
      <c r="F7" s="218"/>
    </row>
    <row r="8" spans="1:6" ht="15" customHeight="1">
      <c r="A8" s="214"/>
      <c r="B8" s="423"/>
      <c r="C8" s="419"/>
      <c r="D8" s="214"/>
      <c r="E8" s="422"/>
      <c r="F8" s="218"/>
    </row>
    <row r="9" spans="1:6" ht="31.5">
      <c r="A9" s="214"/>
      <c r="B9" s="284" t="s">
        <v>480</v>
      </c>
      <c r="C9" s="419"/>
      <c r="D9" s="214"/>
      <c r="E9" s="422"/>
      <c r="F9" s="218"/>
    </row>
    <row r="10" spans="1:6" ht="15" customHeight="1">
      <c r="A10" s="214"/>
      <c r="B10" s="285"/>
      <c r="C10" s="419"/>
      <c r="D10" s="214"/>
      <c r="E10" s="422"/>
      <c r="F10" s="218"/>
    </row>
    <row r="11" spans="1:6" ht="31.5">
      <c r="A11" s="214"/>
      <c r="B11" s="284" t="s">
        <v>481</v>
      </c>
      <c r="C11" s="419"/>
      <c r="D11" s="214"/>
      <c r="E11" s="422"/>
      <c r="F11" s="218"/>
    </row>
    <row r="12" spans="1:6" ht="15" customHeight="1">
      <c r="A12" s="214"/>
      <c r="B12" s="286"/>
      <c r="C12" s="419"/>
      <c r="D12" s="214"/>
      <c r="E12" s="422"/>
      <c r="F12" s="218"/>
    </row>
    <row r="13" spans="1:6" ht="31.5">
      <c r="A13" s="214"/>
      <c r="B13" s="284" t="s">
        <v>531</v>
      </c>
      <c r="C13" s="200"/>
      <c r="D13" s="214"/>
      <c r="E13" s="422"/>
      <c r="F13" s="218"/>
    </row>
    <row r="14" spans="1:6" ht="15" customHeight="1">
      <c r="A14" s="214"/>
      <c r="B14" s="423"/>
      <c r="C14" s="200"/>
      <c r="D14" s="214"/>
      <c r="E14" s="422"/>
      <c r="F14" s="218"/>
    </row>
    <row r="15" spans="1:6" ht="15" customHeight="1">
      <c r="A15" s="214"/>
      <c r="B15" s="290" t="s">
        <v>532</v>
      </c>
      <c r="C15" s="200"/>
      <c r="D15" s="214"/>
      <c r="E15" s="422"/>
      <c r="F15" s="218"/>
    </row>
    <row r="16" spans="1:6" ht="15" customHeight="1">
      <c r="A16" s="214"/>
      <c r="B16" s="291"/>
      <c r="C16" s="200"/>
      <c r="D16" s="214"/>
      <c r="E16" s="422"/>
      <c r="F16" s="218"/>
    </row>
    <row r="17" spans="1:6" ht="15" customHeight="1">
      <c r="A17" s="214"/>
      <c r="B17" s="291" t="s">
        <v>533</v>
      </c>
      <c r="C17" s="200"/>
      <c r="D17" s="214"/>
      <c r="E17" s="422"/>
      <c r="F17" s="218"/>
    </row>
    <row r="18" spans="1:6" ht="15" customHeight="1">
      <c r="A18" s="214"/>
      <c r="B18" s="285"/>
      <c r="C18" s="200"/>
      <c r="D18" s="214"/>
      <c r="E18" s="422"/>
      <c r="F18" s="218"/>
    </row>
    <row r="19" spans="1:6" ht="31.5">
      <c r="A19" s="214"/>
      <c r="B19" s="284" t="s">
        <v>534</v>
      </c>
      <c r="C19" s="200"/>
      <c r="D19" s="214"/>
      <c r="E19" s="422"/>
      <c r="F19" s="218"/>
    </row>
    <row r="20" spans="1:6" ht="15" customHeight="1">
      <c r="A20" s="214"/>
      <c r="B20" s="423"/>
      <c r="C20" s="200"/>
      <c r="D20" s="499"/>
      <c r="E20" s="422"/>
      <c r="F20" s="218"/>
    </row>
    <row r="21" spans="1:6">
      <c r="A21" s="214" t="s">
        <v>15</v>
      </c>
      <c r="B21" s="418" t="s">
        <v>543</v>
      </c>
      <c r="C21" s="667">
        <v>363</v>
      </c>
      <c r="D21" s="499" t="s">
        <v>17</v>
      </c>
      <c r="E21" s="422"/>
      <c r="F21" s="669">
        <f>C21*E21</f>
        <v>0</v>
      </c>
    </row>
    <row r="22" spans="1:6" ht="15" customHeight="1">
      <c r="A22" s="214"/>
      <c r="B22" s="423"/>
      <c r="C22" s="200"/>
      <c r="D22" s="214"/>
      <c r="E22" s="422"/>
      <c r="F22" s="218"/>
    </row>
    <row r="23" spans="1:6" ht="15" customHeight="1">
      <c r="A23" s="214"/>
      <c r="B23" s="672" t="s">
        <v>11</v>
      </c>
      <c r="C23" s="200"/>
      <c r="D23" s="214"/>
      <c r="E23" s="422"/>
      <c r="F23" s="218"/>
    </row>
    <row r="24" spans="1:6" ht="15" customHeight="1">
      <c r="A24" s="214"/>
      <c r="B24" s="423"/>
      <c r="C24" s="200"/>
      <c r="D24" s="214"/>
      <c r="E24" s="422"/>
      <c r="F24" s="218"/>
    </row>
    <row r="25" spans="1:6" ht="15" customHeight="1">
      <c r="A25" s="673"/>
      <c r="B25" s="585" t="s">
        <v>12</v>
      </c>
      <c r="C25" s="674"/>
      <c r="D25" s="586"/>
      <c r="E25" s="675"/>
      <c r="F25" s="669"/>
    </row>
    <row r="26" spans="1:6" ht="15" customHeight="1">
      <c r="A26" s="673"/>
      <c r="B26" s="676"/>
      <c r="C26" s="674"/>
      <c r="D26" s="583"/>
      <c r="E26" s="675"/>
      <c r="F26" s="669"/>
    </row>
    <row r="27" spans="1:6" ht="15" customHeight="1">
      <c r="A27" s="673"/>
      <c r="B27" s="587" t="s">
        <v>13</v>
      </c>
      <c r="C27" s="674"/>
      <c r="D27" s="583" t="s">
        <v>14</v>
      </c>
      <c r="E27" s="675"/>
      <c r="F27" s="669"/>
    </row>
    <row r="28" spans="1:6" ht="15" customHeight="1">
      <c r="A28" s="673"/>
      <c r="B28" s="587"/>
      <c r="C28" s="674"/>
      <c r="D28" s="583"/>
      <c r="E28" s="675"/>
      <c r="F28" s="669"/>
    </row>
    <row r="29" spans="1:6" ht="15" customHeight="1">
      <c r="A29" s="677" t="s">
        <v>19</v>
      </c>
      <c r="B29" s="587" t="s">
        <v>16</v>
      </c>
      <c r="C29" s="674">
        <v>363</v>
      </c>
      <c r="D29" s="583" t="s">
        <v>17</v>
      </c>
      <c r="E29" s="678"/>
      <c r="F29" s="669">
        <f>C29*E29</f>
        <v>0</v>
      </c>
    </row>
    <row r="30" spans="1:6" ht="15" customHeight="1">
      <c r="A30" s="677"/>
      <c r="B30" s="587"/>
      <c r="C30" s="674"/>
      <c r="D30" s="583"/>
      <c r="E30" s="678"/>
      <c r="F30" s="669"/>
    </row>
    <row r="31" spans="1:6" ht="15" customHeight="1">
      <c r="A31" s="214"/>
      <c r="B31" s="424" t="s">
        <v>551</v>
      </c>
      <c r="C31" s="200"/>
      <c r="D31" s="214"/>
      <c r="E31" s="422"/>
      <c r="F31" s="218"/>
    </row>
    <row r="32" spans="1:6" ht="15" customHeight="1">
      <c r="A32" s="214"/>
      <c r="B32" s="424"/>
      <c r="C32" s="200"/>
      <c r="D32" s="214"/>
      <c r="E32" s="422"/>
      <c r="F32" s="218"/>
    </row>
    <row r="33" spans="1:6" ht="47.25">
      <c r="A33" s="204" t="s">
        <v>23</v>
      </c>
      <c r="B33" s="587" t="s">
        <v>582</v>
      </c>
      <c r="C33" s="692">
        <f>C29</f>
        <v>363</v>
      </c>
      <c r="D33" s="499" t="s">
        <v>17</v>
      </c>
      <c r="E33" s="530"/>
      <c r="F33" s="690">
        <f>C33*E33</f>
        <v>0</v>
      </c>
    </row>
    <row r="34" spans="1:6" ht="15" customHeight="1">
      <c r="A34" s="214"/>
      <c r="B34" s="676"/>
      <c r="C34" s="674"/>
      <c r="D34" s="583"/>
      <c r="E34" s="422"/>
      <c r="F34" s="218"/>
    </row>
    <row r="35" spans="1:6" ht="15" customHeight="1">
      <c r="A35" s="214"/>
      <c r="B35" s="585" t="s">
        <v>223</v>
      </c>
      <c r="C35" s="674"/>
      <c r="D35" s="583"/>
      <c r="E35" s="422"/>
      <c r="F35" s="669"/>
    </row>
    <row r="36" spans="1:6" ht="15" customHeight="1">
      <c r="A36" s="214"/>
      <c r="B36" s="587"/>
      <c r="C36" s="674"/>
      <c r="D36" s="583"/>
      <c r="E36" s="422"/>
      <c r="F36" s="218"/>
    </row>
    <row r="37" spans="1:6" ht="47.25">
      <c r="A37" s="677"/>
      <c r="B37" s="691" t="s">
        <v>662</v>
      </c>
      <c r="C37" s="674"/>
      <c r="D37" s="583"/>
      <c r="E37" s="675"/>
      <c r="F37" s="669"/>
    </row>
    <row r="38" spans="1:6" ht="15" customHeight="1">
      <c r="A38" s="677"/>
      <c r="B38" s="587"/>
      <c r="C38" s="681"/>
      <c r="D38" s="583"/>
      <c r="E38" s="675"/>
      <c r="F38" s="669"/>
    </row>
    <row r="39" spans="1:6" ht="15" customHeight="1">
      <c r="A39" s="677" t="s">
        <v>26</v>
      </c>
      <c r="B39" s="587" t="s">
        <v>550</v>
      </c>
      <c r="C39" s="681"/>
      <c r="D39" s="583" t="s">
        <v>45</v>
      </c>
      <c r="E39" s="675"/>
      <c r="F39" s="669"/>
    </row>
    <row r="40" spans="1:6" ht="15" customHeight="1">
      <c r="A40" s="673"/>
      <c r="B40" s="676"/>
      <c r="C40" s="582"/>
      <c r="D40" s="583"/>
      <c r="E40" s="675"/>
      <c r="F40" s="669"/>
    </row>
    <row r="41" spans="1:6" ht="15" customHeight="1">
      <c r="A41" s="673"/>
      <c r="B41" s="194" t="s">
        <v>471</v>
      </c>
      <c r="C41" s="188"/>
      <c r="D41" s="186"/>
      <c r="E41" s="188"/>
      <c r="F41" s="200">
        <f>SUM(F2:F40)</f>
        <v>0</v>
      </c>
    </row>
    <row r="42" spans="1:6" ht="15" customHeight="1">
      <c r="A42" s="214"/>
      <c r="B42" s="194"/>
      <c r="C42" s="188"/>
      <c r="D42" s="186"/>
      <c r="E42" s="188"/>
      <c r="F42" s="450"/>
    </row>
    <row r="43" spans="1:6" ht="15" customHeight="1">
      <c r="A43" s="426" t="s">
        <v>218</v>
      </c>
      <c r="B43" s="426" t="s">
        <v>219</v>
      </c>
      <c r="C43" s="427" t="s">
        <v>220</v>
      </c>
      <c r="D43" s="426" t="s">
        <v>221</v>
      </c>
      <c r="E43" s="428" t="s">
        <v>217</v>
      </c>
      <c r="F43" s="449" t="s">
        <v>272</v>
      </c>
    </row>
    <row r="44" spans="1:6">
      <c r="A44" s="214"/>
      <c r="B44" s="418"/>
      <c r="C44" s="419"/>
      <c r="D44" s="214"/>
      <c r="E44" s="422"/>
      <c r="F44" s="218"/>
    </row>
    <row r="45" spans="1:6" s="189" customFormat="1" ht="13.5" customHeight="1">
      <c r="A45" s="186"/>
      <c r="B45" s="187"/>
      <c r="C45" s="188"/>
      <c r="D45" s="186"/>
      <c r="E45" s="188"/>
      <c r="F45" s="200"/>
    </row>
    <row r="46" spans="1:6" s="189" customFormat="1">
      <c r="A46" s="186"/>
      <c r="B46" s="676" t="s">
        <v>544</v>
      </c>
      <c r="C46" s="188"/>
      <c r="D46" s="186"/>
      <c r="E46" s="188"/>
      <c r="F46" s="200"/>
    </row>
    <row r="47" spans="1:6" s="189" customFormat="1" ht="13.5" customHeight="1">
      <c r="A47" s="186"/>
      <c r="B47" s="676"/>
      <c r="C47" s="188"/>
      <c r="D47" s="186"/>
      <c r="E47" s="188"/>
      <c r="F47" s="200"/>
    </row>
    <row r="48" spans="1:6" s="189" customFormat="1" ht="31.5">
      <c r="A48" s="673"/>
      <c r="B48" s="516" t="s">
        <v>36</v>
      </c>
      <c r="C48" s="674"/>
      <c r="D48" s="583" t="s">
        <v>14</v>
      </c>
      <c r="E48" s="675"/>
      <c r="F48" s="669"/>
    </row>
    <row r="49" spans="1:6" s="189" customFormat="1" ht="13.5" customHeight="1">
      <c r="A49" s="581"/>
      <c r="B49" s="516"/>
      <c r="C49" s="674"/>
      <c r="D49" s="583"/>
      <c r="E49" s="675"/>
      <c r="F49" s="669"/>
    </row>
    <row r="50" spans="1:6" s="189" customFormat="1" ht="13.5" customHeight="1">
      <c r="A50" s="499" t="s">
        <v>15</v>
      </c>
      <c r="B50" s="587" t="s">
        <v>34</v>
      </c>
      <c r="C50" s="683">
        <f>C29*0.05</f>
        <v>18.150000000000002</v>
      </c>
      <c r="D50" s="583" t="s">
        <v>21</v>
      </c>
      <c r="E50" s="675"/>
      <c r="F50" s="669">
        <f>C50*E50</f>
        <v>0</v>
      </c>
    </row>
    <row r="51" spans="1:6" s="189" customFormat="1" ht="13.5" customHeight="1">
      <c r="A51" s="440"/>
      <c r="B51" s="676"/>
      <c r="C51" s="188"/>
      <c r="D51" s="186"/>
      <c r="E51" s="188"/>
      <c r="F51" s="200"/>
    </row>
    <row r="52" spans="1:6" s="189" customFormat="1">
      <c r="A52" s="440"/>
      <c r="B52" s="676" t="s">
        <v>37</v>
      </c>
      <c r="C52" s="674"/>
      <c r="D52" s="583" t="s">
        <v>14</v>
      </c>
      <c r="E52" s="675"/>
      <c r="F52" s="200"/>
    </row>
    <row r="53" spans="1:6" s="189" customFormat="1" ht="13.5" customHeight="1">
      <c r="A53" s="440"/>
      <c r="B53" s="676"/>
      <c r="C53" s="674"/>
      <c r="D53" s="583"/>
      <c r="E53" s="675"/>
      <c r="F53" s="200"/>
    </row>
    <row r="54" spans="1:6" s="189" customFormat="1" ht="47.25">
      <c r="A54" s="440"/>
      <c r="B54" s="516" t="s">
        <v>545</v>
      </c>
      <c r="C54" s="674"/>
      <c r="D54" s="583" t="s">
        <v>14</v>
      </c>
      <c r="E54" s="675"/>
      <c r="F54" s="200"/>
    </row>
    <row r="55" spans="1:6" s="189" customFormat="1" ht="13.5" customHeight="1">
      <c r="A55" s="440"/>
      <c r="B55" s="516"/>
      <c r="C55" s="674"/>
      <c r="D55" s="583"/>
      <c r="E55" s="675"/>
      <c r="F55" s="200"/>
    </row>
    <row r="56" spans="1:6" s="189" customFormat="1">
      <c r="A56" s="440" t="s">
        <v>19</v>
      </c>
      <c r="B56" s="587" t="s">
        <v>34</v>
      </c>
      <c r="C56" s="683">
        <f>C29*0.15</f>
        <v>54.449999999999996</v>
      </c>
      <c r="D56" s="583" t="s">
        <v>21</v>
      </c>
      <c r="E56" s="675"/>
      <c r="F56" s="669">
        <f>C56*E56</f>
        <v>0</v>
      </c>
    </row>
    <row r="57" spans="1:6" s="189" customFormat="1" ht="13.5" customHeight="1">
      <c r="A57" s="440"/>
      <c r="B57" s="587"/>
      <c r="C57" s="683"/>
      <c r="D57" s="583"/>
      <c r="E57" s="675"/>
      <c r="F57" s="200"/>
    </row>
    <row r="58" spans="1:6" s="189" customFormat="1">
      <c r="A58" s="440"/>
      <c r="B58" s="676" t="s">
        <v>547</v>
      </c>
      <c r="C58" s="683"/>
      <c r="D58" s="583"/>
      <c r="E58" s="675"/>
      <c r="F58" s="200"/>
    </row>
    <row r="59" spans="1:6" s="189" customFormat="1" ht="13.5" customHeight="1">
      <c r="A59" s="440"/>
      <c r="B59" s="587"/>
      <c r="C59" s="683"/>
      <c r="D59" s="684"/>
      <c r="E59" s="685"/>
      <c r="F59" s="200"/>
    </row>
    <row r="60" spans="1:6" s="189" customFormat="1" ht="47.25">
      <c r="A60" s="440"/>
      <c r="B60" s="434" t="s">
        <v>548</v>
      </c>
      <c r="C60" s="670"/>
      <c r="D60" s="207"/>
      <c r="E60" s="437"/>
      <c r="F60" s="218"/>
    </row>
    <row r="61" spans="1:6" s="189" customFormat="1">
      <c r="A61" s="440"/>
      <c r="B61" s="434"/>
      <c r="C61" s="670"/>
      <c r="D61" s="207"/>
      <c r="E61" s="437"/>
      <c r="F61" s="218"/>
    </row>
    <row r="62" spans="1:6" s="189" customFormat="1" ht="18.75">
      <c r="A62" s="440" t="s">
        <v>23</v>
      </c>
      <c r="B62" s="587" t="s">
        <v>34</v>
      </c>
      <c r="C62" s="671">
        <f>C29*0.15</f>
        <v>54.449999999999996</v>
      </c>
      <c r="D62" s="207" t="s">
        <v>478</v>
      </c>
      <c r="E62" s="437"/>
      <c r="F62" s="218">
        <f>C62*E62</f>
        <v>0</v>
      </c>
    </row>
    <row r="63" spans="1:6" s="189" customFormat="1" ht="13.5" customHeight="1">
      <c r="A63" s="440"/>
      <c r="B63" s="187"/>
      <c r="C63" s="200"/>
      <c r="D63" s="207"/>
      <c r="E63" s="200"/>
      <c r="F63" s="200"/>
    </row>
    <row r="64" spans="1:6" s="189" customFormat="1">
      <c r="A64" s="440"/>
      <c r="B64" s="676" t="s">
        <v>588</v>
      </c>
      <c r="C64" s="200"/>
      <c r="D64" s="207"/>
      <c r="E64" s="200"/>
      <c r="F64" s="200"/>
    </row>
    <row r="65" spans="1:6" s="189" customFormat="1">
      <c r="A65" s="440"/>
      <c r="B65" s="191"/>
      <c r="C65" s="200"/>
      <c r="D65" s="207"/>
      <c r="E65" s="200"/>
      <c r="F65" s="200"/>
    </row>
    <row r="66" spans="1:6" s="189" customFormat="1" ht="31.5">
      <c r="A66" s="440" t="s">
        <v>26</v>
      </c>
      <c r="B66" s="191" t="s">
        <v>590</v>
      </c>
      <c r="C66" s="667">
        <f>C35</f>
        <v>0</v>
      </c>
      <c r="D66" s="207" t="s">
        <v>63</v>
      </c>
      <c r="E66" s="200"/>
      <c r="F66" s="200" t="s">
        <v>673</v>
      </c>
    </row>
    <row r="67" spans="1:6" s="189" customFormat="1" ht="13.5" customHeight="1">
      <c r="A67" s="186"/>
      <c r="B67" s="191"/>
      <c r="C67" s="200"/>
      <c r="D67" s="207"/>
      <c r="E67" s="200"/>
      <c r="F67" s="200"/>
    </row>
    <row r="68" spans="1:6" s="189" customFormat="1" ht="13.5" customHeight="1">
      <c r="A68" s="186"/>
      <c r="B68" s="191"/>
      <c r="C68" s="200"/>
      <c r="D68" s="207"/>
      <c r="E68" s="200"/>
      <c r="F68" s="200"/>
    </row>
    <row r="69" spans="1:6" s="189" customFormat="1">
      <c r="A69" s="186"/>
      <c r="B69" s="676" t="s">
        <v>576</v>
      </c>
      <c r="C69" s="200"/>
      <c r="D69" s="207"/>
      <c r="E69" s="200"/>
      <c r="F69" s="200"/>
    </row>
    <row r="70" spans="1:6" s="189" customFormat="1" ht="13.5" customHeight="1">
      <c r="A70" s="186"/>
      <c r="B70" s="191"/>
      <c r="C70" s="200"/>
      <c r="D70" s="207"/>
      <c r="E70" s="200"/>
      <c r="F70" s="200"/>
    </row>
    <row r="71" spans="1:6" s="189" customFormat="1" ht="47.25">
      <c r="A71" s="186" t="s">
        <v>41</v>
      </c>
      <c r="B71" s="191" t="s">
        <v>589</v>
      </c>
      <c r="C71" s="667">
        <f>C33</f>
        <v>363</v>
      </c>
      <c r="D71" s="207" t="s">
        <v>478</v>
      </c>
      <c r="E71" s="200"/>
      <c r="F71" s="200">
        <f>E71*C71</f>
        <v>0</v>
      </c>
    </row>
    <row r="72" spans="1:6" s="189" customFormat="1" ht="13.5" customHeight="1">
      <c r="A72" s="186"/>
      <c r="B72" s="191"/>
      <c r="C72" s="200"/>
      <c r="D72" s="207"/>
      <c r="E72" s="200"/>
      <c r="F72" s="200"/>
    </row>
    <row r="73" spans="1:6" s="189" customFormat="1" ht="13.5" customHeight="1">
      <c r="A73" s="186"/>
      <c r="B73" s="191"/>
      <c r="C73" s="200"/>
      <c r="D73" s="207"/>
      <c r="E73" s="200"/>
      <c r="F73" s="200"/>
    </row>
    <row r="74" spans="1:6" s="189" customFormat="1" ht="13.5" customHeight="1">
      <c r="A74" s="186"/>
      <c r="B74" s="191"/>
      <c r="C74" s="200"/>
      <c r="D74" s="207"/>
      <c r="E74" s="200"/>
      <c r="F74" s="200"/>
    </row>
    <row r="75" spans="1:6" s="189" customFormat="1" ht="13.5" customHeight="1">
      <c r="A75" s="186"/>
      <c r="B75" s="191"/>
      <c r="C75" s="200"/>
      <c r="D75" s="207"/>
      <c r="E75" s="200"/>
      <c r="F75" s="200"/>
    </row>
    <row r="76" spans="1:6" s="189" customFormat="1" ht="13.5" customHeight="1">
      <c r="A76" s="186"/>
      <c r="B76" s="191"/>
      <c r="C76" s="200"/>
      <c r="D76" s="207"/>
      <c r="E76" s="200"/>
      <c r="F76" s="200"/>
    </row>
    <row r="77" spans="1:6" s="189" customFormat="1" ht="13.5" customHeight="1">
      <c r="A77" s="186"/>
      <c r="B77" s="191"/>
      <c r="C77" s="200"/>
      <c r="D77" s="207"/>
      <c r="E77" s="200"/>
      <c r="F77" s="200"/>
    </row>
    <row r="78" spans="1:6" s="189" customFormat="1" ht="13.5" customHeight="1">
      <c r="A78" s="186"/>
      <c r="B78" s="191"/>
      <c r="C78" s="200"/>
      <c r="D78" s="207"/>
      <c r="E78" s="200"/>
      <c r="F78" s="200"/>
    </row>
    <row r="79" spans="1:6" s="189" customFormat="1" ht="13.5" customHeight="1">
      <c r="A79" s="186"/>
      <c r="B79" s="191"/>
      <c r="C79" s="200"/>
      <c r="D79" s="207"/>
      <c r="E79" s="200"/>
      <c r="F79" s="200"/>
    </row>
    <row r="80" spans="1:6" s="189" customFormat="1" ht="13.5" customHeight="1">
      <c r="A80" s="186"/>
      <c r="B80" s="191"/>
      <c r="C80" s="200"/>
      <c r="D80" s="207"/>
      <c r="E80" s="200"/>
      <c r="F80" s="200"/>
    </row>
    <row r="81" spans="1:6" s="189" customFormat="1" ht="13.5" customHeight="1">
      <c r="A81" s="186"/>
      <c r="B81" s="187"/>
      <c r="C81" s="200"/>
      <c r="D81" s="198"/>
      <c r="E81" s="200"/>
      <c r="F81" s="200"/>
    </row>
    <row r="82" spans="1:6">
      <c r="A82" s="192"/>
      <c r="B82" s="191"/>
      <c r="C82" s="216"/>
      <c r="D82" s="207"/>
      <c r="E82" s="437"/>
      <c r="F82" s="218"/>
    </row>
    <row r="83" spans="1:6" s="189" customFormat="1" ht="13.5" customHeight="1">
      <c r="A83" s="186"/>
      <c r="B83" s="187"/>
      <c r="C83" s="200"/>
      <c r="D83" s="198"/>
      <c r="E83" s="200"/>
      <c r="F83" s="200"/>
    </row>
    <row r="84" spans="1:6" s="189" customFormat="1" ht="13.5" customHeight="1">
      <c r="A84" s="186"/>
      <c r="B84" s="187"/>
      <c r="C84" s="200"/>
      <c r="D84" s="198"/>
      <c r="E84" s="200"/>
      <c r="F84" s="200"/>
    </row>
    <row r="85" spans="1:6" s="189" customFormat="1" ht="13.5" customHeight="1" thickBot="1">
      <c r="A85" s="186"/>
      <c r="B85" s="194" t="s">
        <v>471</v>
      </c>
      <c r="C85" s="188"/>
      <c r="D85" s="186"/>
      <c r="E85" s="188"/>
      <c r="F85" s="439">
        <f>SUM(F45:F84)</f>
        <v>0</v>
      </c>
    </row>
    <row r="86" spans="1:6" s="189" customFormat="1" ht="13.5" customHeight="1">
      <c r="A86" s="186"/>
      <c r="B86" s="194"/>
      <c r="C86" s="188"/>
      <c r="D86" s="186"/>
      <c r="E86" s="188"/>
      <c r="F86" s="200"/>
    </row>
    <row r="87" spans="1:6" s="189" customFormat="1" ht="13.5" customHeight="1" thickBot="1">
      <c r="A87" s="186"/>
      <c r="B87" s="194"/>
      <c r="C87" s="188"/>
      <c r="D87" s="186"/>
      <c r="E87" s="188"/>
      <c r="F87" s="200"/>
    </row>
    <row r="88" spans="1:6" s="179" customFormat="1" ht="9" customHeight="1" thickTop="1">
      <c r="A88" s="779" t="s">
        <v>218</v>
      </c>
      <c r="B88" s="779" t="s">
        <v>468</v>
      </c>
      <c r="C88" s="781" t="s">
        <v>220</v>
      </c>
      <c r="D88" s="779" t="s">
        <v>221</v>
      </c>
      <c r="E88" s="777" t="s">
        <v>467</v>
      </c>
      <c r="F88" s="769" t="s">
        <v>272</v>
      </c>
    </row>
    <row r="89" spans="1:6" s="179" customFormat="1" ht="9" customHeight="1">
      <c r="A89" s="780"/>
      <c r="B89" s="780"/>
      <c r="C89" s="782"/>
      <c r="D89" s="780"/>
      <c r="E89" s="778"/>
      <c r="F89" s="770"/>
    </row>
    <row r="90" spans="1:6" s="189" customFormat="1" ht="13.5" customHeight="1">
      <c r="A90" s="186"/>
      <c r="B90" s="194"/>
      <c r="C90" s="188"/>
      <c r="D90" s="186"/>
      <c r="E90" s="188"/>
      <c r="F90" s="200"/>
    </row>
    <row r="91" spans="1:6" s="189" customFormat="1" ht="13.5" customHeight="1">
      <c r="A91" s="186"/>
      <c r="B91" s="194"/>
      <c r="C91" s="188"/>
      <c r="D91" s="186"/>
      <c r="E91" s="188"/>
      <c r="F91" s="200"/>
    </row>
    <row r="92" spans="1:6" s="189" customFormat="1" ht="31.5">
      <c r="A92" s="186"/>
      <c r="B92" s="429" t="s">
        <v>48</v>
      </c>
      <c r="C92" s="188"/>
      <c r="D92" s="186"/>
      <c r="E92" s="188"/>
      <c r="F92" s="200"/>
    </row>
    <row r="93" spans="1:6" s="189" customFormat="1" ht="13.5" customHeight="1">
      <c r="A93" s="186"/>
      <c r="B93" s="429"/>
      <c r="C93" s="188"/>
      <c r="D93" s="186"/>
      <c r="E93" s="188"/>
      <c r="F93" s="200"/>
    </row>
    <row r="94" spans="1:6" s="189" customFormat="1" ht="31.5">
      <c r="A94" s="186"/>
      <c r="B94" s="429" t="s">
        <v>49</v>
      </c>
      <c r="C94" s="188"/>
      <c r="D94" s="186"/>
      <c r="E94" s="188"/>
      <c r="F94" s="200"/>
    </row>
    <row r="95" spans="1:6" s="189" customFormat="1" ht="13.5" customHeight="1">
      <c r="A95" s="186"/>
      <c r="B95" s="194"/>
      <c r="C95" s="188"/>
      <c r="D95" s="186"/>
      <c r="E95" s="188"/>
      <c r="F95" s="200"/>
    </row>
    <row r="96" spans="1:6" s="189" customFormat="1" ht="47.25">
      <c r="A96" s="186"/>
      <c r="B96" s="516" t="s">
        <v>53</v>
      </c>
      <c r="C96" s="188"/>
      <c r="D96" s="186"/>
      <c r="E96" s="188"/>
      <c r="F96" s="200"/>
    </row>
    <row r="97" spans="1:6" s="189" customFormat="1" ht="13.5" customHeight="1">
      <c r="A97" s="186"/>
      <c r="B97" s="516"/>
      <c r="C97" s="188"/>
      <c r="D97" s="186"/>
      <c r="E97" s="188"/>
      <c r="F97" s="200"/>
    </row>
    <row r="98" spans="1:6" s="189" customFormat="1" ht="18.75">
      <c r="A98" s="186" t="s">
        <v>15</v>
      </c>
      <c r="B98" s="433" t="s">
        <v>558</v>
      </c>
      <c r="C98" s="687">
        <f>C29*0.1</f>
        <v>36.300000000000004</v>
      </c>
      <c r="D98" s="207" t="s">
        <v>479</v>
      </c>
      <c r="E98" s="188"/>
      <c r="F98" s="669">
        <f t="shared" ref="F98:F106" si="0">C98*E98</f>
        <v>0</v>
      </c>
    </row>
    <row r="99" spans="1:6" s="189" customFormat="1" ht="13.5" customHeight="1">
      <c r="A99" s="186"/>
      <c r="B99" s="194"/>
      <c r="C99" s="188"/>
      <c r="D99" s="186"/>
      <c r="E99" s="188"/>
      <c r="F99" s="200"/>
    </row>
    <row r="100" spans="1:6" s="189" customFormat="1" ht="13.5" customHeight="1">
      <c r="A100" s="673"/>
      <c r="B100" s="429" t="s">
        <v>58</v>
      </c>
      <c r="C100" s="674"/>
      <c r="D100" s="583" t="s">
        <v>14</v>
      </c>
      <c r="E100" s="675"/>
      <c r="F100" s="669"/>
    </row>
    <row r="101" spans="1:6" s="189" customFormat="1" ht="13.5" customHeight="1">
      <c r="A101" s="673"/>
      <c r="B101" s="585"/>
      <c r="C101" s="674"/>
      <c r="D101" s="583"/>
      <c r="E101" s="675"/>
      <c r="F101" s="669"/>
    </row>
    <row r="102" spans="1:6" s="189" customFormat="1">
      <c r="A102" s="673"/>
      <c r="B102" s="585" t="s">
        <v>59</v>
      </c>
      <c r="C102" s="674"/>
      <c r="D102" s="583" t="s">
        <v>14</v>
      </c>
      <c r="E102" s="675"/>
      <c r="F102" s="669"/>
    </row>
    <row r="103" spans="1:6" s="189" customFormat="1" ht="13.5" customHeight="1">
      <c r="A103" s="673"/>
      <c r="B103" s="676"/>
      <c r="C103" s="674"/>
      <c r="D103" s="583"/>
      <c r="E103" s="675"/>
      <c r="F103" s="669"/>
    </row>
    <row r="104" spans="1:6" s="189" customFormat="1">
      <c r="A104" s="673"/>
      <c r="B104" s="587" t="s">
        <v>62</v>
      </c>
      <c r="C104" s="674"/>
      <c r="D104" s="583" t="s">
        <v>14</v>
      </c>
      <c r="E104" s="675"/>
      <c r="F104" s="669"/>
    </row>
    <row r="105" spans="1:6" s="189" customFormat="1" ht="13.5" customHeight="1">
      <c r="A105" s="673"/>
      <c r="B105" s="587"/>
      <c r="C105" s="674"/>
      <c r="D105" s="583"/>
      <c r="E105" s="675"/>
      <c r="F105" s="669"/>
    </row>
    <row r="106" spans="1:6" s="189" customFormat="1">
      <c r="A106" s="677" t="s">
        <v>19</v>
      </c>
      <c r="B106" s="587" t="s">
        <v>546</v>
      </c>
      <c r="C106" s="674">
        <v>78</v>
      </c>
      <c r="D106" s="583" t="s">
        <v>17</v>
      </c>
      <c r="E106" s="675"/>
      <c r="F106" s="669">
        <f t="shared" si="0"/>
        <v>0</v>
      </c>
    </row>
    <row r="107" spans="1:6" s="189" customFormat="1" ht="13.5" customHeight="1">
      <c r="A107" s="186"/>
      <c r="B107" s="190"/>
      <c r="C107" s="188"/>
      <c r="D107" s="186"/>
      <c r="E107" s="188"/>
      <c r="F107" s="200"/>
    </row>
    <row r="108" spans="1:6" s="189" customFormat="1" ht="13.5" customHeight="1">
      <c r="A108" s="673"/>
      <c r="B108" s="686" t="s">
        <v>64</v>
      </c>
      <c r="C108" s="674"/>
      <c r="D108" s="583" t="s">
        <v>14</v>
      </c>
      <c r="E108" s="675"/>
      <c r="F108" s="669"/>
    </row>
    <row r="109" spans="1:6" s="189" customFormat="1" ht="13.5" customHeight="1">
      <c r="A109" s="673"/>
      <c r="B109" s="585"/>
      <c r="C109" s="674"/>
      <c r="D109" s="583"/>
      <c r="E109" s="675"/>
      <c r="F109" s="669"/>
    </row>
    <row r="110" spans="1:6" s="189" customFormat="1" ht="31.5">
      <c r="A110" s="673"/>
      <c r="B110" s="516" t="s">
        <v>65</v>
      </c>
      <c r="C110" s="674"/>
      <c r="D110" s="583" t="s">
        <v>14</v>
      </c>
      <c r="E110" s="675"/>
      <c r="F110" s="669"/>
    </row>
    <row r="111" spans="1:6" s="189" customFormat="1" ht="13.5" customHeight="1">
      <c r="A111" s="673"/>
      <c r="B111" s="516"/>
      <c r="C111" s="674"/>
      <c r="D111" s="583"/>
      <c r="E111" s="675"/>
      <c r="F111" s="669"/>
    </row>
    <row r="112" spans="1:6" s="189" customFormat="1" ht="13.5" customHeight="1">
      <c r="A112" s="673"/>
      <c r="B112" s="587" t="s">
        <v>66</v>
      </c>
      <c r="C112" s="674"/>
      <c r="D112" s="583" t="s">
        <v>14</v>
      </c>
      <c r="E112" s="675"/>
      <c r="F112" s="669"/>
    </row>
    <row r="113" spans="1:6" s="189" customFormat="1" ht="13.5" customHeight="1">
      <c r="A113" s="673"/>
      <c r="B113" s="587"/>
      <c r="C113" s="674"/>
      <c r="D113" s="583"/>
      <c r="E113" s="675"/>
      <c r="F113" s="669"/>
    </row>
    <row r="114" spans="1:6" s="189" customFormat="1">
      <c r="A114" s="677" t="s">
        <v>23</v>
      </c>
      <c r="B114" s="587" t="s">
        <v>549</v>
      </c>
      <c r="C114" s="688">
        <f>C98*0.1</f>
        <v>3.6300000000000008</v>
      </c>
      <c r="D114" s="583" t="s">
        <v>68</v>
      </c>
      <c r="E114" s="675"/>
      <c r="F114" s="669">
        <f>C114*E114</f>
        <v>0</v>
      </c>
    </row>
    <row r="115" spans="1:6" s="189" customFormat="1" ht="13.5" customHeight="1">
      <c r="A115" s="186"/>
      <c r="B115" s="190"/>
      <c r="C115" s="188"/>
      <c r="D115" s="186"/>
      <c r="E115" s="188"/>
      <c r="F115" s="200"/>
    </row>
    <row r="116" spans="1:6" s="189" customFormat="1" ht="13.5" customHeight="1">
      <c r="A116" s="186"/>
      <c r="B116" s="190"/>
      <c r="C116" s="188"/>
      <c r="D116" s="186"/>
      <c r="E116" s="188"/>
      <c r="F116" s="200"/>
    </row>
    <row r="117" spans="1:6" s="189" customFormat="1" ht="13.5" customHeight="1">
      <c r="A117" s="186"/>
      <c r="B117" s="187"/>
      <c r="C117" s="188"/>
      <c r="D117" s="186"/>
      <c r="E117" s="188"/>
      <c r="F117" s="200"/>
    </row>
    <row r="118" spans="1:6" s="189" customFormat="1" ht="13.5" customHeight="1">
      <c r="A118" s="186"/>
      <c r="B118" s="187"/>
      <c r="C118" s="188"/>
      <c r="D118" s="186"/>
      <c r="E118" s="188"/>
      <c r="F118" s="200"/>
    </row>
    <row r="119" spans="1:6" s="189" customFormat="1" ht="13.5" customHeight="1">
      <c r="A119" s="186"/>
      <c r="B119" s="194"/>
      <c r="C119" s="188"/>
      <c r="D119" s="186"/>
      <c r="E119" s="188"/>
      <c r="F119" s="443"/>
    </row>
    <row r="120" spans="1:6" s="189" customFormat="1" ht="13.5" customHeight="1">
      <c r="A120" s="186"/>
      <c r="B120" s="194" t="s">
        <v>471</v>
      </c>
      <c r="C120" s="188"/>
      <c r="D120" s="186"/>
      <c r="E120" s="188"/>
      <c r="F120" s="200">
        <f>SUM(F91:F119)</f>
        <v>0</v>
      </c>
    </row>
    <row r="121" spans="1:6" s="189" customFormat="1" ht="13.5" customHeight="1">
      <c r="A121" s="186"/>
      <c r="B121" s="194"/>
      <c r="C121" s="188"/>
      <c r="D121" s="186"/>
      <c r="E121" s="188"/>
      <c r="F121" s="200"/>
    </row>
    <row r="122" spans="1:6" s="189" customFormat="1" ht="13.5" customHeight="1">
      <c r="A122" s="186"/>
      <c r="B122" s="194"/>
      <c r="C122" s="188"/>
      <c r="D122" s="186"/>
      <c r="E122" s="188"/>
      <c r="F122" s="200"/>
    </row>
    <row r="123" spans="1:6" s="189" customFormat="1" ht="13.5" customHeight="1">
      <c r="A123" s="186"/>
      <c r="B123" s="195" t="s">
        <v>234</v>
      </c>
      <c r="C123" s="188"/>
      <c r="D123" s="186"/>
      <c r="E123" s="188"/>
      <c r="F123" s="200"/>
    </row>
    <row r="124" spans="1:6" s="189" customFormat="1" ht="13.5" customHeight="1">
      <c r="A124" s="186"/>
      <c r="B124" s="195"/>
      <c r="C124" s="188"/>
      <c r="D124" s="186"/>
      <c r="E124" s="188"/>
      <c r="F124" s="200"/>
    </row>
    <row r="125" spans="1:6" s="189" customFormat="1" ht="13.5" customHeight="1">
      <c r="A125" s="186"/>
      <c r="B125" s="196" t="s">
        <v>470</v>
      </c>
      <c r="C125" s="188"/>
      <c r="D125" s="186"/>
      <c r="E125" s="188"/>
      <c r="F125" s="200">
        <f>F85</f>
        <v>0</v>
      </c>
    </row>
    <row r="126" spans="1:6" s="189" customFormat="1" ht="13.5" customHeight="1">
      <c r="A126" s="186"/>
      <c r="B126" s="196"/>
      <c r="C126" s="188"/>
      <c r="D126" s="186"/>
      <c r="E126" s="188"/>
      <c r="F126" s="200"/>
    </row>
    <row r="127" spans="1:6" s="189" customFormat="1" ht="13.5" customHeight="1">
      <c r="A127" s="186"/>
      <c r="B127" s="196"/>
      <c r="C127" s="188"/>
      <c r="D127" s="186"/>
      <c r="E127" s="188"/>
      <c r="F127" s="200"/>
    </row>
    <row r="128" spans="1:6" s="189" customFormat="1" ht="13.5" customHeight="1">
      <c r="A128" s="186"/>
      <c r="B128" s="196" t="s">
        <v>469</v>
      </c>
      <c r="C128" s="188"/>
      <c r="D128" s="186"/>
      <c r="E128" s="188"/>
      <c r="F128" s="200">
        <f>F120</f>
        <v>0</v>
      </c>
    </row>
    <row r="129" spans="1:7" s="189" customFormat="1" ht="13.5" customHeight="1">
      <c r="A129" s="186"/>
      <c r="B129" s="196"/>
      <c r="C129" s="188"/>
      <c r="D129" s="186"/>
      <c r="E129" s="188"/>
      <c r="F129" s="200"/>
    </row>
    <row r="130" spans="1:7" s="189" customFormat="1" ht="13.5" customHeight="1">
      <c r="A130" s="186"/>
      <c r="B130" s="187"/>
      <c r="C130" s="188"/>
      <c r="D130" s="186"/>
      <c r="E130" s="188"/>
      <c r="F130" s="200"/>
    </row>
    <row r="131" spans="1:7" s="189" customFormat="1" ht="13.5" customHeight="1">
      <c r="A131" s="186"/>
      <c r="B131" s="187"/>
      <c r="C131" s="188"/>
      <c r="D131" s="186"/>
      <c r="E131" s="188"/>
      <c r="F131" s="200"/>
    </row>
    <row r="132" spans="1:7" s="189" customFormat="1" ht="13.5" customHeight="1">
      <c r="A132" s="186"/>
      <c r="B132" s="196"/>
      <c r="C132" s="188"/>
      <c r="D132" s="186"/>
      <c r="E132" s="188"/>
      <c r="F132" s="200"/>
    </row>
    <row r="133" spans="1:7" s="189" customFormat="1" ht="13.5" customHeight="1">
      <c r="A133" s="186"/>
      <c r="B133" s="196"/>
      <c r="C133" s="188"/>
      <c r="D133" s="186"/>
      <c r="E133" s="188"/>
      <c r="F133" s="443"/>
    </row>
    <row r="134" spans="1:7" s="189" customFormat="1" ht="13.5" customHeight="1">
      <c r="A134" s="186"/>
      <c r="B134" s="190"/>
      <c r="C134" s="188"/>
      <c r="D134" s="186"/>
      <c r="E134" s="188"/>
      <c r="F134" s="200"/>
    </row>
    <row r="135" spans="1:7" s="189" customFormat="1" ht="13.5" customHeight="1">
      <c r="A135" s="186"/>
      <c r="B135" s="190"/>
      <c r="C135" s="188"/>
      <c r="D135" s="186"/>
      <c r="E135" s="188"/>
      <c r="F135" s="200"/>
    </row>
    <row r="136" spans="1:7" s="189" customFormat="1" ht="30" customHeight="1">
      <c r="A136" s="186"/>
      <c r="B136" s="465" t="s">
        <v>553</v>
      </c>
      <c r="C136" s="441"/>
      <c r="D136" s="440"/>
      <c r="E136" s="441"/>
      <c r="F136" s="444">
        <f>SUM(F125:F135)</f>
        <v>0</v>
      </c>
    </row>
    <row r="137" spans="1:7" s="189" customFormat="1" ht="13.5" customHeight="1" thickBot="1">
      <c r="A137" s="186"/>
      <c r="B137" s="190"/>
      <c r="C137" s="188"/>
      <c r="D137" s="186"/>
      <c r="E137" s="188"/>
      <c r="F137" s="445"/>
    </row>
    <row r="138" spans="1:7" s="179" customFormat="1" ht="9" customHeight="1" thickTop="1">
      <c r="A138" s="771" t="s">
        <v>218</v>
      </c>
      <c r="B138" s="771" t="s">
        <v>468</v>
      </c>
      <c r="C138" s="773" t="s">
        <v>220</v>
      </c>
      <c r="D138" s="771" t="s">
        <v>221</v>
      </c>
      <c r="E138" s="775" t="s">
        <v>467</v>
      </c>
      <c r="F138" s="769" t="s">
        <v>272</v>
      </c>
      <c r="G138" s="197"/>
    </row>
    <row r="139" spans="1:7" s="179" customFormat="1" ht="9" customHeight="1">
      <c r="A139" s="772"/>
      <c r="B139" s="772"/>
      <c r="C139" s="774"/>
      <c r="D139" s="772"/>
      <c r="E139" s="776"/>
      <c r="F139" s="770"/>
      <c r="G139" s="197"/>
    </row>
    <row r="140" spans="1:7" s="189" customFormat="1" ht="13.5" customHeight="1">
      <c r="A140" s="198"/>
      <c r="B140" s="199"/>
      <c r="C140" s="200"/>
      <c r="D140" s="198"/>
      <c r="E140" s="200"/>
      <c r="F140" s="201"/>
      <c r="G140" s="202"/>
    </row>
    <row r="141" spans="1:7" s="189" customFormat="1">
      <c r="A141" s="198"/>
      <c r="B141" s="429" t="s">
        <v>178</v>
      </c>
      <c r="C141" s="200"/>
      <c r="D141" s="198"/>
      <c r="E141" s="200"/>
      <c r="F141" s="201"/>
      <c r="G141" s="202"/>
    </row>
    <row r="142" spans="1:7" s="189" customFormat="1" ht="13.5" customHeight="1">
      <c r="A142" s="198"/>
      <c r="B142" s="203"/>
      <c r="C142" s="200"/>
      <c r="D142" s="198"/>
      <c r="E142" s="200"/>
      <c r="F142" s="201"/>
      <c r="G142" s="202"/>
    </row>
    <row r="143" spans="1:7" ht="13.5" customHeight="1">
      <c r="A143" s="204"/>
      <c r="B143" s="203" t="s">
        <v>568</v>
      </c>
      <c r="C143" s="693"/>
      <c r="D143" s="207"/>
      <c r="E143" s="208"/>
      <c r="F143" s="209"/>
      <c r="G143" s="210"/>
    </row>
    <row r="144" spans="1:7" ht="13.5" customHeight="1">
      <c r="A144" s="204"/>
      <c r="B144" s="429"/>
      <c r="C144" s="693"/>
      <c r="D144" s="207"/>
      <c r="E144" s="208"/>
      <c r="F144" s="209"/>
      <c r="G144" s="210"/>
    </row>
    <row r="145" spans="1:7" ht="31.5">
      <c r="A145" s="204" t="s">
        <v>15</v>
      </c>
      <c r="B145" s="211" t="s">
        <v>566</v>
      </c>
      <c r="C145" s="694">
        <v>363</v>
      </c>
      <c r="D145" s="468" t="s">
        <v>478</v>
      </c>
      <c r="E145" s="469"/>
      <c r="F145" s="470">
        <f t="shared" ref="F145" si="1">C145*E145</f>
        <v>0</v>
      </c>
      <c r="G145" s="210"/>
    </row>
    <row r="146" spans="1:7" ht="13.5" customHeight="1">
      <c r="A146" s="204"/>
      <c r="B146" s="429"/>
      <c r="C146" s="693"/>
      <c r="D146" s="207"/>
      <c r="E146" s="208"/>
      <c r="F146" s="209"/>
      <c r="G146" s="210"/>
    </row>
    <row r="147" spans="1:7" ht="31.5">
      <c r="A147" s="204" t="s">
        <v>19</v>
      </c>
      <c r="B147" s="211" t="s">
        <v>477</v>
      </c>
      <c r="C147" s="693">
        <f>C145</f>
        <v>363</v>
      </c>
      <c r="D147" s="207" t="s">
        <v>478</v>
      </c>
      <c r="E147" s="212"/>
      <c r="F147" s="209">
        <f t="shared" ref="F147" si="2">C147*E147</f>
        <v>0</v>
      </c>
      <c r="G147" s="210"/>
    </row>
    <row r="148" spans="1:7" ht="13.5" customHeight="1">
      <c r="A148" s="204"/>
      <c r="B148" s="205"/>
      <c r="C148" s="693"/>
      <c r="D148" s="207"/>
      <c r="E148" s="212"/>
      <c r="F148" s="209"/>
      <c r="G148" s="210"/>
    </row>
    <row r="149" spans="1:7" ht="31.5">
      <c r="A149" s="204" t="s">
        <v>23</v>
      </c>
      <c r="B149" s="205" t="s">
        <v>565</v>
      </c>
      <c r="C149" s="693">
        <f>C145</f>
        <v>363</v>
      </c>
      <c r="D149" s="207" t="s">
        <v>478</v>
      </c>
      <c r="E149" s="212"/>
      <c r="F149" s="209">
        <f>E149*C149</f>
        <v>0</v>
      </c>
      <c r="G149" s="210"/>
    </row>
    <row r="150" spans="1:7" ht="13.5" customHeight="1">
      <c r="A150" s="204"/>
      <c r="B150" s="205"/>
      <c r="C150" s="451"/>
      <c r="D150" s="207"/>
      <c r="E150" s="212"/>
      <c r="F150" s="209"/>
      <c r="G150" s="210"/>
    </row>
    <row r="151" spans="1:7" ht="63">
      <c r="A151" s="204" t="s">
        <v>26</v>
      </c>
      <c r="B151" s="205" t="s">
        <v>557</v>
      </c>
      <c r="C151" s="451">
        <v>1</v>
      </c>
      <c r="D151" s="207" t="s">
        <v>165</v>
      </c>
      <c r="E151" s="212"/>
      <c r="F151" s="209">
        <f>C151*E151</f>
        <v>0</v>
      </c>
      <c r="G151" s="210"/>
    </row>
    <row r="152" spans="1:7">
      <c r="A152" s="214"/>
      <c r="B152" s="215"/>
      <c r="C152" s="216"/>
      <c r="D152" s="207"/>
      <c r="E152" s="217"/>
      <c r="F152" s="218"/>
      <c r="G152" s="210"/>
    </row>
    <row r="153" spans="1:7" ht="13.5" customHeight="1">
      <c r="A153" s="214"/>
      <c r="B153" s="215"/>
      <c r="C153" s="216"/>
      <c r="D153" s="207"/>
      <c r="E153" s="217"/>
      <c r="F153" s="218"/>
      <c r="G153" s="210"/>
    </row>
    <row r="154" spans="1:7" ht="13.5" customHeight="1">
      <c r="A154" s="214"/>
      <c r="B154" s="215"/>
      <c r="C154" s="216"/>
      <c r="D154" s="207"/>
      <c r="E154" s="217"/>
      <c r="F154" s="218"/>
      <c r="G154" s="210"/>
    </row>
    <row r="155" spans="1:7" ht="13.5" customHeight="1">
      <c r="A155" s="214"/>
      <c r="B155" s="215"/>
      <c r="C155" s="216"/>
      <c r="D155" s="207"/>
      <c r="E155" s="217"/>
      <c r="F155" s="218"/>
      <c r="G155" s="210"/>
    </row>
    <row r="156" spans="1:7" ht="13.5" customHeight="1">
      <c r="A156" s="214"/>
      <c r="B156" s="215"/>
      <c r="C156" s="216"/>
      <c r="D156" s="207"/>
      <c r="E156" s="217"/>
      <c r="F156" s="218"/>
      <c r="G156" s="210"/>
    </row>
    <row r="157" spans="1:7" ht="13.5" customHeight="1">
      <c r="A157" s="214"/>
      <c r="B157" s="215"/>
      <c r="C157" s="216"/>
      <c r="D157" s="207"/>
      <c r="E157" s="217"/>
      <c r="F157" s="218"/>
      <c r="G157" s="210"/>
    </row>
    <row r="158" spans="1:7" ht="13.5" customHeight="1">
      <c r="A158" s="214"/>
      <c r="B158" s="215"/>
      <c r="C158" s="216"/>
      <c r="D158" s="207"/>
      <c r="E158" s="217"/>
      <c r="F158" s="218"/>
      <c r="G158" s="210"/>
    </row>
    <row r="159" spans="1:7" ht="13.5" customHeight="1">
      <c r="A159" s="214"/>
      <c r="B159" s="215"/>
      <c r="C159" s="216"/>
      <c r="D159" s="207"/>
      <c r="E159" s="217"/>
      <c r="F159" s="218"/>
      <c r="G159" s="210"/>
    </row>
    <row r="160" spans="1:7" ht="13.5" customHeight="1">
      <c r="A160" s="214"/>
      <c r="B160" s="215"/>
      <c r="C160" s="216"/>
      <c r="D160" s="207"/>
      <c r="E160" s="217"/>
      <c r="F160" s="218"/>
      <c r="G160" s="210"/>
    </row>
    <row r="161" spans="1:7" ht="13.5" customHeight="1">
      <c r="A161" s="214"/>
      <c r="B161" s="215"/>
      <c r="C161" s="216"/>
      <c r="D161" s="207"/>
      <c r="E161" s="217"/>
      <c r="F161" s="218"/>
      <c r="G161" s="210"/>
    </row>
    <row r="162" spans="1:7" ht="13.5" customHeight="1">
      <c r="A162" s="214"/>
      <c r="B162" s="215"/>
      <c r="C162" s="216"/>
      <c r="D162" s="207"/>
      <c r="E162" s="217"/>
      <c r="F162" s="218"/>
      <c r="G162" s="210"/>
    </row>
    <row r="163" spans="1:7" ht="13.5" customHeight="1">
      <c r="A163" s="214"/>
      <c r="B163" s="215"/>
      <c r="C163" s="216"/>
      <c r="D163" s="207"/>
      <c r="E163" s="217"/>
      <c r="F163" s="218"/>
      <c r="G163" s="210"/>
    </row>
    <row r="164" spans="1:7" ht="13.5" customHeight="1">
      <c r="A164" s="214"/>
      <c r="B164" s="215"/>
      <c r="C164" s="216"/>
      <c r="D164" s="207"/>
      <c r="E164" s="217"/>
      <c r="F164" s="218"/>
      <c r="G164" s="210"/>
    </row>
    <row r="165" spans="1:7" ht="13.5" customHeight="1">
      <c r="A165" s="214"/>
      <c r="B165" s="215"/>
      <c r="C165" s="216"/>
      <c r="D165" s="207"/>
      <c r="E165" s="217"/>
      <c r="F165" s="218"/>
      <c r="G165" s="210"/>
    </row>
    <row r="166" spans="1:7">
      <c r="A166" s="214"/>
      <c r="B166" s="215"/>
      <c r="C166" s="216"/>
      <c r="D166" s="207"/>
      <c r="E166" s="217"/>
      <c r="F166" s="218"/>
      <c r="G166" s="210"/>
    </row>
    <row r="167" spans="1:7" ht="13.5" customHeight="1">
      <c r="A167" s="214"/>
      <c r="B167" s="215"/>
      <c r="C167" s="216"/>
      <c r="D167" s="207"/>
      <c r="E167" s="217"/>
      <c r="F167" s="218"/>
      <c r="G167" s="210"/>
    </row>
    <row r="168" spans="1:7">
      <c r="A168" s="214"/>
      <c r="B168" s="238"/>
      <c r="C168" s="216"/>
      <c r="D168" s="207"/>
      <c r="E168" s="217"/>
      <c r="F168" s="218"/>
      <c r="G168" s="210"/>
    </row>
    <row r="169" spans="1:7" ht="13.5" customHeight="1">
      <c r="A169" s="192"/>
      <c r="B169" s="220"/>
      <c r="C169" s="221"/>
      <c r="D169" s="222"/>
      <c r="E169" s="223"/>
      <c r="F169" s="218"/>
    </row>
    <row r="170" spans="1:7" ht="13.5" customHeight="1">
      <c r="A170" s="214"/>
      <c r="B170" s="215"/>
      <c r="C170" s="216"/>
      <c r="D170" s="207"/>
      <c r="E170" s="217"/>
      <c r="F170" s="218"/>
    </row>
    <row r="171" spans="1:7" ht="13.5" customHeight="1">
      <c r="A171" s="214"/>
      <c r="B171" s="215"/>
      <c r="C171" s="216"/>
      <c r="D171" s="207"/>
      <c r="E171" s="437"/>
      <c r="F171" s="443"/>
    </row>
    <row r="172" spans="1:7" ht="13.5" customHeight="1">
      <c r="A172" s="214"/>
      <c r="B172" s="215"/>
      <c r="C172" s="216"/>
      <c r="D172" s="207"/>
      <c r="E172" s="437"/>
      <c r="F172" s="200"/>
    </row>
    <row r="173" spans="1:7" ht="13.5" customHeight="1">
      <c r="A173" s="214"/>
      <c r="B173" s="215"/>
      <c r="C173" s="216"/>
      <c r="D173" s="207"/>
      <c r="E173" s="437"/>
      <c r="F173" s="200"/>
    </row>
    <row r="174" spans="1:7" ht="13.5" customHeight="1">
      <c r="A174" s="214"/>
      <c r="B174" s="458" t="s">
        <v>554</v>
      </c>
      <c r="C174" s="216"/>
      <c r="D174" s="207"/>
      <c r="E174" s="437"/>
      <c r="F174" s="201">
        <f>SUM(F142:F173)</f>
        <v>0</v>
      </c>
    </row>
    <row r="175" spans="1:7" ht="13.5" customHeight="1" thickBot="1">
      <c r="A175" s="214"/>
      <c r="B175" s="215"/>
      <c r="C175" s="216"/>
      <c r="D175" s="207"/>
      <c r="E175" s="437"/>
      <c r="F175" s="201"/>
    </row>
    <row r="176" spans="1:7" ht="13.5" customHeight="1">
      <c r="A176" s="459"/>
      <c r="B176" s="452"/>
      <c r="C176" s="460"/>
      <c r="D176" s="461"/>
      <c r="E176" s="462"/>
      <c r="F176" s="572"/>
    </row>
    <row r="177" spans="1:8" ht="13.5" customHeight="1">
      <c r="A177" s="214"/>
      <c r="B177" s="456" t="s">
        <v>240</v>
      </c>
      <c r="C177" s="216"/>
      <c r="D177" s="207"/>
      <c r="E177" s="437"/>
      <c r="F177" s="218"/>
    </row>
    <row r="178" spans="1:8" ht="13.5" customHeight="1">
      <c r="A178" s="214"/>
      <c r="B178" s="453"/>
      <c r="C178" s="216"/>
      <c r="D178" s="207"/>
      <c r="E178" s="437"/>
      <c r="F178" s="218"/>
    </row>
    <row r="179" spans="1:8" ht="13.5" customHeight="1">
      <c r="A179" s="214"/>
      <c r="B179" s="457" t="s">
        <v>4</v>
      </c>
      <c r="C179" s="216"/>
      <c r="D179" s="207"/>
      <c r="E179" s="437"/>
      <c r="F179" s="218">
        <f>F136</f>
        <v>0</v>
      </c>
    </row>
    <row r="180" spans="1:8" ht="13.5" customHeight="1">
      <c r="A180" s="214"/>
      <c r="B180" s="457"/>
      <c r="C180" s="216"/>
      <c r="D180" s="207"/>
      <c r="E180" s="437"/>
      <c r="F180" s="218"/>
    </row>
    <row r="181" spans="1:8" ht="13.5" customHeight="1">
      <c r="A181" s="214"/>
      <c r="B181" s="457" t="s">
        <v>555</v>
      </c>
      <c r="C181" s="216"/>
      <c r="D181" s="207"/>
      <c r="E181" s="437"/>
      <c r="F181" s="218">
        <f>F174</f>
        <v>0</v>
      </c>
    </row>
    <row r="182" spans="1:8" ht="13.5" customHeight="1">
      <c r="A182" s="214"/>
      <c r="B182" s="215"/>
      <c r="C182" s="216"/>
      <c r="D182" s="207"/>
      <c r="E182" s="437"/>
      <c r="F182" s="218"/>
    </row>
    <row r="183" spans="1:8" ht="16.5" thickBot="1">
      <c r="A183" s="463"/>
      <c r="B183" s="454"/>
      <c r="C183" s="419"/>
      <c r="D183" s="214"/>
      <c r="E183" s="422"/>
      <c r="F183" s="218"/>
    </row>
    <row r="184" spans="1:8" ht="32.25" thickTop="1">
      <c r="A184" s="464"/>
      <c r="B184" s="464" t="s">
        <v>598</v>
      </c>
      <c r="C184" s="227"/>
      <c r="D184" s="226"/>
      <c r="E184" s="228"/>
      <c r="F184" s="446">
        <f>SUM(F179:F183)</f>
        <v>0</v>
      </c>
      <c r="H184" s="229"/>
    </row>
    <row r="185" spans="1:8">
      <c r="H185" s="219"/>
    </row>
    <row r="186" spans="1:8" ht="13.5" customHeight="1"/>
    <row r="187" spans="1:8" ht="13.5" customHeight="1"/>
    <row r="188" spans="1:8" ht="13.5" customHeight="1"/>
    <row r="189" spans="1:8" ht="13.5" customHeight="1"/>
    <row r="190" spans="1:8" ht="13.5" customHeight="1"/>
    <row r="191" spans="1:8" ht="13.5" customHeight="1"/>
    <row r="192" spans="1:8" ht="13.5" customHeight="1"/>
    <row r="193" spans="3:10" ht="13.5" customHeight="1"/>
    <row r="194" spans="3:10" ht="13.5" customHeight="1"/>
    <row r="195" spans="3:10" ht="13.5" customHeight="1"/>
    <row r="196" spans="3:10" ht="13.5" customHeight="1"/>
    <row r="197" spans="3:10" ht="13.5" customHeight="1"/>
    <row r="198" spans="3:10" s="230" customFormat="1" ht="13.5" customHeight="1">
      <c r="C198" s="231"/>
      <c r="E198" s="232"/>
      <c r="F198" s="447"/>
      <c r="G198" s="182"/>
      <c r="H198" s="182"/>
      <c r="I198" s="182"/>
      <c r="J198" s="182"/>
    </row>
    <row r="199" spans="3:10" s="230" customFormat="1" ht="13.5" customHeight="1">
      <c r="C199" s="231"/>
      <c r="E199" s="232"/>
      <c r="F199" s="447"/>
      <c r="G199" s="182"/>
      <c r="H199" s="182"/>
      <c r="I199" s="182"/>
      <c r="J199" s="182"/>
    </row>
    <row r="200" spans="3:10" s="230" customFormat="1" ht="13.5" customHeight="1">
      <c r="C200" s="231"/>
      <c r="E200" s="232"/>
      <c r="F200" s="447"/>
      <c r="G200" s="182"/>
      <c r="H200" s="182"/>
      <c r="I200" s="182"/>
      <c r="J200" s="182"/>
    </row>
    <row r="201" spans="3:10" s="230" customFormat="1" ht="13.5" customHeight="1">
      <c r="C201" s="231"/>
      <c r="E201" s="232"/>
      <c r="F201" s="447"/>
      <c r="G201" s="182"/>
      <c r="H201" s="182"/>
      <c r="I201" s="182"/>
      <c r="J201" s="182"/>
    </row>
    <row r="202" spans="3:10" s="230" customFormat="1" ht="13.5" customHeight="1">
      <c r="C202" s="231"/>
      <c r="E202" s="232"/>
      <c r="F202" s="447"/>
      <c r="G202" s="182"/>
      <c r="H202" s="182"/>
      <c r="I202" s="182"/>
      <c r="J202" s="182"/>
    </row>
    <row r="203" spans="3:10" s="230" customFormat="1" ht="13.5" customHeight="1">
      <c r="C203" s="231"/>
      <c r="E203" s="232"/>
      <c r="F203" s="447"/>
      <c r="G203" s="182"/>
      <c r="H203" s="182"/>
      <c r="I203" s="182"/>
      <c r="J203" s="182"/>
    </row>
    <row r="204" spans="3:10" s="230" customFormat="1" ht="13.5" customHeight="1">
      <c r="C204" s="231"/>
      <c r="E204" s="232"/>
      <c r="F204" s="447"/>
      <c r="G204" s="182"/>
      <c r="H204" s="182"/>
      <c r="I204" s="182"/>
      <c r="J204" s="182"/>
    </row>
    <row r="205" spans="3:10" s="230" customFormat="1" ht="13.5" customHeight="1">
      <c r="C205" s="231"/>
      <c r="E205" s="232"/>
      <c r="F205" s="447"/>
      <c r="G205" s="182"/>
      <c r="H205" s="182"/>
      <c r="I205" s="182"/>
      <c r="J205" s="182"/>
    </row>
    <row r="206" spans="3:10" s="230" customFormat="1" ht="13.5" customHeight="1">
      <c r="C206" s="231"/>
      <c r="E206" s="232"/>
      <c r="F206" s="447"/>
      <c r="G206" s="182"/>
      <c r="H206" s="182"/>
      <c r="I206" s="182"/>
      <c r="J206" s="182"/>
    </row>
    <row r="207" spans="3:10" s="230" customFormat="1" ht="13.5" customHeight="1">
      <c r="C207" s="231"/>
      <c r="E207" s="232"/>
      <c r="F207" s="447"/>
      <c r="G207" s="182"/>
      <c r="H207" s="182"/>
      <c r="I207" s="182"/>
      <c r="J207" s="182"/>
    </row>
    <row r="208" spans="3:10" s="230" customFormat="1" ht="13.5" customHeight="1">
      <c r="C208" s="231"/>
      <c r="E208" s="232"/>
      <c r="F208" s="447"/>
      <c r="G208" s="182"/>
      <c r="H208" s="182"/>
      <c r="I208" s="182"/>
      <c r="J208" s="182"/>
    </row>
    <row r="209" spans="3:10" s="230" customFormat="1" ht="13.5" customHeight="1">
      <c r="C209" s="231"/>
      <c r="E209" s="232"/>
      <c r="F209" s="447"/>
      <c r="G209" s="182"/>
      <c r="H209" s="182"/>
      <c r="I209" s="182"/>
      <c r="J209" s="182"/>
    </row>
    <row r="210" spans="3:10" s="230" customFormat="1" ht="13.5" customHeight="1">
      <c r="C210" s="231"/>
      <c r="E210" s="232"/>
      <c r="F210" s="447"/>
      <c r="G210" s="182"/>
      <c r="H210" s="182"/>
      <c r="I210" s="182"/>
      <c r="J210" s="182"/>
    </row>
    <row r="211" spans="3:10" s="230" customFormat="1" ht="13.5" customHeight="1">
      <c r="C211" s="231"/>
      <c r="E211" s="232"/>
      <c r="F211" s="447"/>
      <c r="G211" s="182"/>
      <c r="H211" s="182"/>
      <c r="I211" s="182"/>
      <c r="J211" s="182"/>
    </row>
    <row r="212" spans="3:10" s="230" customFormat="1" ht="13.5" customHeight="1">
      <c r="C212" s="231"/>
      <c r="E212" s="232"/>
      <c r="F212" s="447"/>
      <c r="G212" s="182"/>
      <c r="H212" s="182"/>
      <c r="I212" s="182"/>
      <c r="J212" s="182"/>
    </row>
    <row r="213" spans="3:10" s="230" customFormat="1" ht="13.5" customHeight="1">
      <c r="C213" s="231"/>
      <c r="E213" s="232"/>
      <c r="F213" s="447"/>
      <c r="G213" s="182"/>
      <c r="H213" s="182"/>
      <c r="I213" s="182"/>
      <c r="J213" s="182"/>
    </row>
    <row r="214" spans="3:10" s="230" customFormat="1" ht="13.5" customHeight="1">
      <c r="C214" s="231"/>
      <c r="E214" s="232"/>
      <c r="F214" s="447"/>
      <c r="G214" s="182"/>
      <c r="H214" s="182"/>
      <c r="I214" s="182"/>
      <c r="J214" s="182"/>
    </row>
    <row r="215" spans="3:10" s="230" customFormat="1" ht="13.5" customHeight="1">
      <c r="C215" s="231"/>
      <c r="E215" s="232"/>
      <c r="F215" s="447"/>
      <c r="G215" s="182"/>
      <c r="H215" s="182"/>
      <c r="I215" s="182"/>
      <c r="J215" s="182"/>
    </row>
    <row r="216" spans="3:10" s="230" customFormat="1" ht="13.5" customHeight="1">
      <c r="C216" s="231"/>
      <c r="E216" s="232"/>
      <c r="F216" s="447"/>
      <c r="G216" s="182"/>
      <c r="H216" s="182"/>
      <c r="I216" s="182"/>
      <c r="J216" s="182"/>
    </row>
    <row r="217" spans="3:10" s="230" customFormat="1" ht="13.5" customHeight="1">
      <c r="C217" s="231"/>
      <c r="E217" s="232"/>
      <c r="F217" s="447"/>
      <c r="G217" s="182"/>
      <c r="H217" s="182"/>
      <c r="I217" s="182"/>
      <c r="J217" s="182"/>
    </row>
    <row r="218" spans="3:10" s="230" customFormat="1" ht="13.5" customHeight="1">
      <c r="C218" s="231"/>
      <c r="E218" s="232"/>
      <c r="F218" s="447"/>
      <c r="G218" s="182"/>
      <c r="H218" s="182"/>
      <c r="I218" s="182"/>
      <c r="J218" s="182"/>
    </row>
    <row r="219" spans="3:10" s="230" customFormat="1" ht="13.5" customHeight="1">
      <c r="C219" s="231"/>
      <c r="E219" s="232"/>
      <c r="F219" s="447"/>
      <c r="G219" s="182"/>
      <c r="H219" s="182"/>
      <c r="I219" s="182"/>
      <c r="J219" s="182"/>
    </row>
    <row r="220" spans="3:10" s="230" customFormat="1" ht="13.5" customHeight="1">
      <c r="C220" s="231"/>
      <c r="E220" s="232"/>
      <c r="F220" s="447"/>
      <c r="G220" s="182"/>
      <c r="H220" s="182"/>
      <c r="I220" s="182"/>
      <c r="J220" s="182"/>
    </row>
    <row r="221" spans="3:10" s="230" customFormat="1" ht="13.5" customHeight="1">
      <c r="C221" s="231"/>
      <c r="E221" s="232"/>
      <c r="F221" s="447"/>
      <c r="G221" s="182"/>
      <c r="H221" s="182"/>
      <c r="I221" s="182"/>
      <c r="J221" s="182"/>
    </row>
    <row r="222" spans="3:10" s="230" customFormat="1" ht="13.5" customHeight="1">
      <c r="C222" s="231"/>
      <c r="E222" s="232"/>
      <c r="F222" s="447"/>
      <c r="G222" s="182"/>
      <c r="H222" s="182"/>
      <c r="I222" s="182"/>
      <c r="J222" s="182"/>
    </row>
    <row r="223" spans="3:10" s="230" customFormat="1" ht="13.5" customHeight="1">
      <c r="C223" s="231"/>
      <c r="E223" s="232"/>
      <c r="F223" s="447"/>
      <c r="G223" s="182"/>
      <c r="H223" s="182"/>
      <c r="I223" s="182"/>
      <c r="J223" s="182"/>
    </row>
    <row r="224" spans="3:10" s="230" customFormat="1" ht="13.5" customHeight="1">
      <c r="C224" s="231"/>
      <c r="E224" s="232"/>
      <c r="F224" s="447"/>
      <c r="G224" s="182"/>
      <c r="H224" s="182"/>
      <c r="I224" s="182"/>
      <c r="J224" s="182"/>
    </row>
    <row r="225" spans="3:10" s="230" customFormat="1" ht="13.5" customHeight="1">
      <c r="C225" s="231"/>
      <c r="E225" s="232"/>
      <c r="F225" s="447"/>
      <c r="G225" s="182"/>
      <c r="H225" s="182"/>
      <c r="I225" s="182"/>
      <c r="J225" s="182"/>
    </row>
    <row r="226" spans="3:10" s="230" customFormat="1" ht="13.5" customHeight="1">
      <c r="C226" s="231"/>
      <c r="E226" s="232"/>
      <c r="F226" s="447"/>
      <c r="G226" s="182"/>
      <c r="H226" s="182"/>
      <c r="I226" s="182"/>
      <c r="J226" s="182"/>
    </row>
    <row r="227" spans="3:10" s="230" customFormat="1" ht="13.5" customHeight="1">
      <c r="C227" s="231"/>
      <c r="E227" s="232"/>
      <c r="F227" s="447"/>
      <c r="G227" s="182"/>
      <c r="H227" s="182"/>
      <c r="I227" s="182"/>
      <c r="J227" s="182"/>
    </row>
    <row r="228" spans="3:10" s="230" customFormat="1" ht="13.5" customHeight="1">
      <c r="C228" s="231"/>
      <c r="E228" s="232"/>
      <c r="F228" s="447"/>
      <c r="G228" s="182"/>
      <c r="H228" s="182"/>
      <c r="I228" s="182"/>
      <c r="J228" s="182"/>
    </row>
    <row r="229" spans="3:10" s="230" customFormat="1" ht="13.5" customHeight="1">
      <c r="C229" s="231"/>
      <c r="E229" s="232"/>
      <c r="F229" s="447"/>
      <c r="G229" s="182"/>
      <c r="H229" s="182"/>
      <c r="I229" s="182"/>
      <c r="J229" s="182"/>
    </row>
    <row r="230" spans="3:10" s="230" customFormat="1" ht="13.5" customHeight="1">
      <c r="C230" s="231"/>
      <c r="E230" s="232"/>
      <c r="F230" s="447"/>
      <c r="G230" s="182"/>
      <c r="H230" s="182"/>
      <c r="I230" s="182"/>
      <c r="J230" s="182"/>
    </row>
    <row r="231" spans="3:10" s="230" customFormat="1" ht="13.5" customHeight="1">
      <c r="C231" s="231"/>
      <c r="E231" s="232"/>
      <c r="F231" s="447"/>
      <c r="G231" s="182"/>
      <c r="H231" s="182"/>
      <c r="I231" s="182"/>
      <c r="J231" s="182"/>
    </row>
    <row r="232" spans="3:10" s="230" customFormat="1" ht="13.5" customHeight="1">
      <c r="C232" s="231"/>
      <c r="E232" s="232"/>
      <c r="F232" s="447"/>
      <c r="G232" s="182"/>
      <c r="H232" s="182"/>
      <c r="I232" s="182"/>
      <c r="J232" s="182"/>
    </row>
    <row r="233" spans="3:10" s="230" customFormat="1" ht="13.5" customHeight="1">
      <c r="C233" s="231"/>
      <c r="E233" s="232"/>
      <c r="F233" s="447"/>
      <c r="G233" s="182"/>
      <c r="H233" s="182"/>
      <c r="I233" s="182"/>
      <c r="J233" s="182"/>
    </row>
    <row r="234" spans="3:10" s="230" customFormat="1" ht="13.5" customHeight="1">
      <c r="C234" s="231"/>
      <c r="E234" s="232"/>
      <c r="F234" s="447"/>
      <c r="G234" s="182"/>
      <c r="H234" s="182"/>
      <c r="I234" s="182"/>
      <c r="J234" s="182"/>
    </row>
    <row r="235" spans="3:10" s="230" customFormat="1" ht="13.5" customHeight="1">
      <c r="C235" s="231"/>
      <c r="E235" s="232"/>
      <c r="F235" s="447"/>
      <c r="G235" s="182"/>
      <c r="H235" s="182"/>
      <c r="I235" s="182"/>
      <c r="J235" s="182"/>
    </row>
    <row r="236" spans="3:10" s="230" customFormat="1" ht="13.5" customHeight="1">
      <c r="C236" s="231"/>
      <c r="E236" s="232"/>
      <c r="F236" s="447"/>
      <c r="G236" s="182"/>
      <c r="H236" s="182"/>
      <c r="I236" s="182"/>
      <c r="J236" s="182"/>
    </row>
    <row r="237" spans="3:10" s="230" customFormat="1" ht="13.5" customHeight="1">
      <c r="C237" s="231"/>
      <c r="E237" s="232"/>
      <c r="F237" s="447"/>
      <c r="G237" s="182"/>
      <c r="H237" s="182"/>
      <c r="I237" s="182"/>
      <c r="J237" s="182"/>
    </row>
    <row r="238" spans="3:10" s="230" customFormat="1" ht="13.5" customHeight="1">
      <c r="C238" s="231"/>
      <c r="E238" s="232"/>
      <c r="F238" s="447"/>
      <c r="G238" s="182"/>
      <c r="H238" s="182"/>
      <c r="I238" s="182"/>
      <c r="J238" s="182"/>
    </row>
    <row r="239" spans="3:10" s="230" customFormat="1" ht="13.5" customHeight="1">
      <c r="C239" s="231"/>
      <c r="E239" s="232"/>
      <c r="F239" s="447"/>
      <c r="G239" s="182"/>
      <c r="H239" s="182"/>
      <c r="I239" s="182"/>
      <c r="J239" s="182"/>
    </row>
    <row r="240" spans="3:10" s="230" customFormat="1" ht="13.5" customHeight="1">
      <c r="C240" s="231"/>
      <c r="E240" s="232"/>
      <c r="F240" s="447"/>
      <c r="G240" s="182"/>
      <c r="H240" s="182"/>
      <c r="I240" s="182"/>
      <c r="J240" s="182"/>
    </row>
    <row r="241" spans="3:10" s="230" customFormat="1" ht="13.5" customHeight="1">
      <c r="C241" s="231"/>
      <c r="E241" s="232"/>
      <c r="F241" s="447"/>
      <c r="G241" s="182"/>
      <c r="H241" s="182"/>
      <c r="I241" s="182"/>
      <c r="J241" s="182"/>
    </row>
    <row r="242" spans="3:10" s="230" customFormat="1" ht="13.5" customHeight="1">
      <c r="C242" s="231"/>
      <c r="E242" s="232"/>
      <c r="F242" s="447"/>
      <c r="G242" s="182"/>
      <c r="H242" s="182"/>
      <c r="I242" s="182"/>
      <c r="J242" s="182"/>
    </row>
    <row r="243" spans="3:10" s="230" customFormat="1" ht="13.5" customHeight="1">
      <c r="C243" s="231"/>
      <c r="E243" s="232"/>
      <c r="F243" s="447"/>
      <c r="G243" s="182"/>
      <c r="H243" s="182"/>
      <c r="I243" s="182"/>
      <c r="J243" s="182"/>
    </row>
    <row r="244" spans="3:10" s="230" customFormat="1" ht="13.5" customHeight="1">
      <c r="C244" s="231"/>
      <c r="E244" s="232"/>
      <c r="F244" s="447"/>
      <c r="G244" s="182"/>
      <c r="H244" s="182"/>
      <c r="I244" s="182"/>
      <c r="J244" s="182"/>
    </row>
    <row r="245" spans="3:10" s="230" customFormat="1" ht="13.5" customHeight="1">
      <c r="C245" s="231"/>
      <c r="E245" s="232"/>
      <c r="F245" s="447"/>
      <c r="G245" s="182"/>
      <c r="H245" s="182"/>
      <c r="I245" s="182"/>
      <c r="J245" s="182"/>
    </row>
    <row r="246" spans="3:10" s="230" customFormat="1" ht="13.5" customHeight="1">
      <c r="C246" s="231"/>
      <c r="E246" s="232"/>
      <c r="F246" s="447"/>
      <c r="G246" s="182"/>
      <c r="H246" s="182"/>
      <c r="I246" s="182"/>
      <c r="J246" s="182"/>
    </row>
    <row r="247" spans="3:10" s="230" customFormat="1" ht="13.5" customHeight="1">
      <c r="C247" s="231"/>
      <c r="E247" s="232"/>
      <c r="F247" s="447"/>
      <c r="G247" s="182"/>
      <c r="H247" s="182"/>
      <c r="I247" s="182"/>
      <c r="J247" s="182"/>
    </row>
    <row r="248" spans="3:10" s="230" customFormat="1" ht="13.5" customHeight="1">
      <c r="C248" s="231"/>
      <c r="E248" s="232"/>
      <c r="F248" s="447"/>
      <c r="G248" s="182"/>
      <c r="H248" s="182"/>
      <c r="I248" s="182"/>
      <c r="J248" s="182"/>
    </row>
    <row r="249" spans="3:10" s="230" customFormat="1" ht="13.5" customHeight="1">
      <c r="C249" s="231"/>
      <c r="E249" s="232"/>
      <c r="F249" s="447"/>
      <c r="G249" s="182"/>
      <c r="H249" s="182"/>
      <c r="I249" s="182"/>
      <c r="J249" s="182"/>
    </row>
    <row r="250" spans="3:10" s="230" customFormat="1" ht="13.5" customHeight="1">
      <c r="C250" s="231"/>
      <c r="E250" s="232"/>
      <c r="F250" s="447"/>
      <c r="G250" s="182"/>
      <c r="H250" s="182"/>
      <c r="I250" s="182"/>
      <c r="J250" s="182"/>
    </row>
    <row r="251" spans="3:10" s="230" customFormat="1" ht="13.5" customHeight="1">
      <c r="C251" s="231"/>
      <c r="E251" s="232"/>
      <c r="F251" s="447"/>
      <c r="G251" s="182"/>
      <c r="H251" s="182"/>
      <c r="I251" s="182"/>
      <c r="J251" s="182"/>
    </row>
    <row r="252" spans="3:10" s="230" customFormat="1" ht="13.5" customHeight="1">
      <c r="C252" s="231"/>
      <c r="E252" s="232"/>
      <c r="F252" s="447"/>
      <c r="G252" s="182"/>
      <c r="H252" s="182"/>
      <c r="I252" s="182"/>
      <c r="J252" s="182"/>
    </row>
    <row r="253" spans="3:10" s="230" customFormat="1" ht="13.5" customHeight="1">
      <c r="C253" s="231"/>
      <c r="E253" s="232"/>
      <c r="F253" s="447"/>
      <c r="G253" s="182"/>
      <c r="H253" s="182"/>
      <c r="I253" s="182"/>
      <c r="J253" s="182"/>
    </row>
    <row r="254" spans="3:10" s="230" customFormat="1" ht="13.5" customHeight="1">
      <c r="C254" s="231"/>
      <c r="E254" s="232"/>
      <c r="F254" s="447"/>
      <c r="G254" s="182"/>
      <c r="H254" s="182"/>
      <c r="I254" s="182"/>
      <c r="J254" s="182"/>
    </row>
    <row r="255" spans="3:10" s="230" customFormat="1" ht="13.5" customHeight="1">
      <c r="C255" s="231"/>
      <c r="E255" s="232"/>
      <c r="F255" s="447"/>
      <c r="G255" s="182"/>
      <c r="H255" s="182"/>
      <c r="I255" s="182"/>
      <c r="J255" s="182"/>
    </row>
    <row r="256" spans="3:10" s="230" customFormat="1" ht="13.5" customHeight="1">
      <c r="C256" s="231"/>
      <c r="E256" s="232"/>
      <c r="F256" s="447"/>
      <c r="G256" s="182"/>
      <c r="H256" s="182"/>
      <c r="I256" s="182"/>
      <c r="J256" s="182"/>
    </row>
    <row r="257" spans="3:10" s="230" customFormat="1" ht="13.5" customHeight="1">
      <c r="C257" s="231"/>
      <c r="E257" s="232"/>
      <c r="F257" s="447"/>
      <c r="G257" s="182"/>
      <c r="H257" s="182"/>
      <c r="I257" s="182"/>
      <c r="J257" s="182"/>
    </row>
    <row r="258" spans="3:10" ht="13.5" customHeight="1"/>
  </sheetData>
  <mergeCells count="12">
    <mergeCell ref="F138:F139"/>
    <mergeCell ref="A88:A89"/>
    <mergeCell ref="B88:B89"/>
    <mergeCell ref="C88:C89"/>
    <mergeCell ref="D88:D89"/>
    <mergeCell ref="E88:E89"/>
    <mergeCell ref="F88:F89"/>
    <mergeCell ref="A138:A139"/>
    <mergeCell ref="B138:B139"/>
    <mergeCell ref="C138:C139"/>
    <mergeCell ref="D138:D139"/>
    <mergeCell ref="E138:E139"/>
  </mergeCells>
  <pageMargins left="0.65" right="0.7" top="0.61875000000000002" bottom="0.75" header="0.375" footer="0.3"/>
  <pageSetup scale="90" orientation="portrait" r:id="rId1"/>
  <headerFooter>
    <oddHeader xml:space="preserve">&amp;LTEPNG Clubhouse &amp; Recreation, Oniru, Lagos.&amp;RVolleyBall Court </oddHeader>
    <oddFooter>&amp;CPage &amp;P of &amp;N&amp;RJuly 2021</oddFooter>
  </headerFooter>
  <rowBreaks count="3" manualBreakCount="3">
    <brk id="42" max="5" man="1"/>
    <brk id="87" max="5" man="1"/>
    <brk id="13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81ED4-87EF-4F37-B51F-97ECEBBC0E66}">
  <dimension ref="A1:J205"/>
  <sheetViews>
    <sheetView view="pageLayout" zoomScaleNormal="100" zoomScaleSheetLayoutView="100" workbookViewId="0">
      <selection activeCell="B126" sqref="B126"/>
    </sheetView>
  </sheetViews>
  <sheetFormatPr defaultRowHeight="15.75"/>
  <cols>
    <col min="1" max="1" width="8.33203125" style="230" bestFit="1" customWidth="1"/>
    <col min="2" max="2" width="62" style="230" customWidth="1"/>
    <col min="3" max="3" width="12.33203125" style="231" customWidth="1"/>
    <col min="4" max="4" width="9" style="535" customWidth="1"/>
    <col min="5" max="5" width="15.5" style="232" bestFit="1" customWidth="1"/>
    <col min="6" max="6" width="19.6640625" style="447" customWidth="1"/>
    <col min="7" max="7" width="9.33203125" style="182"/>
    <col min="8" max="8" width="15.33203125" style="182" bestFit="1" customWidth="1"/>
    <col min="9" max="9" width="9.33203125" style="182"/>
    <col min="10" max="10" width="25.83203125" style="182" bestFit="1" customWidth="1"/>
    <col min="11" max="16384" width="9.33203125" style="182"/>
  </cols>
  <sheetData>
    <row r="1" spans="1:6" s="179" customFormat="1">
      <c r="A1" s="426" t="s">
        <v>218</v>
      </c>
      <c r="B1" s="426" t="s">
        <v>219</v>
      </c>
      <c r="C1" s="427" t="s">
        <v>220</v>
      </c>
      <c r="D1" s="533" t="s">
        <v>221</v>
      </c>
      <c r="E1" s="428" t="s">
        <v>217</v>
      </c>
      <c r="F1" s="442" t="s">
        <v>272</v>
      </c>
    </row>
    <row r="2" spans="1:6">
      <c r="A2" s="214"/>
      <c r="B2" s="418"/>
      <c r="C2" s="419"/>
      <c r="D2" s="214"/>
      <c r="E2" s="420"/>
      <c r="F2" s="218"/>
    </row>
    <row r="3" spans="1:6" ht="15" customHeight="1">
      <c r="A3" s="214"/>
      <c r="B3" s="421"/>
      <c r="C3" s="419"/>
      <c r="D3" s="214"/>
      <c r="E3" s="422"/>
      <c r="F3" s="218"/>
    </row>
    <row r="4" spans="1:6" ht="15" customHeight="1">
      <c r="A4" s="214"/>
      <c r="B4" s="429" t="s">
        <v>4</v>
      </c>
      <c r="C4" s="419"/>
      <c r="D4" s="214"/>
      <c r="E4" s="422"/>
      <c r="F4" s="218"/>
    </row>
    <row r="5" spans="1:6" ht="15" customHeight="1">
      <c r="A5" s="214"/>
      <c r="B5" s="423"/>
      <c r="C5" s="419"/>
      <c r="D5" s="214"/>
      <c r="E5" s="422"/>
      <c r="F5" s="218"/>
    </row>
    <row r="6" spans="1:6" ht="15" customHeight="1">
      <c r="A6" s="214"/>
      <c r="B6" s="425" t="s">
        <v>7</v>
      </c>
      <c r="C6" s="419"/>
      <c r="D6" s="214"/>
      <c r="E6" s="422"/>
      <c r="F6" s="218"/>
    </row>
    <row r="7" spans="1:6" ht="31.5">
      <c r="A7" s="214"/>
      <c r="B7" s="430" t="s">
        <v>9</v>
      </c>
      <c r="C7" s="419"/>
      <c r="D7" s="214"/>
      <c r="E7" s="422"/>
      <c r="F7" s="218"/>
    </row>
    <row r="8" spans="1:6" ht="15" customHeight="1">
      <c r="A8" s="214"/>
      <c r="B8" s="423"/>
      <c r="C8" s="419"/>
      <c r="D8" s="214"/>
      <c r="E8" s="422"/>
      <c r="F8" s="218"/>
    </row>
    <row r="9" spans="1:6" ht="31.5">
      <c r="A9" s="214"/>
      <c r="B9" s="284" t="s">
        <v>480</v>
      </c>
      <c r="C9" s="419"/>
      <c r="D9" s="214"/>
      <c r="E9" s="422"/>
      <c r="F9" s="218"/>
    </row>
    <row r="10" spans="1:6" ht="15" customHeight="1">
      <c r="A10" s="214"/>
      <c r="B10" s="285"/>
      <c r="C10" s="419"/>
      <c r="D10" s="214"/>
      <c r="E10" s="422"/>
      <c r="F10" s="218"/>
    </row>
    <row r="11" spans="1:6" ht="31.5">
      <c r="A11" s="214"/>
      <c r="B11" s="284" t="s">
        <v>481</v>
      </c>
      <c r="C11" s="419"/>
      <c r="D11" s="214"/>
      <c r="E11" s="422"/>
      <c r="F11" s="218"/>
    </row>
    <row r="12" spans="1:6" ht="15" customHeight="1">
      <c r="A12" s="214"/>
      <c r="B12" s="286"/>
      <c r="C12" s="419"/>
      <c r="D12" s="214"/>
      <c r="E12" s="422"/>
      <c r="F12" s="218"/>
    </row>
    <row r="13" spans="1:6" ht="31.5">
      <c r="A13" s="214"/>
      <c r="B13" s="284" t="s">
        <v>531</v>
      </c>
      <c r="C13" s="419"/>
      <c r="D13" s="214"/>
      <c r="E13" s="422"/>
      <c r="F13" s="218"/>
    </row>
    <row r="14" spans="1:6" ht="15" customHeight="1">
      <c r="A14" s="214"/>
      <c r="B14" s="423"/>
      <c r="C14" s="419"/>
      <c r="D14" s="214"/>
      <c r="E14" s="422"/>
      <c r="F14" s="218"/>
    </row>
    <row r="15" spans="1:6" ht="15" customHeight="1">
      <c r="A15" s="214"/>
      <c r="B15" s="290" t="s">
        <v>532</v>
      </c>
      <c r="C15" s="419"/>
      <c r="D15" s="214"/>
      <c r="E15" s="422"/>
      <c r="F15" s="218"/>
    </row>
    <row r="16" spans="1:6" ht="15" customHeight="1">
      <c r="A16" s="214"/>
      <c r="B16" s="291"/>
      <c r="C16" s="419"/>
      <c r="D16" s="214"/>
      <c r="E16" s="422"/>
      <c r="F16" s="218"/>
    </row>
    <row r="17" spans="1:6" ht="15" customHeight="1">
      <c r="A17" s="214"/>
      <c r="B17" s="291" t="s">
        <v>533</v>
      </c>
      <c r="C17" s="419"/>
      <c r="D17" s="214"/>
      <c r="E17" s="422"/>
      <c r="F17" s="218"/>
    </row>
    <row r="18" spans="1:6" ht="15" customHeight="1">
      <c r="A18" s="214"/>
      <c r="B18" s="285"/>
      <c r="C18" s="200"/>
      <c r="D18" s="214"/>
      <c r="E18" s="422"/>
      <c r="F18" s="218"/>
    </row>
    <row r="19" spans="1:6" ht="31.5">
      <c r="A19" s="214"/>
      <c r="B19" s="284" t="s">
        <v>534</v>
      </c>
      <c r="C19" s="200"/>
      <c r="D19" s="214"/>
      <c r="E19" s="422"/>
      <c r="F19" s="218"/>
    </row>
    <row r="20" spans="1:6" ht="15" customHeight="1">
      <c r="A20" s="214"/>
      <c r="B20" s="423"/>
      <c r="C20" s="200"/>
      <c r="D20" s="33"/>
      <c r="E20" s="422"/>
      <c r="F20" s="218"/>
    </row>
    <row r="21" spans="1:6">
      <c r="A21" s="214" t="s">
        <v>15</v>
      </c>
      <c r="B21" s="418" t="s">
        <v>543</v>
      </c>
      <c r="C21" s="667">
        <v>464</v>
      </c>
      <c r="D21" s="33" t="s">
        <v>17</v>
      </c>
      <c r="E21" s="422"/>
      <c r="F21" s="438">
        <f>C21*E21</f>
        <v>0</v>
      </c>
    </row>
    <row r="22" spans="1:6" ht="15" customHeight="1">
      <c r="A22" s="214"/>
      <c r="B22" s="423"/>
      <c r="C22" s="200"/>
      <c r="D22" s="214"/>
      <c r="E22" s="422"/>
      <c r="F22" s="218"/>
    </row>
    <row r="23" spans="1:6" ht="15" customHeight="1">
      <c r="A23" s="214"/>
      <c r="B23" s="93" t="s">
        <v>11</v>
      </c>
      <c r="C23" s="200"/>
      <c r="D23" s="214"/>
      <c r="E23" s="422"/>
      <c r="F23" s="218"/>
    </row>
    <row r="24" spans="1:6" ht="15" customHeight="1">
      <c r="A24" s="214"/>
      <c r="B24" s="423"/>
      <c r="C24" s="200"/>
      <c r="D24" s="214"/>
      <c r="E24" s="422"/>
      <c r="F24" s="218"/>
    </row>
    <row r="25" spans="1:6" ht="15" customHeight="1">
      <c r="A25" s="2"/>
      <c r="B25" s="109" t="s">
        <v>12</v>
      </c>
      <c r="C25" s="164"/>
      <c r="D25" s="12"/>
      <c r="E25" s="431"/>
      <c r="F25" s="438"/>
    </row>
    <row r="26" spans="1:6" ht="15" customHeight="1">
      <c r="A26" s="2"/>
      <c r="B26" s="110"/>
      <c r="C26" s="164"/>
      <c r="D26" s="33"/>
      <c r="E26" s="431"/>
      <c r="F26" s="438"/>
    </row>
    <row r="27" spans="1:6" ht="15" customHeight="1">
      <c r="A27" s="2"/>
      <c r="B27" s="416" t="s">
        <v>13</v>
      </c>
      <c r="C27" s="164"/>
      <c r="D27" s="33" t="s">
        <v>14</v>
      </c>
      <c r="E27" s="431"/>
      <c r="F27" s="438"/>
    </row>
    <row r="28" spans="1:6" ht="15" customHeight="1">
      <c r="A28" s="2"/>
      <c r="B28" s="416"/>
      <c r="C28" s="164"/>
      <c r="D28" s="33"/>
      <c r="E28" s="431"/>
      <c r="F28" s="438"/>
    </row>
    <row r="29" spans="1:6" ht="15" customHeight="1">
      <c r="A29" s="49" t="s">
        <v>19</v>
      </c>
      <c r="B29" s="416" t="s">
        <v>575</v>
      </c>
      <c r="C29" s="164">
        <v>464</v>
      </c>
      <c r="D29" s="33" t="s">
        <v>17</v>
      </c>
      <c r="E29" s="432"/>
      <c r="F29" s="438">
        <f>C29*E29</f>
        <v>0</v>
      </c>
    </row>
    <row r="30" spans="1:6" ht="15" customHeight="1">
      <c r="A30" s="49"/>
      <c r="B30" s="416"/>
      <c r="C30" s="164"/>
      <c r="D30" s="33"/>
      <c r="E30" s="432"/>
      <c r="F30" s="438"/>
    </row>
    <row r="31" spans="1:6" ht="15" customHeight="1">
      <c r="A31" s="214"/>
      <c r="B31" s="424" t="s">
        <v>551</v>
      </c>
      <c r="C31" s="200"/>
      <c r="D31" s="214"/>
      <c r="E31" s="422"/>
      <c r="F31" s="218"/>
    </row>
    <row r="32" spans="1:6" ht="15" customHeight="1">
      <c r="A32" s="214"/>
      <c r="B32" s="424"/>
      <c r="C32" s="200"/>
      <c r="D32" s="214"/>
      <c r="E32" s="422"/>
      <c r="F32" s="218"/>
    </row>
    <row r="33" spans="1:6" ht="45">
      <c r="A33" s="214"/>
      <c r="B33" s="416" t="s">
        <v>582</v>
      </c>
      <c r="C33" s="668">
        <v>464</v>
      </c>
      <c r="D33" s="33" t="s">
        <v>17</v>
      </c>
      <c r="E33" s="532"/>
      <c r="F33" s="529">
        <f>C33*E33</f>
        <v>0</v>
      </c>
    </row>
    <row r="34" spans="1:6" ht="15" customHeight="1">
      <c r="A34" s="214"/>
      <c r="B34" s="110"/>
      <c r="C34" s="265"/>
      <c r="D34" s="33"/>
      <c r="E34" s="422"/>
      <c r="F34" s="218"/>
    </row>
    <row r="35" spans="1:6" ht="15" customHeight="1">
      <c r="A35" s="214" t="s">
        <v>23</v>
      </c>
      <c r="B35" s="109" t="s">
        <v>223</v>
      </c>
      <c r="C35" s="265"/>
      <c r="D35" s="33"/>
      <c r="E35" s="422"/>
      <c r="F35" s="438"/>
    </row>
    <row r="36" spans="1:6" ht="15" customHeight="1">
      <c r="A36" s="214"/>
      <c r="B36" s="416"/>
      <c r="C36" s="265"/>
      <c r="D36" s="33"/>
      <c r="E36" s="422"/>
      <c r="F36" s="218"/>
    </row>
    <row r="37" spans="1:6" ht="45">
      <c r="A37" s="49"/>
      <c r="B37" s="415" t="s">
        <v>585</v>
      </c>
      <c r="C37" s="160"/>
      <c r="D37" s="33"/>
      <c r="E37" s="431"/>
      <c r="F37" s="438"/>
    </row>
    <row r="38" spans="1:6" ht="15" customHeight="1">
      <c r="A38" s="49"/>
      <c r="B38" s="416"/>
      <c r="C38" s="160"/>
      <c r="D38" s="33"/>
      <c r="E38" s="431"/>
      <c r="F38" s="438"/>
    </row>
    <row r="39" spans="1:6" ht="15" customHeight="1">
      <c r="A39" s="49" t="s">
        <v>26</v>
      </c>
      <c r="B39" s="416" t="s">
        <v>550</v>
      </c>
      <c r="C39" s="160"/>
      <c r="D39" s="33" t="s">
        <v>45</v>
      </c>
      <c r="E39" s="431"/>
      <c r="F39" s="669"/>
    </row>
    <row r="40" spans="1:6" ht="15" customHeight="1">
      <c r="A40" s="2"/>
      <c r="B40" s="110"/>
      <c r="C40" s="108"/>
      <c r="D40" s="33"/>
      <c r="E40" s="431"/>
      <c r="F40" s="438"/>
    </row>
    <row r="41" spans="1:6" ht="15" customHeight="1">
      <c r="A41" s="2"/>
      <c r="B41" s="194" t="s">
        <v>471</v>
      </c>
      <c r="C41" s="188"/>
      <c r="D41" s="186"/>
      <c r="E41" s="188"/>
      <c r="F41" s="200">
        <f>SUM(F2:F40)</f>
        <v>0</v>
      </c>
    </row>
    <row r="42" spans="1:6" ht="15" customHeight="1">
      <c r="A42" s="214"/>
      <c r="B42" s="194"/>
      <c r="C42" s="188"/>
      <c r="D42" s="186"/>
      <c r="E42" s="188"/>
      <c r="F42" s="450"/>
    </row>
    <row r="43" spans="1:6" ht="15" customHeight="1">
      <c r="A43" s="426" t="s">
        <v>218</v>
      </c>
      <c r="B43" s="426" t="s">
        <v>219</v>
      </c>
      <c r="C43" s="427" t="s">
        <v>220</v>
      </c>
      <c r="D43" s="533" t="s">
        <v>221</v>
      </c>
      <c r="E43" s="428" t="s">
        <v>217</v>
      </c>
      <c r="F43" s="449" t="s">
        <v>272</v>
      </c>
    </row>
    <row r="44" spans="1:6">
      <c r="A44" s="214"/>
      <c r="B44" s="418"/>
      <c r="C44" s="419"/>
      <c r="D44" s="214"/>
      <c r="E44" s="422"/>
      <c r="F44" s="218"/>
    </row>
    <row r="45" spans="1:6" s="189" customFormat="1" ht="13.5" customHeight="1">
      <c r="A45" s="186"/>
      <c r="B45" s="187"/>
      <c r="C45" s="188"/>
      <c r="D45" s="186"/>
      <c r="E45" s="188"/>
      <c r="F45" s="200"/>
    </row>
    <row r="46" spans="1:6" s="189" customFormat="1">
      <c r="A46" s="186"/>
      <c r="B46" s="110" t="s">
        <v>544</v>
      </c>
      <c r="C46" s="188"/>
      <c r="D46" s="186"/>
      <c r="E46" s="188"/>
      <c r="F46" s="200"/>
    </row>
    <row r="47" spans="1:6" s="189" customFormat="1" ht="13.5" customHeight="1">
      <c r="A47" s="186"/>
      <c r="B47" s="110"/>
      <c r="C47" s="188"/>
      <c r="D47" s="186"/>
      <c r="E47" s="188"/>
      <c r="F47" s="200"/>
    </row>
    <row r="48" spans="1:6" s="189" customFormat="1" ht="30">
      <c r="A48" s="2"/>
      <c r="B48" s="123" t="s">
        <v>36</v>
      </c>
      <c r="C48" s="164"/>
      <c r="D48" s="33" t="s">
        <v>14</v>
      </c>
      <c r="E48" s="431"/>
      <c r="F48" s="438"/>
    </row>
    <row r="49" spans="1:6" s="189" customFormat="1" ht="13.5" customHeight="1">
      <c r="A49" s="24"/>
      <c r="B49" s="123"/>
      <c r="C49" s="164"/>
      <c r="D49" s="33"/>
      <c r="E49" s="431"/>
      <c r="F49" s="438"/>
    </row>
    <row r="50" spans="1:6" s="189" customFormat="1" ht="13.5" customHeight="1">
      <c r="A50" s="176" t="s">
        <v>15</v>
      </c>
      <c r="B50" s="416" t="s">
        <v>34</v>
      </c>
      <c r="C50" s="573">
        <f>C29*0.05</f>
        <v>23.200000000000003</v>
      </c>
      <c r="D50" s="33" t="s">
        <v>21</v>
      </c>
      <c r="E50" s="431"/>
      <c r="F50" s="438">
        <f>C50*E50</f>
        <v>0</v>
      </c>
    </row>
    <row r="51" spans="1:6" s="189" customFormat="1" ht="13.5" customHeight="1">
      <c r="A51" s="440"/>
      <c r="B51" s="110"/>
      <c r="C51" s="188"/>
      <c r="D51" s="186"/>
      <c r="E51" s="188"/>
      <c r="F51" s="200"/>
    </row>
    <row r="52" spans="1:6" s="189" customFormat="1">
      <c r="A52" s="440"/>
      <c r="B52" s="110" t="s">
        <v>37</v>
      </c>
      <c r="C52" s="164"/>
      <c r="D52" s="33" t="s">
        <v>14</v>
      </c>
      <c r="E52" s="431"/>
      <c r="F52" s="200"/>
    </row>
    <row r="53" spans="1:6" s="189" customFormat="1" ht="13.5" customHeight="1">
      <c r="A53" s="440"/>
      <c r="B53" s="110"/>
      <c r="C53" s="164"/>
      <c r="D53" s="33"/>
      <c r="E53" s="431"/>
      <c r="F53" s="200"/>
    </row>
    <row r="54" spans="1:6" s="189" customFormat="1" ht="45">
      <c r="A54" s="440"/>
      <c r="B54" s="123" t="s">
        <v>591</v>
      </c>
      <c r="C54" s="164"/>
      <c r="D54" s="33" t="s">
        <v>14</v>
      </c>
      <c r="E54" s="431"/>
      <c r="F54" s="200"/>
    </row>
    <row r="55" spans="1:6" s="189" customFormat="1" ht="13.5" customHeight="1">
      <c r="A55" s="440"/>
      <c r="B55" s="123"/>
      <c r="C55" s="164"/>
      <c r="D55" s="33"/>
      <c r="E55" s="431"/>
      <c r="F55" s="200"/>
    </row>
    <row r="56" spans="1:6" s="189" customFormat="1">
      <c r="A56" s="440" t="s">
        <v>19</v>
      </c>
      <c r="B56" s="416" t="s">
        <v>34</v>
      </c>
      <c r="C56" s="573">
        <f>C29*0.15</f>
        <v>69.599999999999994</v>
      </c>
      <c r="D56" s="33" t="s">
        <v>21</v>
      </c>
      <c r="E56" s="431"/>
      <c r="F56" s="438">
        <f>C56*E56</f>
        <v>0</v>
      </c>
    </row>
    <row r="57" spans="1:6" s="189" customFormat="1" ht="13.5" customHeight="1">
      <c r="A57" s="440"/>
      <c r="B57" s="416"/>
      <c r="C57" s="573"/>
      <c r="D57" s="33"/>
      <c r="E57" s="431"/>
      <c r="F57" s="200"/>
    </row>
    <row r="58" spans="1:6" s="189" customFormat="1">
      <c r="A58" s="440"/>
      <c r="B58" s="110" t="s">
        <v>593</v>
      </c>
      <c r="C58" s="573"/>
      <c r="D58" s="33"/>
      <c r="E58" s="431"/>
      <c r="F58" s="200"/>
    </row>
    <row r="59" spans="1:6" s="189" customFormat="1" ht="13.5" customHeight="1">
      <c r="A59" s="440"/>
      <c r="B59" s="416"/>
      <c r="C59" s="573"/>
      <c r="D59" s="435"/>
      <c r="E59" s="436"/>
      <c r="F59" s="200"/>
    </row>
    <row r="60" spans="1:6" s="189" customFormat="1" ht="47.25">
      <c r="A60" s="440"/>
      <c r="B60" s="434" t="s">
        <v>548</v>
      </c>
      <c r="C60" s="670"/>
      <c r="D60" s="207"/>
      <c r="E60" s="437"/>
      <c r="F60" s="218"/>
    </row>
    <row r="61" spans="1:6" s="189" customFormat="1">
      <c r="A61" s="440"/>
      <c r="B61" s="434"/>
      <c r="C61" s="670"/>
      <c r="D61" s="207"/>
      <c r="E61" s="437"/>
      <c r="F61" s="218"/>
    </row>
    <row r="62" spans="1:6" s="189" customFormat="1" ht="18.75">
      <c r="A62" s="440" t="s">
        <v>23</v>
      </c>
      <c r="B62" s="416" t="s">
        <v>34</v>
      </c>
      <c r="C62" s="671">
        <f>C29*0.15</f>
        <v>69.599999999999994</v>
      </c>
      <c r="D62" s="207" t="s">
        <v>478</v>
      </c>
      <c r="E62" s="437"/>
      <c r="F62" s="218">
        <f>C62*E62</f>
        <v>0</v>
      </c>
    </row>
    <row r="63" spans="1:6" s="189" customFormat="1" ht="13.5" customHeight="1">
      <c r="A63" s="440"/>
      <c r="B63" s="187"/>
      <c r="C63" s="200"/>
      <c r="D63" s="207"/>
      <c r="E63" s="200"/>
      <c r="F63" s="200"/>
    </row>
    <row r="64" spans="1:6" s="189" customFormat="1">
      <c r="A64" s="440"/>
      <c r="B64" s="110" t="s">
        <v>588</v>
      </c>
      <c r="C64" s="200"/>
      <c r="D64" s="207"/>
      <c r="E64" s="200"/>
      <c r="F64" s="200"/>
    </row>
    <row r="65" spans="1:6" s="189" customFormat="1">
      <c r="A65" s="440"/>
      <c r="B65" s="191"/>
      <c r="C65" s="200"/>
      <c r="D65" s="207"/>
      <c r="E65" s="200"/>
      <c r="F65" s="200"/>
    </row>
    <row r="66" spans="1:6" s="189" customFormat="1" ht="31.5">
      <c r="A66" s="440" t="s">
        <v>26</v>
      </c>
      <c r="B66" s="191" t="s">
        <v>587</v>
      </c>
      <c r="C66" s="667">
        <f>C35</f>
        <v>0</v>
      </c>
      <c r="D66" s="207" t="s">
        <v>63</v>
      </c>
      <c r="E66" s="200"/>
      <c r="F66" s="200" t="s">
        <v>673</v>
      </c>
    </row>
    <row r="67" spans="1:6" s="189" customFormat="1" ht="13.5" customHeight="1">
      <c r="A67" s="186"/>
      <c r="B67" s="191"/>
      <c r="C67" s="200"/>
      <c r="D67" s="207"/>
      <c r="E67" s="200"/>
      <c r="F67" s="200"/>
    </row>
    <row r="68" spans="1:6" s="189" customFormat="1" ht="13.5" customHeight="1">
      <c r="A68" s="186"/>
      <c r="B68" s="191"/>
      <c r="C68" s="200"/>
      <c r="D68" s="207"/>
      <c r="E68" s="200"/>
      <c r="F68" s="200"/>
    </row>
    <row r="69" spans="1:6" s="189" customFormat="1">
      <c r="A69" s="440"/>
      <c r="B69" s="110" t="s">
        <v>576</v>
      </c>
      <c r="C69" s="200"/>
      <c r="D69" s="207"/>
      <c r="E69" s="200"/>
      <c r="F69" s="200"/>
    </row>
    <row r="70" spans="1:6" s="189" customFormat="1" ht="13.5" customHeight="1">
      <c r="A70" s="440"/>
      <c r="B70" s="191"/>
      <c r="C70" s="200"/>
      <c r="D70" s="207"/>
      <c r="E70" s="200"/>
      <c r="F70" s="200"/>
    </row>
    <row r="71" spans="1:6" s="189" customFormat="1" ht="29.25" customHeight="1">
      <c r="A71" s="440" t="s">
        <v>41</v>
      </c>
      <c r="B71" s="191" t="s">
        <v>586</v>
      </c>
      <c r="C71" s="667">
        <f>C33</f>
        <v>464</v>
      </c>
      <c r="D71" s="207" t="s">
        <v>478</v>
      </c>
      <c r="E71" s="200"/>
      <c r="F71" s="200">
        <f>E71*C71</f>
        <v>0</v>
      </c>
    </row>
    <row r="72" spans="1:6" s="189" customFormat="1" ht="13.5" customHeight="1">
      <c r="A72" s="186"/>
      <c r="B72" s="191"/>
      <c r="C72" s="200"/>
      <c r="D72" s="207"/>
      <c r="E72" s="200"/>
      <c r="F72" s="200"/>
    </row>
    <row r="73" spans="1:6" s="189" customFormat="1" ht="13.5" customHeight="1">
      <c r="A73" s="440"/>
      <c r="B73" s="296" t="s">
        <v>226</v>
      </c>
      <c r="C73" s="316"/>
      <c r="D73" s="317"/>
      <c r="E73" s="313"/>
      <c r="F73" s="392"/>
    </row>
    <row r="74" spans="1:6" s="189" customFormat="1" ht="13.5" customHeight="1">
      <c r="A74" s="440"/>
      <c r="B74" s="310"/>
      <c r="C74" s="316"/>
      <c r="D74" s="317"/>
      <c r="E74" s="313"/>
      <c r="F74" s="392"/>
    </row>
    <row r="75" spans="1:6" s="189" customFormat="1" ht="78.75">
      <c r="A75" s="440"/>
      <c r="B75" s="434" t="s">
        <v>227</v>
      </c>
      <c r="C75" s="316"/>
      <c r="D75" s="317"/>
      <c r="E75" s="313"/>
      <c r="F75" s="392"/>
    </row>
    <row r="76" spans="1:6" s="189" customFormat="1" ht="13.5" customHeight="1">
      <c r="A76" s="186"/>
      <c r="B76" s="325"/>
      <c r="C76" s="316"/>
      <c r="D76" s="317"/>
      <c r="E76" s="313"/>
      <c r="F76" s="392"/>
    </row>
    <row r="77" spans="1:6" s="189" customFormat="1" ht="13.5" customHeight="1">
      <c r="A77" s="186" t="s">
        <v>43</v>
      </c>
      <c r="B77" s="310" t="s">
        <v>596</v>
      </c>
      <c r="C77" s="316">
        <v>136</v>
      </c>
      <c r="D77" s="317" t="s">
        <v>63</v>
      </c>
      <c r="E77" s="313"/>
      <c r="F77" s="391">
        <f>C77*E77</f>
        <v>0</v>
      </c>
    </row>
    <row r="78" spans="1:6" s="189" customFormat="1" ht="13.5" customHeight="1">
      <c r="A78" s="186"/>
      <c r="B78" s="191"/>
      <c r="C78" s="200"/>
      <c r="D78" s="207"/>
      <c r="E78" s="200"/>
      <c r="F78" s="200"/>
    </row>
    <row r="79" spans="1:6" s="189" customFormat="1" ht="13.5" customHeight="1">
      <c r="A79" s="186"/>
      <c r="B79" s="191"/>
      <c r="C79" s="200"/>
      <c r="D79" s="207"/>
      <c r="E79" s="200"/>
      <c r="F79" s="200"/>
    </row>
    <row r="80" spans="1:6" s="189" customFormat="1" ht="13.5" customHeight="1">
      <c r="A80" s="186"/>
      <c r="B80" s="187"/>
      <c r="C80" s="200"/>
      <c r="D80" s="198"/>
      <c r="E80" s="200"/>
      <c r="F80" s="200"/>
    </row>
    <row r="81" spans="1:7" s="189" customFormat="1" ht="13.5" customHeight="1">
      <c r="A81" s="186"/>
      <c r="B81" s="187"/>
      <c r="C81" s="200"/>
      <c r="D81" s="198"/>
      <c r="E81" s="200"/>
      <c r="F81" s="200"/>
    </row>
    <row r="82" spans="1:7" s="189" customFormat="1" ht="13.5" customHeight="1" thickBot="1">
      <c r="A82" s="186"/>
      <c r="B82" s="194" t="s">
        <v>580</v>
      </c>
      <c r="C82" s="188"/>
      <c r="D82" s="186"/>
      <c r="E82" s="188"/>
      <c r="F82" s="439">
        <f>SUM(F45:F81)</f>
        <v>0</v>
      </c>
    </row>
    <row r="83" spans="1:7" s="189" customFormat="1" ht="13.5" customHeight="1">
      <c r="A83" s="186"/>
      <c r="B83" s="194"/>
      <c r="C83" s="188"/>
      <c r="D83" s="186"/>
      <c r="E83" s="188"/>
      <c r="F83" s="200"/>
    </row>
    <row r="84" spans="1:7" s="189" customFormat="1" ht="13.5" customHeight="1" thickBot="1">
      <c r="A84" s="186"/>
      <c r="B84" s="194"/>
      <c r="C84" s="188"/>
      <c r="D84" s="186"/>
      <c r="E84" s="188"/>
      <c r="F84" s="200"/>
    </row>
    <row r="85" spans="1:7" s="179" customFormat="1" ht="9" customHeight="1" thickTop="1">
      <c r="A85" s="771" t="s">
        <v>218</v>
      </c>
      <c r="B85" s="771" t="s">
        <v>468</v>
      </c>
      <c r="C85" s="773" t="s">
        <v>220</v>
      </c>
      <c r="D85" s="771" t="s">
        <v>221</v>
      </c>
      <c r="E85" s="775" t="s">
        <v>467</v>
      </c>
      <c r="F85" s="769" t="s">
        <v>272</v>
      </c>
      <c r="G85" s="197"/>
    </row>
    <row r="86" spans="1:7" s="179" customFormat="1" ht="9" customHeight="1">
      <c r="A86" s="772"/>
      <c r="B86" s="772"/>
      <c r="C86" s="774"/>
      <c r="D86" s="772"/>
      <c r="E86" s="776"/>
      <c r="F86" s="770"/>
      <c r="G86" s="197"/>
    </row>
    <row r="87" spans="1:7" s="189" customFormat="1" ht="13.5" customHeight="1">
      <c r="A87" s="198"/>
      <c r="B87" s="199"/>
      <c r="C87" s="200"/>
      <c r="D87" s="198"/>
      <c r="E87" s="200"/>
      <c r="F87" s="201"/>
      <c r="G87" s="202"/>
    </row>
    <row r="88" spans="1:7" s="189" customFormat="1">
      <c r="A88" s="198"/>
      <c r="B88" s="429" t="s">
        <v>178</v>
      </c>
      <c r="C88" s="200"/>
      <c r="D88" s="198"/>
      <c r="E88" s="200"/>
      <c r="F88" s="201"/>
      <c r="G88" s="202"/>
    </row>
    <row r="89" spans="1:7" s="189" customFormat="1" ht="13.5" customHeight="1">
      <c r="A89" s="198"/>
      <c r="B89" s="203"/>
      <c r="C89" s="200"/>
      <c r="D89" s="198"/>
      <c r="E89" s="200"/>
      <c r="F89" s="201"/>
      <c r="G89" s="202"/>
    </row>
    <row r="90" spans="1:7" ht="13.5" customHeight="1">
      <c r="A90" s="204"/>
      <c r="B90" s="203" t="s">
        <v>577</v>
      </c>
      <c r="C90" s="206"/>
      <c r="D90" s="207"/>
      <c r="E90" s="208"/>
      <c r="F90" s="209"/>
      <c r="G90" s="210"/>
    </row>
    <row r="91" spans="1:7" ht="13.5" customHeight="1">
      <c r="A91" s="204"/>
      <c r="B91" s="51"/>
      <c r="C91" s="451"/>
      <c r="D91" s="207"/>
      <c r="E91" s="208"/>
      <c r="F91" s="209"/>
      <c r="G91" s="210"/>
    </row>
    <row r="92" spans="1:7" ht="47.25">
      <c r="A92" s="204" t="s">
        <v>15</v>
      </c>
      <c r="B92" s="211" t="s">
        <v>594</v>
      </c>
      <c r="C92" s="467">
        <v>370</v>
      </c>
      <c r="D92" s="468" t="s">
        <v>478</v>
      </c>
      <c r="E92" s="469"/>
      <c r="F92" s="470">
        <f t="shared" ref="F92" si="0">C92*E92</f>
        <v>0</v>
      </c>
      <c r="G92" s="210"/>
    </row>
    <row r="93" spans="1:7" ht="13.5" customHeight="1">
      <c r="A93" s="204"/>
      <c r="B93" s="51"/>
      <c r="C93" s="451"/>
      <c r="D93" s="207"/>
      <c r="E93" s="208"/>
      <c r="F93" s="209"/>
      <c r="G93" s="210"/>
    </row>
    <row r="94" spans="1:7" ht="31.5">
      <c r="A94" s="204" t="s">
        <v>19</v>
      </c>
      <c r="B94" s="211" t="s">
        <v>597</v>
      </c>
      <c r="C94" s="451">
        <v>93</v>
      </c>
      <c r="D94" s="207" t="s">
        <v>478</v>
      </c>
      <c r="E94" s="212"/>
      <c r="F94" s="209">
        <f t="shared" ref="F94" si="1">C94*E94</f>
        <v>0</v>
      </c>
      <c r="G94" s="210"/>
    </row>
    <row r="95" spans="1:7" ht="13.5" customHeight="1">
      <c r="A95" s="204"/>
      <c r="B95" s="205"/>
      <c r="C95" s="451"/>
      <c r="D95" s="207"/>
      <c r="E95" s="212"/>
      <c r="F95" s="209"/>
      <c r="G95" s="210"/>
    </row>
    <row r="96" spans="1:7">
      <c r="A96" s="204"/>
      <c r="B96" s="205"/>
      <c r="C96" s="451"/>
      <c r="D96" s="207"/>
      <c r="E96" s="212"/>
      <c r="F96" s="209"/>
      <c r="G96" s="210"/>
    </row>
    <row r="97" spans="1:7" ht="13.5" customHeight="1">
      <c r="A97" s="204"/>
      <c r="B97" s="205"/>
      <c r="C97" s="451"/>
      <c r="D97" s="207"/>
      <c r="E97" s="212"/>
      <c r="F97" s="209"/>
      <c r="G97" s="210"/>
    </row>
    <row r="98" spans="1:7">
      <c r="A98" s="204"/>
      <c r="B98" s="205"/>
      <c r="C98" s="451"/>
      <c r="D98" s="207"/>
      <c r="E98" s="212"/>
      <c r="F98" s="209"/>
      <c r="G98" s="210"/>
    </row>
    <row r="99" spans="1:7">
      <c r="A99" s="214"/>
      <c r="B99" s="215"/>
      <c r="C99" s="216"/>
      <c r="D99" s="207"/>
      <c r="E99" s="217"/>
      <c r="F99" s="218"/>
      <c r="G99" s="210"/>
    </row>
    <row r="100" spans="1:7" ht="13.5" customHeight="1">
      <c r="A100" s="214"/>
      <c r="B100" s="215"/>
      <c r="C100" s="216"/>
      <c r="D100" s="207"/>
      <c r="E100" s="217"/>
      <c r="F100" s="218"/>
      <c r="G100" s="210"/>
    </row>
    <row r="101" spans="1:7" ht="13.5" customHeight="1">
      <c r="A101" s="214"/>
      <c r="B101" s="215"/>
      <c r="C101" s="216"/>
      <c r="D101" s="207"/>
      <c r="E101" s="217"/>
      <c r="F101" s="218"/>
      <c r="G101" s="210"/>
    </row>
    <row r="102" spans="1:7" ht="13.5" customHeight="1">
      <c r="A102" s="214"/>
      <c r="B102" s="215"/>
      <c r="C102" s="216"/>
      <c r="D102" s="207"/>
      <c r="E102" s="217"/>
      <c r="F102" s="218"/>
      <c r="G102" s="210"/>
    </row>
    <row r="103" spans="1:7" ht="13.5" customHeight="1">
      <c r="A103" s="214"/>
      <c r="B103" s="215"/>
      <c r="C103" s="216"/>
      <c r="D103" s="207"/>
      <c r="E103" s="217"/>
      <c r="F103" s="218"/>
      <c r="G103" s="210"/>
    </row>
    <row r="104" spans="1:7" ht="13.5" customHeight="1">
      <c r="A104" s="214"/>
      <c r="B104" s="215"/>
      <c r="C104" s="216"/>
      <c r="D104" s="207"/>
      <c r="E104" s="217"/>
      <c r="F104" s="218"/>
      <c r="G104" s="210"/>
    </row>
    <row r="105" spans="1:7" ht="13.5" customHeight="1">
      <c r="A105" s="214"/>
      <c r="B105" s="215"/>
      <c r="C105" s="216"/>
      <c r="D105" s="207"/>
      <c r="E105" s="217"/>
      <c r="F105" s="218"/>
      <c r="G105" s="210"/>
    </row>
    <row r="106" spans="1:7" ht="13.5" customHeight="1">
      <c r="A106" s="214"/>
      <c r="B106" s="215"/>
      <c r="C106" s="216"/>
      <c r="D106" s="207"/>
      <c r="E106" s="217"/>
      <c r="F106" s="218"/>
      <c r="G106" s="210"/>
    </row>
    <row r="107" spans="1:7" ht="13.5" customHeight="1">
      <c r="A107" s="214"/>
      <c r="B107" s="215"/>
      <c r="C107" s="216"/>
      <c r="D107" s="207"/>
      <c r="E107" s="217"/>
      <c r="F107" s="218"/>
      <c r="G107" s="210"/>
    </row>
    <row r="108" spans="1:7" ht="13.5" customHeight="1">
      <c r="A108" s="214"/>
      <c r="B108" s="215"/>
      <c r="C108" s="216"/>
      <c r="D108" s="207"/>
      <c r="E108" s="217"/>
      <c r="F108" s="218"/>
      <c r="G108" s="210"/>
    </row>
    <row r="109" spans="1:7" ht="13.5" customHeight="1">
      <c r="A109" s="214"/>
      <c r="B109" s="215"/>
      <c r="C109" s="216"/>
      <c r="D109" s="207"/>
      <c r="E109" s="217"/>
      <c r="F109" s="218"/>
      <c r="G109" s="210"/>
    </row>
    <row r="110" spans="1:7" ht="13.5" customHeight="1">
      <c r="A110" s="214"/>
      <c r="B110" s="215"/>
      <c r="C110" s="216"/>
      <c r="D110" s="207"/>
      <c r="E110" s="217"/>
      <c r="F110" s="218"/>
      <c r="G110" s="210"/>
    </row>
    <row r="111" spans="1:7" ht="13.5" customHeight="1">
      <c r="A111" s="214"/>
      <c r="B111" s="215"/>
      <c r="C111" s="216"/>
      <c r="D111" s="207"/>
      <c r="E111" s="217"/>
      <c r="F111" s="218"/>
      <c r="G111" s="210"/>
    </row>
    <row r="112" spans="1:7" ht="13.5" customHeight="1">
      <c r="A112" s="214"/>
      <c r="B112" s="215"/>
      <c r="C112" s="216"/>
      <c r="D112" s="207"/>
      <c r="E112" s="217"/>
      <c r="F112" s="218"/>
      <c r="G112" s="210"/>
    </row>
    <row r="113" spans="1:7">
      <c r="A113" s="214"/>
      <c r="B113" s="215"/>
      <c r="C113" s="216"/>
      <c r="D113" s="207"/>
      <c r="E113" s="217"/>
      <c r="F113" s="218"/>
      <c r="G113" s="210"/>
    </row>
    <row r="114" spans="1:7" ht="13.5" customHeight="1">
      <c r="A114" s="214"/>
      <c r="B114" s="215"/>
      <c r="C114" s="216"/>
      <c r="D114" s="207"/>
      <c r="E114" s="217"/>
      <c r="F114" s="218"/>
      <c r="G114" s="210"/>
    </row>
    <row r="115" spans="1:7">
      <c r="A115" s="214"/>
      <c r="B115" s="238"/>
      <c r="C115" s="216"/>
      <c r="D115" s="207"/>
      <c r="E115" s="217"/>
      <c r="F115" s="218"/>
      <c r="G115" s="210"/>
    </row>
    <row r="116" spans="1:7" ht="13.5" customHeight="1">
      <c r="A116" s="192"/>
      <c r="B116" s="220"/>
      <c r="C116" s="221"/>
      <c r="D116" s="222"/>
      <c r="E116" s="223"/>
      <c r="F116" s="218"/>
    </row>
    <row r="117" spans="1:7" ht="13.5" customHeight="1">
      <c r="A117" s="214"/>
      <c r="B117" s="215"/>
      <c r="C117" s="216"/>
      <c r="D117" s="207"/>
      <c r="E117" s="217"/>
      <c r="F117" s="218"/>
    </row>
    <row r="118" spans="1:7" ht="13.5" customHeight="1">
      <c r="A118" s="214"/>
      <c r="B118" s="215"/>
      <c r="C118" s="216"/>
      <c r="D118" s="207"/>
      <c r="E118" s="437"/>
      <c r="F118" s="443"/>
    </row>
    <row r="119" spans="1:7" ht="13.5" customHeight="1">
      <c r="A119" s="214"/>
      <c r="B119" s="215"/>
      <c r="C119" s="216"/>
      <c r="D119" s="207"/>
      <c r="E119" s="437"/>
      <c r="F119" s="200"/>
    </row>
    <row r="120" spans="1:7" ht="13.5" customHeight="1">
      <c r="A120" s="214"/>
      <c r="B120" s="215"/>
      <c r="C120" s="216"/>
      <c r="D120" s="207"/>
      <c r="E120" s="437"/>
      <c r="F120" s="200"/>
    </row>
    <row r="121" spans="1:7" ht="13.5" customHeight="1">
      <c r="A121" s="214"/>
      <c r="B121" s="194" t="s">
        <v>581</v>
      </c>
      <c r="C121" s="216"/>
      <c r="D121" s="207"/>
      <c r="E121" s="437"/>
      <c r="F121" s="201">
        <f>SUM(F89:F120)</f>
        <v>0</v>
      </c>
    </row>
    <row r="122" spans="1:7" ht="13.5" customHeight="1" thickBot="1">
      <c r="A122" s="214"/>
      <c r="B122" s="215"/>
      <c r="C122" s="216"/>
      <c r="D122" s="207"/>
      <c r="E122" s="437"/>
      <c r="F122" s="201"/>
    </row>
    <row r="123" spans="1:7" ht="13.5" customHeight="1">
      <c r="A123" s="459"/>
      <c r="B123" s="452"/>
      <c r="C123" s="460"/>
      <c r="D123" s="461"/>
      <c r="E123" s="462"/>
      <c r="F123" s="417"/>
    </row>
    <row r="124" spans="1:7" ht="13.5" customHeight="1">
      <c r="A124" s="214"/>
      <c r="B124" s="456" t="s">
        <v>240</v>
      </c>
      <c r="C124" s="216"/>
      <c r="D124" s="207"/>
      <c r="E124" s="437"/>
      <c r="F124" s="218"/>
    </row>
    <row r="125" spans="1:7" ht="13.5" customHeight="1">
      <c r="A125" s="214"/>
      <c r="B125" s="453"/>
      <c r="C125" s="216"/>
      <c r="D125" s="207"/>
      <c r="E125" s="437"/>
      <c r="F125" s="218"/>
    </row>
    <row r="126" spans="1:7" ht="13.5" customHeight="1">
      <c r="A126" s="214"/>
      <c r="B126" s="457" t="s">
        <v>4</v>
      </c>
      <c r="C126" s="216"/>
      <c r="D126" s="207"/>
      <c r="E126" s="437"/>
      <c r="F126" s="218">
        <f>F82</f>
        <v>0</v>
      </c>
    </row>
    <row r="127" spans="1:7" ht="13.5" customHeight="1">
      <c r="A127" s="214"/>
      <c r="B127" s="457"/>
      <c r="C127" s="216"/>
      <c r="D127" s="207"/>
      <c r="E127" s="437"/>
      <c r="F127" s="218"/>
    </row>
    <row r="128" spans="1:7" ht="13.5" customHeight="1">
      <c r="A128" s="214"/>
      <c r="B128" s="457" t="s">
        <v>555</v>
      </c>
      <c r="C128" s="216"/>
      <c r="D128" s="207"/>
      <c r="E128" s="437"/>
      <c r="F128" s="218">
        <f>F121</f>
        <v>0</v>
      </c>
    </row>
    <row r="129" spans="1:8" ht="13.5" customHeight="1">
      <c r="A129" s="214"/>
      <c r="B129" s="215"/>
      <c r="C129" s="216"/>
      <c r="D129" s="207"/>
      <c r="E129" s="437"/>
      <c r="F129" s="218"/>
    </row>
    <row r="130" spans="1:8" ht="16.5" thickBot="1">
      <c r="A130" s="463"/>
      <c r="B130" s="454"/>
      <c r="C130" s="419"/>
      <c r="D130" s="214"/>
      <c r="E130" s="422"/>
      <c r="F130" s="218"/>
    </row>
    <row r="131" spans="1:8" ht="32.25" thickTop="1">
      <c r="A131" s="464"/>
      <c r="B131" s="464" t="s">
        <v>599</v>
      </c>
      <c r="C131" s="227"/>
      <c r="D131" s="534"/>
      <c r="E131" s="228"/>
      <c r="F131" s="446">
        <f>SUM(F126:F130)</f>
        <v>0</v>
      </c>
      <c r="H131" s="229"/>
    </row>
    <row r="132" spans="1:8">
      <c r="H132" s="219"/>
    </row>
    <row r="133" spans="1:8" ht="13.5" customHeight="1"/>
    <row r="134" spans="1:8" ht="13.5" customHeight="1"/>
    <row r="135" spans="1:8" ht="13.5" customHeight="1"/>
    <row r="136" spans="1:8" ht="13.5" customHeight="1"/>
    <row r="137" spans="1:8" ht="13.5" customHeight="1"/>
    <row r="138" spans="1:8" ht="13.5" customHeight="1"/>
    <row r="139" spans="1:8" ht="13.5" customHeight="1"/>
    <row r="140" spans="1:8" ht="13.5" customHeight="1"/>
    <row r="141" spans="1:8" ht="13.5" customHeight="1"/>
    <row r="142" spans="1:8" ht="13.5" customHeight="1"/>
    <row r="143" spans="1:8" ht="13.5" customHeight="1"/>
    <row r="144" spans="1:8" ht="13.5" customHeight="1"/>
    <row r="145" spans="3:10" s="230" customFormat="1" ht="13.5" customHeight="1">
      <c r="C145" s="231"/>
      <c r="D145" s="535"/>
      <c r="E145" s="232"/>
      <c r="F145" s="447"/>
      <c r="G145" s="182"/>
      <c r="H145" s="182"/>
      <c r="I145" s="182"/>
      <c r="J145" s="182"/>
    </row>
    <row r="146" spans="3:10" s="230" customFormat="1" ht="13.5" customHeight="1">
      <c r="C146" s="231"/>
      <c r="D146" s="535"/>
      <c r="E146" s="232"/>
      <c r="F146" s="447"/>
      <c r="G146" s="182"/>
      <c r="H146" s="182"/>
      <c r="I146" s="182"/>
      <c r="J146" s="182"/>
    </row>
    <row r="147" spans="3:10" s="230" customFormat="1" ht="13.5" customHeight="1">
      <c r="C147" s="231"/>
      <c r="D147" s="535"/>
      <c r="E147" s="232"/>
      <c r="F147" s="447"/>
      <c r="G147" s="182"/>
      <c r="H147" s="182"/>
      <c r="I147" s="182"/>
      <c r="J147" s="182"/>
    </row>
    <row r="148" spans="3:10" s="230" customFormat="1" ht="13.5" customHeight="1">
      <c r="C148" s="231"/>
      <c r="D148" s="535"/>
      <c r="E148" s="232"/>
      <c r="F148" s="447"/>
      <c r="G148" s="182"/>
      <c r="H148" s="182"/>
      <c r="I148" s="182"/>
      <c r="J148" s="182"/>
    </row>
    <row r="149" spans="3:10" s="230" customFormat="1" ht="13.5" customHeight="1">
      <c r="C149" s="231"/>
      <c r="D149" s="535"/>
      <c r="E149" s="232"/>
      <c r="F149" s="447"/>
      <c r="G149" s="182"/>
      <c r="H149" s="182"/>
      <c r="I149" s="182"/>
      <c r="J149" s="182"/>
    </row>
    <row r="150" spans="3:10" s="230" customFormat="1" ht="13.5" customHeight="1">
      <c r="C150" s="231"/>
      <c r="D150" s="535"/>
      <c r="E150" s="232"/>
      <c r="F150" s="447"/>
      <c r="G150" s="182"/>
      <c r="H150" s="182"/>
      <c r="I150" s="182"/>
      <c r="J150" s="182"/>
    </row>
    <row r="151" spans="3:10" s="230" customFormat="1" ht="13.5" customHeight="1">
      <c r="C151" s="231"/>
      <c r="D151" s="535"/>
      <c r="E151" s="232"/>
      <c r="F151" s="447"/>
      <c r="G151" s="182"/>
      <c r="H151" s="182"/>
      <c r="I151" s="182"/>
      <c r="J151" s="182"/>
    </row>
    <row r="152" spans="3:10" s="230" customFormat="1" ht="13.5" customHeight="1">
      <c r="C152" s="231"/>
      <c r="D152" s="535"/>
      <c r="E152" s="232"/>
      <c r="F152" s="447"/>
      <c r="G152" s="182"/>
      <c r="H152" s="182"/>
      <c r="I152" s="182"/>
      <c r="J152" s="182"/>
    </row>
    <row r="153" spans="3:10" s="230" customFormat="1" ht="13.5" customHeight="1">
      <c r="C153" s="231"/>
      <c r="D153" s="535"/>
      <c r="E153" s="232"/>
      <c r="F153" s="447"/>
      <c r="G153" s="182"/>
      <c r="H153" s="182"/>
      <c r="I153" s="182"/>
      <c r="J153" s="182"/>
    </row>
    <row r="154" spans="3:10" s="230" customFormat="1" ht="13.5" customHeight="1">
      <c r="C154" s="231"/>
      <c r="D154" s="535"/>
      <c r="E154" s="232"/>
      <c r="F154" s="447"/>
      <c r="G154" s="182"/>
      <c r="H154" s="182"/>
      <c r="I154" s="182"/>
      <c r="J154" s="182"/>
    </row>
    <row r="155" spans="3:10" s="230" customFormat="1" ht="13.5" customHeight="1">
      <c r="C155" s="231"/>
      <c r="D155" s="535"/>
      <c r="E155" s="232"/>
      <c r="F155" s="447"/>
      <c r="G155" s="182"/>
      <c r="H155" s="182"/>
      <c r="I155" s="182"/>
      <c r="J155" s="182"/>
    </row>
    <row r="156" spans="3:10" s="230" customFormat="1" ht="13.5" customHeight="1">
      <c r="C156" s="231"/>
      <c r="D156" s="535"/>
      <c r="E156" s="232"/>
      <c r="F156" s="447"/>
      <c r="G156" s="182"/>
      <c r="H156" s="182"/>
      <c r="I156" s="182"/>
      <c r="J156" s="182"/>
    </row>
    <row r="157" spans="3:10" s="230" customFormat="1" ht="13.5" customHeight="1">
      <c r="C157" s="231"/>
      <c r="D157" s="535"/>
      <c r="E157" s="232"/>
      <c r="F157" s="447"/>
      <c r="G157" s="182"/>
      <c r="H157" s="182"/>
      <c r="I157" s="182"/>
      <c r="J157" s="182"/>
    </row>
    <row r="158" spans="3:10" s="230" customFormat="1" ht="13.5" customHeight="1">
      <c r="C158" s="231"/>
      <c r="D158" s="535"/>
      <c r="E158" s="232"/>
      <c r="F158" s="447"/>
      <c r="G158" s="182"/>
      <c r="H158" s="182"/>
      <c r="I158" s="182"/>
      <c r="J158" s="182"/>
    </row>
    <row r="159" spans="3:10" s="230" customFormat="1" ht="13.5" customHeight="1">
      <c r="C159" s="231"/>
      <c r="D159" s="535"/>
      <c r="E159" s="232"/>
      <c r="F159" s="447"/>
      <c r="G159" s="182"/>
      <c r="H159" s="182"/>
      <c r="I159" s="182"/>
      <c r="J159" s="182"/>
    </row>
    <row r="160" spans="3:10" s="230" customFormat="1" ht="13.5" customHeight="1">
      <c r="C160" s="231"/>
      <c r="D160" s="535"/>
      <c r="E160" s="232"/>
      <c r="F160" s="447"/>
      <c r="G160" s="182"/>
      <c r="H160" s="182"/>
      <c r="I160" s="182"/>
      <c r="J160" s="182"/>
    </row>
    <row r="161" spans="3:10" s="230" customFormat="1" ht="13.5" customHeight="1">
      <c r="C161" s="231"/>
      <c r="D161" s="535"/>
      <c r="E161" s="232"/>
      <c r="F161" s="447"/>
      <c r="G161" s="182"/>
      <c r="H161" s="182"/>
      <c r="I161" s="182"/>
      <c r="J161" s="182"/>
    </row>
    <row r="162" spans="3:10" s="230" customFormat="1" ht="13.5" customHeight="1">
      <c r="C162" s="231"/>
      <c r="D162" s="535"/>
      <c r="E162" s="232"/>
      <c r="F162" s="447"/>
      <c r="G162" s="182"/>
      <c r="H162" s="182"/>
      <c r="I162" s="182"/>
      <c r="J162" s="182"/>
    </row>
    <row r="163" spans="3:10" s="230" customFormat="1" ht="13.5" customHeight="1">
      <c r="C163" s="231"/>
      <c r="D163" s="535"/>
      <c r="E163" s="232"/>
      <c r="F163" s="447"/>
      <c r="G163" s="182"/>
      <c r="H163" s="182"/>
      <c r="I163" s="182"/>
      <c r="J163" s="182"/>
    </row>
    <row r="164" spans="3:10" s="230" customFormat="1" ht="13.5" customHeight="1">
      <c r="C164" s="231"/>
      <c r="D164" s="535"/>
      <c r="E164" s="232"/>
      <c r="F164" s="447"/>
      <c r="G164" s="182"/>
      <c r="H164" s="182"/>
      <c r="I164" s="182"/>
      <c r="J164" s="182"/>
    </row>
    <row r="165" spans="3:10" s="230" customFormat="1" ht="13.5" customHeight="1">
      <c r="C165" s="231"/>
      <c r="D165" s="535"/>
      <c r="E165" s="232"/>
      <c r="F165" s="447"/>
      <c r="G165" s="182"/>
      <c r="H165" s="182"/>
      <c r="I165" s="182"/>
      <c r="J165" s="182"/>
    </row>
    <row r="166" spans="3:10" s="230" customFormat="1" ht="13.5" customHeight="1">
      <c r="C166" s="231"/>
      <c r="D166" s="535"/>
      <c r="E166" s="232"/>
      <c r="F166" s="447"/>
      <c r="G166" s="182"/>
      <c r="H166" s="182"/>
      <c r="I166" s="182"/>
      <c r="J166" s="182"/>
    </row>
    <row r="167" spans="3:10" s="230" customFormat="1" ht="13.5" customHeight="1">
      <c r="C167" s="231"/>
      <c r="D167" s="535"/>
      <c r="E167" s="232"/>
      <c r="F167" s="447"/>
      <c r="G167" s="182"/>
      <c r="H167" s="182"/>
      <c r="I167" s="182"/>
      <c r="J167" s="182"/>
    </row>
    <row r="168" spans="3:10" s="230" customFormat="1" ht="13.5" customHeight="1">
      <c r="C168" s="231"/>
      <c r="D168" s="535"/>
      <c r="E168" s="232"/>
      <c r="F168" s="447"/>
      <c r="G168" s="182"/>
      <c r="H168" s="182"/>
      <c r="I168" s="182"/>
      <c r="J168" s="182"/>
    </row>
    <row r="169" spans="3:10" s="230" customFormat="1" ht="13.5" customHeight="1">
      <c r="C169" s="231"/>
      <c r="D169" s="535"/>
      <c r="E169" s="232"/>
      <c r="F169" s="447"/>
      <c r="G169" s="182"/>
      <c r="H169" s="182"/>
      <c r="I169" s="182"/>
      <c r="J169" s="182"/>
    </row>
    <row r="170" spans="3:10" s="230" customFormat="1" ht="13.5" customHeight="1">
      <c r="C170" s="231"/>
      <c r="D170" s="535"/>
      <c r="E170" s="232"/>
      <c r="F170" s="447"/>
      <c r="G170" s="182"/>
      <c r="H170" s="182"/>
      <c r="I170" s="182"/>
      <c r="J170" s="182"/>
    </row>
    <row r="171" spans="3:10" s="230" customFormat="1" ht="13.5" customHeight="1">
      <c r="C171" s="231"/>
      <c r="D171" s="535"/>
      <c r="E171" s="232"/>
      <c r="F171" s="447"/>
      <c r="G171" s="182"/>
      <c r="H171" s="182"/>
      <c r="I171" s="182"/>
      <c r="J171" s="182"/>
    </row>
    <row r="172" spans="3:10" s="230" customFormat="1" ht="13.5" customHeight="1">
      <c r="C172" s="231"/>
      <c r="D172" s="535"/>
      <c r="E172" s="232"/>
      <c r="F172" s="447"/>
      <c r="G172" s="182"/>
      <c r="H172" s="182"/>
      <c r="I172" s="182"/>
      <c r="J172" s="182"/>
    </row>
    <row r="173" spans="3:10" s="230" customFormat="1" ht="13.5" customHeight="1">
      <c r="C173" s="231"/>
      <c r="D173" s="535"/>
      <c r="E173" s="232"/>
      <c r="F173" s="447"/>
      <c r="G173" s="182"/>
      <c r="H173" s="182"/>
      <c r="I173" s="182"/>
      <c r="J173" s="182"/>
    </row>
    <row r="174" spans="3:10" s="230" customFormat="1" ht="13.5" customHeight="1">
      <c r="C174" s="231"/>
      <c r="D174" s="535"/>
      <c r="E174" s="232"/>
      <c r="F174" s="447"/>
      <c r="G174" s="182"/>
      <c r="H174" s="182"/>
      <c r="I174" s="182"/>
      <c r="J174" s="182"/>
    </row>
    <row r="175" spans="3:10" s="230" customFormat="1" ht="13.5" customHeight="1">
      <c r="C175" s="231"/>
      <c r="D175" s="535"/>
      <c r="E175" s="232"/>
      <c r="F175" s="447"/>
      <c r="G175" s="182"/>
      <c r="H175" s="182"/>
      <c r="I175" s="182"/>
      <c r="J175" s="182"/>
    </row>
    <row r="176" spans="3:10" s="230" customFormat="1" ht="13.5" customHeight="1">
      <c r="C176" s="231"/>
      <c r="D176" s="535"/>
      <c r="E176" s="232"/>
      <c r="F176" s="447"/>
      <c r="G176" s="182"/>
      <c r="H176" s="182"/>
      <c r="I176" s="182"/>
      <c r="J176" s="182"/>
    </row>
    <row r="177" spans="3:10" s="230" customFormat="1" ht="13.5" customHeight="1">
      <c r="C177" s="231"/>
      <c r="D177" s="535"/>
      <c r="E177" s="232"/>
      <c r="F177" s="447"/>
      <c r="G177" s="182"/>
      <c r="H177" s="182"/>
      <c r="I177" s="182"/>
      <c r="J177" s="182"/>
    </row>
    <row r="178" spans="3:10" s="230" customFormat="1" ht="13.5" customHeight="1">
      <c r="C178" s="231"/>
      <c r="D178" s="535"/>
      <c r="E178" s="232"/>
      <c r="F178" s="447"/>
      <c r="G178" s="182"/>
      <c r="H178" s="182"/>
      <c r="I178" s="182"/>
      <c r="J178" s="182"/>
    </row>
    <row r="179" spans="3:10" s="230" customFormat="1" ht="13.5" customHeight="1">
      <c r="C179" s="231"/>
      <c r="D179" s="535"/>
      <c r="E179" s="232"/>
      <c r="F179" s="447"/>
      <c r="G179" s="182"/>
      <c r="H179" s="182"/>
      <c r="I179" s="182"/>
      <c r="J179" s="182"/>
    </row>
    <row r="180" spans="3:10" s="230" customFormat="1" ht="13.5" customHeight="1">
      <c r="C180" s="231"/>
      <c r="D180" s="535"/>
      <c r="E180" s="232"/>
      <c r="F180" s="447"/>
      <c r="G180" s="182"/>
      <c r="H180" s="182"/>
      <c r="I180" s="182"/>
      <c r="J180" s="182"/>
    </row>
    <row r="181" spans="3:10" s="230" customFormat="1" ht="13.5" customHeight="1">
      <c r="C181" s="231"/>
      <c r="D181" s="535"/>
      <c r="E181" s="232"/>
      <c r="F181" s="447"/>
      <c r="G181" s="182"/>
      <c r="H181" s="182"/>
      <c r="I181" s="182"/>
      <c r="J181" s="182"/>
    </row>
    <row r="182" spans="3:10" s="230" customFormat="1" ht="13.5" customHeight="1">
      <c r="C182" s="231"/>
      <c r="D182" s="535"/>
      <c r="E182" s="232"/>
      <c r="F182" s="447"/>
      <c r="G182" s="182"/>
      <c r="H182" s="182"/>
      <c r="I182" s="182"/>
      <c r="J182" s="182"/>
    </row>
    <row r="183" spans="3:10" s="230" customFormat="1" ht="13.5" customHeight="1">
      <c r="C183" s="231"/>
      <c r="D183" s="535"/>
      <c r="E183" s="232"/>
      <c r="F183" s="447"/>
      <c r="G183" s="182"/>
      <c r="H183" s="182"/>
      <c r="I183" s="182"/>
      <c r="J183" s="182"/>
    </row>
    <row r="184" spans="3:10" s="230" customFormat="1" ht="13.5" customHeight="1">
      <c r="C184" s="231"/>
      <c r="D184" s="535"/>
      <c r="E184" s="232"/>
      <c r="F184" s="447"/>
      <c r="G184" s="182"/>
      <c r="H184" s="182"/>
      <c r="I184" s="182"/>
      <c r="J184" s="182"/>
    </row>
    <row r="185" spans="3:10" s="230" customFormat="1" ht="13.5" customHeight="1">
      <c r="C185" s="231"/>
      <c r="D185" s="535"/>
      <c r="E185" s="232"/>
      <c r="F185" s="447"/>
      <c r="G185" s="182"/>
      <c r="H185" s="182"/>
      <c r="I185" s="182"/>
      <c r="J185" s="182"/>
    </row>
    <row r="186" spans="3:10" s="230" customFormat="1" ht="13.5" customHeight="1">
      <c r="C186" s="231"/>
      <c r="D186" s="535"/>
      <c r="E186" s="232"/>
      <c r="F186" s="447"/>
      <c r="G186" s="182"/>
      <c r="H186" s="182"/>
      <c r="I186" s="182"/>
      <c r="J186" s="182"/>
    </row>
    <row r="187" spans="3:10" s="230" customFormat="1" ht="13.5" customHeight="1">
      <c r="C187" s="231"/>
      <c r="D187" s="535"/>
      <c r="E187" s="232"/>
      <c r="F187" s="447"/>
      <c r="G187" s="182"/>
      <c r="H187" s="182"/>
      <c r="I187" s="182"/>
      <c r="J187" s="182"/>
    </row>
    <row r="188" spans="3:10" s="230" customFormat="1" ht="13.5" customHeight="1">
      <c r="C188" s="231"/>
      <c r="D188" s="535"/>
      <c r="E188" s="232"/>
      <c r="F188" s="447"/>
      <c r="G188" s="182"/>
      <c r="H188" s="182"/>
      <c r="I188" s="182"/>
      <c r="J188" s="182"/>
    </row>
    <row r="189" spans="3:10" s="230" customFormat="1" ht="13.5" customHeight="1">
      <c r="C189" s="231"/>
      <c r="D189" s="535"/>
      <c r="E189" s="232"/>
      <c r="F189" s="447"/>
      <c r="G189" s="182"/>
      <c r="H189" s="182"/>
      <c r="I189" s="182"/>
      <c r="J189" s="182"/>
    </row>
    <row r="190" spans="3:10" s="230" customFormat="1" ht="13.5" customHeight="1">
      <c r="C190" s="231"/>
      <c r="D190" s="535"/>
      <c r="E190" s="232"/>
      <c r="F190" s="447"/>
      <c r="G190" s="182"/>
      <c r="H190" s="182"/>
      <c r="I190" s="182"/>
      <c r="J190" s="182"/>
    </row>
    <row r="191" spans="3:10" s="230" customFormat="1" ht="13.5" customHeight="1">
      <c r="C191" s="231"/>
      <c r="D191" s="535"/>
      <c r="E191" s="232"/>
      <c r="F191" s="447"/>
      <c r="G191" s="182"/>
      <c r="H191" s="182"/>
      <c r="I191" s="182"/>
      <c r="J191" s="182"/>
    </row>
    <row r="192" spans="3:10" s="230" customFormat="1" ht="13.5" customHeight="1">
      <c r="C192" s="231"/>
      <c r="D192" s="535"/>
      <c r="E192" s="232"/>
      <c r="F192" s="447"/>
      <c r="G192" s="182"/>
      <c r="H192" s="182"/>
      <c r="I192" s="182"/>
      <c r="J192" s="182"/>
    </row>
    <row r="193" spans="3:10" s="230" customFormat="1" ht="13.5" customHeight="1">
      <c r="C193" s="231"/>
      <c r="D193" s="535"/>
      <c r="E193" s="232"/>
      <c r="F193" s="447"/>
      <c r="G193" s="182"/>
      <c r="H193" s="182"/>
      <c r="I193" s="182"/>
      <c r="J193" s="182"/>
    </row>
    <row r="194" spans="3:10" s="230" customFormat="1" ht="13.5" customHeight="1">
      <c r="C194" s="231"/>
      <c r="D194" s="535"/>
      <c r="E194" s="232"/>
      <c r="F194" s="447"/>
      <c r="G194" s="182"/>
      <c r="H194" s="182"/>
      <c r="I194" s="182"/>
      <c r="J194" s="182"/>
    </row>
    <row r="195" spans="3:10" s="230" customFormat="1" ht="13.5" customHeight="1">
      <c r="C195" s="231"/>
      <c r="D195" s="535"/>
      <c r="E195" s="232"/>
      <c r="F195" s="447"/>
      <c r="G195" s="182"/>
      <c r="H195" s="182"/>
      <c r="I195" s="182"/>
      <c r="J195" s="182"/>
    </row>
    <row r="196" spans="3:10" s="230" customFormat="1" ht="13.5" customHeight="1">
      <c r="C196" s="231"/>
      <c r="D196" s="535"/>
      <c r="E196" s="232"/>
      <c r="F196" s="447"/>
      <c r="G196" s="182"/>
      <c r="H196" s="182"/>
      <c r="I196" s="182"/>
      <c r="J196" s="182"/>
    </row>
    <row r="197" spans="3:10" s="230" customFormat="1" ht="13.5" customHeight="1">
      <c r="C197" s="231"/>
      <c r="D197" s="535"/>
      <c r="E197" s="232"/>
      <c r="F197" s="447"/>
      <c r="G197" s="182"/>
      <c r="H197" s="182"/>
      <c r="I197" s="182"/>
      <c r="J197" s="182"/>
    </row>
    <row r="198" spans="3:10" s="230" customFormat="1" ht="13.5" customHeight="1">
      <c r="C198" s="231"/>
      <c r="D198" s="535"/>
      <c r="E198" s="232"/>
      <c r="F198" s="447"/>
      <c r="G198" s="182"/>
      <c r="H198" s="182"/>
      <c r="I198" s="182"/>
      <c r="J198" s="182"/>
    </row>
    <row r="199" spans="3:10" s="230" customFormat="1" ht="13.5" customHeight="1">
      <c r="C199" s="231"/>
      <c r="D199" s="535"/>
      <c r="E199" s="232"/>
      <c r="F199" s="447"/>
      <c r="G199" s="182"/>
      <c r="H199" s="182"/>
      <c r="I199" s="182"/>
      <c r="J199" s="182"/>
    </row>
    <row r="200" spans="3:10" s="230" customFormat="1" ht="13.5" customHeight="1">
      <c r="C200" s="231"/>
      <c r="D200" s="535"/>
      <c r="E200" s="232"/>
      <c r="F200" s="447"/>
      <c r="G200" s="182"/>
      <c r="H200" s="182"/>
      <c r="I200" s="182"/>
      <c r="J200" s="182"/>
    </row>
    <row r="201" spans="3:10" s="230" customFormat="1" ht="13.5" customHeight="1">
      <c r="C201" s="231"/>
      <c r="D201" s="535"/>
      <c r="E201" s="232"/>
      <c r="F201" s="447"/>
      <c r="G201" s="182"/>
      <c r="H201" s="182"/>
      <c r="I201" s="182"/>
      <c r="J201" s="182"/>
    </row>
    <row r="202" spans="3:10" s="230" customFormat="1" ht="13.5" customHeight="1">
      <c r="C202" s="231"/>
      <c r="D202" s="535"/>
      <c r="E202" s="232"/>
      <c r="F202" s="447"/>
      <c r="G202" s="182"/>
      <c r="H202" s="182"/>
      <c r="I202" s="182"/>
      <c r="J202" s="182"/>
    </row>
    <row r="203" spans="3:10" s="230" customFormat="1" ht="13.5" customHeight="1">
      <c r="C203" s="231"/>
      <c r="D203" s="535"/>
      <c r="E203" s="232"/>
      <c r="F203" s="447"/>
      <c r="G203" s="182"/>
      <c r="H203" s="182"/>
      <c r="I203" s="182"/>
      <c r="J203" s="182"/>
    </row>
    <row r="204" spans="3:10" s="230" customFormat="1" ht="13.5" customHeight="1">
      <c r="C204" s="231"/>
      <c r="D204" s="535"/>
      <c r="E204" s="232"/>
      <c r="F204" s="447"/>
      <c r="G204" s="182"/>
      <c r="H204" s="182"/>
      <c r="I204" s="182"/>
      <c r="J204" s="182"/>
    </row>
    <row r="205" spans="3:10" ht="13.5" customHeight="1"/>
  </sheetData>
  <mergeCells count="6">
    <mergeCell ref="F85:F86"/>
    <mergeCell ref="A85:A86"/>
    <mergeCell ref="B85:B86"/>
    <mergeCell ref="C85:C86"/>
    <mergeCell ref="D85:D86"/>
    <mergeCell ref="E85:E86"/>
  </mergeCells>
  <pageMargins left="0.65" right="0.7" top="0.81562500000000004" bottom="0.75" header="0.61" footer="0.3"/>
  <pageSetup scale="90" orientation="portrait" r:id="rId1"/>
  <headerFooter>
    <oddHeader>&amp;LTEPNG Clubhouse &amp; Recreation, Oniru, Lagos.&amp;R6-Lane Track</oddHeader>
    <oddFooter>&amp;RJuly 2021</oddFooter>
  </headerFooter>
  <rowBreaks count="2" manualBreakCount="2">
    <brk id="42" max="5" man="1"/>
    <brk id="8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E78DA-F714-4718-9188-1D08D1A418E3}">
  <sheetPr>
    <tabColor theme="6"/>
  </sheetPr>
  <dimension ref="A1:H4103"/>
  <sheetViews>
    <sheetView view="pageLayout" topLeftCell="A22" zoomScaleNormal="90" zoomScaleSheetLayoutView="100" workbookViewId="0">
      <selection activeCell="B37" sqref="B37"/>
    </sheetView>
  </sheetViews>
  <sheetFormatPr defaultColWidth="12" defaultRowHeight="15.75"/>
  <cols>
    <col min="1" max="1" width="8.1640625" style="518" customWidth="1"/>
    <col min="2" max="2" width="62.6640625" style="519" customWidth="1"/>
    <col min="3" max="3" width="8.83203125" style="520" customWidth="1"/>
    <col min="4" max="4" width="8.6640625" style="521" customWidth="1"/>
    <col min="5" max="5" width="15.83203125" style="522" customWidth="1"/>
    <col min="6" max="6" width="21.1640625" style="523" customWidth="1"/>
    <col min="7" max="7" width="19.6640625" style="487"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ht="15" customHeight="1">
      <c r="A1" s="426" t="s">
        <v>218</v>
      </c>
      <c r="B1" s="426" t="s">
        <v>219</v>
      </c>
      <c r="C1" s="484" t="s">
        <v>220</v>
      </c>
      <c r="D1" s="426" t="s">
        <v>221</v>
      </c>
      <c r="E1" s="485" t="s">
        <v>217</v>
      </c>
      <c r="F1" s="486" t="s">
        <v>272</v>
      </c>
    </row>
    <row r="2" spans="1:7" ht="15" customHeight="1">
      <c r="A2" s="489"/>
      <c r="B2" s="490"/>
      <c r="C2" s="491"/>
      <c r="D2" s="489"/>
      <c r="E2" s="492"/>
      <c r="F2" s="493"/>
    </row>
    <row r="3" spans="1:7" ht="15" customHeight="1">
      <c r="A3" s="489"/>
      <c r="B3" s="490" t="s">
        <v>658</v>
      </c>
      <c r="C3" s="491"/>
      <c r="D3" s="489"/>
      <c r="E3" s="492"/>
      <c r="F3" s="493"/>
    </row>
    <row r="4" spans="1:7" s="495" customFormat="1" ht="15" customHeight="1">
      <c r="A4" s="471"/>
      <c r="B4" s="282"/>
      <c r="C4" s="471"/>
      <c r="D4" s="471"/>
      <c r="E4" s="234"/>
      <c r="F4" s="234"/>
      <c r="G4" s="494"/>
    </row>
    <row r="5" spans="1:7" s="495" customFormat="1">
      <c r="A5" s="471"/>
      <c r="B5" s="496" t="s">
        <v>560</v>
      </c>
      <c r="C5" s="471"/>
      <c r="D5" s="471"/>
      <c r="E5" s="234"/>
      <c r="F5" s="234"/>
      <c r="G5" s="494"/>
    </row>
    <row r="6" spans="1:7" s="495" customFormat="1" ht="15" customHeight="1">
      <c r="A6" s="471"/>
      <c r="B6" s="285"/>
      <c r="C6" s="471"/>
      <c r="D6" s="471"/>
      <c r="E6" s="234"/>
      <c r="F6" s="234"/>
      <c r="G6" s="494"/>
    </row>
    <row r="7" spans="1:7" s="495" customFormat="1" ht="47.25">
      <c r="A7" s="471"/>
      <c r="B7" s="525" t="s">
        <v>561</v>
      </c>
      <c r="C7" s="471"/>
      <c r="D7" s="471"/>
      <c r="E7" s="234"/>
      <c r="F7" s="234"/>
      <c r="G7" s="494"/>
    </row>
    <row r="8" spans="1:7" s="495" customFormat="1" ht="15" customHeight="1">
      <c r="A8" s="471"/>
      <c r="B8" s="286"/>
      <c r="C8" s="471"/>
      <c r="D8" s="471"/>
      <c r="E8" s="234"/>
      <c r="F8" s="234"/>
      <c r="G8" s="494"/>
    </row>
    <row r="9" spans="1:7" s="495" customFormat="1" ht="15" customHeight="1">
      <c r="A9" s="471"/>
      <c r="B9" s="285" t="s">
        <v>563</v>
      </c>
      <c r="C9" s="471"/>
      <c r="D9" s="471"/>
      <c r="E9" s="234"/>
      <c r="F9" s="234"/>
      <c r="G9" s="494"/>
    </row>
    <row r="10" spans="1:7" s="495" customFormat="1" ht="15" customHeight="1">
      <c r="A10" s="471"/>
      <c r="B10" s="286"/>
      <c r="C10" s="471"/>
      <c r="D10" s="471"/>
      <c r="E10" s="234"/>
      <c r="F10" s="234"/>
      <c r="G10" s="494"/>
    </row>
    <row r="11" spans="1:7" s="495" customFormat="1" ht="47.25">
      <c r="A11" s="474" t="s">
        <v>15</v>
      </c>
      <c r="B11" s="284" t="s">
        <v>660</v>
      </c>
      <c r="C11" s="471"/>
      <c r="D11" s="474" t="s">
        <v>456</v>
      </c>
      <c r="E11" s="527"/>
      <c r="F11" s="233">
        <v>40000000</v>
      </c>
      <c r="G11" s="494"/>
    </row>
    <row r="12" spans="1:7" s="495" customFormat="1" ht="15" customHeight="1">
      <c r="A12" s="472"/>
      <c r="B12" s="286"/>
      <c r="C12" s="471"/>
      <c r="D12" s="471"/>
      <c r="E12" s="234"/>
      <c r="F12" s="234"/>
      <c r="G12" s="494"/>
    </row>
    <row r="13" spans="1:7" s="495" customFormat="1" ht="15" customHeight="1">
      <c r="A13" s="497"/>
      <c r="B13" s="498"/>
      <c r="C13" s="472"/>
      <c r="D13" s="472"/>
      <c r="E13" s="473"/>
      <c r="F13" s="473"/>
      <c r="G13" s="494"/>
    </row>
    <row r="14" spans="1:7" s="495" customFormat="1" ht="15" customHeight="1">
      <c r="A14" s="497"/>
      <c r="B14" s="472"/>
      <c r="C14" s="472"/>
      <c r="D14" s="472"/>
      <c r="E14" s="473"/>
      <c r="F14" s="473"/>
      <c r="G14" s="494"/>
    </row>
    <row r="15" spans="1:7" s="495" customFormat="1" ht="15" customHeight="1">
      <c r="A15" s="497"/>
      <c r="B15" s="498"/>
      <c r="C15" s="524"/>
      <c r="D15" s="472"/>
      <c r="E15" s="473"/>
      <c r="F15" s="473"/>
      <c r="G15" s="494"/>
    </row>
    <row r="16" spans="1:7" s="495" customFormat="1" ht="15" customHeight="1">
      <c r="A16" s="497"/>
      <c r="B16" s="498"/>
      <c r="C16" s="472"/>
      <c r="D16" s="472"/>
      <c r="E16" s="473"/>
      <c r="F16" s="473"/>
      <c r="G16" s="494"/>
    </row>
    <row r="17" spans="1:7" s="495" customFormat="1" ht="15" customHeight="1">
      <c r="A17" s="497"/>
      <c r="B17" s="498"/>
      <c r="C17" s="524"/>
      <c r="D17" s="472"/>
      <c r="E17" s="473"/>
      <c r="F17" s="473"/>
      <c r="G17" s="494"/>
    </row>
    <row r="18" spans="1:7" s="495" customFormat="1" ht="15" customHeight="1">
      <c r="A18" s="474"/>
      <c r="B18" s="285"/>
      <c r="C18" s="472"/>
      <c r="D18" s="472"/>
      <c r="E18" s="473"/>
      <c r="F18" s="473"/>
      <c r="G18" s="494"/>
    </row>
    <row r="19" spans="1:7" s="495" customFormat="1" ht="15" customHeight="1">
      <c r="A19" s="474"/>
      <c r="B19" s="285"/>
      <c r="C19" s="472"/>
      <c r="D19" s="472"/>
      <c r="E19" s="473"/>
      <c r="F19" s="473"/>
      <c r="G19" s="494"/>
    </row>
    <row r="20" spans="1:7" s="495" customFormat="1" ht="15" customHeight="1">
      <c r="A20" s="474"/>
      <c r="B20" s="290"/>
      <c r="C20" s="472"/>
      <c r="D20" s="472"/>
      <c r="E20" s="473"/>
      <c r="F20" s="473"/>
      <c r="G20" s="494"/>
    </row>
    <row r="21" spans="1:7" s="495" customFormat="1" ht="15" customHeight="1">
      <c r="A21" s="474"/>
      <c r="B21" s="291"/>
      <c r="C21" s="472"/>
      <c r="D21" s="472"/>
      <c r="E21" s="473"/>
      <c r="F21" s="473"/>
      <c r="G21" s="494"/>
    </row>
    <row r="22" spans="1:7" s="495" customFormat="1" ht="15" customHeight="1">
      <c r="A22" s="474"/>
      <c r="B22" s="291"/>
      <c r="C22" s="472"/>
      <c r="D22" s="472"/>
      <c r="E22" s="473"/>
      <c r="F22" s="473"/>
      <c r="G22" s="494"/>
    </row>
    <row r="23" spans="1:7" s="495" customFormat="1" ht="15" customHeight="1">
      <c r="A23" s="474"/>
      <c r="B23" s="285"/>
      <c r="C23" s="472"/>
      <c r="D23" s="472"/>
      <c r="E23" s="473"/>
      <c r="F23" s="473"/>
      <c r="G23" s="494"/>
    </row>
    <row r="24" spans="1:7" s="495" customFormat="1">
      <c r="A24" s="474"/>
      <c r="B24" s="284"/>
      <c r="C24" s="475"/>
      <c r="D24" s="499"/>
      <c r="E24" s="476"/>
      <c r="F24" s="477"/>
      <c r="G24" s="494"/>
    </row>
    <row r="25" spans="1:7" s="495" customFormat="1" ht="15" customHeight="1">
      <c r="A25" s="474"/>
      <c r="B25" s="285"/>
      <c r="C25" s="472"/>
      <c r="D25" s="472"/>
      <c r="E25" s="473"/>
      <c r="F25" s="473"/>
      <c r="G25" s="494"/>
    </row>
    <row r="26" spans="1:7" s="495" customFormat="1">
      <c r="A26" s="474"/>
      <c r="B26" s="500"/>
      <c r="C26" s="472"/>
      <c r="D26" s="472"/>
      <c r="E26" s="473"/>
      <c r="F26" s="473"/>
      <c r="G26" s="494"/>
    </row>
    <row r="27" spans="1:7" s="495" customFormat="1" ht="15" customHeight="1">
      <c r="A27" s="478"/>
      <c r="B27" s="501"/>
      <c r="C27" s="479"/>
      <c r="D27" s="479"/>
      <c r="E27" s="473"/>
      <c r="F27" s="473"/>
      <c r="G27" s="494"/>
    </row>
    <row r="28" spans="1:7" s="495" customFormat="1" ht="15" customHeight="1">
      <c r="A28" s="478"/>
      <c r="B28" s="501"/>
      <c r="C28" s="479"/>
      <c r="D28" s="479"/>
      <c r="E28" s="473"/>
      <c r="F28" s="473"/>
      <c r="G28" s="494"/>
    </row>
    <row r="29" spans="1:7" s="495" customFormat="1" ht="15" customHeight="1">
      <c r="A29" s="478"/>
      <c r="B29" s="501"/>
      <c r="C29" s="479"/>
      <c r="D29" s="479"/>
      <c r="E29" s="473"/>
      <c r="F29" s="473"/>
      <c r="G29" s="494"/>
    </row>
    <row r="30" spans="1:7" s="495" customFormat="1" ht="15" customHeight="1">
      <c r="A30" s="478"/>
      <c r="B30" s="501"/>
      <c r="C30" s="479"/>
      <c r="D30" s="479"/>
      <c r="E30" s="473"/>
      <c r="F30" s="473"/>
      <c r="G30" s="494"/>
    </row>
    <row r="31" spans="1:7" s="495" customFormat="1" ht="15" customHeight="1">
      <c r="A31" s="478"/>
      <c r="B31" s="501"/>
      <c r="C31" s="479"/>
      <c r="D31" s="479"/>
      <c r="E31" s="473"/>
      <c r="F31" s="473"/>
      <c r="G31" s="494"/>
    </row>
    <row r="32" spans="1:7" s="495" customFormat="1" ht="15" customHeight="1">
      <c r="A32" s="478"/>
      <c r="B32" s="502"/>
      <c r="C32" s="479"/>
      <c r="D32" s="479"/>
      <c r="E32" s="473"/>
      <c r="F32" s="473"/>
      <c r="G32" s="494"/>
    </row>
    <row r="33" spans="1:8" s="495" customFormat="1" ht="15" customHeight="1">
      <c r="A33" s="478"/>
      <c r="B33" s="480"/>
      <c r="C33" s="479"/>
      <c r="D33" s="479"/>
      <c r="E33" s="473"/>
      <c r="F33" s="473"/>
      <c r="G33" s="494"/>
    </row>
    <row r="34" spans="1:8" s="495" customFormat="1">
      <c r="A34" s="481"/>
      <c r="B34" s="482"/>
      <c r="C34" s="475"/>
      <c r="D34" s="483"/>
      <c r="E34" s="476"/>
      <c r="F34" s="477"/>
      <c r="G34" s="494"/>
    </row>
    <row r="35" spans="1:8" s="495" customFormat="1" ht="15" customHeight="1">
      <c r="A35" s="504"/>
      <c r="B35" s="505"/>
      <c r="C35" s="506"/>
      <c r="D35" s="507"/>
      <c r="E35" s="508"/>
      <c r="F35" s="503"/>
      <c r="G35" s="494"/>
    </row>
    <row r="36" spans="1:8" s="495" customFormat="1">
      <c r="A36" s="504"/>
      <c r="B36" s="509"/>
      <c r="C36" s="506"/>
      <c r="D36" s="507"/>
      <c r="E36" s="508"/>
      <c r="F36" s="503"/>
      <c r="G36" s="494"/>
    </row>
    <row r="37" spans="1:8" s="495" customFormat="1" ht="15" customHeight="1">
      <c r="A37" s="504"/>
      <c r="B37" s="505"/>
      <c r="C37" s="506"/>
      <c r="D37" s="507"/>
      <c r="E37" s="508"/>
      <c r="F37" s="503"/>
      <c r="G37" s="494"/>
    </row>
    <row r="38" spans="1:8" s="495" customFormat="1" ht="15" customHeight="1">
      <c r="A38" s="504"/>
      <c r="B38" s="510"/>
      <c r="C38" s="506"/>
      <c r="D38" s="507"/>
      <c r="E38" s="508"/>
      <c r="F38" s="511"/>
      <c r="G38" s="494"/>
    </row>
    <row r="39" spans="1:8" s="495" customFormat="1" ht="15" customHeight="1">
      <c r="A39" s="504"/>
      <c r="B39" s="505"/>
      <c r="C39" s="512"/>
      <c r="D39" s="513"/>
      <c r="E39" s="508"/>
      <c r="F39" s="514"/>
      <c r="G39" s="494"/>
    </row>
    <row r="40" spans="1:8" s="495" customFormat="1" ht="15" customHeight="1">
      <c r="A40" s="513"/>
      <c r="B40" s="515"/>
      <c r="C40" s="506"/>
      <c r="D40" s="507"/>
      <c r="E40" s="508"/>
      <c r="F40" s="503"/>
      <c r="G40" s="494"/>
    </row>
    <row r="41" spans="1:8" s="495" customFormat="1">
      <c r="A41" s="513"/>
      <c r="B41" s="516"/>
      <c r="C41" s="506"/>
      <c r="D41" s="507"/>
      <c r="E41" s="508"/>
      <c r="F41" s="503"/>
      <c r="G41" s="494"/>
    </row>
    <row r="42" spans="1:8" s="495" customFormat="1" ht="15" customHeight="1">
      <c r="A42" s="513"/>
      <c r="B42" s="517"/>
      <c r="C42" s="506"/>
      <c r="D42" s="507"/>
      <c r="E42" s="508"/>
      <c r="F42" s="503"/>
      <c r="G42" s="494"/>
    </row>
    <row r="43" spans="1:8" s="495" customFormat="1" ht="15" customHeight="1">
      <c r="A43" s="513"/>
      <c r="B43" s="360" t="s">
        <v>658</v>
      </c>
      <c r="C43" s="658"/>
      <c r="D43" s="659"/>
      <c r="E43" s="660"/>
      <c r="F43" s="661"/>
      <c r="G43" s="494"/>
    </row>
    <row r="44" spans="1:8" s="495" customFormat="1" ht="15" customHeight="1">
      <c r="A44" s="504"/>
      <c r="B44" s="662" t="s">
        <v>270</v>
      </c>
      <c r="C44" s="663"/>
      <c r="D44" s="664"/>
      <c r="E44" s="665"/>
      <c r="F44" s="666">
        <f>SUM(F3:F43)</f>
        <v>40000000</v>
      </c>
      <c r="G44" s="494"/>
    </row>
    <row r="45" spans="1:8" s="487" customFormat="1" ht="15" customHeight="1">
      <c r="A45" s="518"/>
      <c r="B45" s="519"/>
      <c r="C45" s="520"/>
      <c r="D45" s="521"/>
      <c r="E45" s="522"/>
      <c r="F45" s="523"/>
      <c r="H45" s="488"/>
    </row>
    <row r="46" spans="1:8" s="487" customFormat="1" ht="15" customHeight="1">
      <c r="A46" s="518"/>
      <c r="B46" s="519"/>
      <c r="C46" s="520"/>
      <c r="D46" s="521"/>
      <c r="E46" s="522"/>
      <c r="F46" s="523"/>
      <c r="H46" s="488"/>
    </row>
    <row r="47" spans="1:8" s="487" customFormat="1" ht="15" customHeight="1">
      <c r="A47" s="518"/>
      <c r="B47" s="519"/>
      <c r="C47" s="520"/>
      <c r="D47" s="521"/>
      <c r="E47" s="522"/>
      <c r="F47" s="523"/>
      <c r="H47" s="488"/>
    </row>
    <row r="48" spans="1:8" s="487" customFormat="1" ht="15" customHeight="1">
      <c r="A48" s="518"/>
      <c r="B48" s="519"/>
      <c r="C48" s="520"/>
      <c r="D48" s="521"/>
      <c r="E48" s="522"/>
      <c r="F48" s="523"/>
      <c r="H48" s="488"/>
    </row>
    <row r="49" spans="2:8" s="518" customFormat="1" ht="15" customHeight="1">
      <c r="B49" s="519"/>
      <c r="C49" s="520"/>
      <c r="D49" s="521"/>
      <c r="E49" s="522"/>
      <c r="F49" s="523"/>
      <c r="G49" s="487"/>
      <c r="H49" s="488"/>
    </row>
    <row r="50" spans="2:8" s="518" customFormat="1" ht="15" customHeight="1">
      <c r="B50" s="519"/>
      <c r="C50" s="520"/>
      <c r="D50" s="521"/>
      <c r="E50" s="522"/>
      <c r="F50" s="523"/>
      <c r="G50" s="487"/>
      <c r="H50" s="488"/>
    </row>
    <row r="51" spans="2:8" s="518" customFormat="1" ht="15" customHeight="1">
      <c r="B51" s="519"/>
      <c r="C51" s="520"/>
      <c r="D51" s="521"/>
      <c r="E51" s="522"/>
      <c r="F51" s="523"/>
      <c r="G51" s="487"/>
      <c r="H51" s="488"/>
    </row>
    <row r="52" spans="2:8" s="518" customFormat="1" ht="15" customHeight="1">
      <c r="B52" s="519"/>
      <c r="C52" s="520"/>
      <c r="D52" s="521"/>
      <c r="E52" s="522"/>
      <c r="F52" s="523"/>
      <c r="G52" s="487"/>
      <c r="H52" s="488"/>
    </row>
    <row r="53" spans="2:8" s="518" customFormat="1" ht="15" customHeight="1">
      <c r="B53" s="519"/>
      <c r="C53" s="520"/>
      <c r="D53" s="521"/>
      <c r="E53" s="522"/>
      <c r="F53" s="523"/>
      <c r="G53" s="487"/>
      <c r="H53" s="488"/>
    </row>
    <row r="54" spans="2:8" s="518" customFormat="1" ht="15" customHeight="1">
      <c r="B54" s="519"/>
      <c r="C54" s="520"/>
      <c r="D54" s="521"/>
      <c r="E54" s="522"/>
      <c r="F54" s="523"/>
      <c r="G54" s="487"/>
      <c r="H54" s="488"/>
    </row>
    <row r="55" spans="2:8" s="518" customFormat="1" ht="15" customHeight="1">
      <c r="B55" s="519"/>
      <c r="C55" s="520"/>
      <c r="D55" s="521"/>
      <c r="E55" s="522"/>
      <c r="F55" s="523"/>
      <c r="G55" s="487"/>
      <c r="H55" s="488"/>
    </row>
    <row r="56" spans="2:8" s="518" customFormat="1" ht="15" customHeight="1">
      <c r="B56" s="519"/>
      <c r="C56" s="520"/>
      <c r="D56" s="521"/>
      <c r="E56" s="522"/>
      <c r="F56" s="523"/>
      <c r="G56" s="487"/>
      <c r="H56" s="488"/>
    </row>
    <row r="57" spans="2:8" s="518" customFormat="1" ht="15" customHeight="1">
      <c r="B57" s="519"/>
      <c r="C57" s="520"/>
      <c r="D57" s="521"/>
      <c r="E57" s="522"/>
      <c r="F57" s="523"/>
      <c r="G57" s="487"/>
      <c r="H57" s="488"/>
    </row>
    <row r="58" spans="2:8" s="518" customFormat="1" ht="15" customHeight="1">
      <c r="B58" s="519"/>
      <c r="C58" s="520"/>
      <c r="D58" s="521"/>
      <c r="E58" s="522"/>
      <c r="F58" s="523"/>
      <c r="G58" s="487"/>
      <c r="H58" s="488"/>
    </row>
    <row r="59" spans="2:8" s="518" customFormat="1" ht="15" customHeight="1">
      <c r="B59" s="519"/>
      <c r="C59" s="520"/>
      <c r="D59" s="521"/>
      <c r="E59" s="522"/>
      <c r="F59" s="523"/>
      <c r="G59" s="487"/>
      <c r="H59" s="488"/>
    </row>
    <row r="60" spans="2:8" s="518" customFormat="1" ht="15" customHeight="1">
      <c r="B60" s="519"/>
      <c r="C60" s="520"/>
      <c r="D60" s="521"/>
      <c r="E60" s="522"/>
      <c r="F60" s="523"/>
      <c r="G60" s="487"/>
      <c r="H60" s="488"/>
    </row>
    <row r="61" spans="2:8" s="518" customFormat="1" ht="15" customHeight="1">
      <c r="B61" s="519"/>
      <c r="C61" s="520"/>
      <c r="D61" s="521"/>
      <c r="E61" s="522"/>
      <c r="F61" s="523"/>
      <c r="G61" s="487"/>
      <c r="H61" s="488"/>
    </row>
    <row r="62" spans="2:8" s="518" customFormat="1" ht="15" customHeight="1">
      <c r="B62" s="519"/>
      <c r="C62" s="520"/>
      <c r="D62" s="521"/>
      <c r="E62" s="522"/>
      <c r="F62" s="523"/>
      <c r="G62" s="487"/>
      <c r="H62" s="488"/>
    </row>
    <row r="63" spans="2:8" s="518" customFormat="1" ht="15" customHeight="1">
      <c r="B63" s="519"/>
      <c r="C63" s="520"/>
      <c r="D63" s="521"/>
      <c r="E63" s="522"/>
      <c r="F63" s="523"/>
      <c r="G63" s="487"/>
      <c r="H63" s="488"/>
    </row>
    <row r="64" spans="2:8" s="518" customFormat="1" ht="15" customHeight="1">
      <c r="B64" s="519"/>
      <c r="C64" s="520"/>
      <c r="D64" s="521"/>
      <c r="E64" s="522"/>
      <c r="F64" s="523"/>
      <c r="G64" s="487"/>
      <c r="H64" s="488"/>
    </row>
    <row r="65" spans="2:8" s="518" customFormat="1" ht="15" customHeight="1">
      <c r="B65" s="519"/>
      <c r="C65" s="520"/>
      <c r="D65" s="521"/>
      <c r="E65" s="522"/>
      <c r="F65" s="523"/>
      <c r="G65" s="487"/>
      <c r="H65" s="488"/>
    </row>
    <row r="66" spans="2:8" s="518" customFormat="1" ht="15" customHeight="1">
      <c r="B66" s="519"/>
      <c r="C66" s="520"/>
      <c r="D66" s="521"/>
      <c r="E66" s="522"/>
      <c r="F66" s="523"/>
      <c r="G66" s="487"/>
      <c r="H66" s="488"/>
    </row>
    <row r="67" spans="2:8" s="518" customFormat="1" ht="15" customHeight="1">
      <c r="B67" s="519"/>
      <c r="C67" s="520"/>
      <c r="D67" s="521"/>
      <c r="E67" s="522"/>
      <c r="F67" s="523"/>
      <c r="G67" s="487"/>
      <c r="H67" s="488"/>
    </row>
    <row r="68" spans="2:8" s="518" customFormat="1" ht="15" customHeight="1">
      <c r="B68" s="519"/>
      <c r="C68" s="520"/>
      <c r="D68" s="521"/>
      <c r="E68" s="522"/>
      <c r="F68" s="523"/>
      <c r="G68" s="487"/>
      <c r="H68" s="488"/>
    </row>
    <row r="69" spans="2:8" s="518" customFormat="1" ht="15" customHeight="1">
      <c r="B69" s="519"/>
      <c r="C69" s="520"/>
      <c r="D69" s="521"/>
      <c r="E69" s="522"/>
      <c r="F69" s="523"/>
      <c r="G69" s="487"/>
      <c r="H69" s="488"/>
    </row>
    <row r="70" spans="2:8" s="518" customFormat="1" ht="15" customHeight="1">
      <c r="B70" s="519"/>
      <c r="C70" s="520"/>
      <c r="D70" s="521"/>
      <c r="E70" s="522"/>
      <c r="F70" s="523"/>
      <c r="G70" s="487"/>
      <c r="H70" s="488"/>
    </row>
    <row r="71" spans="2:8" s="518" customFormat="1" ht="15" customHeight="1">
      <c r="B71" s="519"/>
      <c r="C71" s="520"/>
      <c r="D71" s="521"/>
      <c r="E71" s="522"/>
      <c r="F71" s="523"/>
      <c r="G71" s="487"/>
      <c r="H71" s="488"/>
    </row>
    <row r="72" spans="2:8" s="518" customFormat="1" ht="15" customHeight="1">
      <c r="B72" s="519"/>
      <c r="C72" s="520"/>
      <c r="D72" s="521"/>
      <c r="E72" s="522"/>
      <c r="F72" s="523"/>
      <c r="G72" s="487"/>
      <c r="H72" s="488"/>
    </row>
    <row r="73" spans="2:8" s="518" customFormat="1" ht="15" customHeight="1">
      <c r="B73" s="519"/>
      <c r="C73" s="520"/>
      <c r="D73" s="521"/>
      <c r="E73" s="522"/>
      <c r="F73" s="523"/>
      <c r="G73" s="487"/>
      <c r="H73" s="488"/>
    </row>
    <row r="74" spans="2:8" s="518" customFormat="1" ht="15" customHeight="1">
      <c r="B74" s="519"/>
      <c r="C74" s="520"/>
      <c r="D74" s="521"/>
      <c r="E74" s="522"/>
      <c r="F74" s="523"/>
      <c r="G74" s="487"/>
      <c r="H74" s="488"/>
    </row>
    <row r="75" spans="2:8" s="518" customFormat="1" ht="15" customHeight="1">
      <c r="B75" s="519"/>
      <c r="C75" s="520"/>
      <c r="D75" s="521"/>
      <c r="E75" s="522"/>
      <c r="F75" s="523"/>
      <c r="G75" s="487"/>
      <c r="H75" s="488"/>
    </row>
    <row r="76" spans="2:8" s="518" customFormat="1" ht="15" customHeight="1">
      <c r="B76" s="519"/>
      <c r="C76" s="520"/>
      <c r="D76" s="521"/>
      <c r="E76" s="522"/>
      <c r="F76" s="523"/>
      <c r="G76" s="487"/>
      <c r="H76" s="488"/>
    </row>
    <row r="77" spans="2:8" s="518" customFormat="1" ht="15" customHeight="1">
      <c r="B77" s="519"/>
      <c r="C77" s="520"/>
      <c r="D77" s="521"/>
      <c r="E77" s="522"/>
      <c r="F77" s="523"/>
      <c r="G77" s="487"/>
      <c r="H77" s="488"/>
    </row>
    <row r="78" spans="2:8" s="518" customFormat="1" ht="15" customHeight="1">
      <c r="B78" s="519"/>
      <c r="C78" s="520"/>
      <c r="D78" s="521"/>
      <c r="E78" s="522"/>
      <c r="F78" s="523"/>
      <c r="G78" s="487"/>
      <c r="H78" s="488"/>
    </row>
    <row r="79" spans="2:8" s="518" customFormat="1" ht="15" customHeight="1">
      <c r="B79" s="519"/>
      <c r="C79" s="520"/>
      <c r="D79" s="521"/>
      <c r="E79" s="522"/>
      <c r="F79" s="523"/>
      <c r="G79" s="487"/>
      <c r="H79" s="488"/>
    </row>
    <row r="80" spans="2:8" s="518" customFormat="1" ht="15" customHeight="1">
      <c r="B80" s="519"/>
      <c r="C80" s="520"/>
      <c r="D80" s="521"/>
      <c r="E80" s="522"/>
      <c r="F80" s="523"/>
      <c r="G80" s="487"/>
      <c r="H80" s="488"/>
    </row>
    <row r="81" spans="2:8" s="518" customFormat="1" ht="15" customHeight="1">
      <c r="B81" s="519"/>
      <c r="C81" s="520"/>
      <c r="D81" s="521"/>
      <c r="E81" s="522"/>
      <c r="F81" s="523"/>
      <c r="G81" s="487"/>
      <c r="H81" s="488"/>
    </row>
    <row r="82" spans="2:8" s="518" customFormat="1" ht="15" customHeight="1">
      <c r="B82" s="519"/>
      <c r="C82" s="520"/>
      <c r="D82" s="521"/>
      <c r="E82" s="522"/>
      <c r="F82" s="523"/>
      <c r="G82" s="487"/>
      <c r="H82" s="488"/>
    </row>
    <row r="83" spans="2:8" s="518" customFormat="1" ht="15" customHeight="1">
      <c r="B83" s="519"/>
      <c r="C83" s="520"/>
      <c r="D83" s="521"/>
      <c r="E83" s="522"/>
      <c r="F83" s="523"/>
      <c r="G83" s="487"/>
      <c r="H83" s="488"/>
    </row>
    <row r="84" spans="2:8" s="518" customFormat="1" ht="15" customHeight="1">
      <c r="B84" s="519"/>
      <c r="C84" s="520"/>
      <c r="D84" s="521"/>
      <c r="E84" s="522"/>
      <c r="F84" s="523"/>
      <c r="G84" s="487"/>
      <c r="H84" s="488"/>
    </row>
    <row r="85" spans="2:8" s="518" customFormat="1" ht="15" customHeight="1">
      <c r="B85" s="519"/>
      <c r="C85" s="520"/>
      <c r="D85" s="521"/>
      <c r="E85" s="522"/>
      <c r="F85" s="523"/>
      <c r="G85" s="487"/>
      <c r="H85" s="488"/>
    </row>
    <row r="86" spans="2:8" s="518" customFormat="1" ht="15" customHeight="1">
      <c r="B86" s="519"/>
      <c r="C86" s="520"/>
      <c r="D86" s="521"/>
      <c r="E86" s="522"/>
      <c r="F86" s="523"/>
      <c r="G86" s="487"/>
      <c r="H86" s="488"/>
    </row>
    <row r="87" spans="2:8" s="518" customFormat="1" ht="15" customHeight="1">
      <c r="B87" s="519"/>
      <c r="C87" s="520"/>
      <c r="D87" s="521"/>
      <c r="E87" s="522"/>
      <c r="F87" s="523"/>
      <c r="G87" s="487"/>
      <c r="H87" s="488"/>
    </row>
    <row r="88" spans="2:8" s="518" customFormat="1" ht="15" customHeight="1">
      <c r="B88" s="519"/>
      <c r="C88" s="520"/>
      <c r="D88" s="521"/>
      <c r="E88" s="522"/>
      <c r="F88" s="523"/>
      <c r="G88" s="487"/>
      <c r="H88" s="488"/>
    </row>
    <row r="89" spans="2:8" s="518" customFormat="1" ht="15" customHeight="1">
      <c r="B89" s="519"/>
      <c r="C89" s="520"/>
      <c r="D89" s="521"/>
      <c r="E89" s="522"/>
      <c r="F89" s="523"/>
      <c r="G89" s="487"/>
      <c r="H89" s="488"/>
    </row>
    <row r="90" spans="2:8" s="518" customFormat="1" ht="15" customHeight="1">
      <c r="B90" s="519"/>
      <c r="C90" s="520"/>
      <c r="D90" s="521"/>
      <c r="E90" s="522"/>
      <c r="F90" s="523"/>
      <c r="G90" s="487"/>
      <c r="H90" s="488"/>
    </row>
    <row r="91" spans="2:8" s="518" customFormat="1" ht="15" customHeight="1">
      <c r="B91" s="519"/>
      <c r="C91" s="520"/>
      <c r="D91" s="521"/>
      <c r="E91" s="522"/>
      <c r="F91" s="523"/>
      <c r="G91" s="487"/>
      <c r="H91" s="488"/>
    </row>
    <row r="92" spans="2:8" s="518" customFormat="1" ht="15" customHeight="1">
      <c r="B92" s="519"/>
      <c r="C92" s="520"/>
      <c r="D92" s="521"/>
      <c r="E92" s="522"/>
      <c r="F92" s="523"/>
      <c r="G92" s="487"/>
      <c r="H92" s="488"/>
    </row>
    <row r="93" spans="2:8" s="518" customFormat="1" ht="15" customHeight="1">
      <c r="B93" s="519"/>
      <c r="C93" s="520"/>
      <c r="D93" s="521"/>
      <c r="E93" s="522"/>
      <c r="F93" s="523"/>
      <c r="G93" s="487"/>
      <c r="H93" s="488"/>
    </row>
    <row r="94" spans="2:8" s="518" customFormat="1" ht="15" customHeight="1">
      <c r="B94" s="519"/>
      <c r="C94" s="520"/>
      <c r="D94" s="521"/>
      <c r="E94" s="522"/>
      <c r="F94" s="523"/>
      <c r="G94" s="487"/>
      <c r="H94" s="488"/>
    </row>
    <row r="95" spans="2:8" s="518" customFormat="1" ht="15" customHeight="1">
      <c r="B95" s="519"/>
      <c r="C95" s="520"/>
      <c r="D95" s="521"/>
      <c r="E95" s="522"/>
      <c r="F95" s="523"/>
      <c r="G95" s="487"/>
      <c r="H95" s="488"/>
    </row>
    <row r="96" spans="2:8" s="518" customFormat="1" ht="15" customHeight="1">
      <c r="B96" s="519"/>
      <c r="C96" s="520"/>
      <c r="D96" s="521"/>
      <c r="E96" s="522"/>
      <c r="F96" s="523"/>
      <c r="G96" s="487"/>
      <c r="H96" s="488"/>
    </row>
    <row r="97" spans="2:8" s="518" customFormat="1" ht="15" customHeight="1">
      <c r="B97" s="519"/>
      <c r="C97" s="520"/>
      <c r="D97" s="521"/>
      <c r="E97" s="522"/>
      <c r="F97" s="523"/>
      <c r="G97" s="487"/>
      <c r="H97" s="488"/>
    </row>
    <row r="98" spans="2:8" s="518" customFormat="1" ht="15" customHeight="1">
      <c r="B98" s="519"/>
      <c r="C98" s="520"/>
      <c r="D98" s="521"/>
      <c r="E98" s="522"/>
      <c r="F98" s="523"/>
      <c r="G98" s="487"/>
      <c r="H98" s="488"/>
    </row>
    <row r="99" spans="2:8" s="518" customFormat="1" ht="15" customHeight="1">
      <c r="B99" s="519"/>
      <c r="C99" s="520"/>
      <c r="D99" s="521"/>
      <c r="E99" s="522"/>
      <c r="F99" s="523"/>
      <c r="G99" s="487"/>
      <c r="H99" s="488"/>
    </row>
    <row r="100" spans="2:8" s="518" customFormat="1" ht="15" customHeight="1">
      <c r="B100" s="519"/>
      <c r="C100" s="520"/>
      <c r="D100" s="521"/>
      <c r="E100" s="522"/>
      <c r="F100" s="523"/>
      <c r="G100" s="487"/>
      <c r="H100" s="488"/>
    </row>
    <row r="101" spans="2:8" s="518" customFormat="1" ht="15" customHeight="1">
      <c r="B101" s="519"/>
      <c r="C101" s="520"/>
      <c r="D101" s="521"/>
      <c r="E101" s="522"/>
      <c r="F101" s="523"/>
      <c r="G101" s="487"/>
      <c r="H101" s="488"/>
    </row>
    <row r="102" spans="2:8" s="518" customFormat="1" ht="15" customHeight="1">
      <c r="B102" s="519"/>
      <c r="C102" s="520"/>
      <c r="D102" s="521"/>
      <c r="E102" s="522"/>
      <c r="F102" s="523"/>
      <c r="G102" s="487"/>
      <c r="H102" s="488"/>
    </row>
    <row r="103" spans="2:8" s="518" customFormat="1" ht="15" customHeight="1">
      <c r="B103" s="519"/>
      <c r="C103" s="520"/>
      <c r="D103" s="521"/>
      <c r="E103" s="522"/>
      <c r="F103" s="523"/>
      <c r="G103" s="487"/>
      <c r="H103" s="488"/>
    </row>
    <row r="104" spans="2:8" s="518" customFormat="1" ht="15" customHeight="1">
      <c r="B104" s="519"/>
      <c r="C104" s="520"/>
      <c r="D104" s="521"/>
      <c r="E104" s="522"/>
      <c r="F104" s="523"/>
      <c r="G104" s="487"/>
      <c r="H104" s="488"/>
    </row>
    <row r="105" spans="2:8" s="518" customFormat="1" ht="15" customHeight="1">
      <c r="B105" s="519"/>
      <c r="C105" s="520"/>
      <c r="D105" s="521"/>
      <c r="E105" s="522"/>
      <c r="F105" s="523"/>
      <c r="G105" s="487"/>
      <c r="H105" s="488"/>
    </row>
    <row r="106" spans="2:8" s="518" customFormat="1" ht="15" customHeight="1">
      <c r="B106" s="519"/>
      <c r="C106" s="520"/>
      <c r="D106" s="521"/>
      <c r="E106" s="522"/>
      <c r="F106" s="523"/>
      <c r="G106" s="487"/>
      <c r="H106" s="488"/>
    </row>
    <row r="107" spans="2:8" s="518" customFormat="1" ht="15" customHeight="1">
      <c r="B107" s="519"/>
      <c r="C107" s="520"/>
      <c r="D107" s="521"/>
      <c r="E107" s="522"/>
      <c r="F107" s="523"/>
      <c r="G107" s="487"/>
      <c r="H107" s="488"/>
    </row>
    <row r="108" spans="2:8" s="518" customFormat="1" ht="15" customHeight="1">
      <c r="B108" s="519"/>
      <c r="C108" s="520"/>
      <c r="D108" s="521"/>
      <c r="E108" s="522"/>
      <c r="F108" s="523"/>
      <c r="G108" s="487"/>
      <c r="H108" s="488"/>
    </row>
    <row r="109" spans="2:8" s="518" customFormat="1" ht="15" customHeight="1">
      <c r="B109" s="519"/>
      <c r="C109" s="520"/>
      <c r="D109" s="521"/>
      <c r="E109" s="522"/>
      <c r="F109" s="523"/>
      <c r="G109" s="487"/>
      <c r="H109" s="488"/>
    </row>
    <row r="110" spans="2:8" s="518" customFormat="1" ht="15" customHeight="1">
      <c r="B110" s="519"/>
      <c r="C110" s="520"/>
      <c r="D110" s="521"/>
      <c r="E110" s="522"/>
      <c r="F110" s="523"/>
      <c r="G110" s="487"/>
      <c r="H110" s="488"/>
    </row>
    <row r="111" spans="2:8" s="518" customFormat="1" ht="15" customHeight="1">
      <c r="B111" s="519"/>
      <c r="C111" s="520"/>
      <c r="D111" s="521"/>
      <c r="E111" s="522"/>
      <c r="F111" s="523"/>
      <c r="G111" s="487"/>
      <c r="H111" s="488"/>
    </row>
    <row r="112" spans="2:8" s="518" customFormat="1" ht="15" customHeight="1">
      <c r="B112" s="519"/>
      <c r="C112" s="520"/>
      <c r="D112" s="521"/>
      <c r="E112" s="522"/>
      <c r="F112" s="523"/>
      <c r="G112" s="487"/>
      <c r="H112" s="488"/>
    </row>
    <row r="113" spans="2:8" s="518" customFormat="1" ht="15" customHeight="1">
      <c r="B113" s="519"/>
      <c r="C113" s="520"/>
      <c r="D113" s="521"/>
      <c r="E113" s="522"/>
      <c r="F113" s="523"/>
      <c r="G113" s="487"/>
      <c r="H113" s="488"/>
    </row>
    <row r="114" spans="2:8" s="518" customFormat="1" ht="15" customHeight="1">
      <c r="B114" s="519"/>
      <c r="C114" s="520"/>
      <c r="D114" s="521"/>
      <c r="E114" s="522"/>
      <c r="F114" s="523"/>
      <c r="G114" s="487"/>
      <c r="H114" s="488"/>
    </row>
    <row r="115" spans="2:8" s="518" customFormat="1" ht="15" customHeight="1">
      <c r="B115" s="519"/>
      <c r="C115" s="520"/>
      <c r="D115" s="521"/>
      <c r="E115" s="522"/>
      <c r="F115" s="523"/>
      <c r="G115" s="487"/>
      <c r="H115" s="488"/>
    </row>
    <row r="116" spans="2:8" s="518" customFormat="1" ht="15" customHeight="1">
      <c r="B116" s="519"/>
      <c r="C116" s="520"/>
      <c r="D116" s="521"/>
      <c r="E116" s="522"/>
      <c r="F116" s="523"/>
      <c r="G116" s="487"/>
      <c r="H116" s="488"/>
    </row>
    <row r="117" spans="2:8" s="518" customFormat="1" ht="15" customHeight="1">
      <c r="B117" s="519"/>
      <c r="C117" s="520"/>
      <c r="D117" s="521"/>
      <c r="E117" s="522"/>
      <c r="F117" s="523"/>
      <c r="G117" s="487"/>
      <c r="H117" s="488"/>
    </row>
    <row r="118" spans="2:8" s="518" customFormat="1" ht="15" customHeight="1">
      <c r="B118" s="519"/>
      <c r="C118" s="520"/>
      <c r="D118" s="521"/>
      <c r="E118" s="522"/>
      <c r="F118" s="523"/>
      <c r="G118" s="487"/>
      <c r="H118" s="488"/>
    </row>
    <row r="119" spans="2:8" s="518" customFormat="1" ht="15" customHeight="1">
      <c r="B119" s="519"/>
      <c r="C119" s="520"/>
      <c r="D119" s="521"/>
      <c r="E119" s="522"/>
      <c r="F119" s="523"/>
      <c r="G119" s="487"/>
      <c r="H119" s="488"/>
    </row>
    <row r="120" spans="2:8" s="518" customFormat="1" ht="15" customHeight="1">
      <c r="B120" s="519"/>
      <c r="C120" s="520"/>
      <c r="D120" s="521"/>
      <c r="E120" s="522"/>
      <c r="F120" s="523"/>
      <c r="G120" s="487"/>
      <c r="H120" s="488"/>
    </row>
    <row r="121" spans="2:8" s="518" customFormat="1" ht="15" customHeight="1">
      <c r="B121" s="519"/>
      <c r="C121" s="520"/>
      <c r="D121" s="521"/>
      <c r="E121" s="522"/>
      <c r="F121" s="523"/>
      <c r="G121" s="487"/>
      <c r="H121" s="488"/>
    </row>
    <row r="122" spans="2:8" s="518" customFormat="1" ht="15" customHeight="1">
      <c r="B122" s="519"/>
      <c r="C122" s="520"/>
      <c r="D122" s="521"/>
      <c r="E122" s="522"/>
      <c r="F122" s="523"/>
      <c r="G122" s="487"/>
      <c r="H122" s="488"/>
    </row>
    <row r="123" spans="2:8" s="518" customFormat="1" ht="15" customHeight="1">
      <c r="B123" s="519"/>
      <c r="C123" s="520"/>
      <c r="D123" s="521"/>
      <c r="E123" s="522"/>
      <c r="F123" s="523"/>
      <c r="G123" s="487"/>
      <c r="H123" s="488"/>
    </row>
    <row r="124" spans="2:8" s="518" customFormat="1" ht="15" customHeight="1">
      <c r="B124" s="519"/>
      <c r="C124" s="520"/>
      <c r="D124" s="521"/>
      <c r="E124" s="522"/>
      <c r="F124" s="523"/>
      <c r="G124" s="487"/>
      <c r="H124" s="488"/>
    </row>
    <row r="125" spans="2:8" s="518" customFormat="1" ht="15" customHeight="1">
      <c r="B125" s="519"/>
      <c r="C125" s="520"/>
      <c r="D125" s="521"/>
      <c r="E125" s="522"/>
      <c r="F125" s="523"/>
      <c r="G125" s="487"/>
      <c r="H125" s="488"/>
    </row>
    <row r="126" spans="2:8" s="518" customFormat="1" ht="15" customHeight="1">
      <c r="B126" s="519"/>
      <c r="C126" s="520"/>
      <c r="D126" s="521"/>
      <c r="E126" s="522"/>
      <c r="F126" s="523"/>
      <c r="G126" s="487"/>
      <c r="H126" s="488"/>
    </row>
    <row r="127" spans="2:8" s="518" customFormat="1" ht="15" customHeight="1">
      <c r="B127" s="519"/>
      <c r="C127" s="520"/>
      <c r="D127" s="521"/>
      <c r="E127" s="522"/>
      <c r="F127" s="523"/>
      <c r="G127" s="487"/>
      <c r="H127" s="488"/>
    </row>
    <row r="128" spans="2:8" s="518" customFormat="1" ht="15" customHeight="1">
      <c r="B128" s="519"/>
      <c r="C128" s="520"/>
      <c r="D128" s="521"/>
      <c r="E128" s="522"/>
      <c r="F128" s="523"/>
      <c r="G128" s="487"/>
      <c r="H128" s="488"/>
    </row>
    <row r="129" spans="2:8" s="518" customFormat="1" ht="15" customHeight="1">
      <c r="B129" s="519"/>
      <c r="C129" s="520"/>
      <c r="D129" s="521"/>
      <c r="E129" s="522"/>
      <c r="F129" s="523"/>
      <c r="G129" s="487"/>
      <c r="H129" s="488"/>
    </row>
    <row r="130" spans="2:8" s="518" customFormat="1" ht="15" customHeight="1">
      <c r="B130" s="519"/>
      <c r="C130" s="520"/>
      <c r="D130" s="521"/>
      <c r="E130" s="522"/>
      <c r="F130" s="523"/>
      <c r="G130" s="487"/>
      <c r="H130" s="488"/>
    </row>
    <row r="131" spans="2:8" s="518" customFormat="1" ht="15" customHeight="1">
      <c r="B131" s="519"/>
      <c r="C131" s="520"/>
      <c r="D131" s="521"/>
      <c r="E131" s="522"/>
      <c r="F131" s="523"/>
      <c r="G131" s="487"/>
      <c r="H131" s="488"/>
    </row>
    <row r="132" spans="2:8" s="518" customFormat="1" ht="15" customHeight="1">
      <c r="B132" s="519"/>
      <c r="C132" s="520"/>
      <c r="D132" s="521"/>
      <c r="E132" s="522"/>
      <c r="F132" s="523"/>
      <c r="G132" s="487"/>
      <c r="H132" s="488"/>
    </row>
    <row r="133" spans="2:8" s="518" customFormat="1" ht="15" customHeight="1">
      <c r="B133" s="519"/>
      <c r="C133" s="520"/>
      <c r="D133" s="521"/>
      <c r="E133" s="522"/>
      <c r="F133" s="523"/>
      <c r="G133" s="487"/>
      <c r="H133" s="488"/>
    </row>
    <row r="134" spans="2:8" s="518" customFormat="1" ht="15" customHeight="1">
      <c r="B134" s="519"/>
      <c r="C134" s="520"/>
      <c r="D134" s="521"/>
      <c r="E134" s="522"/>
      <c r="F134" s="523"/>
      <c r="G134" s="487"/>
      <c r="H134" s="488"/>
    </row>
    <row r="135" spans="2:8" s="518" customFormat="1" ht="15" customHeight="1">
      <c r="B135" s="519"/>
      <c r="C135" s="520"/>
      <c r="D135" s="521"/>
      <c r="E135" s="522"/>
      <c r="F135" s="523"/>
      <c r="G135" s="487"/>
      <c r="H135" s="488"/>
    </row>
    <row r="136" spans="2:8" s="518" customFormat="1" ht="15" customHeight="1">
      <c r="B136" s="519"/>
      <c r="C136" s="520"/>
      <c r="D136" s="521"/>
      <c r="E136" s="522"/>
      <c r="F136" s="523"/>
      <c r="G136" s="487"/>
      <c r="H136" s="488"/>
    </row>
    <row r="137" spans="2:8" s="518" customFormat="1" ht="15" customHeight="1">
      <c r="B137" s="519"/>
      <c r="C137" s="520"/>
      <c r="D137" s="521"/>
      <c r="E137" s="522"/>
      <c r="F137" s="523"/>
      <c r="G137" s="487"/>
      <c r="H137" s="488"/>
    </row>
    <row r="138" spans="2:8" s="518" customFormat="1" ht="15" customHeight="1">
      <c r="B138" s="519"/>
      <c r="C138" s="520"/>
      <c r="D138" s="521"/>
      <c r="E138" s="522"/>
      <c r="F138" s="523"/>
      <c r="G138" s="487"/>
      <c r="H138" s="488"/>
    </row>
    <row r="139" spans="2:8" s="518" customFormat="1" ht="15" customHeight="1">
      <c r="B139" s="519"/>
      <c r="C139" s="520"/>
      <c r="D139" s="521"/>
      <c r="E139" s="522"/>
      <c r="F139" s="523"/>
      <c r="G139" s="487"/>
      <c r="H139" s="488"/>
    </row>
    <row r="140" spans="2:8" s="518" customFormat="1" ht="15" customHeight="1">
      <c r="B140" s="519"/>
      <c r="C140" s="520"/>
      <c r="D140" s="521"/>
      <c r="E140" s="522"/>
      <c r="F140" s="523"/>
      <c r="G140" s="487"/>
      <c r="H140" s="488"/>
    </row>
    <row r="141" spans="2:8" s="518" customFormat="1" ht="15" customHeight="1">
      <c r="B141" s="519"/>
      <c r="C141" s="520"/>
      <c r="D141" s="521"/>
      <c r="E141" s="522"/>
      <c r="F141" s="523"/>
      <c r="G141" s="487"/>
      <c r="H141" s="488"/>
    </row>
    <row r="142" spans="2:8" s="518" customFormat="1" ht="15" customHeight="1">
      <c r="B142" s="519"/>
      <c r="C142" s="520"/>
      <c r="D142" s="521"/>
      <c r="E142" s="522"/>
      <c r="F142" s="523"/>
      <c r="G142" s="487"/>
      <c r="H142" s="488"/>
    </row>
    <row r="143" spans="2:8" s="518" customFormat="1" ht="15" customHeight="1">
      <c r="B143" s="519"/>
      <c r="C143" s="520"/>
      <c r="D143" s="521"/>
      <c r="E143" s="522"/>
      <c r="F143" s="523"/>
      <c r="G143" s="487"/>
      <c r="H143" s="488"/>
    </row>
    <row r="144" spans="2:8" s="518" customFormat="1" ht="15" customHeight="1">
      <c r="B144" s="519"/>
      <c r="C144" s="520"/>
      <c r="D144" s="521"/>
      <c r="E144" s="522"/>
      <c r="F144" s="523"/>
      <c r="G144" s="487"/>
      <c r="H144" s="488"/>
    </row>
    <row r="145" spans="2:8" s="518" customFormat="1" ht="15" customHeight="1">
      <c r="B145" s="519"/>
      <c r="C145" s="520"/>
      <c r="D145" s="521"/>
      <c r="E145" s="522"/>
      <c r="F145" s="523"/>
      <c r="G145" s="487"/>
      <c r="H145" s="488"/>
    </row>
    <row r="146" spans="2:8" s="518" customFormat="1" ht="15" customHeight="1">
      <c r="B146" s="519"/>
      <c r="C146" s="520"/>
      <c r="D146" s="521"/>
      <c r="E146" s="522"/>
      <c r="F146" s="523"/>
      <c r="G146" s="487"/>
      <c r="H146" s="488"/>
    </row>
    <row r="147" spans="2:8" s="518" customFormat="1" ht="15" customHeight="1">
      <c r="B147" s="519"/>
      <c r="C147" s="520"/>
      <c r="D147" s="521"/>
      <c r="E147" s="522"/>
      <c r="F147" s="523"/>
      <c r="G147" s="487"/>
      <c r="H147" s="488"/>
    </row>
    <row r="148" spans="2:8" s="518" customFormat="1" ht="15" customHeight="1">
      <c r="B148" s="519"/>
      <c r="C148" s="520"/>
      <c r="D148" s="521"/>
      <c r="E148" s="522"/>
      <c r="F148" s="523"/>
      <c r="G148" s="487"/>
      <c r="H148" s="488"/>
    </row>
    <row r="149" spans="2:8" s="518" customFormat="1" ht="15" customHeight="1">
      <c r="B149" s="519"/>
      <c r="C149" s="520"/>
      <c r="D149" s="521"/>
      <c r="E149" s="522"/>
      <c r="F149" s="523"/>
      <c r="G149" s="487"/>
      <c r="H149" s="488"/>
    </row>
    <row r="150" spans="2:8" s="518" customFormat="1" ht="15" customHeight="1">
      <c r="B150" s="519"/>
      <c r="C150" s="520"/>
      <c r="D150" s="521"/>
      <c r="E150" s="522"/>
      <c r="F150" s="523"/>
      <c r="G150" s="487"/>
      <c r="H150" s="488"/>
    </row>
    <row r="151" spans="2:8" s="518" customFormat="1" ht="15" customHeight="1">
      <c r="B151" s="519"/>
      <c r="C151" s="520"/>
      <c r="D151" s="521"/>
      <c r="E151" s="522"/>
      <c r="F151" s="523"/>
      <c r="G151" s="487"/>
      <c r="H151" s="488"/>
    </row>
    <row r="152" spans="2:8" s="518" customFormat="1" ht="15" customHeight="1">
      <c r="B152" s="519"/>
      <c r="C152" s="520"/>
      <c r="D152" s="521"/>
      <c r="E152" s="522"/>
      <c r="F152" s="523"/>
      <c r="G152" s="487"/>
      <c r="H152" s="488"/>
    </row>
    <row r="153" spans="2:8" s="518" customFormat="1" ht="15" customHeight="1">
      <c r="B153" s="519"/>
      <c r="C153" s="520"/>
      <c r="D153" s="521"/>
      <c r="E153" s="522"/>
      <c r="F153" s="523"/>
      <c r="G153" s="487"/>
      <c r="H153" s="488"/>
    </row>
    <row r="154" spans="2:8" s="518" customFormat="1" ht="15" customHeight="1">
      <c r="B154" s="519"/>
      <c r="C154" s="520"/>
      <c r="D154" s="521"/>
      <c r="E154" s="522"/>
      <c r="F154" s="523"/>
      <c r="G154" s="487"/>
      <c r="H154" s="488"/>
    </row>
    <row r="155" spans="2:8" s="518" customFormat="1" ht="15" customHeight="1">
      <c r="B155" s="519"/>
      <c r="C155" s="520"/>
      <c r="D155" s="521"/>
      <c r="E155" s="522"/>
      <c r="F155" s="523"/>
      <c r="G155" s="487"/>
      <c r="H155" s="488"/>
    </row>
    <row r="156" spans="2:8" s="518" customFormat="1" ht="15" customHeight="1">
      <c r="B156" s="519"/>
      <c r="C156" s="520"/>
      <c r="D156" s="521"/>
      <c r="E156" s="522"/>
      <c r="F156" s="523"/>
      <c r="G156" s="487"/>
      <c r="H156" s="488"/>
    </row>
    <row r="157" spans="2:8" s="518" customFormat="1" ht="15" customHeight="1">
      <c r="B157" s="519"/>
      <c r="C157" s="520"/>
      <c r="D157" s="521"/>
      <c r="E157" s="522"/>
      <c r="F157" s="523"/>
      <c r="G157" s="487"/>
      <c r="H157" s="488"/>
    </row>
    <row r="158" spans="2:8" s="518" customFormat="1" ht="15" customHeight="1">
      <c r="B158" s="519"/>
      <c r="C158" s="520"/>
      <c r="D158" s="521"/>
      <c r="E158" s="522"/>
      <c r="F158" s="523"/>
      <c r="G158" s="487"/>
      <c r="H158" s="488"/>
    </row>
    <row r="159" spans="2:8" s="518" customFormat="1" ht="15" customHeight="1">
      <c r="B159" s="519"/>
      <c r="C159" s="520"/>
      <c r="D159" s="521"/>
      <c r="E159" s="522"/>
      <c r="F159" s="523"/>
      <c r="G159" s="487"/>
      <c r="H159" s="488"/>
    </row>
    <row r="160" spans="2:8" s="518" customFormat="1" ht="15" customHeight="1">
      <c r="B160" s="519"/>
      <c r="C160" s="520"/>
      <c r="D160" s="521"/>
      <c r="E160" s="522"/>
      <c r="F160" s="523"/>
      <c r="G160" s="487"/>
      <c r="H160" s="488"/>
    </row>
    <row r="161" spans="2:8" s="518" customFormat="1" ht="15" customHeight="1">
      <c r="B161" s="519"/>
      <c r="C161" s="520"/>
      <c r="D161" s="521"/>
      <c r="E161" s="522"/>
      <c r="F161" s="523"/>
      <c r="G161" s="487"/>
      <c r="H161" s="488"/>
    </row>
    <row r="162" spans="2:8" s="518" customFormat="1" ht="15" customHeight="1">
      <c r="B162" s="519"/>
      <c r="C162" s="520"/>
      <c r="D162" s="521"/>
      <c r="E162" s="522"/>
      <c r="F162" s="523"/>
      <c r="G162" s="487"/>
      <c r="H162" s="488"/>
    </row>
    <row r="163" spans="2:8" s="518" customFormat="1" ht="15" customHeight="1">
      <c r="B163" s="519"/>
      <c r="C163" s="520"/>
      <c r="D163" s="521"/>
      <c r="E163" s="522"/>
      <c r="F163" s="523"/>
      <c r="G163" s="487"/>
      <c r="H163" s="488"/>
    </row>
    <row r="164" spans="2:8" s="518" customFormat="1" ht="15" customHeight="1">
      <c r="B164" s="519"/>
      <c r="C164" s="520"/>
      <c r="D164" s="521"/>
      <c r="E164" s="522"/>
      <c r="F164" s="523"/>
      <c r="G164" s="487"/>
      <c r="H164" s="488"/>
    </row>
    <row r="165" spans="2:8" s="518" customFormat="1" ht="15" customHeight="1">
      <c r="B165" s="519"/>
      <c r="C165" s="520"/>
      <c r="D165" s="521"/>
      <c r="E165" s="522"/>
      <c r="F165" s="523"/>
      <c r="G165" s="487"/>
      <c r="H165" s="488"/>
    </row>
    <row r="166" spans="2:8" s="518" customFormat="1" ht="15" customHeight="1">
      <c r="B166" s="519"/>
      <c r="C166" s="520"/>
      <c r="D166" s="521"/>
      <c r="E166" s="522"/>
      <c r="F166" s="523"/>
      <c r="G166" s="487"/>
      <c r="H166" s="488"/>
    </row>
    <row r="167" spans="2:8" s="518" customFormat="1" ht="15" customHeight="1">
      <c r="B167" s="519"/>
      <c r="C167" s="520"/>
      <c r="D167" s="521"/>
      <c r="E167" s="522"/>
      <c r="F167" s="523"/>
      <c r="G167" s="487"/>
      <c r="H167" s="488"/>
    </row>
    <row r="168" spans="2:8" s="518" customFormat="1" ht="15" customHeight="1">
      <c r="B168" s="519"/>
      <c r="C168" s="520"/>
      <c r="D168" s="521"/>
      <c r="E168" s="522"/>
      <c r="F168" s="523"/>
      <c r="G168" s="487"/>
      <c r="H168" s="488"/>
    </row>
    <row r="169" spans="2:8" s="518" customFormat="1" ht="15" customHeight="1">
      <c r="B169" s="519"/>
      <c r="C169" s="520"/>
      <c r="D169" s="521"/>
      <c r="E169" s="522"/>
      <c r="F169" s="523"/>
      <c r="G169" s="487"/>
      <c r="H169" s="488"/>
    </row>
    <row r="170" spans="2:8" s="518" customFormat="1" ht="15" customHeight="1">
      <c r="B170" s="519"/>
      <c r="C170" s="520"/>
      <c r="D170" s="521"/>
      <c r="E170" s="522"/>
      <c r="F170" s="523"/>
      <c r="G170" s="487"/>
      <c r="H170" s="488"/>
    </row>
    <row r="171" spans="2:8" s="518" customFormat="1" ht="15" customHeight="1">
      <c r="B171" s="519"/>
      <c r="C171" s="520"/>
      <c r="D171" s="521"/>
      <c r="E171" s="522"/>
      <c r="F171" s="523"/>
      <c r="G171" s="487"/>
      <c r="H171" s="488"/>
    </row>
    <row r="172" spans="2:8" s="518" customFormat="1" ht="15" customHeight="1">
      <c r="B172" s="519"/>
      <c r="C172" s="520"/>
      <c r="D172" s="521"/>
      <c r="E172" s="522"/>
      <c r="F172" s="523"/>
      <c r="G172" s="487"/>
      <c r="H172" s="488"/>
    </row>
    <row r="173" spans="2:8" s="518" customFormat="1" ht="15" customHeight="1">
      <c r="B173" s="519"/>
      <c r="C173" s="520"/>
      <c r="D173" s="521"/>
      <c r="E173" s="522"/>
      <c r="F173" s="523"/>
      <c r="G173" s="487"/>
      <c r="H173" s="488"/>
    </row>
    <row r="174" spans="2:8" s="518" customFormat="1" ht="15" customHeight="1">
      <c r="B174" s="519"/>
      <c r="C174" s="520"/>
      <c r="D174" s="521"/>
      <c r="E174" s="522"/>
      <c r="F174" s="523"/>
      <c r="G174" s="487"/>
      <c r="H174" s="488"/>
    </row>
    <row r="175" spans="2:8" s="518" customFormat="1" ht="15" customHeight="1">
      <c r="B175" s="519"/>
      <c r="C175" s="520"/>
      <c r="D175" s="521"/>
      <c r="E175" s="522"/>
      <c r="F175" s="523"/>
      <c r="G175" s="487"/>
      <c r="H175" s="488"/>
    </row>
    <row r="176" spans="2:8" s="518" customFormat="1" ht="15" customHeight="1">
      <c r="B176" s="519"/>
      <c r="C176" s="520"/>
      <c r="D176" s="521"/>
      <c r="E176" s="522"/>
      <c r="F176" s="523"/>
      <c r="G176" s="487"/>
      <c r="H176" s="488"/>
    </row>
    <row r="177" spans="2:8" s="518" customFormat="1" ht="15" customHeight="1">
      <c r="B177" s="519"/>
      <c r="C177" s="520"/>
      <c r="D177" s="521"/>
      <c r="E177" s="522"/>
      <c r="F177" s="523"/>
      <c r="G177" s="487"/>
      <c r="H177" s="488"/>
    </row>
    <row r="178" spans="2:8" s="518" customFormat="1" ht="15" customHeight="1">
      <c r="B178" s="519"/>
      <c r="C178" s="520"/>
      <c r="D178" s="521"/>
      <c r="E178" s="522"/>
      <c r="F178" s="523"/>
      <c r="G178" s="487"/>
      <c r="H178" s="488"/>
    </row>
    <row r="179" spans="2:8" s="518" customFormat="1" ht="15" customHeight="1">
      <c r="B179" s="519"/>
      <c r="C179" s="520"/>
      <c r="D179" s="521"/>
      <c r="E179" s="522"/>
      <c r="F179" s="523"/>
      <c r="G179" s="487"/>
      <c r="H179" s="488"/>
    </row>
    <row r="180" spans="2:8" s="518" customFormat="1" ht="15" customHeight="1">
      <c r="B180" s="519"/>
      <c r="C180" s="520"/>
      <c r="D180" s="521"/>
      <c r="E180" s="522"/>
      <c r="F180" s="523"/>
      <c r="G180" s="487"/>
      <c r="H180" s="488"/>
    </row>
    <row r="181" spans="2:8" s="518" customFormat="1" ht="15" customHeight="1">
      <c r="B181" s="519"/>
      <c r="C181" s="520"/>
      <c r="D181" s="521"/>
      <c r="E181" s="522"/>
      <c r="F181" s="523"/>
      <c r="G181" s="487"/>
      <c r="H181" s="488"/>
    </row>
    <row r="182" spans="2:8" s="518" customFormat="1" ht="15" customHeight="1">
      <c r="B182" s="519"/>
      <c r="C182" s="520"/>
      <c r="D182" s="521"/>
      <c r="E182" s="522"/>
      <c r="F182" s="523"/>
      <c r="G182" s="487"/>
      <c r="H182" s="488"/>
    </row>
    <row r="183" spans="2:8" s="518" customFormat="1" ht="15" customHeight="1">
      <c r="B183" s="519"/>
      <c r="C183" s="520"/>
      <c r="D183" s="521"/>
      <c r="E183" s="522"/>
      <c r="F183" s="523"/>
      <c r="G183" s="487"/>
      <c r="H183" s="488"/>
    </row>
    <row r="184" spans="2:8" s="518" customFormat="1" ht="15" customHeight="1">
      <c r="B184" s="519"/>
      <c r="C184" s="520"/>
      <c r="D184" s="521"/>
      <c r="E184" s="522"/>
      <c r="F184" s="523"/>
      <c r="G184" s="487"/>
      <c r="H184" s="488"/>
    </row>
    <row r="185" spans="2:8" s="518" customFormat="1" ht="15" customHeight="1">
      <c r="B185" s="519"/>
      <c r="C185" s="520"/>
      <c r="D185" s="521"/>
      <c r="E185" s="522"/>
      <c r="F185" s="523"/>
      <c r="G185" s="487"/>
      <c r="H185" s="488"/>
    </row>
    <row r="186" spans="2:8" s="518" customFormat="1" ht="15" customHeight="1">
      <c r="B186" s="519"/>
      <c r="C186" s="520"/>
      <c r="D186" s="521"/>
      <c r="E186" s="522"/>
      <c r="F186" s="523"/>
      <c r="G186" s="487"/>
      <c r="H186" s="488"/>
    </row>
    <row r="187" spans="2:8" s="518" customFormat="1" ht="15" customHeight="1">
      <c r="B187" s="519"/>
      <c r="C187" s="520"/>
      <c r="D187" s="521"/>
      <c r="E187" s="522"/>
      <c r="F187" s="523"/>
      <c r="G187" s="487"/>
      <c r="H187" s="488"/>
    </row>
    <row r="188" spans="2:8" s="518" customFormat="1" ht="15" customHeight="1">
      <c r="B188" s="519"/>
      <c r="C188" s="520"/>
      <c r="D188" s="521"/>
      <c r="E188" s="522"/>
      <c r="F188" s="523"/>
      <c r="G188" s="487"/>
      <c r="H188" s="488"/>
    </row>
    <row r="189" spans="2:8" s="518" customFormat="1" ht="15" customHeight="1">
      <c r="B189" s="519"/>
      <c r="C189" s="520"/>
      <c r="D189" s="521"/>
      <c r="E189" s="522"/>
      <c r="F189" s="523"/>
      <c r="G189" s="487"/>
      <c r="H189" s="488"/>
    </row>
    <row r="190" spans="2:8" s="518" customFormat="1" ht="15" customHeight="1">
      <c r="B190" s="519"/>
      <c r="C190" s="520"/>
      <c r="D190" s="521"/>
      <c r="E190" s="522"/>
      <c r="F190" s="523"/>
      <c r="G190" s="487"/>
      <c r="H190" s="488"/>
    </row>
    <row r="191" spans="2:8" s="518" customFormat="1" ht="15" customHeight="1">
      <c r="B191" s="519"/>
      <c r="C191" s="520"/>
      <c r="D191" s="521"/>
      <c r="E191" s="522"/>
      <c r="F191" s="523"/>
      <c r="G191" s="487"/>
      <c r="H191" s="488"/>
    </row>
    <row r="192" spans="2:8" s="518" customFormat="1" ht="15" customHeight="1">
      <c r="B192" s="519"/>
      <c r="C192" s="520"/>
      <c r="D192" s="521"/>
      <c r="E192" s="522"/>
      <c r="F192" s="523"/>
      <c r="G192" s="487"/>
      <c r="H192" s="488"/>
    </row>
    <row r="193" spans="2:8" s="518" customFormat="1" ht="15" customHeight="1">
      <c r="B193" s="519"/>
      <c r="C193" s="520"/>
      <c r="D193" s="521"/>
      <c r="E193" s="522"/>
      <c r="F193" s="523"/>
      <c r="G193" s="487"/>
      <c r="H193" s="488"/>
    </row>
    <row r="194" spans="2:8" s="518" customFormat="1" ht="15" customHeight="1">
      <c r="B194" s="519"/>
      <c r="C194" s="520"/>
      <c r="D194" s="521"/>
      <c r="E194" s="522"/>
      <c r="F194" s="523"/>
      <c r="G194" s="487"/>
      <c r="H194" s="488"/>
    </row>
    <row r="195" spans="2:8" s="518" customFormat="1" ht="15" customHeight="1">
      <c r="B195" s="519"/>
      <c r="C195" s="520"/>
      <c r="D195" s="521"/>
      <c r="E195" s="522"/>
      <c r="F195" s="523"/>
      <c r="G195" s="487"/>
      <c r="H195" s="488"/>
    </row>
    <row r="196" spans="2:8" s="518" customFormat="1" ht="15" customHeight="1">
      <c r="B196" s="519"/>
      <c r="C196" s="520"/>
      <c r="D196" s="521"/>
      <c r="E196" s="522"/>
      <c r="F196" s="523"/>
      <c r="G196" s="487"/>
      <c r="H196" s="488"/>
    </row>
    <row r="197" spans="2:8" s="518" customFormat="1" ht="15" customHeight="1">
      <c r="B197" s="519"/>
      <c r="C197" s="520"/>
      <c r="D197" s="521"/>
      <c r="E197" s="522"/>
      <c r="F197" s="523"/>
      <c r="G197" s="487"/>
      <c r="H197" s="488"/>
    </row>
    <row r="198" spans="2:8" s="518" customFormat="1" ht="15" customHeight="1">
      <c r="B198" s="519"/>
      <c r="C198" s="520"/>
      <c r="D198" s="521"/>
      <c r="E198" s="522"/>
      <c r="F198" s="523"/>
      <c r="G198" s="487"/>
      <c r="H198" s="488"/>
    </row>
    <row r="199" spans="2:8" s="518" customFormat="1" ht="15" customHeight="1">
      <c r="B199" s="519"/>
      <c r="C199" s="520"/>
      <c r="D199" s="521"/>
      <c r="E199" s="522"/>
      <c r="F199" s="523"/>
      <c r="G199" s="487"/>
      <c r="H199" s="488"/>
    </row>
    <row r="200" spans="2:8" s="518" customFormat="1" ht="15" customHeight="1">
      <c r="B200" s="519"/>
      <c r="C200" s="520"/>
      <c r="D200" s="521"/>
      <c r="E200" s="522"/>
      <c r="F200" s="523"/>
      <c r="G200" s="487"/>
      <c r="H200" s="488"/>
    </row>
    <row r="201" spans="2:8" s="518" customFormat="1" ht="15" customHeight="1">
      <c r="B201" s="519"/>
      <c r="C201" s="520"/>
      <c r="D201" s="521"/>
      <c r="E201" s="522"/>
      <c r="F201" s="523"/>
      <c r="G201" s="487"/>
      <c r="H201" s="488"/>
    </row>
    <row r="202" spans="2:8" s="518" customFormat="1" ht="15" customHeight="1">
      <c r="B202" s="519"/>
      <c r="C202" s="520"/>
      <c r="D202" s="521"/>
      <c r="E202" s="522"/>
      <c r="F202" s="523"/>
      <c r="G202" s="487"/>
      <c r="H202" s="488"/>
    </row>
    <row r="203" spans="2:8" s="518" customFormat="1" ht="15" customHeight="1">
      <c r="B203" s="519"/>
      <c r="C203" s="520"/>
      <c r="D203" s="521"/>
      <c r="E203" s="522"/>
      <c r="F203" s="523"/>
      <c r="G203" s="487"/>
      <c r="H203" s="488"/>
    </row>
    <row r="204" spans="2:8" s="518" customFormat="1" ht="15" customHeight="1">
      <c r="B204" s="519"/>
      <c r="C204" s="520"/>
      <c r="D204" s="521"/>
      <c r="E204" s="522"/>
      <c r="F204" s="523"/>
      <c r="G204" s="487"/>
      <c r="H204" s="488"/>
    </row>
    <row r="205" spans="2:8" s="518" customFormat="1" ht="15" customHeight="1">
      <c r="B205" s="519"/>
      <c r="C205" s="520"/>
      <c r="D205" s="521"/>
      <c r="E205" s="522"/>
      <c r="F205" s="523"/>
      <c r="G205" s="487"/>
      <c r="H205" s="488"/>
    </row>
    <row r="206" spans="2:8" s="518" customFormat="1" ht="15" customHeight="1">
      <c r="B206" s="519"/>
      <c r="C206" s="520"/>
      <c r="D206" s="521"/>
      <c r="E206" s="522"/>
      <c r="F206" s="523"/>
      <c r="G206" s="487"/>
      <c r="H206" s="488"/>
    </row>
    <row r="207" spans="2:8" s="518" customFormat="1" ht="15" customHeight="1">
      <c r="B207" s="519"/>
      <c r="C207" s="520"/>
      <c r="D207" s="521"/>
      <c r="E207" s="522"/>
      <c r="F207" s="523"/>
      <c r="G207" s="487"/>
      <c r="H207" s="488"/>
    </row>
    <row r="208" spans="2:8" s="518" customFormat="1" ht="15" customHeight="1">
      <c r="B208" s="519"/>
      <c r="C208" s="520"/>
      <c r="D208" s="521"/>
      <c r="E208" s="522"/>
      <c r="F208" s="523"/>
      <c r="G208" s="487"/>
      <c r="H208" s="488"/>
    </row>
    <row r="209" spans="2:8" s="518" customFormat="1" ht="15" customHeight="1">
      <c r="B209" s="519"/>
      <c r="C209" s="520"/>
      <c r="D209" s="521"/>
      <c r="E209" s="522"/>
      <c r="F209" s="523"/>
      <c r="G209" s="487"/>
      <c r="H209" s="488"/>
    </row>
    <row r="210" spans="2:8" s="518" customFormat="1" ht="15" customHeight="1">
      <c r="B210" s="519"/>
      <c r="C210" s="520"/>
      <c r="D210" s="521"/>
      <c r="E210" s="522"/>
      <c r="F210" s="523"/>
      <c r="G210" s="487"/>
      <c r="H210" s="488"/>
    </row>
    <row r="211" spans="2:8" s="518" customFormat="1" ht="15" customHeight="1">
      <c r="B211" s="519"/>
      <c r="C211" s="520"/>
      <c r="D211" s="521"/>
      <c r="E211" s="522"/>
      <c r="F211" s="523"/>
      <c r="G211" s="487"/>
      <c r="H211" s="488"/>
    </row>
    <row r="212" spans="2:8" s="518" customFormat="1" ht="15" customHeight="1">
      <c r="B212" s="519"/>
      <c r="C212" s="520"/>
      <c r="D212" s="521"/>
      <c r="E212" s="522"/>
      <c r="F212" s="523"/>
      <c r="G212" s="487"/>
      <c r="H212" s="488"/>
    </row>
    <row r="213" spans="2:8" s="518" customFormat="1" ht="15" customHeight="1">
      <c r="B213" s="519"/>
      <c r="C213" s="520"/>
      <c r="D213" s="521"/>
      <c r="E213" s="522"/>
      <c r="F213" s="523"/>
      <c r="G213" s="487"/>
      <c r="H213" s="488"/>
    </row>
    <row r="214" spans="2:8" s="518" customFormat="1" ht="15" customHeight="1">
      <c r="B214" s="519"/>
      <c r="C214" s="520"/>
      <c r="D214" s="521"/>
      <c r="E214" s="522"/>
      <c r="F214" s="523"/>
      <c r="G214" s="487"/>
      <c r="H214" s="488"/>
    </row>
    <row r="215" spans="2:8" s="518" customFormat="1" ht="15" customHeight="1">
      <c r="B215" s="519"/>
      <c r="C215" s="520"/>
      <c r="D215" s="521"/>
      <c r="E215" s="522"/>
      <c r="F215" s="523"/>
      <c r="G215" s="487"/>
      <c r="H215" s="488"/>
    </row>
    <row r="216" spans="2:8" s="518" customFormat="1" ht="15" customHeight="1">
      <c r="B216" s="519"/>
      <c r="C216" s="520"/>
      <c r="D216" s="521"/>
      <c r="E216" s="522"/>
      <c r="F216" s="523"/>
      <c r="G216" s="487"/>
      <c r="H216" s="488"/>
    </row>
    <row r="217" spans="2:8" s="518" customFormat="1" ht="15" customHeight="1">
      <c r="B217" s="519"/>
      <c r="C217" s="520"/>
      <c r="D217" s="521"/>
      <c r="E217" s="522"/>
      <c r="F217" s="523"/>
      <c r="G217" s="487"/>
      <c r="H217" s="488"/>
    </row>
    <row r="218" spans="2:8" s="518" customFormat="1" ht="15" customHeight="1">
      <c r="B218" s="519"/>
      <c r="C218" s="520"/>
      <c r="D218" s="521"/>
      <c r="E218" s="522"/>
      <c r="F218" s="523"/>
      <c r="G218" s="487"/>
      <c r="H218" s="488"/>
    </row>
    <row r="219" spans="2:8" s="518" customFormat="1" ht="15" customHeight="1">
      <c r="B219" s="519"/>
      <c r="C219" s="520"/>
      <c r="D219" s="521"/>
      <c r="E219" s="522"/>
      <c r="F219" s="523"/>
      <c r="G219" s="487"/>
      <c r="H219" s="488"/>
    </row>
    <row r="220" spans="2:8" s="518" customFormat="1" ht="15" customHeight="1">
      <c r="B220" s="519"/>
      <c r="C220" s="520"/>
      <c r="D220" s="521"/>
      <c r="E220" s="522"/>
      <c r="F220" s="523"/>
      <c r="G220" s="487"/>
      <c r="H220" s="488"/>
    </row>
    <row r="221" spans="2:8" s="518" customFormat="1" ht="15" customHeight="1">
      <c r="B221" s="519"/>
      <c r="C221" s="520"/>
      <c r="D221" s="521"/>
      <c r="E221" s="522"/>
      <c r="F221" s="523"/>
      <c r="G221" s="487"/>
      <c r="H221" s="488"/>
    </row>
    <row r="222" spans="2:8" s="518" customFormat="1" ht="15" customHeight="1">
      <c r="B222" s="519"/>
      <c r="C222" s="520"/>
      <c r="D222" s="521"/>
      <c r="E222" s="522"/>
      <c r="F222" s="523"/>
      <c r="G222" s="487"/>
      <c r="H222" s="488"/>
    </row>
    <row r="223" spans="2:8" s="518" customFormat="1" ht="15" customHeight="1">
      <c r="B223" s="519"/>
      <c r="C223" s="520"/>
      <c r="D223" s="521"/>
      <c r="E223" s="522"/>
      <c r="F223" s="523"/>
      <c r="G223" s="487"/>
      <c r="H223" s="488"/>
    </row>
    <row r="224" spans="2:8" s="518" customFormat="1" ht="15" customHeight="1">
      <c r="B224" s="519"/>
      <c r="C224" s="520"/>
      <c r="D224" s="521"/>
      <c r="E224" s="522"/>
      <c r="F224" s="523"/>
      <c r="G224" s="487"/>
      <c r="H224" s="488"/>
    </row>
    <row r="225" spans="2:8" s="518" customFormat="1" ht="15" customHeight="1">
      <c r="B225" s="519"/>
      <c r="C225" s="520"/>
      <c r="D225" s="521"/>
      <c r="E225" s="522"/>
      <c r="F225" s="523"/>
      <c r="G225" s="487"/>
      <c r="H225" s="488"/>
    </row>
    <row r="226" spans="2:8" s="518" customFormat="1" ht="15" customHeight="1">
      <c r="B226" s="519"/>
      <c r="C226" s="520"/>
      <c r="D226" s="521"/>
      <c r="E226" s="522"/>
      <c r="F226" s="523"/>
      <c r="G226" s="487"/>
      <c r="H226" s="488"/>
    </row>
    <row r="227" spans="2:8" s="518" customFormat="1" ht="15" customHeight="1">
      <c r="B227" s="519"/>
      <c r="C227" s="520"/>
      <c r="D227" s="521"/>
      <c r="E227" s="522"/>
      <c r="F227" s="523"/>
      <c r="G227" s="487"/>
      <c r="H227" s="488"/>
    </row>
    <row r="228" spans="2:8" s="518" customFormat="1" ht="15" customHeight="1">
      <c r="B228" s="519"/>
      <c r="C228" s="520"/>
      <c r="D228" s="521"/>
      <c r="E228" s="522"/>
      <c r="F228" s="523"/>
      <c r="G228" s="487"/>
      <c r="H228" s="488"/>
    </row>
    <row r="229" spans="2:8" s="518" customFormat="1" ht="15" customHeight="1">
      <c r="B229" s="519"/>
      <c r="C229" s="520"/>
      <c r="D229" s="521"/>
      <c r="E229" s="522"/>
      <c r="F229" s="523"/>
      <c r="G229" s="487"/>
      <c r="H229" s="488"/>
    </row>
    <row r="230" spans="2:8" s="518" customFormat="1" ht="15" customHeight="1">
      <c r="B230" s="519"/>
      <c r="C230" s="520"/>
      <c r="D230" s="521"/>
      <c r="E230" s="522"/>
      <c r="F230" s="523"/>
      <c r="G230" s="487"/>
      <c r="H230" s="488"/>
    </row>
    <row r="231" spans="2:8" s="518" customFormat="1" ht="15" customHeight="1">
      <c r="B231" s="519"/>
      <c r="C231" s="520"/>
      <c r="D231" s="521"/>
      <c r="E231" s="522"/>
      <c r="F231" s="523"/>
      <c r="G231" s="487"/>
      <c r="H231" s="488"/>
    </row>
    <row r="232" spans="2:8" s="518" customFormat="1" ht="15" customHeight="1">
      <c r="B232" s="519"/>
      <c r="C232" s="520"/>
      <c r="D232" s="521"/>
      <c r="E232" s="522"/>
      <c r="F232" s="523"/>
      <c r="G232" s="487"/>
      <c r="H232" s="488"/>
    </row>
    <row r="233" spans="2:8" s="518" customFormat="1" ht="15" customHeight="1">
      <c r="B233" s="519"/>
      <c r="C233" s="520"/>
      <c r="D233" s="521"/>
      <c r="E233" s="522"/>
      <c r="F233" s="523"/>
      <c r="G233" s="487"/>
      <c r="H233" s="488"/>
    </row>
    <row r="234" spans="2:8" s="518" customFormat="1" ht="15" customHeight="1">
      <c r="B234" s="519"/>
      <c r="C234" s="520"/>
      <c r="D234" s="521"/>
      <c r="E234" s="522"/>
      <c r="F234" s="523"/>
      <c r="G234" s="487"/>
      <c r="H234" s="488"/>
    </row>
    <row r="235" spans="2:8" s="518" customFormat="1" ht="15" customHeight="1">
      <c r="B235" s="519"/>
      <c r="C235" s="520"/>
      <c r="D235" s="521"/>
      <c r="E235" s="522"/>
      <c r="F235" s="523"/>
      <c r="G235" s="487"/>
      <c r="H235" s="488"/>
    </row>
    <row r="236" spans="2:8" s="518" customFormat="1" ht="15" customHeight="1">
      <c r="B236" s="519"/>
      <c r="C236" s="520"/>
      <c r="D236" s="521"/>
      <c r="E236" s="522"/>
      <c r="F236" s="523"/>
      <c r="G236" s="487"/>
      <c r="H236" s="488"/>
    </row>
    <row r="237" spans="2:8" s="518" customFormat="1" ht="15" customHeight="1">
      <c r="B237" s="519"/>
      <c r="C237" s="520"/>
      <c r="D237" s="521"/>
      <c r="E237" s="522"/>
      <c r="F237" s="523"/>
      <c r="G237" s="487"/>
      <c r="H237" s="488"/>
    </row>
    <row r="238" spans="2:8" s="518" customFormat="1" ht="15" customHeight="1">
      <c r="B238" s="519"/>
      <c r="C238" s="520"/>
      <c r="D238" s="521"/>
      <c r="E238" s="522"/>
      <c r="F238" s="523"/>
      <c r="G238" s="487"/>
      <c r="H238" s="488"/>
    </row>
    <row r="239" spans="2:8" s="518" customFormat="1" ht="15" customHeight="1">
      <c r="B239" s="519"/>
      <c r="C239" s="520"/>
      <c r="D239" s="521"/>
      <c r="E239" s="522"/>
      <c r="F239" s="523"/>
      <c r="G239" s="487"/>
      <c r="H239" s="488"/>
    </row>
    <row r="240" spans="2:8" s="518" customFormat="1" ht="15" customHeight="1">
      <c r="B240" s="519"/>
      <c r="C240" s="520"/>
      <c r="D240" s="521"/>
      <c r="E240" s="522"/>
      <c r="F240" s="523"/>
      <c r="G240" s="487"/>
      <c r="H240" s="488"/>
    </row>
    <row r="241" spans="2:8" s="518" customFormat="1" ht="15" customHeight="1">
      <c r="B241" s="519"/>
      <c r="C241" s="520"/>
      <c r="D241" s="521"/>
      <c r="E241" s="522"/>
      <c r="F241" s="523"/>
      <c r="G241" s="487"/>
      <c r="H241" s="488"/>
    </row>
    <row r="242" spans="2:8" s="518" customFormat="1" ht="15" customHeight="1">
      <c r="B242" s="519"/>
      <c r="C242" s="520"/>
      <c r="D242" s="521"/>
      <c r="E242" s="522"/>
      <c r="F242" s="523"/>
      <c r="G242" s="487"/>
      <c r="H242" s="488"/>
    </row>
    <row r="243" spans="2:8" s="518" customFormat="1" ht="15" customHeight="1">
      <c r="B243" s="519"/>
      <c r="C243" s="520"/>
      <c r="D243" s="521"/>
      <c r="E243" s="522"/>
      <c r="F243" s="523"/>
      <c r="G243" s="487"/>
      <c r="H243" s="488"/>
    </row>
    <row r="244" spans="2:8" s="518" customFormat="1" ht="15" customHeight="1">
      <c r="B244" s="519"/>
      <c r="C244" s="520"/>
      <c r="D244" s="521"/>
      <c r="E244" s="522"/>
      <c r="F244" s="523"/>
      <c r="G244" s="487"/>
      <c r="H244" s="488"/>
    </row>
    <row r="245" spans="2:8" s="518" customFormat="1" ht="15" customHeight="1">
      <c r="B245" s="519"/>
      <c r="C245" s="520"/>
      <c r="D245" s="521"/>
      <c r="E245" s="522"/>
      <c r="F245" s="523"/>
      <c r="G245" s="487"/>
      <c r="H245" s="488"/>
    </row>
    <row r="246" spans="2:8" s="518" customFormat="1" ht="15" customHeight="1">
      <c r="B246" s="519"/>
      <c r="C246" s="520"/>
      <c r="D246" s="521"/>
      <c r="E246" s="522"/>
      <c r="F246" s="523"/>
      <c r="G246" s="487"/>
      <c r="H246" s="488"/>
    </row>
    <row r="247" spans="2:8" s="518" customFormat="1" ht="15" customHeight="1">
      <c r="B247" s="519"/>
      <c r="C247" s="520"/>
      <c r="D247" s="521"/>
      <c r="E247" s="522"/>
      <c r="F247" s="523"/>
      <c r="G247" s="487"/>
      <c r="H247" s="488"/>
    </row>
    <row r="248" spans="2:8" s="518" customFormat="1" ht="15" customHeight="1">
      <c r="B248" s="519"/>
      <c r="C248" s="520"/>
      <c r="D248" s="521"/>
      <c r="E248" s="522"/>
      <c r="F248" s="523"/>
      <c r="G248" s="487"/>
      <c r="H248" s="488"/>
    </row>
    <row r="249" spans="2:8" s="518" customFormat="1" ht="15" customHeight="1">
      <c r="B249" s="519"/>
      <c r="C249" s="520"/>
      <c r="D249" s="521"/>
      <c r="E249" s="522"/>
      <c r="F249" s="523"/>
      <c r="G249" s="487"/>
      <c r="H249" s="488"/>
    </row>
    <row r="250" spans="2:8" s="518" customFormat="1" ht="15" customHeight="1">
      <c r="B250" s="519"/>
      <c r="C250" s="520"/>
      <c r="D250" s="521"/>
      <c r="E250" s="522"/>
      <c r="F250" s="523"/>
      <c r="G250" s="487"/>
      <c r="H250" s="488"/>
    </row>
    <row r="251" spans="2:8" s="518" customFormat="1" ht="15" customHeight="1">
      <c r="B251" s="519"/>
      <c r="C251" s="520"/>
      <c r="D251" s="521"/>
      <c r="E251" s="522"/>
      <c r="F251" s="523"/>
      <c r="G251" s="487"/>
      <c r="H251" s="488"/>
    </row>
    <row r="252" spans="2:8" s="518" customFormat="1" ht="15" customHeight="1">
      <c r="B252" s="519"/>
      <c r="C252" s="520"/>
      <c r="D252" s="521"/>
      <c r="E252" s="522"/>
      <c r="F252" s="523"/>
      <c r="G252" s="487"/>
      <c r="H252" s="488"/>
    </row>
    <row r="253" spans="2:8" s="518" customFormat="1" ht="15" customHeight="1">
      <c r="B253" s="519"/>
      <c r="C253" s="520"/>
      <c r="D253" s="521"/>
      <c r="E253" s="522"/>
      <c r="F253" s="523"/>
      <c r="G253" s="487"/>
      <c r="H253" s="488"/>
    </row>
    <row r="254" spans="2:8" s="518" customFormat="1" ht="15" customHeight="1">
      <c r="B254" s="519"/>
      <c r="C254" s="520"/>
      <c r="D254" s="521"/>
      <c r="E254" s="522"/>
      <c r="F254" s="523"/>
      <c r="G254" s="487"/>
      <c r="H254" s="488"/>
    </row>
    <row r="255" spans="2:8" s="518" customFormat="1" ht="15" customHeight="1">
      <c r="B255" s="519"/>
      <c r="C255" s="520"/>
      <c r="D255" s="521"/>
      <c r="E255" s="522"/>
      <c r="F255" s="523"/>
      <c r="G255" s="487"/>
      <c r="H255" s="488"/>
    </row>
    <row r="256" spans="2:8" s="518" customFormat="1" ht="15" customHeight="1">
      <c r="B256" s="519"/>
      <c r="C256" s="520"/>
      <c r="D256" s="521"/>
      <c r="E256" s="522"/>
      <c r="F256" s="523"/>
      <c r="G256" s="487"/>
      <c r="H256" s="488"/>
    </row>
    <row r="257" spans="2:8" s="518" customFormat="1" ht="15" customHeight="1">
      <c r="B257" s="519"/>
      <c r="C257" s="520"/>
      <c r="D257" s="521"/>
      <c r="E257" s="522"/>
      <c r="F257" s="523"/>
      <c r="G257" s="487"/>
      <c r="H257" s="488"/>
    </row>
    <row r="258" spans="2:8" s="518" customFormat="1" ht="15" customHeight="1">
      <c r="B258" s="519"/>
      <c r="C258" s="520"/>
      <c r="D258" s="521"/>
      <c r="E258" s="522"/>
      <c r="F258" s="523"/>
      <c r="G258" s="487"/>
      <c r="H258" s="488"/>
    </row>
    <row r="259" spans="2:8" s="518" customFormat="1" ht="15" customHeight="1">
      <c r="B259" s="519"/>
      <c r="C259" s="520"/>
      <c r="D259" s="521"/>
      <c r="E259" s="522"/>
      <c r="F259" s="523"/>
      <c r="G259" s="487"/>
      <c r="H259" s="488"/>
    </row>
    <row r="260" spans="2:8" s="518" customFormat="1" ht="15" customHeight="1">
      <c r="B260" s="519"/>
      <c r="C260" s="520"/>
      <c r="D260" s="521"/>
      <c r="E260" s="522"/>
      <c r="F260" s="523"/>
      <c r="G260" s="487"/>
      <c r="H260" s="488"/>
    </row>
    <row r="261" spans="2:8" s="518" customFormat="1" ht="15" customHeight="1">
      <c r="B261" s="519"/>
      <c r="C261" s="520"/>
      <c r="D261" s="521"/>
      <c r="E261" s="522"/>
      <c r="F261" s="523"/>
      <c r="G261" s="487"/>
      <c r="H261" s="488"/>
    </row>
    <row r="262" spans="2:8" s="518" customFormat="1" ht="15" customHeight="1">
      <c r="B262" s="519"/>
      <c r="C262" s="520"/>
      <c r="D262" s="521"/>
      <c r="E262" s="522"/>
      <c r="F262" s="523"/>
      <c r="G262" s="487"/>
      <c r="H262" s="488"/>
    </row>
    <row r="263" spans="2:8" s="518" customFormat="1" ht="15" customHeight="1">
      <c r="B263" s="519"/>
      <c r="C263" s="520"/>
      <c r="D263" s="521"/>
      <c r="E263" s="522"/>
      <c r="F263" s="523"/>
      <c r="G263" s="487"/>
      <c r="H263" s="488"/>
    </row>
    <row r="264" spans="2:8" s="518" customFormat="1" ht="15" customHeight="1">
      <c r="B264" s="519"/>
      <c r="C264" s="520"/>
      <c r="D264" s="521"/>
      <c r="E264" s="522"/>
      <c r="F264" s="523"/>
      <c r="G264" s="487"/>
      <c r="H264" s="488"/>
    </row>
    <row r="265" spans="2:8" s="518" customFormat="1" ht="15" customHeight="1">
      <c r="B265" s="519"/>
      <c r="C265" s="520"/>
      <c r="D265" s="521"/>
      <c r="E265" s="522"/>
      <c r="F265" s="523"/>
      <c r="G265" s="487"/>
      <c r="H265" s="488"/>
    </row>
    <row r="266" spans="2:8" s="518" customFormat="1" ht="15" customHeight="1">
      <c r="B266" s="519"/>
      <c r="C266" s="520"/>
      <c r="D266" s="521"/>
      <c r="E266" s="522"/>
      <c r="F266" s="523"/>
      <c r="G266" s="487"/>
      <c r="H266" s="488"/>
    </row>
    <row r="267" spans="2:8" s="518" customFormat="1" ht="15" customHeight="1">
      <c r="B267" s="519"/>
      <c r="C267" s="520"/>
      <c r="D267" s="521"/>
      <c r="E267" s="522"/>
      <c r="F267" s="523"/>
      <c r="G267" s="487"/>
      <c r="H267" s="488"/>
    </row>
    <row r="268" spans="2:8" s="518" customFormat="1" ht="15" customHeight="1">
      <c r="B268" s="519"/>
      <c r="C268" s="520"/>
      <c r="D268" s="521"/>
      <c r="E268" s="522"/>
      <c r="F268" s="523"/>
      <c r="G268" s="487"/>
      <c r="H268" s="488"/>
    </row>
    <row r="269" spans="2:8" s="518" customFormat="1" ht="15" customHeight="1">
      <c r="B269" s="519"/>
      <c r="C269" s="520"/>
      <c r="D269" s="521"/>
      <c r="E269" s="522"/>
      <c r="F269" s="523"/>
      <c r="G269" s="487"/>
      <c r="H269" s="488"/>
    </row>
    <row r="270" spans="2:8" s="518" customFormat="1" ht="15" customHeight="1">
      <c r="B270" s="519"/>
      <c r="C270" s="520"/>
      <c r="D270" s="521"/>
      <c r="E270" s="522"/>
      <c r="F270" s="523"/>
      <c r="G270" s="487"/>
      <c r="H270" s="488"/>
    </row>
    <row r="271" spans="2:8" s="518" customFormat="1" ht="15" customHeight="1">
      <c r="B271" s="519"/>
      <c r="C271" s="520"/>
      <c r="D271" s="521"/>
      <c r="E271" s="522"/>
      <c r="F271" s="523"/>
      <c r="G271" s="487"/>
      <c r="H271" s="488"/>
    </row>
    <row r="272" spans="2:8" s="518" customFormat="1" ht="15" customHeight="1">
      <c r="B272" s="519"/>
      <c r="C272" s="520"/>
      <c r="D272" s="521"/>
      <c r="E272" s="522"/>
      <c r="F272" s="523"/>
      <c r="G272" s="487"/>
      <c r="H272" s="488"/>
    </row>
    <row r="273" spans="2:8" s="518" customFormat="1" ht="15" customHeight="1">
      <c r="B273" s="519"/>
      <c r="C273" s="520"/>
      <c r="D273" s="521"/>
      <c r="E273" s="522"/>
      <c r="F273" s="523"/>
      <c r="G273" s="487"/>
      <c r="H273" s="488"/>
    </row>
    <row r="274" spans="2:8" s="518" customFormat="1" ht="15" customHeight="1">
      <c r="B274" s="519"/>
      <c r="C274" s="520"/>
      <c r="D274" s="521"/>
      <c r="E274" s="522"/>
      <c r="F274" s="523"/>
      <c r="G274" s="487"/>
      <c r="H274" s="488"/>
    </row>
    <row r="275" spans="2:8" s="518" customFormat="1" ht="15" customHeight="1">
      <c r="B275" s="519"/>
      <c r="C275" s="520"/>
      <c r="D275" s="521"/>
      <c r="E275" s="522"/>
      <c r="F275" s="523"/>
      <c r="G275" s="487"/>
      <c r="H275" s="488"/>
    </row>
    <row r="276" spans="2:8" s="518" customFormat="1" ht="15" customHeight="1">
      <c r="B276" s="519"/>
      <c r="C276" s="520"/>
      <c r="D276" s="521"/>
      <c r="E276" s="522"/>
      <c r="F276" s="523"/>
      <c r="G276" s="487"/>
      <c r="H276" s="488"/>
    </row>
    <row r="277" spans="2:8" s="518" customFormat="1" ht="15" customHeight="1">
      <c r="B277" s="519"/>
      <c r="C277" s="520"/>
      <c r="D277" s="521"/>
      <c r="E277" s="522"/>
      <c r="F277" s="523"/>
      <c r="G277" s="487"/>
      <c r="H277" s="488"/>
    </row>
    <row r="278" spans="2:8" s="518" customFormat="1" ht="15" customHeight="1">
      <c r="B278" s="519"/>
      <c r="C278" s="520"/>
      <c r="D278" s="521"/>
      <c r="E278" s="522"/>
      <c r="F278" s="523"/>
      <c r="G278" s="487"/>
      <c r="H278" s="488"/>
    </row>
    <row r="279" spans="2:8" s="518" customFormat="1" ht="15" customHeight="1">
      <c r="B279" s="519"/>
      <c r="C279" s="520"/>
      <c r="D279" s="521"/>
      <c r="E279" s="522"/>
      <c r="F279" s="523"/>
      <c r="G279" s="487"/>
      <c r="H279" s="488"/>
    </row>
    <row r="280" spans="2:8" s="518" customFormat="1" ht="15" customHeight="1">
      <c r="B280" s="519"/>
      <c r="C280" s="520"/>
      <c r="D280" s="521"/>
      <c r="E280" s="522"/>
      <c r="F280" s="523"/>
      <c r="G280" s="487"/>
      <c r="H280" s="488"/>
    </row>
    <row r="281" spans="2:8" s="518" customFormat="1" ht="15" customHeight="1">
      <c r="B281" s="519"/>
      <c r="C281" s="520"/>
      <c r="D281" s="521"/>
      <c r="E281" s="522"/>
      <c r="F281" s="523"/>
      <c r="G281" s="487"/>
      <c r="H281" s="488"/>
    </row>
    <row r="282" spans="2:8" s="518" customFormat="1" ht="15" customHeight="1">
      <c r="B282" s="519"/>
      <c r="C282" s="520"/>
      <c r="D282" s="521"/>
      <c r="E282" s="522"/>
      <c r="F282" s="523"/>
      <c r="G282" s="487"/>
      <c r="H282" s="488"/>
    </row>
    <row r="283" spans="2:8" s="518" customFormat="1" ht="15" customHeight="1">
      <c r="B283" s="519"/>
      <c r="C283" s="520"/>
      <c r="D283" s="521"/>
      <c r="E283" s="522"/>
      <c r="F283" s="523"/>
      <c r="G283" s="487"/>
      <c r="H283" s="488"/>
    </row>
    <row r="284" spans="2:8" s="518" customFormat="1" ht="15" customHeight="1">
      <c r="B284" s="519"/>
      <c r="C284" s="520"/>
      <c r="D284" s="521"/>
      <c r="E284" s="522"/>
      <c r="F284" s="523"/>
      <c r="G284" s="487"/>
      <c r="H284" s="488"/>
    </row>
    <row r="285" spans="2:8" s="518" customFormat="1" ht="15" customHeight="1">
      <c r="B285" s="519"/>
      <c r="C285" s="520"/>
      <c r="D285" s="521"/>
      <c r="E285" s="522"/>
      <c r="F285" s="523"/>
      <c r="G285" s="487"/>
      <c r="H285" s="488"/>
    </row>
    <row r="286" spans="2:8" s="518" customFormat="1" ht="15" customHeight="1">
      <c r="B286" s="519"/>
      <c r="C286" s="520"/>
      <c r="D286" s="521"/>
      <c r="E286" s="522"/>
      <c r="F286" s="523"/>
      <c r="G286" s="487"/>
      <c r="H286" s="488"/>
    </row>
    <row r="287" spans="2:8" s="518" customFormat="1" ht="15" customHeight="1">
      <c r="B287" s="519"/>
      <c r="C287" s="520"/>
      <c r="D287" s="521"/>
      <c r="E287" s="522"/>
      <c r="F287" s="523"/>
      <c r="G287" s="487"/>
      <c r="H287" s="488"/>
    </row>
    <row r="288" spans="2:8" s="518" customFormat="1" ht="15" customHeight="1">
      <c r="B288" s="519"/>
      <c r="C288" s="520"/>
      <c r="D288" s="521"/>
      <c r="E288" s="522"/>
      <c r="F288" s="523"/>
      <c r="G288" s="487"/>
      <c r="H288" s="488"/>
    </row>
    <row r="289" spans="2:8" s="518" customFormat="1" ht="15" customHeight="1">
      <c r="B289" s="519"/>
      <c r="C289" s="520"/>
      <c r="D289" s="521"/>
      <c r="E289" s="522"/>
      <c r="F289" s="523"/>
      <c r="G289" s="487"/>
      <c r="H289" s="488"/>
    </row>
    <row r="290" spans="2:8" s="518" customFormat="1" ht="15" customHeight="1">
      <c r="B290" s="519"/>
      <c r="C290" s="520"/>
      <c r="D290" s="521"/>
      <c r="E290" s="522"/>
      <c r="F290" s="523"/>
      <c r="G290" s="487"/>
      <c r="H290" s="488"/>
    </row>
    <row r="291" spans="2:8" s="518" customFormat="1" ht="15" customHeight="1">
      <c r="B291" s="519"/>
      <c r="C291" s="520"/>
      <c r="D291" s="521"/>
      <c r="E291" s="522"/>
      <c r="F291" s="523"/>
      <c r="G291" s="487"/>
      <c r="H291" s="488"/>
    </row>
    <row r="292" spans="2:8" s="518" customFormat="1" ht="15" customHeight="1">
      <c r="B292" s="519"/>
      <c r="C292" s="520"/>
      <c r="D292" s="521"/>
      <c r="E292" s="522"/>
      <c r="F292" s="523"/>
      <c r="G292" s="487"/>
      <c r="H292" s="488"/>
    </row>
    <row r="293" spans="2:8" s="518" customFormat="1" ht="15" customHeight="1">
      <c r="B293" s="519"/>
      <c r="C293" s="520"/>
      <c r="D293" s="521"/>
      <c r="E293" s="522"/>
      <c r="F293" s="523"/>
      <c r="G293" s="487"/>
      <c r="H293" s="488"/>
    </row>
    <row r="294" spans="2:8" s="518" customFormat="1" ht="15" customHeight="1">
      <c r="B294" s="519"/>
      <c r="C294" s="520"/>
      <c r="D294" s="521"/>
      <c r="E294" s="522"/>
      <c r="F294" s="523"/>
      <c r="G294" s="487"/>
      <c r="H294" s="488"/>
    </row>
    <row r="295" spans="2:8" s="518" customFormat="1" ht="15" customHeight="1">
      <c r="B295" s="519"/>
      <c r="C295" s="520"/>
      <c r="D295" s="521"/>
      <c r="E295" s="522"/>
      <c r="F295" s="523"/>
      <c r="G295" s="487"/>
      <c r="H295" s="488"/>
    </row>
    <row r="296" spans="2:8" s="518" customFormat="1" ht="15" customHeight="1">
      <c r="B296" s="519"/>
      <c r="C296" s="520"/>
      <c r="D296" s="521"/>
      <c r="E296" s="522"/>
      <c r="F296" s="523"/>
      <c r="G296" s="487"/>
      <c r="H296" s="488"/>
    </row>
    <row r="297" spans="2:8" s="518" customFormat="1" ht="15" customHeight="1">
      <c r="B297" s="519"/>
      <c r="C297" s="520"/>
      <c r="D297" s="521"/>
      <c r="E297" s="522"/>
      <c r="F297" s="523"/>
      <c r="G297" s="487"/>
      <c r="H297" s="488"/>
    </row>
    <row r="298" spans="2:8" s="518" customFormat="1" ht="15" customHeight="1">
      <c r="B298" s="519"/>
      <c r="C298" s="520"/>
      <c r="D298" s="521"/>
      <c r="E298" s="522"/>
      <c r="F298" s="523"/>
      <c r="G298" s="487"/>
      <c r="H298" s="488"/>
    </row>
    <row r="299" spans="2:8" s="518" customFormat="1" ht="15" customHeight="1">
      <c r="B299" s="519"/>
      <c r="C299" s="520"/>
      <c r="D299" s="521"/>
      <c r="E299" s="522"/>
      <c r="F299" s="523"/>
      <c r="G299" s="487"/>
      <c r="H299" s="488"/>
    </row>
    <row r="300" spans="2:8" s="518" customFormat="1" ht="15" customHeight="1">
      <c r="B300" s="519"/>
      <c r="C300" s="520"/>
      <c r="D300" s="521"/>
      <c r="E300" s="522"/>
      <c r="F300" s="523"/>
      <c r="G300" s="487"/>
      <c r="H300" s="488"/>
    </row>
    <row r="301" spans="2:8" s="518" customFormat="1" ht="15" customHeight="1">
      <c r="B301" s="519"/>
      <c r="C301" s="520"/>
      <c r="D301" s="521"/>
      <c r="E301" s="522"/>
      <c r="F301" s="523"/>
      <c r="G301" s="487"/>
      <c r="H301" s="488"/>
    </row>
    <row r="302" spans="2:8" s="518" customFormat="1" ht="15" customHeight="1">
      <c r="B302" s="519"/>
      <c r="C302" s="520"/>
      <c r="D302" s="521"/>
      <c r="E302" s="522"/>
      <c r="F302" s="523"/>
      <c r="G302" s="487"/>
      <c r="H302" s="488"/>
    </row>
    <row r="303" spans="2:8" s="518" customFormat="1" ht="15" customHeight="1">
      <c r="B303" s="519"/>
      <c r="C303" s="520"/>
      <c r="D303" s="521"/>
      <c r="E303" s="522"/>
      <c r="F303" s="523"/>
      <c r="G303" s="487"/>
      <c r="H303" s="488"/>
    </row>
    <row r="304" spans="2:8" s="518" customFormat="1" ht="15" customHeight="1">
      <c r="B304" s="519"/>
      <c r="C304" s="520"/>
      <c r="D304" s="521"/>
      <c r="E304" s="522"/>
      <c r="F304" s="523"/>
      <c r="G304" s="487"/>
      <c r="H304" s="488"/>
    </row>
    <row r="305" spans="2:8" s="518" customFormat="1" ht="15" customHeight="1">
      <c r="B305" s="519"/>
      <c r="C305" s="520"/>
      <c r="D305" s="521"/>
      <c r="E305" s="522"/>
      <c r="F305" s="523"/>
      <c r="G305" s="487"/>
      <c r="H305" s="488"/>
    </row>
    <row r="306" spans="2:8" s="518" customFormat="1" ht="15" customHeight="1">
      <c r="B306" s="519"/>
      <c r="C306" s="520"/>
      <c r="D306" s="521"/>
      <c r="E306" s="522"/>
      <c r="F306" s="523"/>
      <c r="G306" s="487"/>
      <c r="H306" s="488"/>
    </row>
    <row r="307" spans="2:8" s="518" customFormat="1" ht="15" customHeight="1">
      <c r="B307" s="519"/>
      <c r="C307" s="520"/>
      <c r="D307" s="521"/>
      <c r="E307" s="522"/>
      <c r="F307" s="523"/>
      <c r="G307" s="487"/>
      <c r="H307" s="488"/>
    </row>
    <row r="308" spans="2:8" s="518" customFormat="1" ht="15" customHeight="1">
      <c r="B308" s="519"/>
      <c r="C308" s="520"/>
      <c r="D308" s="521"/>
      <c r="E308" s="522"/>
      <c r="F308" s="523"/>
      <c r="G308" s="487"/>
      <c r="H308" s="488"/>
    </row>
    <row r="309" spans="2:8" s="518" customFormat="1" ht="15" customHeight="1">
      <c r="B309" s="519"/>
      <c r="C309" s="520"/>
      <c r="D309" s="521"/>
      <c r="E309" s="522"/>
      <c r="F309" s="523"/>
      <c r="G309" s="487"/>
      <c r="H309" s="488"/>
    </row>
    <row r="310" spans="2:8" s="518" customFormat="1" ht="15" customHeight="1">
      <c r="B310" s="519"/>
      <c r="C310" s="520"/>
      <c r="D310" s="521"/>
      <c r="E310" s="522"/>
      <c r="F310" s="523"/>
      <c r="G310" s="487"/>
      <c r="H310" s="488"/>
    </row>
    <row r="311" spans="2:8" s="518" customFormat="1" ht="15" customHeight="1">
      <c r="B311" s="519"/>
      <c r="C311" s="520"/>
      <c r="D311" s="521"/>
      <c r="E311" s="522"/>
      <c r="F311" s="523"/>
      <c r="G311" s="487"/>
      <c r="H311" s="488"/>
    </row>
    <row r="312" spans="2:8" s="518" customFormat="1" ht="15" customHeight="1">
      <c r="B312" s="519"/>
      <c r="C312" s="520"/>
      <c r="D312" s="521"/>
      <c r="E312" s="522"/>
      <c r="F312" s="523"/>
      <c r="G312" s="487"/>
      <c r="H312" s="488"/>
    </row>
    <row r="313" spans="2:8" s="518" customFormat="1" ht="15" customHeight="1">
      <c r="B313" s="519"/>
      <c r="C313" s="520"/>
      <c r="D313" s="521"/>
      <c r="E313" s="522"/>
      <c r="F313" s="523"/>
      <c r="G313" s="487"/>
      <c r="H313" s="488"/>
    </row>
    <row r="314" spans="2:8" s="518" customFormat="1" ht="15" customHeight="1">
      <c r="B314" s="519"/>
      <c r="C314" s="520"/>
      <c r="D314" s="521"/>
      <c r="E314" s="522"/>
      <c r="F314" s="523"/>
      <c r="G314" s="487"/>
      <c r="H314" s="488"/>
    </row>
    <row r="315" spans="2:8" s="518" customFormat="1" ht="15" customHeight="1">
      <c r="B315" s="519"/>
      <c r="C315" s="520"/>
      <c r="D315" s="521"/>
      <c r="E315" s="522"/>
      <c r="F315" s="523"/>
      <c r="G315" s="487"/>
      <c r="H315" s="488"/>
    </row>
    <row r="316" spans="2:8" s="518" customFormat="1" ht="15" customHeight="1">
      <c r="B316" s="519"/>
      <c r="C316" s="520"/>
      <c r="D316" s="521"/>
      <c r="E316" s="522"/>
      <c r="F316" s="523"/>
      <c r="G316" s="487"/>
      <c r="H316" s="488"/>
    </row>
    <row r="317" spans="2:8" s="518" customFormat="1" ht="15" customHeight="1">
      <c r="B317" s="519"/>
      <c r="C317" s="520"/>
      <c r="D317" s="521"/>
      <c r="E317" s="522"/>
      <c r="F317" s="523"/>
      <c r="G317" s="487"/>
      <c r="H317" s="488"/>
    </row>
    <row r="318" spans="2:8" s="518" customFormat="1" ht="15" customHeight="1">
      <c r="B318" s="519"/>
      <c r="C318" s="520"/>
      <c r="D318" s="521"/>
      <c r="E318" s="522"/>
      <c r="F318" s="523"/>
      <c r="G318" s="487"/>
      <c r="H318" s="488"/>
    </row>
    <row r="319" spans="2:8" s="518" customFormat="1" ht="15" customHeight="1">
      <c r="B319" s="519"/>
      <c r="C319" s="520"/>
      <c r="D319" s="521"/>
      <c r="E319" s="522"/>
      <c r="F319" s="523"/>
      <c r="G319" s="487"/>
      <c r="H319" s="488"/>
    </row>
    <row r="320" spans="2:8" s="518" customFormat="1" ht="15" customHeight="1">
      <c r="B320" s="519"/>
      <c r="C320" s="520"/>
      <c r="D320" s="521"/>
      <c r="E320" s="522"/>
      <c r="F320" s="523"/>
      <c r="G320" s="487"/>
      <c r="H320" s="488"/>
    </row>
    <row r="321" spans="2:8" s="518" customFormat="1" ht="15" customHeight="1">
      <c r="B321" s="519"/>
      <c r="C321" s="520"/>
      <c r="D321" s="521"/>
      <c r="E321" s="522"/>
      <c r="F321" s="523"/>
      <c r="G321" s="487"/>
      <c r="H321" s="488"/>
    </row>
    <row r="322" spans="2:8" s="518" customFormat="1" ht="15" customHeight="1">
      <c r="B322" s="519"/>
      <c r="C322" s="520"/>
      <c r="D322" s="521"/>
      <c r="E322" s="522"/>
      <c r="F322" s="523"/>
      <c r="G322" s="487"/>
      <c r="H322" s="488"/>
    </row>
    <row r="323" spans="2:8" s="518" customFormat="1" ht="15" customHeight="1">
      <c r="B323" s="519"/>
      <c r="C323" s="520"/>
      <c r="D323" s="521"/>
      <c r="E323" s="522"/>
      <c r="F323" s="523"/>
      <c r="G323" s="487"/>
      <c r="H323" s="488"/>
    </row>
    <row r="324" spans="2:8" s="518" customFormat="1" ht="15" customHeight="1">
      <c r="B324" s="519"/>
      <c r="C324" s="520"/>
      <c r="D324" s="521"/>
      <c r="E324" s="522"/>
      <c r="F324" s="523"/>
      <c r="G324" s="487"/>
      <c r="H324" s="488"/>
    </row>
    <row r="325" spans="2:8" s="518" customFormat="1" ht="15" customHeight="1">
      <c r="B325" s="519"/>
      <c r="C325" s="520"/>
      <c r="D325" s="521"/>
      <c r="E325" s="522"/>
      <c r="F325" s="523"/>
      <c r="G325" s="487"/>
      <c r="H325" s="488"/>
    </row>
    <row r="326" spans="2:8" s="518" customFormat="1" ht="15" customHeight="1">
      <c r="B326" s="519"/>
      <c r="C326" s="520"/>
      <c r="D326" s="521"/>
      <c r="E326" s="522"/>
      <c r="F326" s="523"/>
      <c r="G326" s="487"/>
      <c r="H326" s="488"/>
    </row>
    <row r="327" spans="2:8" s="518" customFormat="1" ht="15" customHeight="1">
      <c r="B327" s="519"/>
      <c r="C327" s="520"/>
      <c r="D327" s="521"/>
      <c r="E327" s="522"/>
      <c r="F327" s="523"/>
      <c r="G327" s="487"/>
      <c r="H327" s="488"/>
    </row>
    <row r="328" spans="2:8" s="518" customFormat="1" ht="15" customHeight="1">
      <c r="B328" s="519"/>
      <c r="C328" s="520"/>
      <c r="D328" s="521"/>
      <c r="E328" s="522"/>
      <c r="F328" s="523"/>
      <c r="G328" s="487"/>
      <c r="H328" s="488"/>
    </row>
    <row r="329" spans="2:8" s="518" customFormat="1" ht="15" customHeight="1">
      <c r="B329" s="519"/>
      <c r="C329" s="520"/>
      <c r="D329" s="521"/>
      <c r="E329" s="522"/>
      <c r="F329" s="523"/>
      <c r="G329" s="487"/>
      <c r="H329" s="488"/>
    </row>
    <row r="330" spans="2:8" s="518" customFormat="1" ht="15" customHeight="1">
      <c r="B330" s="519"/>
      <c r="C330" s="520"/>
      <c r="D330" s="521"/>
      <c r="E330" s="522"/>
      <c r="F330" s="523"/>
      <c r="G330" s="487"/>
      <c r="H330" s="488"/>
    </row>
    <row r="331" spans="2:8" s="518" customFormat="1" ht="15" customHeight="1">
      <c r="B331" s="519"/>
      <c r="C331" s="520"/>
      <c r="D331" s="521"/>
      <c r="E331" s="522"/>
      <c r="F331" s="523"/>
      <c r="G331" s="487"/>
      <c r="H331" s="488"/>
    </row>
    <row r="332" spans="2:8" s="518" customFormat="1" ht="15" customHeight="1">
      <c r="B332" s="519"/>
      <c r="C332" s="520"/>
      <c r="D332" s="521"/>
      <c r="E332" s="522"/>
      <c r="F332" s="523"/>
      <c r="G332" s="487"/>
      <c r="H332" s="488"/>
    </row>
    <row r="333" spans="2:8" s="518" customFormat="1" ht="15" customHeight="1">
      <c r="B333" s="519"/>
      <c r="C333" s="520"/>
      <c r="D333" s="521"/>
      <c r="E333" s="522"/>
      <c r="F333" s="523"/>
      <c r="G333" s="487"/>
      <c r="H333" s="488"/>
    </row>
    <row r="334" spans="2:8" s="518" customFormat="1" ht="15" customHeight="1">
      <c r="B334" s="519"/>
      <c r="C334" s="520"/>
      <c r="D334" s="521"/>
      <c r="E334" s="522"/>
      <c r="F334" s="523"/>
      <c r="G334" s="487"/>
      <c r="H334" s="488"/>
    </row>
    <row r="335" spans="2:8" s="518" customFormat="1" ht="15" customHeight="1">
      <c r="B335" s="519"/>
      <c r="C335" s="520"/>
      <c r="D335" s="521"/>
      <c r="E335" s="522"/>
      <c r="F335" s="523"/>
      <c r="G335" s="487"/>
      <c r="H335" s="488"/>
    </row>
    <row r="336" spans="2:8" s="518" customFormat="1" ht="15" customHeight="1">
      <c r="B336" s="519"/>
      <c r="C336" s="520"/>
      <c r="D336" s="521"/>
      <c r="E336" s="522"/>
      <c r="F336" s="523"/>
      <c r="G336" s="487"/>
      <c r="H336" s="488"/>
    </row>
    <row r="337" spans="2:8" s="518" customFormat="1" ht="15" customHeight="1">
      <c r="B337" s="519"/>
      <c r="C337" s="520"/>
      <c r="D337" s="521"/>
      <c r="E337" s="522"/>
      <c r="F337" s="523"/>
      <c r="G337" s="487"/>
      <c r="H337" s="488"/>
    </row>
    <row r="338" spans="2:8" s="518" customFormat="1" ht="15" customHeight="1">
      <c r="B338" s="519"/>
      <c r="C338" s="520"/>
      <c r="D338" s="521"/>
      <c r="E338" s="522"/>
      <c r="F338" s="523"/>
      <c r="G338" s="487"/>
      <c r="H338" s="488"/>
    </row>
    <row r="339" spans="2:8" s="518" customFormat="1" ht="15" customHeight="1">
      <c r="B339" s="519"/>
      <c r="C339" s="520"/>
      <c r="D339" s="521"/>
      <c r="E339" s="522"/>
      <c r="F339" s="523"/>
      <c r="G339" s="487"/>
      <c r="H339" s="488"/>
    </row>
    <row r="340" spans="2:8" s="518" customFormat="1" ht="15" customHeight="1">
      <c r="B340" s="519"/>
      <c r="C340" s="520"/>
      <c r="D340" s="521"/>
      <c r="E340" s="522"/>
      <c r="F340" s="523"/>
      <c r="G340" s="487"/>
      <c r="H340" s="488"/>
    </row>
    <row r="341" spans="2:8" s="518" customFormat="1" ht="15" customHeight="1">
      <c r="B341" s="519"/>
      <c r="C341" s="520"/>
      <c r="D341" s="521"/>
      <c r="E341" s="522"/>
      <c r="F341" s="523"/>
      <c r="G341" s="487"/>
      <c r="H341" s="488"/>
    </row>
    <row r="342" spans="2:8" s="518" customFormat="1" ht="15" customHeight="1">
      <c r="B342" s="519"/>
      <c r="C342" s="520"/>
      <c r="D342" s="521"/>
      <c r="E342" s="522"/>
      <c r="F342" s="523"/>
      <c r="G342" s="487"/>
      <c r="H342" s="488"/>
    </row>
    <row r="343" spans="2:8" s="518" customFormat="1" ht="15" customHeight="1">
      <c r="B343" s="519"/>
      <c r="C343" s="520"/>
      <c r="D343" s="521"/>
      <c r="E343" s="522"/>
      <c r="F343" s="523"/>
      <c r="G343" s="487"/>
      <c r="H343" s="488"/>
    </row>
    <row r="344" spans="2:8" s="518" customFormat="1" ht="15" customHeight="1">
      <c r="B344" s="519"/>
      <c r="C344" s="520"/>
      <c r="D344" s="521"/>
      <c r="E344" s="522"/>
      <c r="F344" s="523"/>
      <c r="G344" s="487"/>
      <c r="H344" s="488"/>
    </row>
    <row r="345" spans="2:8" s="518" customFormat="1" ht="15" customHeight="1">
      <c r="B345" s="519"/>
      <c r="C345" s="520"/>
      <c r="D345" s="521"/>
      <c r="E345" s="522"/>
      <c r="F345" s="523"/>
      <c r="G345" s="487"/>
      <c r="H345" s="488"/>
    </row>
    <row r="346" spans="2:8" s="518" customFormat="1" ht="15" customHeight="1">
      <c r="B346" s="519"/>
      <c r="C346" s="520"/>
      <c r="D346" s="521"/>
      <c r="E346" s="522"/>
      <c r="F346" s="523"/>
      <c r="G346" s="487"/>
      <c r="H346" s="488"/>
    </row>
    <row r="347" spans="2:8" s="518" customFormat="1" ht="15" customHeight="1">
      <c r="B347" s="519"/>
      <c r="C347" s="520"/>
      <c r="D347" s="521"/>
      <c r="E347" s="522"/>
      <c r="F347" s="523"/>
      <c r="G347" s="487"/>
      <c r="H347" s="488"/>
    </row>
    <row r="348" spans="2:8" s="518" customFormat="1" ht="15" customHeight="1">
      <c r="B348" s="519"/>
      <c r="C348" s="520"/>
      <c r="D348" s="521"/>
      <c r="E348" s="522"/>
      <c r="F348" s="523"/>
      <c r="G348" s="487"/>
      <c r="H348" s="488"/>
    </row>
    <row r="349" spans="2:8" s="518" customFormat="1" ht="15" customHeight="1">
      <c r="B349" s="519"/>
      <c r="C349" s="520"/>
      <c r="D349" s="521"/>
      <c r="E349" s="522"/>
      <c r="F349" s="523"/>
      <c r="G349" s="487"/>
      <c r="H349" s="488"/>
    </row>
    <row r="350" spans="2:8" s="518" customFormat="1" ht="15" customHeight="1">
      <c r="B350" s="519"/>
      <c r="C350" s="520"/>
      <c r="D350" s="521"/>
      <c r="E350" s="522"/>
      <c r="F350" s="523"/>
      <c r="G350" s="487"/>
      <c r="H350" s="488"/>
    </row>
    <row r="351" spans="2:8" s="518" customFormat="1" ht="15" customHeight="1">
      <c r="B351" s="519"/>
      <c r="C351" s="520"/>
      <c r="D351" s="521"/>
      <c r="E351" s="522"/>
      <c r="F351" s="523"/>
      <c r="G351" s="487"/>
      <c r="H351" s="488"/>
    </row>
    <row r="352" spans="2:8" s="518" customFormat="1" ht="15" customHeight="1">
      <c r="B352" s="519"/>
      <c r="C352" s="520"/>
      <c r="D352" s="521"/>
      <c r="E352" s="522"/>
      <c r="F352" s="523"/>
      <c r="G352" s="487"/>
      <c r="H352" s="488"/>
    </row>
    <row r="353" spans="2:8" s="518" customFormat="1" ht="15" customHeight="1">
      <c r="B353" s="519"/>
      <c r="C353" s="520"/>
      <c r="D353" s="521"/>
      <c r="E353" s="522"/>
      <c r="F353" s="523"/>
      <c r="G353" s="487"/>
      <c r="H353" s="488"/>
    </row>
    <row r="354" spans="2:8" s="518" customFormat="1" ht="15" customHeight="1">
      <c r="B354" s="519"/>
      <c r="C354" s="520"/>
      <c r="D354" s="521"/>
      <c r="E354" s="522"/>
      <c r="F354" s="523"/>
      <c r="G354" s="487"/>
      <c r="H354" s="488"/>
    </row>
    <row r="355" spans="2:8" s="518" customFormat="1" ht="15" customHeight="1">
      <c r="B355" s="519"/>
      <c r="C355" s="520"/>
      <c r="D355" s="521"/>
      <c r="E355" s="522"/>
      <c r="F355" s="523"/>
      <c r="G355" s="487"/>
      <c r="H355" s="488"/>
    </row>
    <row r="356" spans="2:8" s="518" customFormat="1" ht="15" customHeight="1">
      <c r="B356" s="519"/>
      <c r="C356" s="520"/>
      <c r="D356" s="521"/>
      <c r="E356" s="522"/>
      <c r="F356" s="523"/>
      <c r="G356" s="487"/>
      <c r="H356" s="488"/>
    </row>
    <row r="357" spans="2:8" s="518" customFormat="1" ht="15" customHeight="1">
      <c r="B357" s="519"/>
      <c r="C357" s="520"/>
      <c r="D357" s="521"/>
      <c r="E357" s="522"/>
      <c r="F357" s="523"/>
      <c r="G357" s="487"/>
      <c r="H357" s="488"/>
    </row>
    <row r="358" spans="2:8" s="518" customFormat="1" ht="15" customHeight="1">
      <c r="B358" s="519"/>
      <c r="C358" s="520"/>
      <c r="D358" s="521"/>
      <c r="E358" s="522"/>
      <c r="F358" s="523"/>
      <c r="G358" s="487"/>
      <c r="H358" s="488"/>
    </row>
    <row r="359" spans="2:8" s="518" customFormat="1" ht="15" customHeight="1">
      <c r="B359" s="519"/>
      <c r="C359" s="520"/>
      <c r="D359" s="521"/>
      <c r="E359" s="522"/>
      <c r="F359" s="523"/>
      <c r="G359" s="487"/>
      <c r="H359" s="488"/>
    </row>
    <row r="360" spans="2:8" s="518" customFormat="1" ht="15" customHeight="1">
      <c r="B360" s="519"/>
      <c r="C360" s="520"/>
      <c r="D360" s="521"/>
      <c r="E360" s="522"/>
      <c r="F360" s="523"/>
      <c r="G360" s="487"/>
      <c r="H360" s="488"/>
    </row>
    <row r="361" spans="2:8" s="518" customFormat="1" ht="15" customHeight="1">
      <c r="B361" s="519"/>
      <c r="C361" s="520"/>
      <c r="D361" s="521"/>
      <c r="E361" s="522"/>
      <c r="F361" s="523"/>
      <c r="G361" s="487"/>
      <c r="H361" s="488"/>
    </row>
    <row r="362" spans="2:8" s="518" customFormat="1" ht="15" customHeight="1">
      <c r="B362" s="519"/>
      <c r="C362" s="520"/>
      <c r="D362" s="521"/>
      <c r="E362" s="522"/>
      <c r="F362" s="523"/>
      <c r="G362" s="487"/>
      <c r="H362" s="488"/>
    </row>
    <row r="363" spans="2:8" s="518" customFormat="1" ht="15" customHeight="1">
      <c r="B363" s="519"/>
      <c r="C363" s="520"/>
      <c r="D363" s="521"/>
      <c r="E363" s="522"/>
      <c r="F363" s="523"/>
      <c r="G363" s="487"/>
      <c r="H363" s="488"/>
    </row>
    <row r="364" spans="2:8" s="518" customFormat="1" ht="15" customHeight="1">
      <c r="B364" s="519"/>
      <c r="C364" s="520"/>
      <c r="D364" s="521"/>
      <c r="E364" s="522"/>
      <c r="F364" s="523"/>
      <c r="G364" s="487"/>
      <c r="H364" s="488"/>
    </row>
    <row r="365" spans="2:8" s="518" customFormat="1" ht="15" customHeight="1">
      <c r="B365" s="519"/>
      <c r="C365" s="520"/>
      <c r="D365" s="521"/>
      <c r="E365" s="522"/>
      <c r="F365" s="523"/>
      <c r="G365" s="487"/>
      <c r="H365" s="488"/>
    </row>
    <row r="366" spans="2:8" s="518" customFormat="1" ht="15" customHeight="1">
      <c r="B366" s="519"/>
      <c r="C366" s="520"/>
      <c r="D366" s="521"/>
      <c r="E366" s="522"/>
      <c r="F366" s="523"/>
      <c r="G366" s="487"/>
      <c r="H366" s="488"/>
    </row>
    <row r="367" spans="2:8" s="518" customFormat="1" ht="15" customHeight="1">
      <c r="B367" s="519"/>
      <c r="C367" s="520"/>
      <c r="D367" s="521"/>
      <c r="E367" s="522"/>
      <c r="F367" s="523"/>
      <c r="G367" s="487"/>
      <c r="H367" s="488"/>
    </row>
    <row r="368" spans="2:8" s="518" customFormat="1" ht="15" customHeight="1">
      <c r="B368" s="519"/>
      <c r="C368" s="520"/>
      <c r="D368" s="521"/>
      <c r="E368" s="522"/>
      <c r="F368" s="523"/>
      <c r="G368" s="487"/>
      <c r="H368" s="488"/>
    </row>
    <row r="369" spans="2:8" s="518" customFormat="1" ht="15" customHeight="1">
      <c r="B369" s="519"/>
      <c r="C369" s="520"/>
      <c r="D369" s="521"/>
      <c r="E369" s="522"/>
      <c r="F369" s="523"/>
      <c r="G369" s="487"/>
      <c r="H369" s="488"/>
    </row>
    <row r="370" spans="2:8" s="518" customFormat="1" ht="15" customHeight="1">
      <c r="B370" s="519"/>
      <c r="C370" s="520"/>
      <c r="D370" s="521"/>
      <c r="E370" s="522"/>
      <c r="F370" s="523"/>
      <c r="G370" s="487"/>
      <c r="H370" s="488"/>
    </row>
    <row r="371" spans="2:8" s="518" customFormat="1" ht="15" customHeight="1">
      <c r="B371" s="519"/>
      <c r="C371" s="520"/>
      <c r="D371" s="521"/>
      <c r="E371" s="522"/>
      <c r="F371" s="523"/>
      <c r="G371" s="487"/>
      <c r="H371" s="488"/>
    </row>
    <row r="372" spans="2:8" s="518" customFormat="1" ht="15" customHeight="1">
      <c r="B372" s="519"/>
      <c r="C372" s="520"/>
      <c r="D372" s="521"/>
      <c r="E372" s="522"/>
      <c r="F372" s="523"/>
      <c r="G372" s="487"/>
      <c r="H372" s="488"/>
    </row>
    <row r="373" spans="2:8" s="518" customFormat="1" ht="15" customHeight="1">
      <c r="B373" s="519"/>
      <c r="C373" s="520"/>
      <c r="D373" s="521"/>
      <c r="E373" s="522"/>
      <c r="F373" s="523"/>
      <c r="G373" s="487"/>
      <c r="H373" s="488"/>
    </row>
    <row r="374" spans="2:8" s="518" customFormat="1" ht="15" customHeight="1">
      <c r="B374" s="519"/>
      <c r="C374" s="520"/>
      <c r="D374" s="521"/>
      <c r="E374" s="522"/>
      <c r="F374" s="523"/>
      <c r="G374" s="487"/>
      <c r="H374" s="488"/>
    </row>
    <row r="375" spans="2:8" s="518" customFormat="1" ht="15" customHeight="1">
      <c r="B375" s="519"/>
      <c r="C375" s="520"/>
      <c r="D375" s="521"/>
      <c r="E375" s="522"/>
      <c r="F375" s="523"/>
      <c r="G375" s="487"/>
      <c r="H375" s="488"/>
    </row>
    <row r="376" spans="2:8" s="518" customFormat="1" ht="15" customHeight="1">
      <c r="B376" s="519"/>
      <c r="C376" s="520"/>
      <c r="D376" s="521"/>
      <c r="E376" s="522"/>
      <c r="F376" s="523"/>
      <c r="G376" s="487"/>
      <c r="H376" s="488"/>
    </row>
    <row r="377" spans="2:8" s="518" customFormat="1" ht="15" customHeight="1">
      <c r="B377" s="519"/>
      <c r="C377" s="520"/>
      <c r="D377" s="521"/>
      <c r="E377" s="522"/>
      <c r="F377" s="523"/>
      <c r="G377" s="487"/>
      <c r="H377" s="488"/>
    </row>
    <row r="378" spans="2:8" s="518" customFormat="1" ht="15" customHeight="1">
      <c r="B378" s="519"/>
      <c r="C378" s="520"/>
      <c r="D378" s="521"/>
      <c r="E378" s="522"/>
      <c r="F378" s="523"/>
      <c r="G378" s="487"/>
      <c r="H378" s="488"/>
    </row>
    <row r="379" spans="2:8" s="518" customFormat="1" ht="15" customHeight="1">
      <c r="B379" s="519"/>
      <c r="C379" s="520"/>
      <c r="D379" s="521"/>
      <c r="E379" s="522"/>
      <c r="F379" s="523"/>
      <c r="G379" s="487"/>
      <c r="H379" s="488"/>
    </row>
    <row r="380" spans="2:8" s="518" customFormat="1" ht="15" customHeight="1">
      <c r="B380" s="519"/>
      <c r="C380" s="520"/>
      <c r="D380" s="521"/>
      <c r="E380" s="522"/>
      <c r="F380" s="523"/>
      <c r="G380" s="487"/>
      <c r="H380" s="488"/>
    </row>
    <row r="381" spans="2:8" s="518" customFormat="1" ht="15" customHeight="1">
      <c r="B381" s="519"/>
      <c r="C381" s="520"/>
      <c r="D381" s="521"/>
      <c r="E381" s="522"/>
      <c r="F381" s="523"/>
      <c r="G381" s="487"/>
      <c r="H381" s="488"/>
    </row>
    <row r="382" spans="2:8" s="518" customFormat="1" ht="15" customHeight="1">
      <c r="B382" s="519"/>
      <c r="C382" s="520"/>
      <c r="D382" s="521"/>
      <c r="E382" s="522"/>
      <c r="F382" s="523"/>
      <c r="G382" s="487"/>
      <c r="H382" s="488"/>
    </row>
    <row r="383" spans="2:8" s="518" customFormat="1" ht="15" customHeight="1">
      <c r="B383" s="519"/>
      <c r="C383" s="520"/>
      <c r="D383" s="521"/>
      <c r="E383" s="522"/>
      <c r="F383" s="523"/>
      <c r="G383" s="487"/>
      <c r="H383" s="488"/>
    </row>
    <row r="384" spans="2:8" s="518" customFormat="1" ht="15" customHeight="1">
      <c r="B384" s="519"/>
      <c r="C384" s="520"/>
      <c r="D384" s="521"/>
      <c r="E384" s="522"/>
      <c r="F384" s="523"/>
      <c r="G384" s="487"/>
      <c r="H384" s="488"/>
    </row>
    <row r="385" spans="2:8" s="518" customFormat="1" ht="15" customHeight="1">
      <c r="B385" s="519"/>
      <c r="C385" s="520"/>
      <c r="D385" s="521"/>
      <c r="E385" s="522"/>
      <c r="F385" s="523"/>
      <c r="G385" s="487"/>
      <c r="H385" s="488"/>
    </row>
    <row r="386" spans="2:8" s="518" customFormat="1" ht="15" customHeight="1">
      <c r="B386" s="519"/>
      <c r="C386" s="520"/>
      <c r="D386" s="521"/>
      <c r="E386" s="522"/>
      <c r="F386" s="523"/>
      <c r="G386" s="487"/>
      <c r="H386" s="488"/>
    </row>
    <row r="387" spans="2:8" s="518" customFormat="1" ht="15" customHeight="1">
      <c r="B387" s="519"/>
      <c r="C387" s="520"/>
      <c r="D387" s="521"/>
      <c r="E387" s="522"/>
      <c r="F387" s="523"/>
      <c r="G387" s="487"/>
      <c r="H387" s="488"/>
    </row>
    <row r="388" spans="2:8" s="518" customFormat="1" ht="15" customHeight="1">
      <c r="B388" s="519"/>
      <c r="C388" s="520"/>
      <c r="D388" s="521"/>
      <c r="E388" s="522"/>
      <c r="F388" s="523"/>
      <c r="G388" s="487"/>
      <c r="H388" s="488"/>
    </row>
    <row r="389" spans="2:8" s="518" customFormat="1" ht="15" customHeight="1">
      <c r="B389" s="519"/>
      <c r="C389" s="520"/>
      <c r="D389" s="521"/>
      <c r="E389" s="522"/>
      <c r="F389" s="523"/>
      <c r="G389" s="487"/>
      <c r="H389" s="488"/>
    </row>
    <row r="390" spans="2:8" s="518" customFormat="1" ht="15" customHeight="1">
      <c r="B390" s="519"/>
      <c r="C390" s="520"/>
      <c r="D390" s="521"/>
      <c r="E390" s="522"/>
      <c r="F390" s="523"/>
      <c r="G390" s="487"/>
      <c r="H390" s="488"/>
    </row>
    <row r="391" spans="2:8" s="518" customFormat="1" ht="15" customHeight="1">
      <c r="B391" s="519"/>
      <c r="C391" s="520"/>
      <c r="D391" s="521"/>
      <c r="E391" s="522"/>
      <c r="F391" s="523"/>
      <c r="G391" s="487"/>
      <c r="H391" s="488"/>
    </row>
    <row r="392" spans="2:8" s="518" customFormat="1" ht="15" customHeight="1">
      <c r="B392" s="519"/>
      <c r="C392" s="520"/>
      <c r="D392" s="521"/>
      <c r="E392" s="522"/>
      <c r="F392" s="523"/>
      <c r="G392" s="487"/>
      <c r="H392" s="488"/>
    </row>
    <row r="393" spans="2:8" s="518" customFormat="1" ht="15" customHeight="1">
      <c r="B393" s="519"/>
      <c r="C393" s="520"/>
      <c r="D393" s="521"/>
      <c r="E393" s="522"/>
      <c r="F393" s="523"/>
      <c r="G393" s="487"/>
      <c r="H393" s="488"/>
    </row>
    <row r="394" spans="2:8" s="518" customFormat="1" ht="15" customHeight="1">
      <c r="B394" s="519"/>
      <c r="C394" s="520"/>
      <c r="D394" s="521"/>
      <c r="E394" s="522"/>
      <c r="F394" s="523"/>
      <c r="G394" s="487"/>
      <c r="H394" s="488"/>
    </row>
    <row r="395" spans="2:8" s="518" customFormat="1" ht="15" customHeight="1">
      <c r="B395" s="519"/>
      <c r="C395" s="520"/>
      <c r="D395" s="521"/>
      <c r="E395" s="522"/>
      <c r="F395" s="523"/>
      <c r="G395" s="487"/>
      <c r="H395" s="488"/>
    </row>
    <row r="396" spans="2:8" s="518" customFormat="1" ht="15" customHeight="1">
      <c r="B396" s="519"/>
      <c r="C396" s="520"/>
      <c r="D396" s="521"/>
      <c r="E396" s="522"/>
      <c r="F396" s="523"/>
      <c r="G396" s="487"/>
      <c r="H396" s="488"/>
    </row>
    <row r="397" spans="2:8" s="518" customFormat="1" ht="15" customHeight="1">
      <c r="B397" s="519"/>
      <c r="C397" s="520"/>
      <c r="D397" s="521"/>
      <c r="E397" s="522"/>
      <c r="F397" s="523"/>
      <c r="G397" s="487"/>
      <c r="H397" s="488"/>
    </row>
    <row r="398" spans="2:8" s="518" customFormat="1" ht="15" customHeight="1">
      <c r="B398" s="519"/>
      <c r="C398" s="520"/>
      <c r="D398" s="521"/>
      <c r="E398" s="522"/>
      <c r="F398" s="523"/>
      <c r="G398" s="487"/>
      <c r="H398" s="488"/>
    </row>
    <row r="399" spans="2:8" s="518" customFormat="1" ht="15" customHeight="1">
      <c r="B399" s="519"/>
      <c r="C399" s="520"/>
      <c r="D399" s="521"/>
      <c r="E399" s="522"/>
      <c r="F399" s="523"/>
      <c r="G399" s="487"/>
      <c r="H399" s="488"/>
    </row>
    <row r="400" spans="2:8" s="518" customFormat="1" ht="15" customHeight="1">
      <c r="B400" s="519"/>
      <c r="C400" s="520"/>
      <c r="D400" s="521"/>
      <c r="E400" s="522"/>
      <c r="F400" s="523"/>
      <c r="G400" s="487"/>
      <c r="H400" s="488"/>
    </row>
    <row r="401" spans="2:8" s="518" customFormat="1" ht="15" customHeight="1">
      <c r="B401" s="519"/>
      <c r="C401" s="520"/>
      <c r="D401" s="521"/>
      <c r="E401" s="522"/>
      <c r="F401" s="523"/>
      <c r="G401" s="487"/>
      <c r="H401" s="488"/>
    </row>
    <row r="402" spans="2:8" s="518" customFormat="1" ht="15" customHeight="1">
      <c r="B402" s="519"/>
      <c r="C402" s="520"/>
      <c r="D402" s="521"/>
      <c r="E402" s="522"/>
      <c r="F402" s="523"/>
      <c r="G402" s="487"/>
      <c r="H402" s="488"/>
    </row>
    <row r="403" spans="2:8" s="518" customFormat="1" ht="15" customHeight="1">
      <c r="B403" s="519"/>
      <c r="C403" s="520"/>
      <c r="D403" s="521"/>
      <c r="E403" s="522"/>
      <c r="F403" s="523"/>
      <c r="G403" s="487"/>
      <c r="H403" s="488"/>
    </row>
    <row r="404" spans="2:8" s="518" customFormat="1" ht="15" customHeight="1">
      <c r="B404" s="519"/>
      <c r="C404" s="520"/>
      <c r="D404" s="521"/>
      <c r="E404" s="522"/>
      <c r="F404" s="523"/>
      <c r="G404" s="487"/>
      <c r="H404" s="488"/>
    </row>
    <row r="405" spans="2:8" s="518" customFormat="1" ht="15" customHeight="1">
      <c r="B405" s="519"/>
      <c r="C405" s="520"/>
      <c r="D405" s="521"/>
      <c r="E405" s="522"/>
      <c r="F405" s="523"/>
      <c r="G405" s="487"/>
      <c r="H405" s="488"/>
    </row>
    <row r="406" spans="2:8" s="518" customFormat="1" ht="15" customHeight="1">
      <c r="B406" s="519"/>
      <c r="C406" s="520"/>
      <c r="D406" s="521"/>
      <c r="E406" s="522"/>
      <c r="F406" s="523"/>
      <c r="G406" s="487"/>
      <c r="H406" s="488"/>
    </row>
    <row r="407" spans="2:8" s="518" customFormat="1" ht="15" customHeight="1">
      <c r="B407" s="519"/>
      <c r="C407" s="520"/>
      <c r="D407" s="521"/>
      <c r="E407" s="522"/>
      <c r="F407" s="523"/>
      <c r="G407" s="487"/>
      <c r="H407" s="488"/>
    </row>
    <row r="408" spans="2:8" s="518" customFormat="1" ht="15" customHeight="1">
      <c r="B408" s="519"/>
      <c r="C408" s="520"/>
      <c r="D408" s="521"/>
      <c r="E408" s="522"/>
      <c r="F408" s="523"/>
      <c r="G408" s="487"/>
      <c r="H408" s="488"/>
    </row>
    <row r="409" spans="2:8" s="518" customFormat="1" ht="15" customHeight="1">
      <c r="B409" s="519"/>
      <c r="C409" s="520"/>
      <c r="D409" s="521"/>
      <c r="E409" s="522"/>
      <c r="F409" s="523"/>
      <c r="G409" s="487"/>
      <c r="H409" s="488"/>
    </row>
    <row r="410" spans="2:8" s="518" customFormat="1" ht="15" customHeight="1">
      <c r="B410" s="519"/>
      <c r="C410" s="520"/>
      <c r="D410" s="521"/>
      <c r="E410" s="522"/>
      <c r="F410" s="523"/>
      <c r="G410" s="487"/>
      <c r="H410" s="488"/>
    </row>
    <row r="411" spans="2:8" s="518" customFormat="1" ht="15" customHeight="1">
      <c r="B411" s="519"/>
      <c r="C411" s="520"/>
      <c r="D411" s="521"/>
      <c r="E411" s="522"/>
      <c r="F411" s="523"/>
      <c r="G411" s="487"/>
      <c r="H411" s="488"/>
    </row>
    <row r="412" spans="2:8" s="518" customFormat="1" ht="15" customHeight="1">
      <c r="B412" s="519"/>
      <c r="C412" s="520"/>
      <c r="D412" s="521"/>
      <c r="E412" s="522"/>
      <c r="F412" s="523"/>
      <c r="G412" s="487"/>
      <c r="H412" s="488"/>
    </row>
    <row r="413" spans="2:8" s="518" customFormat="1" ht="15" customHeight="1">
      <c r="B413" s="519"/>
      <c r="C413" s="520"/>
      <c r="D413" s="521"/>
      <c r="E413" s="522"/>
      <c r="F413" s="523"/>
      <c r="G413" s="487"/>
      <c r="H413" s="488"/>
    </row>
    <row r="414" spans="2:8" s="518" customFormat="1" ht="15" customHeight="1">
      <c r="B414" s="519"/>
      <c r="C414" s="520"/>
      <c r="D414" s="521"/>
      <c r="E414" s="522"/>
      <c r="F414" s="523"/>
      <c r="G414" s="487"/>
      <c r="H414" s="488"/>
    </row>
    <row r="415" spans="2:8" s="518" customFormat="1" ht="15" customHeight="1">
      <c r="B415" s="519"/>
      <c r="C415" s="520"/>
      <c r="D415" s="521"/>
      <c r="E415" s="522"/>
      <c r="F415" s="523"/>
      <c r="G415" s="487"/>
      <c r="H415" s="488"/>
    </row>
    <row r="416" spans="2:8" s="518" customFormat="1" ht="15" customHeight="1">
      <c r="B416" s="519"/>
      <c r="C416" s="520"/>
      <c r="D416" s="521"/>
      <c r="E416" s="522"/>
      <c r="F416" s="523"/>
      <c r="G416" s="487"/>
      <c r="H416" s="488"/>
    </row>
    <row r="417" spans="2:8" s="518" customFormat="1" ht="15" customHeight="1">
      <c r="B417" s="519"/>
      <c r="C417" s="520"/>
      <c r="D417" s="521"/>
      <c r="E417" s="522"/>
      <c r="F417" s="523"/>
      <c r="G417" s="487"/>
      <c r="H417" s="488"/>
    </row>
    <row r="418" spans="2:8" s="518" customFormat="1" ht="15" customHeight="1">
      <c r="B418" s="519"/>
      <c r="C418" s="520"/>
      <c r="D418" s="521"/>
      <c r="E418" s="522"/>
      <c r="F418" s="523"/>
      <c r="G418" s="487"/>
      <c r="H418" s="488"/>
    </row>
    <row r="419" spans="2:8" s="518" customFormat="1" ht="15" customHeight="1">
      <c r="B419" s="519"/>
      <c r="C419" s="520"/>
      <c r="D419" s="521"/>
      <c r="E419" s="522"/>
      <c r="F419" s="523"/>
      <c r="G419" s="487"/>
      <c r="H419" s="488"/>
    </row>
    <row r="420" spans="2:8" s="518" customFormat="1" ht="15" customHeight="1">
      <c r="B420" s="519"/>
      <c r="C420" s="520"/>
      <c r="D420" s="521"/>
      <c r="E420" s="522"/>
      <c r="F420" s="523"/>
      <c r="G420" s="487"/>
      <c r="H420" s="488"/>
    </row>
    <row r="421" spans="2:8" s="518" customFormat="1" ht="15" customHeight="1">
      <c r="B421" s="519"/>
      <c r="C421" s="520"/>
      <c r="D421" s="521"/>
      <c r="E421" s="522"/>
      <c r="F421" s="523"/>
      <c r="G421" s="487"/>
      <c r="H421" s="488"/>
    </row>
    <row r="422" spans="2:8" s="518" customFormat="1" ht="15" customHeight="1">
      <c r="B422" s="519"/>
      <c r="C422" s="520"/>
      <c r="D422" s="521"/>
      <c r="E422" s="522"/>
      <c r="F422" s="523"/>
      <c r="G422" s="487"/>
      <c r="H422" s="488"/>
    </row>
    <row r="423" spans="2:8" s="518" customFormat="1" ht="15" customHeight="1">
      <c r="B423" s="519"/>
      <c r="C423" s="520"/>
      <c r="D423" s="521"/>
      <c r="E423" s="522"/>
      <c r="F423" s="523"/>
      <c r="G423" s="487"/>
      <c r="H423" s="488"/>
    </row>
    <row r="424" spans="2:8" s="518" customFormat="1" ht="15" customHeight="1">
      <c r="B424" s="519"/>
      <c r="C424" s="520"/>
      <c r="D424" s="521"/>
      <c r="E424" s="522"/>
      <c r="F424" s="523"/>
      <c r="G424" s="487"/>
      <c r="H424" s="488"/>
    </row>
    <row r="425" spans="2:8" s="518" customFormat="1" ht="15" customHeight="1">
      <c r="B425" s="519"/>
      <c r="C425" s="520"/>
      <c r="D425" s="521"/>
      <c r="E425" s="522"/>
      <c r="F425" s="523"/>
      <c r="G425" s="487"/>
      <c r="H425" s="488"/>
    </row>
    <row r="426" spans="2:8" s="518" customFormat="1" ht="15" customHeight="1">
      <c r="B426" s="519"/>
      <c r="C426" s="520"/>
      <c r="D426" s="521"/>
      <c r="E426" s="522"/>
      <c r="F426" s="523"/>
      <c r="G426" s="487"/>
      <c r="H426" s="488"/>
    </row>
    <row r="427" spans="2:8" s="518" customFormat="1" ht="15" customHeight="1">
      <c r="B427" s="519"/>
      <c r="C427" s="520"/>
      <c r="D427" s="521"/>
      <c r="E427" s="522"/>
      <c r="F427" s="523"/>
      <c r="G427" s="487"/>
      <c r="H427" s="488"/>
    </row>
    <row r="428" spans="2:8" s="518" customFormat="1" ht="15" customHeight="1">
      <c r="B428" s="519"/>
      <c r="C428" s="520"/>
      <c r="D428" s="521"/>
      <c r="E428" s="522"/>
      <c r="F428" s="523"/>
      <c r="G428" s="487"/>
      <c r="H428" s="488"/>
    </row>
    <row r="429" spans="2:8" s="518" customFormat="1" ht="15" customHeight="1">
      <c r="B429" s="519"/>
      <c r="C429" s="520"/>
      <c r="D429" s="521"/>
      <c r="E429" s="522"/>
      <c r="F429" s="523"/>
      <c r="G429" s="487"/>
      <c r="H429" s="488"/>
    </row>
    <row r="430" spans="2:8" s="518" customFormat="1" ht="15" customHeight="1">
      <c r="B430" s="519"/>
      <c r="C430" s="520"/>
      <c r="D430" s="521"/>
      <c r="E430" s="522"/>
      <c r="F430" s="523"/>
      <c r="G430" s="487"/>
      <c r="H430" s="488"/>
    </row>
    <row r="431" spans="2:8" s="518" customFormat="1" ht="15" customHeight="1">
      <c r="B431" s="519"/>
      <c r="C431" s="520"/>
      <c r="D431" s="521"/>
      <c r="E431" s="522"/>
      <c r="F431" s="523"/>
      <c r="G431" s="487"/>
      <c r="H431" s="488"/>
    </row>
    <row r="432" spans="2:8" s="518" customFormat="1" ht="15" customHeight="1">
      <c r="B432" s="519"/>
      <c r="C432" s="520"/>
      <c r="D432" s="521"/>
      <c r="E432" s="522"/>
      <c r="F432" s="523"/>
      <c r="G432" s="487"/>
      <c r="H432" s="488"/>
    </row>
    <row r="433" spans="2:8" s="518" customFormat="1" ht="15" customHeight="1">
      <c r="B433" s="519"/>
      <c r="C433" s="520"/>
      <c r="D433" s="521"/>
      <c r="E433" s="522"/>
      <c r="F433" s="523"/>
      <c r="G433" s="487"/>
      <c r="H433" s="488"/>
    </row>
    <row r="434" spans="2:8" s="518" customFormat="1" ht="15" customHeight="1">
      <c r="B434" s="519"/>
      <c r="C434" s="520"/>
      <c r="D434" s="521"/>
      <c r="E434" s="522"/>
      <c r="F434" s="523"/>
      <c r="G434" s="487"/>
      <c r="H434" s="488"/>
    </row>
    <row r="435" spans="2:8" s="518" customFormat="1" ht="15" customHeight="1">
      <c r="B435" s="519"/>
      <c r="C435" s="520"/>
      <c r="D435" s="521"/>
      <c r="E435" s="522"/>
      <c r="F435" s="523"/>
      <c r="G435" s="487"/>
      <c r="H435" s="488"/>
    </row>
    <row r="436" spans="2:8" s="518" customFormat="1" ht="15" customHeight="1">
      <c r="B436" s="519"/>
      <c r="C436" s="520"/>
      <c r="D436" s="521"/>
      <c r="E436" s="522"/>
      <c r="F436" s="523"/>
      <c r="G436" s="487"/>
      <c r="H436" s="488"/>
    </row>
    <row r="437" spans="2:8" s="518" customFormat="1" ht="15" customHeight="1">
      <c r="B437" s="519"/>
      <c r="C437" s="520"/>
      <c r="D437" s="521"/>
      <c r="E437" s="522"/>
      <c r="F437" s="523"/>
      <c r="G437" s="487"/>
      <c r="H437" s="488"/>
    </row>
    <row r="438" spans="2:8" s="518" customFormat="1" ht="15" customHeight="1">
      <c r="B438" s="519"/>
      <c r="C438" s="520"/>
      <c r="D438" s="521"/>
      <c r="E438" s="522"/>
      <c r="F438" s="523"/>
      <c r="G438" s="487"/>
      <c r="H438" s="488"/>
    </row>
    <row r="439" spans="2:8" s="518" customFormat="1" ht="15" customHeight="1">
      <c r="B439" s="519"/>
      <c r="C439" s="520"/>
      <c r="D439" s="521"/>
      <c r="E439" s="522"/>
      <c r="F439" s="523"/>
      <c r="G439" s="487"/>
      <c r="H439" s="488"/>
    </row>
    <row r="440" spans="2:8" s="518" customFormat="1" ht="15" customHeight="1">
      <c r="B440" s="519"/>
      <c r="C440" s="520"/>
      <c r="D440" s="521"/>
      <c r="E440" s="522"/>
      <c r="F440" s="523"/>
      <c r="G440" s="487"/>
      <c r="H440" s="488"/>
    </row>
    <row r="441" spans="2:8" s="518" customFormat="1" ht="15" customHeight="1">
      <c r="B441" s="519"/>
      <c r="C441" s="520"/>
      <c r="D441" s="521"/>
      <c r="E441" s="522"/>
      <c r="F441" s="523"/>
      <c r="G441" s="487"/>
      <c r="H441" s="488"/>
    </row>
    <row r="442" spans="2:8" s="518" customFormat="1" ht="15" customHeight="1">
      <c r="B442" s="519"/>
      <c r="C442" s="520"/>
      <c r="D442" s="521"/>
      <c r="E442" s="522"/>
      <c r="F442" s="523"/>
      <c r="G442" s="487"/>
      <c r="H442" s="488"/>
    </row>
    <row r="443" spans="2:8" s="518" customFormat="1" ht="15" customHeight="1">
      <c r="B443" s="519"/>
      <c r="C443" s="520"/>
      <c r="D443" s="521"/>
      <c r="E443" s="522"/>
      <c r="F443" s="523"/>
      <c r="G443" s="487"/>
      <c r="H443" s="488"/>
    </row>
    <row r="444" spans="2:8" s="518" customFormat="1" ht="15" customHeight="1">
      <c r="B444" s="519"/>
      <c r="C444" s="520"/>
      <c r="D444" s="521"/>
      <c r="E444" s="522"/>
      <c r="F444" s="523"/>
      <c r="G444" s="487"/>
      <c r="H444" s="488"/>
    </row>
    <row r="445" spans="2:8" s="518" customFormat="1" ht="15" customHeight="1">
      <c r="B445" s="519"/>
      <c r="C445" s="520"/>
      <c r="D445" s="521"/>
      <c r="E445" s="522"/>
      <c r="F445" s="523"/>
      <c r="G445" s="487"/>
      <c r="H445" s="488"/>
    </row>
    <row r="446" spans="2:8" s="518" customFormat="1" ht="15" customHeight="1">
      <c r="B446" s="519"/>
      <c r="C446" s="520"/>
      <c r="D446" s="521"/>
      <c r="E446" s="522"/>
      <c r="F446" s="523"/>
      <c r="G446" s="487"/>
      <c r="H446" s="488"/>
    </row>
    <row r="447" spans="2:8" s="518" customFormat="1" ht="15" customHeight="1">
      <c r="B447" s="519"/>
      <c r="C447" s="520"/>
      <c r="D447" s="521"/>
      <c r="E447" s="522"/>
      <c r="F447" s="523"/>
      <c r="G447" s="487"/>
      <c r="H447" s="488"/>
    </row>
    <row r="448" spans="2:8" s="518" customFormat="1" ht="15" customHeight="1">
      <c r="B448" s="519"/>
      <c r="C448" s="520"/>
      <c r="D448" s="521"/>
      <c r="E448" s="522"/>
      <c r="F448" s="523"/>
      <c r="G448" s="487"/>
      <c r="H448" s="488"/>
    </row>
    <row r="449" spans="2:8" s="518" customFormat="1" ht="15" customHeight="1">
      <c r="B449" s="519"/>
      <c r="C449" s="520"/>
      <c r="D449" s="521"/>
      <c r="E449" s="522"/>
      <c r="F449" s="523"/>
      <c r="G449" s="487"/>
      <c r="H449" s="488"/>
    </row>
    <row r="450" spans="2:8" s="518" customFormat="1" ht="15" customHeight="1">
      <c r="B450" s="519"/>
      <c r="C450" s="520"/>
      <c r="D450" s="521"/>
      <c r="E450" s="522"/>
      <c r="F450" s="523"/>
      <c r="G450" s="487"/>
      <c r="H450" s="488"/>
    </row>
    <row r="451" spans="2:8" s="518" customFormat="1" ht="15" customHeight="1">
      <c r="B451" s="519"/>
      <c r="C451" s="520"/>
      <c r="D451" s="521"/>
      <c r="E451" s="522"/>
      <c r="F451" s="523"/>
      <c r="G451" s="487"/>
      <c r="H451" s="488"/>
    </row>
    <row r="452" spans="2:8" s="518" customFormat="1" ht="15" customHeight="1">
      <c r="B452" s="519"/>
      <c r="C452" s="520"/>
      <c r="D452" s="521"/>
      <c r="E452" s="522"/>
      <c r="F452" s="523"/>
      <c r="G452" s="487"/>
      <c r="H452" s="488"/>
    </row>
    <row r="453" spans="2:8" s="518" customFormat="1" ht="15" customHeight="1">
      <c r="B453" s="519"/>
      <c r="C453" s="520"/>
      <c r="D453" s="521"/>
      <c r="E453" s="522"/>
      <c r="F453" s="523"/>
      <c r="G453" s="487"/>
      <c r="H453" s="488"/>
    </row>
    <row r="454" spans="2:8" s="518" customFormat="1" ht="15" customHeight="1">
      <c r="B454" s="519"/>
      <c r="C454" s="520"/>
      <c r="D454" s="521"/>
      <c r="E454" s="522"/>
      <c r="F454" s="523"/>
      <c r="G454" s="487"/>
      <c r="H454" s="488"/>
    </row>
    <row r="455" spans="2:8" s="518" customFormat="1" ht="15" customHeight="1">
      <c r="B455" s="519"/>
      <c r="C455" s="520"/>
      <c r="D455" s="521"/>
      <c r="E455" s="522"/>
      <c r="F455" s="523"/>
      <c r="G455" s="487"/>
      <c r="H455" s="488"/>
    </row>
    <row r="456" spans="2:8" s="518" customFormat="1" ht="15" customHeight="1">
      <c r="B456" s="519"/>
      <c r="C456" s="520"/>
      <c r="D456" s="521"/>
      <c r="E456" s="522"/>
      <c r="F456" s="523"/>
      <c r="G456" s="487"/>
      <c r="H456" s="488"/>
    </row>
    <row r="457" spans="2:8" s="518" customFormat="1" ht="15" customHeight="1">
      <c r="B457" s="519"/>
      <c r="C457" s="520"/>
      <c r="D457" s="521"/>
      <c r="E457" s="522"/>
      <c r="F457" s="523"/>
      <c r="G457" s="487"/>
      <c r="H457" s="488"/>
    </row>
    <row r="458" spans="2:8" s="518" customFormat="1" ht="15" customHeight="1">
      <c r="B458" s="519"/>
      <c r="C458" s="520"/>
      <c r="D458" s="521"/>
      <c r="E458" s="522"/>
      <c r="F458" s="523"/>
      <c r="G458" s="487"/>
      <c r="H458" s="488"/>
    </row>
    <row r="459" spans="2:8" s="518" customFormat="1" ht="15" customHeight="1">
      <c r="B459" s="519"/>
      <c r="C459" s="520"/>
      <c r="D459" s="521"/>
      <c r="E459" s="522"/>
      <c r="F459" s="523"/>
      <c r="G459" s="487"/>
      <c r="H459" s="488"/>
    </row>
    <row r="460" spans="2:8" s="518" customFormat="1" ht="15" customHeight="1">
      <c r="B460" s="519"/>
      <c r="C460" s="520"/>
      <c r="D460" s="521"/>
      <c r="E460" s="522"/>
      <c r="F460" s="523"/>
      <c r="G460" s="487"/>
      <c r="H460" s="488"/>
    </row>
    <row r="461" spans="2:8" s="518" customFormat="1" ht="15" customHeight="1">
      <c r="B461" s="519"/>
      <c r="C461" s="520"/>
      <c r="D461" s="521"/>
      <c r="E461" s="522"/>
      <c r="F461" s="523"/>
      <c r="G461" s="487"/>
      <c r="H461" s="488"/>
    </row>
    <row r="462" spans="2:8" s="518" customFormat="1" ht="15" customHeight="1">
      <c r="B462" s="519"/>
      <c r="C462" s="520"/>
      <c r="D462" s="521"/>
      <c r="E462" s="522"/>
      <c r="F462" s="523"/>
      <c r="G462" s="487"/>
      <c r="H462" s="488"/>
    </row>
    <row r="463" spans="2:8" s="518" customFormat="1" ht="15" customHeight="1">
      <c r="B463" s="519"/>
      <c r="C463" s="520"/>
      <c r="D463" s="521"/>
      <c r="E463" s="522"/>
      <c r="F463" s="523"/>
      <c r="G463" s="487"/>
      <c r="H463" s="488"/>
    </row>
    <row r="464" spans="2:8" s="518" customFormat="1" ht="15" customHeight="1">
      <c r="B464" s="519"/>
      <c r="C464" s="520"/>
      <c r="D464" s="521"/>
      <c r="E464" s="522"/>
      <c r="F464" s="523"/>
      <c r="G464" s="487"/>
      <c r="H464" s="488"/>
    </row>
    <row r="465" spans="2:8" s="518" customFormat="1" ht="15" customHeight="1">
      <c r="B465" s="519"/>
      <c r="C465" s="520"/>
      <c r="D465" s="521"/>
      <c r="E465" s="522"/>
      <c r="F465" s="523"/>
      <c r="G465" s="487"/>
      <c r="H465" s="488"/>
    </row>
    <row r="466" spans="2:8" s="518" customFormat="1" ht="15" customHeight="1">
      <c r="B466" s="519"/>
      <c r="C466" s="520"/>
      <c r="D466" s="521"/>
      <c r="E466" s="522"/>
      <c r="F466" s="523"/>
      <c r="G466" s="487"/>
      <c r="H466" s="488"/>
    </row>
    <row r="467" spans="2:8" s="518" customFormat="1" ht="15" customHeight="1">
      <c r="B467" s="519"/>
      <c r="C467" s="520"/>
      <c r="D467" s="521"/>
      <c r="E467" s="522"/>
      <c r="F467" s="523"/>
      <c r="G467" s="487"/>
      <c r="H467" s="488"/>
    </row>
    <row r="468" spans="2:8" s="518" customFormat="1" ht="15" customHeight="1">
      <c r="B468" s="519"/>
      <c r="C468" s="520"/>
      <c r="D468" s="521"/>
      <c r="E468" s="522"/>
      <c r="F468" s="523"/>
      <c r="G468" s="487"/>
      <c r="H468" s="488"/>
    </row>
    <row r="469" spans="2:8" s="518" customFormat="1" ht="15" customHeight="1">
      <c r="B469" s="519"/>
      <c r="C469" s="520"/>
      <c r="D469" s="521"/>
      <c r="E469" s="522"/>
      <c r="F469" s="523"/>
      <c r="G469" s="487"/>
      <c r="H469" s="488"/>
    </row>
    <row r="470" spans="2:8" s="518" customFormat="1" ht="15" customHeight="1">
      <c r="B470" s="519"/>
      <c r="C470" s="520"/>
      <c r="D470" s="521"/>
      <c r="E470" s="522"/>
      <c r="F470" s="523"/>
      <c r="G470" s="487"/>
      <c r="H470" s="488"/>
    </row>
    <row r="471" spans="2:8" s="518" customFormat="1" ht="15" customHeight="1">
      <c r="B471" s="519"/>
      <c r="C471" s="520"/>
      <c r="D471" s="521"/>
      <c r="E471" s="522"/>
      <c r="F471" s="523"/>
      <c r="G471" s="487"/>
      <c r="H471" s="488"/>
    </row>
    <row r="472" spans="2:8" s="518" customFormat="1" ht="15" customHeight="1">
      <c r="B472" s="519"/>
      <c r="C472" s="520"/>
      <c r="D472" s="521"/>
      <c r="E472" s="522"/>
      <c r="F472" s="523"/>
      <c r="G472" s="487"/>
      <c r="H472" s="488"/>
    </row>
    <row r="473" spans="2:8" s="518" customFormat="1" ht="15" customHeight="1">
      <c r="B473" s="519"/>
      <c r="C473" s="520"/>
      <c r="D473" s="521"/>
      <c r="E473" s="522"/>
      <c r="F473" s="523"/>
      <c r="G473" s="487"/>
      <c r="H473" s="488"/>
    </row>
    <row r="474" spans="2:8" s="518" customFormat="1" ht="15" customHeight="1">
      <c r="B474" s="519"/>
      <c r="C474" s="520"/>
      <c r="D474" s="521"/>
      <c r="E474" s="522"/>
      <c r="F474" s="523"/>
      <c r="G474" s="487"/>
      <c r="H474" s="488"/>
    </row>
    <row r="475" spans="2:8" s="518" customFormat="1" ht="15" customHeight="1">
      <c r="B475" s="519"/>
      <c r="C475" s="520"/>
      <c r="D475" s="521"/>
      <c r="E475" s="522"/>
      <c r="F475" s="523"/>
      <c r="G475" s="487"/>
      <c r="H475" s="488"/>
    </row>
    <row r="476" spans="2:8" s="518" customFormat="1" ht="15" customHeight="1">
      <c r="B476" s="519"/>
      <c r="C476" s="520"/>
      <c r="D476" s="521"/>
      <c r="E476" s="522"/>
      <c r="F476" s="523"/>
      <c r="G476" s="487"/>
      <c r="H476" s="488"/>
    </row>
    <row r="477" spans="2:8" s="518" customFormat="1" ht="15" customHeight="1">
      <c r="B477" s="519"/>
      <c r="C477" s="520"/>
      <c r="D477" s="521"/>
      <c r="E477" s="522"/>
      <c r="F477" s="523"/>
      <c r="G477" s="487"/>
      <c r="H477" s="488"/>
    </row>
    <row r="478" spans="2:8" s="518" customFormat="1" ht="15" customHeight="1">
      <c r="B478" s="519"/>
      <c r="C478" s="520"/>
      <c r="D478" s="521"/>
      <c r="E478" s="522"/>
      <c r="F478" s="523"/>
      <c r="G478" s="487"/>
      <c r="H478" s="488"/>
    </row>
    <row r="479" spans="2:8" s="518" customFormat="1" ht="15" customHeight="1">
      <c r="B479" s="519"/>
      <c r="C479" s="520"/>
      <c r="D479" s="521"/>
      <c r="E479" s="522"/>
      <c r="F479" s="523"/>
      <c r="G479" s="487"/>
      <c r="H479" s="488"/>
    </row>
    <row r="480" spans="2:8" s="518" customFormat="1" ht="15" customHeight="1">
      <c r="B480" s="519"/>
      <c r="C480" s="520"/>
      <c r="D480" s="521"/>
      <c r="E480" s="522"/>
      <c r="F480" s="523"/>
      <c r="G480" s="487"/>
      <c r="H480" s="488"/>
    </row>
    <row r="481" spans="2:8" s="518" customFormat="1" ht="15" customHeight="1">
      <c r="B481" s="519"/>
      <c r="C481" s="520"/>
      <c r="D481" s="521"/>
      <c r="E481" s="522"/>
      <c r="F481" s="523"/>
      <c r="G481" s="487"/>
      <c r="H481" s="488"/>
    </row>
    <row r="482" spans="2:8" s="518" customFormat="1" ht="15" customHeight="1">
      <c r="B482" s="519"/>
      <c r="C482" s="520"/>
      <c r="D482" s="521"/>
      <c r="E482" s="522"/>
      <c r="F482" s="523"/>
      <c r="G482" s="487"/>
      <c r="H482" s="488"/>
    </row>
    <row r="483" spans="2:8" s="518" customFormat="1" ht="15" customHeight="1">
      <c r="B483" s="519"/>
      <c r="C483" s="520"/>
      <c r="D483" s="521"/>
      <c r="E483" s="522"/>
      <c r="F483" s="523"/>
      <c r="G483" s="487"/>
      <c r="H483" s="488"/>
    </row>
    <row r="484" spans="2:8" s="518" customFormat="1" ht="15" customHeight="1">
      <c r="B484" s="519"/>
      <c r="C484" s="520"/>
      <c r="D484" s="521"/>
      <c r="E484" s="522"/>
      <c r="F484" s="523"/>
      <c r="G484" s="487"/>
      <c r="H484" s="488"/>
    </row>
    <row r="485" spans="2:8" s="518" customFormat="1" ht="15" customHeight="1">
      <c r="B485" s="519"/>
      <c r="C485" s="520"/>
      <c r="D485" s="521"/>
      <c r="E485" s="522"/>
      <c r="F485" s="523"/>
      <c r="G485" s="487"/>
      <c r="H485" s="488"/>
    </row>
    <row r="486" spans="2:8" s="518" customFormat="1" ht="15" customHeight="1">
      <c r="B486" s="519"/>
      <c r="C486" s="520"/>
      <c r="D486" s="521"/>
      <c r="E486" s="522"/>
      <c r="F486" s="523"/>
      <c r="G486" s="487"/>
      <c r="H486" s="488"/>
    </row>
    <row r="487" spans="2:8" s="518" customFormat="1" ht="15" customHeight="1">
      <c r="B487" s="519"/>
      <c r="C487" s="520"/>
      <c r="D487" s="521"/>
      <c r="E487" s="522"/>
      <c r="F487" s="523"/>
      <c r="G487" s="487"/>
      <c r="H487" s="488"/>
    </row>
    <row r="488" spans="2:8" s="518" customFormat="1" ht="15" customHeight="1">
      <c r="B488" s="519"/>
      <c r="C488" s="520"/>
      <c r="D488" s="521"/>
      <c r="E488" s="522"/>
      <c r="F488" s="523"/>
      <c r="G488" s="487"/>
      <c r="H488" s="488"/>
    </row>
    <row r="489" spans="2:8" s="518" customFormat="1" ht="15" customHeight="1">
      <c r="B489" s="519"/>
      <c r="C489" s="520"/>
      <c r="D489" s="521"/>
      <c r="E489" s="522"/>
      <c r="F489" s="523"/>
      <c r="G489" s="487"/>
      <c r="H489" s="488"/>
    </row>
    <row r="490" spans="2:8" s="518" customFormat="1" ht="15" customHeight="1">
      <c r="B490" s="519"/>
      <c r="C490" s="520"/>
      <c r="D490" s="521"/>
      <c r="E490" s="522"/>
      <c r="F490" s="523"/>
      <c r="G490" s="487"/>
      <c r="H490" s="488"/>
    </row>
    <row r="491" spans="2:8" s="518" customFormat="1" ht="15" customHeight="1">
      <c r="B491" s="519"/>
      <c r="C491" s="520"/>
      <c r="D491" s="521"/>
      <c r="E491" s="522"/>
      <c r="F491" s="523"/>
      <c r="G491" s="487"/>
      <c r="H491" s="488"/>
    </row>
    <row r="492" spans="2:8" s="518" customFormat="1" ht="15" customHeight="1">
      <c r="B492" s="519"/>
      <c r="C492" s="520"/>
      <c r="D492" s="521"/>
      <c r="E492" s="522"/>
      <c r="F492" s="523"/>
      <c r="G492" s="487"/>
      <c r="H492" s="488"/>
    </row>
    <row r="493" spans="2:8" s="518" customFormat="1" ht="15" customHeight="1">
      <c r="B493" s="519"/>
      <c r="C493" s="520"/>
      <c r="D493" s="521"/>
      <c r="E493" s="522"/>
      <c r="F493" s="523"/>
      <c r="G493" s="487"/>
      <c r="H493" s="488"/>
    </row>
    <row r="494" spans="2:8" s="518" customFormat="1" ht="15" customHeight="1">
      <c r="B494" s="519"/>
      <c r="C494" s="520"/>
      <c r="D494" s="521"/>
      <c r="E494" s="522"/>
      <c r="F494" s="523"/>
      <c r="G494" s="487"/>
      <c r="H494" s="488"/>
    </row>
    <row r="495" spans="2:8" s="518" customFormat="1" ht="15" customHeight="1">
      <c r="B495" s="519"/>
      <c r="C495" s="520"/>
      <c r="D495" s="521"/>
      <c r="E495" s="522"/>
      <c r="F495" s="523"/>
      <c r="G495" s="487"/>
      <c r="H495" s="488"/>
    </row>
    <row r="496" spans="2:8" s="518" customFormat="1" ht="15" customHeight="1">
      <c r="B496" s="519"/>
      <c r="C496" s="520"/>
      <c r="D496" s="521"/>
      <c r="E496" s="522"/>
      <c r="F496" s="523"/>
      <c r="G496" s="487"/>
      <c r="H496" s="488"/>
    </row>
    <row r="497" spans="2:8" s="518" customFormat="1" ht="15" customHeight="1">
      <c r="B497" s="519"/>
      <c r="C497" s="520"/>
      <c r="D497" s="521"/>
      <c r="E497" s="522"/>
      <c r="F497" s="523"/>
      <c r="G497" s="487"/>
      <c r="H497" s="488"/>
    </row>
    <row r="498" spans="2:8" s="518" customFormat="1" ht="15" customHeight="1">
      <c r="B498" s="519"/>
      <c r="C498" s="520"/>
      <c r="D498" s="521"/>
      <c r="E498" s="522"/>
      <c r="F498" s="523"/>
      <c r="G498" s="487"/>
      <c r="H498" s="488"/>
    </row>
    <row r="499" spans="2:8" s="518" customFormat="1" ht="15" customHeight="1">
      <c r="B499" s="519"/>
      <c r="C499" s="520"/>
      <c r="D499" s="521"/>
      <c r="E499" s="522"/>
      <c r="F499" s="523"/>
      <c r="G499" s="487"/>
      <c r="H499" s="488"/>
    </row>
    <row r="500" spans="2:8" s="518" customFormat="1" ht="15" customHeight="1">
      <c r="B500" s="519"/>
      <c r="C500" s="520"/>
      <c r="D500" s="521"/>
      <c r="E500" s="522"/>
      <c r="F500" s="523"/>
      <c r="G500" s="487"/>
      <c r="H500" s="488"/>
    </row>
    <row r="501" spans="2:8" s="518" customFormat="1" ht="15" customHeight="1">
      <c r="B501" s="519"/>
      <c r="C501" s="520"/>
      <c r="D501" s="521"/>
      <c r="E501" s="522"/>
      <c r="F501" s="523"/>
      <c r="G501" s="487"/>
      <c r="H501" s="488"/>
    </row>
    <row r="502" spans="2:8" s="518" customFormat="1" ht="15" customHeight="1">
      <c r="B502" s="519"/>
      <c r="C502" s="520"/>
      <c r="D502" s="521"/>
      <c r="E502" s="522"/>
      <c r="F502" s="523"/>
      <c r="G502" s="487"/>
      <c r="H502" s="488"/>
    </row>
    <row r="503" spans="2:8" s="518" customFormat="1" ht="15" customHeight="1">
      <c r="B503" s="519"/>
      <c r="C503" s="520"/>
      <c r="D503" s="521"/>
      <c r="E503" s="522"/>
      <c r="F503" s="523"/>
      <c r="G503" s="487"/>
      <c r="H503" s="488"/>
    </row>
    <row r="504" spans="2:8" s="518" customFormat="1" ht="15" customHeight="1">
      <c r="B504" s="519"/>
      <c r="C504" s="520"/>
      <c r="D504" s="521"/>
      <c r="E504" s="522"/>
      <c r="F504" s="523"/>
      <c r="G504" s="487"/>
      <c r="H504" s="488"/>
    </row>
    <row r="505" spans="2:8" s="518" customFormat="1" ht="15" customHeight="1">
      <c r="B505" s="519"/>
      <c r="C505" s="520"/>
      <c r="D505" s="521"/>
      <c r="E505" s="522"/>
      <c r="F505" s="523"/>
      <c r="G505" s="487"/>
      <c r="H505" s="488"/>
    </row>
    <row r="506" spans="2:8" s="518" customFormat="1" ht="15" customHeight="1">
      <c r="B506" s="519"/>
      <c r="C506" s="520"/>
      <c r="D506" s="521"/>
      <c r="E506" s="522"/>
      <c r="F506" s="523"/>
      <c r="G506" s="487"/>
      <c r="H506" s="488"/>
    </row>
    <row r="507" spans="2:8" s="518" customFormat="1" ht="15" customHeight="1">
      <c r="B507" s="519"/>
      <c r="C507" s="520"/>
      <c r="D507" s="521"/>
      <c r="E507" s="522"/>
      <c r="F507" s="523"/>
      <c r="G507" s="487"/>
      <c r="H507" s="488"/>
    </row>
    <row r="508" spans="2:8" s="518" customFormat="1" ht="15" customHeight="1">
      <c r="B508" s="519"/>
      <c r="C508" s="520"/>
      <c r="D508" s="521"/>
      <c r="E508" s="522"/>
      <c r="F508" s="523"/>
      <c r="G508" s="487"/>
      <c r="H508" s="488"/>
    </row>
    <row r="509" spans="2:8" s="518" customFormat="1" ht="15" customHeight="1">
      <c r="B509" s="519"/>
      <c r="C509" s="520"/>
      <c r="D509" s="521"/>
      <c r="E509" s="522"/>
      <c r="F509" s="523"/>
      <c r="G509" s="487"/>
      <c r="H509" s="488"/>
    </row>
    <row r="510" spans="2:8" s="518" customFormat="1" ht="15" customHeight="1">
      <c r="B510" s="519"/>
      <c r="C510" s="520"/>
      <c r="D510" s="521"/>
      <c r="E510" s="522"/>
      <c r="F510" s="523"/>
      <c r="G510" s="487"/>
      <c r="H510" s="488"/>
    </row>
    <row r="511" spans="2:8" s="518" customFormat="1" ht="15" customHeight="1">
      <c r="B511" s="519"/>
      <c r="C511" s="520"/>
      <c r="D511" s="521"/>
      <c r="E511" s="522"/>
      <c r="F511" s="523"/>
      <c r="G511" s="487"/>
      <c r="H511" s="488"/>
    </row>
    <row r="512" spans="2:8" s="518" customFormat="1" ht="15" customHeight="1">
      <c r="B512" s="519"/>
      <c r="C512" s="520"/>
      <c r="D512" s="521"/>
      <c r="E512" s="522"/>
      <c r="F512" s="523"/>
      <c r="G512" s="487"/>
      <c r="H512" s="488"/>
    </row>
    <row r="513" spans="2:8" s="518" customFormat="1" ht="15" customHeight="1">
      <c r="B513" s="519"/>
      <c r="C513" s="520"/>
      <c r="D513" s="521"/>
      <c r="E513" s="522"/>
      <c r="F513" s="523"/>
      <c r="G513" s="487"/>
      <c r="H513" s="488"/>
    </row>
    <row r="514" spans="2:8" s="518" customFormat="1" ht="15" customHeight="1">
      <c r="B514" s="519"/>
      <c r="C514" s="520"/>
      <c r="D514" s="521"/>
      <c r="E514" s="522"/>
      <c r="F514" s="523"/>
      <c r="G514" s="487"/>
      <c r="H514" s="488"/>
    </row>
    <row r="515" spans="2:8" s="518" customFormat="1" ht="15" customHeight="1">
      <c r="B515" s="519"/>
      <c r="C515" s="520"/>
      <c r="D515" s="521"/>
      <c r="E515" s="522"/>
      <c r="F515" s="523"/>
      <c r="G515" s="487"/>
      <c r="H515" s="488"/>
    </row>
    <row r="516" spans="2:8" s="518" customFormat="1" ht="15" customHeight="1">
      <c r="B516" s="519"/>
      <c r="C516" s="520"/>
      <c r="D516" s="521"/>
      <c r="E516" s="522"/>
      <c r="F516" s="523"/>
      <c r="G516" s="487"/>
      <c r="H516" s="488"/>
    </row>
    <row r="517" spans="2:8" s="518" customFormat="1" ht="15" customHeight="1">
      <c r="B517" s="519"/>
      <c r="C517" s="520"/>
      <c r="D517" s="521"/>
      <c r="E517" s="522"/>
      <c r="F517" s="523"/>
      <c r="G517" s="487"/>
      <c r="H517" s="488"/>
    </row>
    <row r="518" spans="2:8" s="518" customFormat="1" ht="15" customHeight="1">
      <c r="B518" s="519"/>
      <c r="C518" s="520"/>
      <c r="D518" s="521"/>
      <c r="E518" s="522"/>
      <c r="F518" s="523"/>
      <c r="G518" s="487"/>
      <c r="H518" s="488"/>
    </row>
    <row r="519" spans="2:8" s="518" customFormat="1" ht="15" customHeight="1">
      <c r="B519" s="519"/>
      <c r="C519" s="520"/>
      <c r="D519" s="521"/>
      <c r="E519" s="522"/>
      <c r="F519" s="523"/>
      <c r="G519" s="487"/>
      <c r="H519" s="488"/>
    </row>
    <row r="520" spans="2:8" s="518" customFormat="1" ht="15" customHeight="1">
      <c r="B520" s="519"/>
      <c r="C520" s="520"/>
      <c r="D520" s="521"/>
      <c r="E520" s="522"/>
      <c r="F520" s="523"/>
      <c r="G520" s="487"/>
      <c r="H520" s="488"/>
    </row>
    <row r="521" spans="2:8" s="518" customFormat="1" ht="15" customHeight="1">
      <c r="B521" s="519"/>
      <c r="C521" s="520"/>
      <c r="D521" s="521"/>
      <c r="E521" s="522"/>
      <c r="F521" s="523"/>
      <c r="G521" s="487"/>
      <c r="H521" s="488"/>
    </row>
    <row r="522" spans="2:8" s="518" customFormat="1" ht="15" customHeight="1">
      <c r="B522" s="519"/>
      <c r="C522" s="520"/>
      <c r="D522" s="521"/>
      <c r="E522" s="522"/>
      <c r="F522" s="523"/>
      <c r="G522" s="487"/>
      <c r="H522" s="488"/>
    </row>
    <row r="523" spans="2:8" s="518" customFormat="1" ht="15" customHeight="1">
      <c r="B523" s="519"/>
      <c r="C523" s="520"/>
      <c r="D523" s="521"/>
      <c r="E523" s="522"/>
      <c r="F523" s="523"/>
      <c r="G523" s="487"/>
      <c r="H523" s="488"/>
    </row>
    <row r="524" spans="2:8" s="518" customFormat="1" ht="15" customHeight="1">
      <c r="B524" s="519"/>
      <c r="C524" s="520"/>
      <c r="D524" s="521"/>
      <c r="E524" s="522"/>
      <c r="F524" s="523"/>
      <c r="G524" s="487"/>
      <c r="H524" s="488"/>
    </row>
    <row r="525" spans="2:8" s="518" customFormat="1" ht="15" customHeight="1">
      <c r="B525" s="519"/>
      <c r="C525" s="520"/>
      <c r="D525" s="521"/>
      <c r="E525" s="522"/>
      <c r="F525" s="523"/>
      <c r="G525" s="487"/>
      <c r="H525" s="488"/>
    </row>
    <row r="526" spans="2:8" s="518" customFormat="1" ht="15" customHeight="1">
      <c r="B526" s="519"/>
      <c r="C526" s="520"/>
      <c r="D526" s="521"/>
      <c r="E526" s="522"/>
      <c r="F526" s="523"/>
      <c r="G526" s="487"/>
      <c r="H526" s="488"/>
    </row>
    <row r="527" spans="2:8" s="518" customFormat="1" ht="15" customHeight="1">
      <c r="B527" s="519"/>
      <c r="C527" s="520"/>
      <c r="D527" s="521"/>
      <c r="E527" s="522"/>
      <c r="F527" s="523"/>
      <c r="G527" s="487"/>
      <c r="H527" s="488"/>
    </row>
    <row r="528" spans="2:8" s="518" customFormat="1" ht="15" customHeight="1">
      <c r="B528" s="519"/>
      <c r="C528" s="520"/>
      <c r="D528" s="521"/>
      <c r="E528" s="522"/>
      <c r="F528" s="523"/>
      <c r="G528" s="487"/>
      <c r="H528" s="488"/>
    </row>
    <row r="529" spans="2:8" s="518" customFormat="1" ht="15" customHeight="1">
      <c r="B529" s="519"/>
      <c r="C529" s="520"/>
      <c r="D529" s="521"/>
      <c r="E529" s="522"/>
      <c r="F529" s="523"/>
      <c r="G529" s="487"/>
      <c r="H529" s="488"/>
    </row>
    <row r="530" spans="2:8" s="518" customFormat="1" ht="15" customHeight="1">
      <c r="B530" s="519"/>
      <c r="C530" s="520"/>
      <c r="D530" s="521"/>
      <c r="E530" s="522"/>
      <c r="F530" s="523"/>
      <c r="G530" s="487"/>
      <c r="H530" s="488"/>
    </row>
    <row r="531" spans="2:8" s="518" customFormat="1" ht="15" customHeight="1">
      <c r="B531" s="519"/>
      <c r="C531" s="520"/>
      <c r="D531" s="521"/>
      <c r="E531" s="522"/>
      <c r="F531" s="523"/>
      <c r="G531" s="487"/>
      <c r="H531" s="488"/>
    </row>
    <row r="532" spans="2:8" s="518" customFormat="1" ht="15" customHeight="1">
      <c r="B532" s="519"/>
      <c r="C532" s="520"/>
      <c r="D532" s="521"/>
      <c r="E532" s="522"/>
      <c r="F532" s="523"/>
      <c r="G532" s="487"/>
      <c r="H532" s="488"/>
    </row>
    <row r="533" spans="2:8" s="518" customFormat="1" ht="15" customHeight="1">
      <c r="B533" s="519"/>
      <c r="C533" s="520"/>
      <c r="D533" s="521"/>
      <c r="E533" s="522"/>
      <c r="F533" s="523"/>
      <c r="G533" s="487"/>
      <c r="H533" s="488"/>
    </row>
    <row r="534" spans="2:8" s="518" customFormat="1" ht="15" customHeight="1">
      <c r="B534" s="519"/>
      <c r="C534" s="520"/>
      <c r="D534" s="521"/>
      <c r="E534" s="522"/>
      <c r="F534" s="523"/>
      <c r="G534" s="487"/>
      <c r="H534" s="488"/>
    </row>
    <row r="535" spans="2:8" s="518" customFormat="1" ht="15" customHeight="1">
      <c r="B535" s="519"/>
      <c r="C535" s="520"/>
      <c r="D535" s="521"/>
      <c r="E535" s="522"/>
      <c r="F535" s="523"/>
      <c r="G535" s="487"/>
      <c r="H535" s="488"/>
    </row>
    <row r="536" spans="2:8" s="518" customFormat="1" ht="15" customHeight="1">
      <c r="B536" s="519"/>
      <c r="C536" s="520"/>
      <c r="D536" s="521"/>
      <c r="E536" s="522"/>
      <c r="F536" s="523"/>
      <c r="G536" s="487"/>
      <c r="H536" s="488"/>
    </row>
    <row r="537" spans="2:8" s="518" customFormat="1" ht="15" customHeight="1">
      <c r="B537" s="519"/>
      <c r="C537" s="520"/>
      <c r="D537" s="521"/>
      <c r="E537" s="522"/>
      <c r="F537" s="523"/>
      <c r="G537" s="487"/>
      <c r="H537" s="488"/>
    </row>
    <row r="538" spans="2:8" s="518" customFormat="1" ht="15" customHeight="1">
      <c r="B538" s="519"/>
      <c r="C538" s="520"/>
      <c r="D538" s="521"/>
      <c r="E538" s="522"/>
      <c r="F538" s="523"/>
      <c r="G538" s="487"/>
      <c r="H538" s="488"/>
    </row>
    <row r="539" spans="2:8" s="518" customFormat="1" ht="15" customHeight="1">
      <c r="B539" s="519"/>
      <c r="C539" s="520"/>
      <c r="D539" s="521"/>
      <c r="E539" s="522"/>
      <c r="F539" s="523"/>
      <c r="G539" s="487"/>
      <c r="H539" s="488"/>
    </row>
    <row r="540" spans="2:8" s="518" customFormat="1" ht="15" customHeight="1">
      <c r="B540" s="519"/>
      <c r="C540" s="520"/>
      <c r="D540" s="521"/>
      <c r="E540" s="522"/>
      <c r="F540" s="523"/>
      <c r="G540" s="487"/>
      <c r="H540" s="488"/>
    </row>
    <row r="541" spans="2:8" s="518" customFormat="1" ht="15" customHeight="1">
      <c r="B541" s="519"/>
      <c r="C541" s="520"/>
      <c r="D541" s="521"/>
      <c r="E541" s="522"/>
      <c r="F541" s="523"/>
      <c r="G541" s="487"/>
      <c r="H541" s="488"/>
    </row>
    <row r="542" spans="2:8" s="518" customFormat="1" ht="15" customHeight="1">
      <c r="B542" s="519"/>
      <c r="C542" s="520"/>
      <c r="D542" s="521"/>
      <c r="E542" s="522"/>
      <c r="F542" s="523"/>
      <c r="G542" s="487"/>
      <c r="H542" s="488"/>
    </row>
    <row r="543" spans="2:8" s="518" customFormat="1" ht="15" customHeight="1">
      <c r="B543" s="519"/>
      <c r="C543" s="520"/>
      <c r="D543" s="521"/>
      <c r="E543" s="522"/>
      <c r="F543" s="523"/>
      <c r="G543" s="487"/>
      <c r="H543" s="488"/>
    </row>
    <row r="544" spans="2:8" s="518" customFormat="1" ht="15" customHeight="1">
      <c r="B544" s="519"/>
      <c r="C544" s="520"/>
      <c r="D544" s="521"/>
      <c r="E544" s="522"/>
      <c r="F544" s="523"/>
      <c r="G544" s="487"/>
      <c r="H544" s="488"/>
    </row>
    <row r="545" spans="2:8" s="518" customFormat="1" ht="15" customHeight="1">
      <c r="B545" s="519"/>
      <c r="C545" s="520"/>
      <c r="D545" s="521"/>
      <c r="E545" s="522"/>
      <c r="F545" s="523"/>
      <c r="G545" s="487"/>
      <c r="H545" s="488"/>
    </row>
    <row r="546" spans="2:8" s="518" customFormat="1" ht="15" customHeight="1">
      <c r="B546" s="519"/>
      <c r="C546" s="520"/>
      <c r="D546" s="521"/>
      <c r="E546" s="522"/>
      <c r="F546" s="523"/>
      <c r="G546" s="487"/>
      <c r="H546" s="488"/>
    </row>
    <row r="547" spans="2:8" s="518" customFormat="1" ht="15" customHeight="1">
      <c r="B547" s="519"/>
      <c r="C547" s="520"/>
      <c r="D547" s="521"/>
      <c r="E547" s="522"/>
      <c r="F547" s="523"/>
      <c r="G547" s="487"/>
      <c r="H547" s="488"/>
    </row>
    <row r="548" spans="2:8" s="518" customFormat="1" ht="15" customHeight="1">
      <c r="B548" s="519"/>
      <c r="C548" s="520"/>
      <c r="D548" s="521"/>
      <c r="E548" s="522"/>
      <c r="F548" s="523"/>
      <c r="G548" s="487"/>
      <c r="H548" s="488"/>
    </row>
    <row r="549" spans="2:8" s="518" customFormat="1" ht="15" customHeight="1">
      <c r="B549" s="519"/>
      <c r="C549" s="520"/>
      <c r="D549" s="521"/>
      <c r="E549" s="522"/>
      <c r="F549" s="523"/>
      <c r="G549" s="487"/>
      <c r="H549" s="488"/>
    </row>
    <row r="550" spans="2:8" s="518" customFormat="1" ht="15" customHeight="1">
      <c r="B550" s="519"/>
      <c r="C550" s="520"/>
      <c r="D550" s="521"/>
      <c r="E550" s="522"/>
      <c r="F550" s="523"/>
      <c r="G550" s="487"/>
      <c r="H550" s="488"/>
    </row>
    <row r="551" spans="2:8" s="518" customFormat="1" ht="15" customHeight="1">
      <c r="B551" s="519"/>
      <c r="C551" s="520"/>
      <c r="D551" s="521"/>
      <c r="E551" s="522"/>
      <c r="F551" s="523"/>
      <c r="G551" s="487"/>
      <c r="H551" s="488"/>
    </row>
    <row r="552" spans="2:8" s="518" customFormat="1" ht="15" customHeight="1">
      <c r="B552" s="519"/>
      <c r="C552" s="520"/>
      <c r="D552" s="521"/>
      <c r="E552" s="522"/>
      <c r="F552" s="523"/>
      <c r="G552" s="487"/>
      <c r="H552" s="488"/>
    </row>
    <row r="553" spans="2:8" s="518" customFormat="1" ht="15" customHeight="1">
      <c r="B553" s="519"/>
      <c r="C553" s="520"/>
      <c r="D553" s="521"/>
      <c r="E553" s="522"/>
      <c r="F553" s="523"/>
      <c r="G553" s="487"/>
      <c r="H553" s="488"/>
    </row>
    <row r="554" spans="2:8" s="518" customFormat="1" ht="15" customHeight="1">
      <c r="B554" s="519"/>
      <c r="C554" s="520"/>
      <c r="D554" s="521"/>
      <c r="E554" s="522"/>
      <c r="F554" s="523"/>
      <c r="G554" s="487"/>
      <c r="H554" s="488"/>
    </row>
    <row r="555" spans="2:8" s="518" customFormat="1" ht="15" customHeight="1">
      <c r="B555" s="519"/>
      <c r="C555" s="520"/>
      <c r="D555" s="521"/>
      <c r="E555" s="522"/>
      <c r="F555" s="523"/>
      <c r="G555" s="487"/>
      <c r="H555" s="488"/>
    </row>
    <row r="556" spans="2:8" s="518" customFormat="1" ht="15" customHeight="1">
      <c r="B556" s="519"/>
      <c r="C556" s="520"/>
      <c r="D556" s="521"/>
      <c r="E556" s="522"/>
      <c r="F556" s="523"/>
      <c r="G556" s="487"/>
      <c r="H556" s="488"/>
    </row>
    <row r="557" spans="2:8" s="518" customFormat="1" ht="15" customHeight="1">
      <c r="B557" s="519"/>
      <c r="C557" s="520"/>
      <c r="D557" s="521"/>
      <c r="E557" s="522"/>
      <c r="F557" s="523"/>
      <c r="G557" s="487"/>
      <c r="H557" s="488"/>
    </row>
    <row r="558" spans="2:8" s="518" customFormat="1" ht="15" customHeight="1">
      <c r="B558" s="519"/>
      <c r="C558" s="520"/>
      <c r="D558" s="521"/>
      <c r="E558" s="522"/>
      <c r="F558" s="523"/>
      <c r="G558" s="487"/>
      <c r="H558" s="488"/>
    </row>
    <row r="559" spans="2:8" s="518" customFormat="1" ht="15" customHeight="1">
      <c r="B559" s="519"/>
      <c r="C559" s="520"/>
      <c r="D559" s="521"/>
      <c r="E559" s="522"/>
      <c r="F559" s="523"/>
      <c r="G559" s="487"/>
      <c r="H559" s="488"/>
    </row>
    <row r="560" spans="2:8" s="518" customFormat="1" ht="15" customHeight="1">
      <c r="B560" s="519"/>
      <c r="C560" s="520"/>
      <c r="D560" s="521"/>
      <c r="E560" s="522"/>
      <c r="F560" s="523"/>
      <c r="G560" s="487"/>
      <c r="H560" s="488"/>
    </row>
    <row r="561" spans="2:8" s="518" customFormat="1" ht="15" customHeight="1">
      <c r="B561" s="519"/>
      <c r="C561" s="520"/>
      <c r="D561" s="521"/>
      <c r="E561" s="522"/>
      <c r="F561" s="523"/>
      <c r="G561" s="487"/>
      <c r="H561" s="488"/>
    </row>
    <row r="562" spans="2:8" s="518" customFormat="1" ht="15" customHeight="1">
      <c r="B562" s="519"/>
      <c r="C562" s="520"/>
      <c r="D562" s="521"/>
      <c r="E562" s="522"/>
      <c r="F562" s="523"/>
      <c r="G562" s="487"/>
      <c r="H562" s="488"/>
    </row>
    <row r="563" spans="2:8" s="518" customFormat="1" ht="15" customHeight="1">
      <c r="B563" s="519"/>
      <c r="C563" s="520"/>
      <c r="D563" s="521"/>
      <c r="E563" s="522"/>
      <c r="F563" s="523"/>
      <c r="G563" s="487"/>
      <c r="H563" s="488"/>
    </row>
    <row r="564" spans="2:8" s="518" customFormat="1" ht="15" customHeight="1">
      <c r="B564" s="519"/>
      <c r="C564" s="520"/>
      <c r="D564" s="521"/>
      <c r="E564" s="522"/>
      <c r="F564" s="523"/>
      <c r="G564" s="487"/>
      <c r="H564" s="488"/>
    </row>
    <row r="565" spans="2:8" s="518" customFormat="1" ht="15" customHeight="1">
      <c r="B565" s="519"/>
      <c r="C565" s="520"/>
      <c r="D565" s="521"/>
      <c r="E565" s="522"/>
      <c r="F565" s="523"/>
      <c r="G565" s="487"/>
      <c r="H565" s="488"/>
    </row>
    <row r="566" spans="2:8" s="518" customFormat="1" ht="15" customHeight="1">
      <c r="B566" s="519"/>
      <c r="C566" s="520"/>
      <c r="D566" s="521"/>
      <c r="E566" s="522"/>
      <c r="F566" s="523"/>
      <c r="G566" s="487"/>
      <c r="H566" s="488"/>
    </row>
    <row r="567" spans="2:8" s="518" customFormat="1" ht="15" customHeight="1">
      <c r="B567" s="519"/>
      <c r="C567" s="520"/>
      <c r="D567" s="521"/>
      <c r="E567" s="522"/>
      <c r="F567" s="523"/>
      <c r="G567" s="487"/>
      <c r="H567" s="488"/>
    </row>
    <row r="568" spans="2:8" s="518" customFormat="1" ht="15" customHeight="1">
      <c r="B568" s="519"/>
      <c r="C568" s="520"/>
      <c r="D568" s="521"/>
      <c r="E568" s="522"/>
      <c r="F568" s="523"/>
      <c r="G568" s="487"/>
      <c r="H568" s="488"/>
    </row>
    <row r="569" spans="2:8" s="518" customFormat="1" ht="15" customHeight="1">
      <c r="B569" s="519"/>
      <c r="C569" s="520"/>
      <c r="D569" s="521"/>
      <c r="E569" s="522"/>
      <c r="F569" s="523"/>
      <c r="G569" s="487"/>
      <c r="H569" s="488"/>
    </row>
    <row r="570" spans="2:8" s="518" customFormat="1" ht="15" customHeight="1">
      <c r="B570" s="519"/>
      <c r="C570" s="520"/>
      <c r="D570" s="521"/>
      <c r="E570" s="522"/>
      <c r="F570" s="523"/>
      <c r="G570" s="487"/>
      <c r="H570" s="488"/>
    </row>
    <row r="571" spans="2:8" s="518" customFormat="1" ht="15" customHeight="1">
      <c r="B571" s="519"/>
      <c r="C571" s="520"/>
      <c r="D571" s="521"/>
      <c r="E571" s="522"/>
      <c r="F571" s="523"/>
      <c r="G571" s="487"/>
      <c r="H571" s="488"/>
    </row>
    <row r="572" spans="2:8" s="518" customFormat="1" ht="15" customHeight="1">
      <c r="B572" s="519"/>
      <c r="C572" s="520"/>
      <c r="D572" s="521"/>
      <c r="E572" s="522"/>
      <c r="F572" s="523"/>
      <c r="G572" s="487"/>
      <c r="H572" s="488"/>
    </row>
    <row r="573" spans="2:8" s="518" customFormat="1" ht="15" customHeight="1">
      <c r="B573" s="519"/>
      <c r="C573" s="520"/>
      <c r="D573" s="521"/>
      <c r="E573" s="522"/>
      <c r="F573" s="523"/>
      <c r="G573" s="487"/>
      <c r="H573" s="488"/>
    </row>
    <row r="574" spans="2:8" s="518" customFormat="1" ht="15" customHeight="1">
      <c r="B574" s="519"/>
      <c r="C574" s="520"/>
      <c r="D574" s="521"/>
      <c r="E574" s="522"/>
      <c r="F574" s="523"/>
      <c r="G574" s="487"/>
      <c r="H574" s="488"/>
    </row>
    <row r="575" spans="2:8" s="518" customFormat="1" ht="15" customHeight="1">
      <c r="B575" s="519"/>
      <c r="C575" s="520"/>
      <c r="D575" s="521"/>
      <c r="E575" s="522"/>
      <c r="F575" s="523"/>
      <c r="G575" s="487"/>
      <c r="H575" s="488"/>
    </row>
    <row r="576" spans="2:8" s="518" customFormat="1" ht="15" customHeight="1">
      <c r="B576" s="519"/>
      <c r="C576" s="520"/>
      <c r="D576" s="521"/>
      <c r="E576" s="522"/>
      <c r="F576" s="523"/>
      <c r="G576" s="487"/>
      <c r="H576" s="488"/>
    </row>
    <row r="577" spans="2:8" s="518" customFormat="1" ht="15" customHeight="1">
      <c r="B577" s="519"/>
      <c r="C577" s="520"/>
      <c r="D577" s="521"/>
      <c r="E577" s="522"/>
      <c r="F577" s="523"/>
      <c r="G577" s="487"/>
      <c r="H577" s="488"/>
    </row>
    <row r="578" spans="2:8" s="518" customFormat="1" ht="15" customHeight="1">
      <c r="B578" s="519"/>
      <c r="C578" s="520"/>
      <c r="D578" s="521"/>
      <c r="E578" s="522"/>
      <c r="F578" s="523"/>
      <c r="G578" s="487"/>
      <c r="H578" s="488"/>
    </row>
    <row r="579" spans="2:8" s="518" customFormat="1" ht="15" customHeight="1">
      <c r="B579" s="519"/>
      <c r="C579" s="520"/>
      <c r="D579" s="521"/>
      <c r="E579" s="522"/>
      <c r="F579" s="523"/>
      <c r="G579" s="487"/>
      <c r="H579" s="488"/>
    </row>
    <row r="580" spans="2:8" s="518" customFormat="1" ht="15" customHeight="1">
      <c r="B580" s="519"/>
      <c r="C580" s="520"/>
      <c r="D580" s="521"/>
      <c r="E580" s="522"/>
      <c r="F580" s="523"/>
      <c r="G580" s="487"/>
      <c r="H580" s="488"/>
    </row>
    <row r="581" spans="2:8" s="518" customFormat="1" ht="15" customHeight="1">
      <c r="B581" s="519"/>
      <c r="C581" s="520"/>
      <c r="D581" s="521"/>
      <c r="E581" s="522"/>
      <c r="F581" s="523"/>
      <c r="G581" s="487"/>
      <c r="H581" s="488"/>
    </row>
    <row r="582" spans="2:8" s="518" customFormat="1" ht="15" customHeight="1">
      <c r="B582" s="519"/>
      <c r="C582" s="520"/>
      <c r="D582" s="521"/>
      <c r="E582" s="522"/>
      <c r="F582" s="523"/>
      <c r="G582" s="487"/>
      <c r="H582" s="488"/>
    </row>
    <row r="583" spans="2:8" s="518" customFormat="1" ht="15" customHeight="1">
      <c r="B583" s="519"/>
      <c r="C583" s="520"/>
      <c r="D583" s="521"/>
      <c r="E583" s="522"/>
      <c r="F583" s="523"/>
      <c r="G583" s="487"/>
      <c r="H583" s="488"/>
    </row>
    <row r="584" spans="2:8" s="518" customFormat="1" ht="15" customHeight="1">
      <c r="B584" s="519"/>
      <c r="C584" s="520"/>
      <c r="D584" s="521"/>
      <c r="E584" s="522"/>
      <c r="F584" s="523"/>
      <c r="G584" s="487"/>
      <c r="H584" s="488"/>
    </row>
    <row r="585" spans="2:8" s="518" customFormat="1" ht="15" customHeight="1">
      <c r="B585" s="519"/>
      <c r="C585" s="520"/>
      <c r="D585" s="521"/>
      <c r="E585" s="522"/>
      <c r="F585" s="523"/>
      <c r="G585" s="487"/>
      <c r="H585" s="488"/>
    </row>
    <row r="586" spans="2:8" s="518" customFormat="1" ht="15" customHeight="1">
      <c r="B586" s="519"/>
      <c r="C586" s="520"/>
      <c r="D586" s="521"/>
      <c r="E586" s="522"/>
      <c r="F586" s="523"/>
      <c r="G586" s="487"/>
      <c r="H586" s="488"/>
    </row>
    <row r="587" spans="2:8" s="518" customFormat="1" ht="15" customHeight="1">
      <c r="B587" s="519"/>
      <c r="C587" s="520"/>
      <c r="D587" s="521"/>
      <c r="E587" s="522"/>
      <c r="F587" s="523"/>
      <c r="G587" s="487"/>
      <c r="H587" s="488"/>
    </row>
    <row r="588" spans="2:8" s="518" customFormat="1" ht="15" customHeight="1">
      <c r="B588" s="519"/>
      <c r="C588" s="520"/>
      <c r="D588" s="521"/>
      <c r="E588" s="522"/>
      <c r="F588" s="523"/>
      <c r="G588" s="487"/>
      <c r="H588" s="488"/>
    </row>
    <row r="589" spans="2:8" s="518" customFormat="1" ht="15" customHeight="1">
      <c r="B589" s="519"/>
      <c r="C589" s="520"/>
      <c r="D589" s="521"/>
      <c r="E589" s="522"/>
      <c r="F589" s="523"/>
      <c r="G589" s="487"/>
      <c r="H589" s="488"/>
    </row>
    <row r="590" spans="2:8" s="518" customFormat="1" ht="15" customHeight="1">
      <c r="B590" s="519"/>
      <c r="C590" s="520"/>
      <c r="D590" s="521"/>
      <c r="E590" s="522"/>
      <c r="F590" s="523"/>
      <c r="G590" s="487"/>
      <c r="H590" s="488"/>
    </row>
    <row r="591" spans="2:8" s="518" customFormat="1" ht="15" customHeight="1">
      <c r="B591" s="519"/>
      <c r="C591" s="520"/>
      <c r="D591" s="521"/>
      <c r="E591" s="522"/>
      <c r="F591" s="523"/>
      <c r="G591" s="487"/>
      <c r="H591" s="488"/>
    </row>
    <row r="592" spans="2:8" s="518" customFormat="1" ht="15" customHeight="1">
      <c r="B592" s="519"/>
      <c r="C592" s="520"/>
      <c r="D592" s="521"/>
      <c r="E592" s="522"/>
      <c r="F592" s="523"/>
      <c r="G592" s="487"/>
      <c r="H592" s="488"/>
    </row>
    <row r="593" spans="2:8" s="518" customFormat="1" ht="15" customHeight="1">
      <c r="B593" s="519"/>
      <c r="C593" s="520"/>
      <c r="D593" s="521"/>
      <c r="E593" s="522"/>
      <c r="F593" s="523"/>
      <c r="G593" s="487"/>
      <c r="H593" s="488"/>
    </row>
    <row r="594" spans="2:8" s="518" customFormat="1" ht="15" customHeight="1">
      <c r="B594" s="519"/>
      <c r="C594" s="520"/>
      <c r="D594" s="521"/>
      <c r="E594" s="522"/>
      <c r="F594" s="523"/>
      <c r="G594" s="487"/>
      <c r="H594" s="488"/>
    </row>
    <row r="595" spans="2:8" s="518" customFormat="1" ht="15" customHeight="1">
      <c r="B595" s="519"/>
      <c r="C595" s="520"/>
      <c r="D595" s="521"/>
      <c r="E595" s="522"/>
      <c r="F595" s="523"/>
      <c r="G595" s="487"/>
      <c r="H595" s="488"/>
    </row>
    <row r="596" spans="2:8" s="518" customFormat="1" ht="15" customHeight="1">
      <c r="B596" s="519"/>
      <c r="C596" s="520"/>
      <c r="D596" s="521"/>
      <c r="E596" s="522"/>
      <c r="F596" s="523"/>
      <c r="G596" s="487"/>
      <c r="H596" s="488"/>
    </row>
    <row r="597" spans="2:8" s="518" customFormat="1" ht="15" customHeight="1">
      <c r="B597" s="519"/>
      <c r="C597" s="520"/>
      <c r="D597" s="521"/>
      <c r="E597" s="522"/>
      <c r="F597" s="523"/>
      <c r="G597" s="487"/>
      <c r="H597" s="488"/>
    </row>
    <row r="598" spans="2:8" s="518" customFormat="1" ht="15" customHeight="1">
      <c r="B598" s="519"/>
      <c r="C598" s="520"/>
      <c r="D598" s="521"/>
      <c r="E598" s="522"/>
      <c r="F598" s="523"/>
      <c r="G598" s="487"/>
      <c r="H598" s="488"/>
    </row>
    <row r="599" spans="2:8" s="518" customFormat="1" ht="15" customHeight="1">
      <c r="B599" s="519"/>
      <c r="C599" s="520"/>
      <c r="D599" s="521"/>
      <c r="E599" s="522"/>
      <c r="F599" s="523"/>
      <c r="G599" s="487"/>
      <c r="H599" s="488"/>
    </row>
    <row r="600" spans="2:8" s="518" customFormat="1" ht="15" customHeight="1">
      <c r="B600" s="519"/>
      <c r="C600" s="520"/>
      <c r="D600" s="521"/>
      <c r="E600" s="522"/>
      <c r="F600" s="523"/>
      <c r="G600" s="487"/>
      <c r="H600" s="488"/>
    </row>
    <row r="601" spans="2:8" s="518" customFormat="1" ht="15" customHeight="1">
      <c r="B601" s="519"/>
      <c r="C601" s="520"/>
      <c r="D601" s="521"/>
      <c r="E601" s="522"/>
      <c r="F601" s="523"/>
      <c r="G601" s="487"/>
      <c r="H601" s="488"/>
    </row>
    <row r="602" spans="2:8" s="518" customFormat="1" ht="15" customHeight="1">
      <c r="B602" s="519"/>
      <c r="C602" s="520"/>
      <c r="D602" s="521"/>
      <c r="E602" s="522"/>
      <c r="F602" s="523"/>
      <c r="G602" s="487"/>
      <c r="H602" s="488"/>
    </row>
    <row r="603" spans="2:8" s="518" customFormat="1" ht="15" customHeight="1">
      <c r="B603" s="519"/>
      <c r="C603" s="520"/>
      <c r="D603" s="521"/>
      <c r="E603" s="522"/>
      <c r="F603" s="523"/>
      <c r="G603" s="487"/>
      <c r="H603" s="488"/>
    </row>
    <row r="604" spans="2:8" s="518" customFormat="1" ht="15" customHeight="1">
      <c r="B604" s="519"/>
      <c r="C604" s="520"/>
      <c r="D604" s="521"/>
      <c r="E604" s="522"/>
      <c r="F604" s="523"/>
      <c r="G604" s="487"/>
      <c r="H604" s="488"/>
    </row>
    <row r="605" spans="2:8" s="518" customFormat="1" ht="15" customHeight="1">
      <c r="B605" s="519"/>
      <c r="C605" s="520"/>
      <c r="D605" s="521"/>
      <c r="E605" s="522"/>
      <c r="F605" s="523"/>
      <c r="G605" s="487"/>
      <c r="H605" s="488"/>
    </row>
    <row r="606" spans="2:8" s="518" customFormat="1" ht="15" customHeight="1">
      <c r="B606" s="519"/>
      <c r="C606" s="520"/>
      <c r="D606" s="521"/>
      <c r="E606" s="522"/>
      <c r="F606" s="523"/>
      <c r="G606" s="487"/>
      <c r="H606" s="488"/>
    </row>
    <row r="607" spans="2:8" s="518" customFormat="1" ht="15" customHeight="1">
      <c r="B607" s="519"/>
      <c r="C607" s="520"/>
      <c r="D607" s="521"/>
      <c r="E607" s="522"/>
      <c r="F607" s="523"/>
      <c r="G607" s="487"/>
      <c r="H607" s="488"/>
    </row>
    <row r="608" spans="2:8" s="518" customFormat="1" ht="15" customHeight="1">
      <c r="B608" s="519"/>
      <c r="C608" s="520"/>
      <c r="D608" s="521"/>
      <c r="E608" s="522"/>
      <c r="F608" s="523"/>
      <c r="G608" s="487"/>
      <c r="H608" s="488"/>
    </row>
    <row r="609" spans="2:8" s="518" customFormat="1" ht="15" customHeight="1">
      <c r="B609" s="519"/>
      <c r="C609" s="520"/>
      <c r="D609" s="521"/>
      <c r="E609" s="522"/>
      <c r="F609" s="523"/>
      <c r="G609" s="487"/>
      <c r="H609" s="488"/>
    </row>
    <row r="610" spans="2:8" s="518" customFormat="1" ht="15" customHeight="1">
      <c r="B610" s="519"/>
      <c r="C610" s="520"/>
      <c r="D610" s="521"/>
      <c r="E610" s="522"/>
      <c r="F610" s="523"/>
      <c r="G610" s="487"/>
      <c r="H610" s="488"/>
    </row>
    <row r="611" spans="2:8" s="518" customFormat="1" ht="15" customHeight="1">
      <c r="B611" s="519"/>
      <c r="C611" s="520"/>
      <c r="D611" s="521"/>
      <c r="E611" s="522"/>
      <c r="F611" s="523"/>
      <c r="G611" s="487"/>
      <c r="H611" s="488"/>
    </row>
    <row r="612" spans="2:8" s="518" customFormat="1" ht="15" customHeight="1">
      <c r="B612" s="519"/>
      <c r="C612" s="520"/>
      <c r="D612" s="521"/>
      <c r="E612" s="522"/>
      <c r="F612" s="523"/>
      <c r="G612" s="487"/>
      <c r="H612" s="488"/>
    </row>
    <row r="613" spans="2:8" s="518" customFormat="1" ht="15" customHeight="1">
      <c r="B613" s="519"/>
      <c r="C613" s="520"/>
      <c r="D613" s="521"/>
      <c r="E613" s="522"/>
      <c r="F613" s="523"/>
      <c r="G613" s="487"/>
      <c r="H613" s="488"/>
    </row>
    <row r="614" spans="2:8" s="518" customFormat="1" ht="15" customHeight="1">
      <c r="B614" s="519"/>
      <c r="C614" s="520"/>
      <c r="D614" s="521"/>
      <c r="E614" s="522"/>
      <c r="F614" s="523"/>
      <c r="G614" s="487"/>
      <c r="H614" s="488"/>
    </row>
    <row r="615" spans="2:8" s="518" customFormat="1" ht="15" customHeight="1">
      <c r="B615" s="519"/>
      <c r="C615" s="520"/>
      <c r="D615" s="521"/>
      <c r="E615" s="522"/>
      <c r="F615" s="523"/>
      <c r="G615" s="487"/>
      <c r="H615" s="488"/>
    </row>
    <row r="616" spans="2:8" s="518" customFormat="1" ht="15" customHeight="1">
      <c r="B616" s="519"/>
      <c r="C616" s="520"/>
      <c r="D616" s="521"/>
      <c r="E616" s="522"/>
      <c r="F616" s="523"/>
      <c r="G616" s="487"/>
      <c r="H616" s="488"/>
    </row>
    <row r="617" spans="2:8" s="518" customFormat="1" ht="15" customHeight="1">
      <c r="B617" s="519"/>
      <c r="C617" s="520"/>
      <c r="D617" s="521"/>
      <c r="E617" s="522"/>
      <c r="F617" s="523"/>
      <c r="G617" s="487"/>
      <c r="H617" s="488"/>
    </row>
    <row r="618" spans="2:8" s="518" customFormat="1" ht="15" customHeight="1">
      <c r="B618" s="519"/>
      <c r="C618" s="520"/>
      <c r="D618" s="521"/>
      <c r="E618" s="522"/>
      <c r="F618" s="523"/>
      <c r="G618" s="487"/>
      <c r="H618" s="488"/>
    </row>
    <row r="619" spans="2:8" s="518" customFormat="1" ht="15" customHeight="1">
      <c r="B619" s="519"/>
      <c r="C619" s="520"/>
      <c r="D619" s="521"/>
      <c r="E619" s="522"/>
      <c r="F619" s="523"/>
      <c r="G619" s="487"/>
      <c r="H619" s="488"/>
    </row>
    <row r="620" spans="2:8" s="518" customFormat="1" ht="15" customHeight="1">
      <c r="B620" s="519"/>
      <c r="C620" s="520"/>
      <c r="D620" s="521"/>
      <c r="E620" s="522"/>
      <c r="F620" s="523"/>
      <c r="G620" s="487"/>
      <c r="H620" s="488"/>
    </row>
    <row r="621" spans="2:8" s="518" customFormat="1" ht="15" customHeight="1">
      <c r="B621" s="519"/>
      <c r="C621" s="520"/>
      <c r="D621" s="521"/>
      <c r="E621" s="522"/>
      <c r="F621" s="523"/>
      <c r="G621" s="487"/>
      <c r="H621" s="488"/>
    </row>
    <row r="622" spans="2:8" s="518" customFormat="1" ht="15" customHeight="1">
      <c r="B622" s="519"/>
      <c r="C622" s="520"/>
      <c r="D622" s="521"/>
      <c r="E622" s="522"/>
      <c r="F622" s="523"/>
      <c r="G622" s="487"/>
      <c r="H622" s="488"/>
    </row>
    <row r="623" spans="2:8" s="518" customFormat="1" ht="15" customHeight="1">
      <c r="B623" s="519"/>
      <c r="C623" s="520"/>
      <c r="D623" s="521"/>
      <c r="E623" s="522"/>
      <c r="F623" s="523"/>
      <c r="G623" s="487"/>
      <c r="H623" s="488"/>
    </row>
    <row r="624" spans="2:8" s="518" customFormat="1" ht="15" customHeight="1">
      <c r="B624" s="519"/>
      <c r="C624" s="520"/>
      <c r="D624" s="521"/>
      <c r="E624" s="522"/>
      <c r="F624" s="523"/>
      <c r="G624" s="487"/>
      <c r="H624" s="488"/>
    </row>
    <row r="625" spans="2:8" s="518" customFormat="1" ht="15" customHeight="1">
      <c r="B625" s="519"/>
      <c r="C625" s="520"/>
      <c r="D625" s="521"/>
      <c r="E625" s="522"/>
      <c r="F625" s="523"/>
      <c r="G625" s="487"/>
      <c r="H625" s="488"/>
    </row>
    <row r="626" spans="2:8" s="518" customFormat="1" ht="15" customHeight="1">
      <c r="B626" s="519"/>
      <c r="C626" s="520"/>
      <c r="D626" s="521"/>
      <c r="E626" s="522"/>
      <c r="F626" s="523"/>
      <c r="G626" s="487"/>
      <c r="H626" s="488"/>
    </row>
    <row r="627" spans="2:8" s="518" customFormat="1" ht="15" customHeight="1">
      <c r="B627" s="519"/>
      <c r="C627" s="520"/>
      <c r="D627" s="521"/>
      <c r="E627" s="522"/>
      <c r="F627" s="523"/>
      <c r="G627" s="487"/>
      <c r="H627" s="488"/>
    </row>
    <row r="628" spans="2:8" s="518" customFormat="1" ht="15" customHeight="1">
      <c r="B628" s="519"/>
      <c r="C628" s="520"/>
      <c r="D628" s="521"/>
      <c r="E628" s="522"/>
      <c r="F628" s="523"/>
      <c r="G628" s="487"/>
      <c r="H628" s="488"/>
    </row>
    <row r="629" spans="2:8" s="518" customFormat="1" ht="15" customHeight="1">
      <c r="B629" s="519"/>
      <c r="C629" s="520"/>
      <c r="D629" s="521"/>
      <c r="E629" s="522"/>
      <c r="F629" s="523"/>
      <c r="G629" s="487"/>
      <c r="H629" s="488"/>
    </row>
    <row r="630" spans="2:8" s="518" customFormat="1" ht="15" customHeight="1">
      <c r="B630" s="519"/>
      <c r="C630" s="520"/>
      <c r="D630" s="521"/>
      <c r="E630" s="522"/>
      <c r="F630" s="523"/>
      <c r="G630" s="487"/>
      <c r="H630" s="488"/>
    </row>
    <row r="631" spans="2:8" s="518" customFormat="1" ht="15" customHeight="1">
      <c r="B631" s="519"/>
      <c r="C631" s="520"/>
      <c r="D631" s="521"/>
      <c r="E631" s="522"/>
      <c r="F631" s="523"/>
      <c r="G631" s="487"/>
      <c r="H631" s="488"/>
    </row>
    <row r="632" spans="2:8" s="518" customFormat="1" ht="15" customHeight="1">
      <c r="B632" s="519"/>
      <c r="C632" s="520"/>
      <c r="D632" s="521"/>
      <c r="E632" s="522"/>
      <c r="F632" s="523"/>
      <c r="G632" s="487"/>
      <c r="H632" s="488"/>
    </row>
    <row r="633" spans="2:8" s="518" customFormat="1" ht="15" customHeight="1">
      <c r="B633" s="519"/>
      <c r="C633" s="520"/>
      <c r="D633" s="521"/>
      <c r="E633" s="522"/>
      <c r="F633" s="523"/>
      <c r="G633" s="487"/>
      <c r="H633" s="488"/>
    </row>
    <row r="634" spans="2:8" s="518" customFormat="1" ht="15" customHeight="1">
      <c r="B634" s="519"/>
      <c r="C634" s="520"/>
      <c r="D634" s="521"/>
      <c r="E634" s="522"/>
      <c r="F634" s="523"/>
      <c r="G634" s="487"/>
      <c r="H634" s="488"/>
    </row>
    <row r="635" spans="2:8" s="518" customFormat="1" ht="15" customHeight="1">
      <c r="B635" s="519"/>
      <c r="C635" s="520"/>
      <c r="D635" s="521"/>
      <c r="E635" s="522"/>
      <c r="F635" s="523"/>
      <c r="G635" s="487"/>
      <c r="H635" s="488"/>
    </row>
    <row r="636" spans="2:8" s="518" customFormat="1" ht="15" customHeight="1">
      <c r="B636" s="519"/>
      <c r="C636" s="520"/>
      <c r="D636" s="521"/>
      <c r="E636" s="522"/>
      <c r="F636" s="523"/>
      <c r="G636" s="487"/>
      <c r="H636" s="488"/>
    </row>
    <row r="637" spans="2:8" s="518" customFormat="1" ht="15" customHeight="1">
      <c r="B637" s="519"/>
      <c r="C637" s="520"/>
      <c r="D637" s="521"/>
      <c r="E637" s="522"/>
      <c r="F637" s="523"/>
      <c r="G637" s="487"/>
      <c r="H637" s="488"/>
    </row>
    <row r="638" spans="2:8" s="518" customFormat="1" ht="15" customHeight="1">
      <c r="B638" s="519"/>
      <c r="C638" s="520"/>
      <c r="D638" s="521"/>
      <c r="E638" s="522"/>
      <c r="F638" s="523"/>
      <c r="G638" s="487"/>
      <c r="H638" s="488"/>
    </row>
    <row r="639" spans="2:8" s="518" customFormat="1" ht="15" customHeight="1">
      <c r="B639" s="519"/>
      <c r="C639" s="520"/>
      <c r="D639" s="521"/>
      <c r="E639" s="522"/>
      <c r="F639" s="523"/>
      <c r="G639" s="487"/>
      <c r="H639" s="488"/>
    </row>
    <row r="640" spans="2:8" s="518" customFormat="1" ht="15" customHeight="1">
      <c r="B640" s="519"/>
      <c r="C640" s="520"/>
      <c r="D640" s="521"/>
      <c r="E640" s="522"/>
      <c r="F640" s="523"/>
      <c r="G640" s="487"/>
      <c r="H640" s="488"/>
    </row>
    <row r="641" spans="2:8" s="518" customFormat="1" ht="15" customHeight="1">
      <c r="B641" s="519"/>
      <c r="C641" s="520"/>
      <c r="D641" s="521"/>
      <c r="E641" s="522"/>
      <c r="F641" s="523"/>
      <c r="G641" s="487"/>
      <c r="H641" s="488"/>
    </row>
    <row r="642" spans="2:8" s="518" customFormat="1" ht="15" customHeight="1">
      <c r="B642" s="519"/>
      <c r="C642" s="520"/>
      <c r="D642" s="521"/>
      <c r="E642" s="522"/>
      <c r="F642" s="523"/>
      <c r="G642" s="487"/>
      <c r="H642" s="488"/>
    </row>
    <row r="643" spans="2:8" s="518" customFormat="1" ht="15" customHeight="1">
      <c r="B643" s="519"/>
      <c r="C643" s="520"/>
      <c r="D643" s="521"/>
      <c r="E643" s="522"/>
      <c r="F643" s="523"/>
      <c r="G643" s="487"/>
      <c r="H643" s="488"/>
    </row>
    <row r="644" spans="2:8" s="518" customFormat="1" ht="15" customHeight="1">
      <c r="B644" s="519"/>
      <c r="C644" s="520"/>
      <c r="D644" s="521"/>
      <c r="E644" s="522"/>
      <c r="F644" s="523"/>
      <c r="G644" s="487"/>
      <c r="H644" s="488"/>
    </row>
    <row r="645" spans="2:8" s="518" customFormat="1" ht="15" customHeight="1">
      <c r="B645" s="519"/>
      <c r="C645" s="520"/>
      <c r="D645" s="521"/>
      <c r="E645" s="522"/>
      <c r="F645" s="523"/>
      <c r="G645" s="487"/>
      <c r="H645" s="488"/>
    </row>
    <row r="646" spans="2:8" s="518" customFormat="1" ht="15" customHeight="1">
      <c r="B646" s="519"/>
      <c r="C646" s="520"/>
      <c r="D646" s="521"/>
      <c r="E646" s="522"/>
      <c r="F646" s="523"/>
      <c r="G646" s="487"/>
      <c r="H646" s="488"/>
    </row>
    <row r="647" spans="2:8" s="518" customFormat="1" ht="15" customHeight="1">
      <c r="B647" s="519"/>
      <c r="C647" s="520"/>
      <c r="D647" s="521"/>
      <c r="E647" s="522"/>
      <c r="F647" s="523"/>
      <c r="G647" s="487"/>
      <c r="H647" s="488"/>
    </row>
    <row r="648" spans="2:8" s="518" customFormat="1" ht="15" customHeight="1">
      <c r="B648" s="519"/>
      <c r="C648" s="520"/>
      <c r="D648" s="521"/>
      <c r="E648" s="522"/>
      <c r="F648" s="523"/>
      <c r="G648" s="487"/>
      <c r="H648" s="488"/>
    </row>
    <row r="649" spans="2:8" s="518" customFormat="1" ht="15" customHeight="1">
      <c r="B649" s="519"/>
      <c r="C649" s="520"/>
      <c r="D649" s="521"/>
      <c r="E649" s="522"/>
      <c r="F649" s="523"/>
      <c r="G649" s="487"/>
      <c r="H649" s="488"/>
    </row>
    <row r="650" spans="2:8" s="518" customFormat="1" ht="15" customHeight="1">
      <c r="B650" s="519"/>
      <c r="C650" s="520"/>
      <c r="D650" s="521"/>
      <c r="E650" s="522"/>
      <c r="F650" s="523"/>
      <c r="G650" s="487"/>
      <c r="H650" s="488"/>
    </row>
    <row r="651" spans="2:8" s="518" customFormat="1" ht="15" customHeight="1">
      <c r="B651" s="519"/>
      <c r="C651" s="520"/>
      <c r="D651" s="521"/>
      <c r="E651" s="522"/>
      <c r="F651" s="523"/>
      <c r="G651" s="487"/>
      <c r="H651" s="488"/>
    </row>
    <row r="652" spans="2:8" s="518" customFormat="1" ht="15" customHeight="1">
      <c r="B652" s="519"/>
      <c r="C652" s="520"/>
      <c r="D652" s="521"/>
      <c r="E652" s="522"/>
      <c r="F652" s="523"/>
      <c r="G652" s="487"/>
      <c r="H652" s="488"/>
    </row>
    <row r="653" spans="2:8" s="518" customFormat="1" ht="15" customHeight="1">
      <c r="B653" s="519"/>
      <c r="C653" s="520"/>
      <c r="D653" s="521"/>
      <c r="E653" s="522"/>
      <c r="F653" s="523"/>
      <c r="G653" s="487"/>
      <c r="H653" s="488"/>
    </row>
    <row r="654" spans="2:8" s="518" customFormat="1" ht="15" customHeight="1">
      <c r="B654" s="519"/>
      <c r="C654" s="520"/>
      <c r="D654" s="521"/>
      <c r="E654" s="522"/>
      <c r="F654" s="523"/>
      <c r="G654" s="487"/>
      <c r="H654" s="488"/>
    </row>
    <row r="655" spans="2:8" s="518" customFormat="1" ht="15" customHeight="1">
      <c r="B655" s="519"/>
      <c r="C655" s="520"/>
      <c r="D655" s="521"/>
      <c r="E655" s="522"/>
      <c r="F655" s="523"/>
      <c r="G655" s="487"/>
      <c r="H655" s="488"/>
    </row>
    <row r="656" spans="2:8" s="518" customFormat="1" ht="15" customHeight="1">
      <c r="B656" s="519"/>
      <c r="C656" s="520"/>
      <c r="D656" s="521"/>
      <c r="E656" s="522"/>
      <c r="F656" s="523"/>
      <c r="G656" s="487"/>
      <c r="H656" s="488"/>
    </row>
    <row r="657" spans="2:8" s="518" customFormat="1" ht="15" customHeight="1">
      <c r="B657" s="519"/>
      <c r="C657" s="520"/>
      <c r="D657" s="521"/>
      <c r="E657" s="522"/>
      <c r="F657" s="523"/>
      <c r="G657" s="487"/>
      <c r="H657" s="488"/>
    </row>
    <row r="658" spans="2:8" s="518" customFormat="1" ht="15" customHeight="1">
      <c r="B658" s="519"/>
      <c r="C658" s="520"/>
      <c r="D658" s="521"/>
      <c r="E658" s="522"/>
      <c r="F658" s="523"/>
      <c r="G658" s="487"/>
      <c r="H658" s="488"/>
    </row>
    <row r="659" spans="2:8" s="518" customFormat="1" ht="15" customHeight="1">
      <c r="B659" s="519"/>
      <c r="C659" s="520"/>
      <c r="D659" s="521"/>
      <c r="E659" s="522"/>
      <c r="F659" s="523"/>
      <c r="G659" s="487"/>
      <c r="H659" s="488"/>
    </row>
    <row r="660" spans="2:8" s="518" customFormat="1" ht="15" customHeight="1">
      <c r="B660" s="519"/>
      <c r="C660" s="520"/>
      <c r="D660" s="521"/>
      <c r="E660" s="522"/>
      <c r="F660" s="523"/>
      <c r="G660" s="487"/>
      <c r="H660" s="488"/>
    </row>
    <row r="661" spans="2:8" s="518" customFormat="1" ht="15" customHeight="1">
      <c r="B661" s="519"/>
      <c r="C661" s="520"/>
      <c r="D661" s="521"/>
      <c r="E661" s="522"/>
      <c r="F661" s="523"/>
      <c r="G661" s="487"/>
      <c r="H661" s="488"/>
    </row>
    <row r="662" spans="2:8" s="518" customFormat="1" ht="15" customHeight="1">
      <c r="B662" s="519"/>
      <c r="C662" s="520"/>
      <c r="D662" s="521"/>
      <c r="E662" s="522"/>
      <c r="F662" s="523"/>
      <c r="G662" s="487"/>
      <c r="H662" s="488"/>
    </row>
    <row r="663" spans="2:8" s="518" customFormat="1" ht="15" customHeight="1">
      <c r="B663" s="519"/>
      <c r="C663" s="520"/>
      <c r="D663" s="521"/>
      <c r="E663" s="522"/>
      <c r="F663" s="523"/>
      <c r="G663" s="487"/>
      <c r="H663" s="488"/>
    </row>
    <row r="664" spans="2:8" s="518" customFormat="1" ht="15" customHeight="1">
      <c r="B664" s="519"/>
      <c r="C664" s="520"/>
      <c r="D664" s="521"/>
      <c r="E664" s="522"/>
      <c r="F664" s="523"/>
      <c r="G664" s="487"/>
      <c r="H664" s="488"/>
    </row>
    <row r="665" spans="2:8" s="518" customFormat="1" ht="15" customHeight="1">
      <c r="B665" s="519"/>
      <c r="C665" s="520"/>
      <c r="D665" s="521"/>
      <c r="E665" s="522"/>
      <c r="F665" s="523"/>
      <c r="G665" s="487"/>
      <c r="H665" s="488"/>
    </row>
    <row r="666" spans="2:8" s="518" customFormat="1" ht="15" customHeight="1">
      <c r="B666" s="519"/>
      <c r="C666" s="520"/>
      <c r="D666" s="521"/>
      <c r="E666" s="522"/>
      <c r="F666" s="523"/>
      <c r="G666" s="487"/>
      <c r="H666" s="488"/>
    </row>
    <row r="667" spans="2:8" s="518" customFormat="1" ht="15" customHeight="1">
      <c r="B667" s="519"/>
      <c r="C667" s="520"/>
      <c r="D667" s="521"/>
      <c r="E667" s="522"/>
      <c r="F667" s="523"/>
      <c r="G667" s="487"/>
      <c r="H667" s="488"/>
    </row>
    <row r="668" spans="2:8" s="518" customFormat="1" ht="15" customHeight="1">
      <c r="B668" s="519"/>
      <c r="C668" s="520"/>
      <c r="D668" s="521"/>
      <c r="E668" s="522"/>
      <c r="F668" s="523"/>
      <c r="G668" s="487"/>
      <c r="H668" s="488"/>
    </row>
    <row r="669" spans="2:8" s="518" customFormat="1" ht="15" customHeight="1">
      <c r="B669" s="519"/>
      <c r="C669" s="520"/>
      <c r="D669" s="521"/>
      <c r="E669" s="522"/>
      <c r="F669" s="523"/>
      <c r="G669" s="487"/>
      <c r="H669" s="488"/>
    </row>
    <row r="670" spans="2:8" s="518" customFormat="1" ht="15" customHeight="1">
      <c r="B670" s="519"/>
      <c r="C670" s="520"/>
      <c r="D670" s="521"/>
      <c r="E670" s="522"/>
      <c r="F670" s="523"/>
      <c r="G670" s="487"/>
      <c r="H670" s="488"/>
    </row>
    <row r="671" spans="2:8" s="518" customFormat="1" ht="15" customHeight="1">
      <c r="B671" s="519"/>
      <c r="C671" s="520"/>
      <c r="D671" s="521"/>
      <c r="E671" s="522"/>
      <c r="F671" s="523"/>
      <c r="G671" s="487"/>
      <c r="H671" s="488"/>
    </row>
    <row r="672" spans="2:8" s="518" customFormat="1" ht="15" customHeight="1">
      <c r="B672" s="519"/>
      <c r="C672" s="520"/>
      <c r="D672" s="521"/>
      <c r="E672" s="522"/>
      <c r="F672" s="523"/>
      <c r="G672" s="487"/>
      <c r="H672" s="488"/>
    </row>
    <row r="673" spans="2:8" s="518" customFormat="1" ht="15" customHeight="1">
      <c r="B673" s="519"/>
      <c r="C673" s="520"/>
      <c r="D673" s="521"/>
      <c r="E673" s="522"/>
      <c r="F673" s="523"/>
      <c r="G673" s="487"/>
      <c r="H673" s="488"/>
    </row>
    <row r="674" spans="2:8" s="518" customFormat="1" ht="15" customHeight="1">
      <c r="B674" s="519"/>
      <c r="C674" s="520"/>
      <c r="D674" s="521"/>
      <c r="E674" s="522"/>
      <c r="F674" s="523"/>
      <c r="G674" s="487"/>
      <c r="H674" s="488"/>
    </row>
    <row r="675" spans="2:8" s="518" customFormat="1" ht="15" customHeight="1">
      <c r="B675" s="519"/>
      <c r="C675" s="520"/>
      <c r="D675" s="521"/>
      <c r="E675" s="522"/>
      <c r="F675" s="523"/>
      <c r="G675" s="487"/>
      <c r="H675" s="488"/>
    </row>
    <row r="676" spans="2:8" s="518" customFormat="1" ht="15" customHeight="1">
      <c r="B676" s="519"/>
      <c r="C676" s="520"/>
      <c r="D676" s="521"/>
      <c r="E676" s="522"/>
      <c r="F676" s="523"/>
      <c r="G676" s="487"/>
      <c r="H676" s="488"/>
    </row>
    <row r="677" spans="2:8" s="518" customFormat="1" ht="15" customHeight="1">
      <c r="B677" s="519"/>
      <c r="C677" s="520"/>
      <c r="D677" s="521"/>
      <c r="E677" s="522"/>
      <c r="F677" s="523"/>
      <c r="G677" s="487"/>
      <c r="H677" s="488"/>
    </row>
    <row r="678" spans="2:8" s="518" customFormat="1" ht="15" customHeight="1">
      <c r="B678" s="519"/>
      <c r="C678" s="520"/>
      <c r="D678" s="521"/>
      <c r="E678" s="522"/>
      <c r="F678" s="523"/>
      <c r="G678" s="487"/>
      <c r="H678" s="488"/>
    </row>
    <row r="679" spans="2:8" s="518" customFormat="1" ht="15" customHeight="1">
      <c r="B679" s="519"/>
      <c r="C679" s="520"/>
      <c r="D679" s="521"/>
      <c r="E679" s="522"/>
      <c r="F679" s="523"/>
      <c r="G679" s="487"/>
      <c r="H679" s="488"/>
    </row>
    <row r="680" spans="2:8" s="518" customFormat="1" ht="15" customHeight="1">
      <c r="B680" s="519"/>
      <c r="C680" s="520"/>
      <c r="D680" s="521"/>
      <c r="E680" s="522"/>
      <c r="F680" s="523"/>
      <c r="G680" s="487"/>
      <c r="H680" s="488"/>
    </row>
    <row r="681" spans="2:8" s="518" customFormat="1" ht="15" customHeight="1">
      <c r="B681" s="519"/>
      <c r="C681" s="520"/>
      <c r="D681" s="521"/>
      <c r="E681" s="522"/>
      <c r="F681" s="523"/>
      <c r="G681" s="487"/>
      <c r="H681" s="488"/>
    </row>
    <row r="682" spans="2:8" s="518" customFormat="1" ht="15" customHeight="1">
      <c r="B682" s="519"/>
      <c r="C682" s="520"/>
      <c r="D682" s="521"/>
      <c r="E682" s="522"/>
      <c r="F682" s="523"/>
      <c r="G682" s="487"/>
      <c r="H682" s="488"/>
    </row>
    <row r="683" spans="2:8" s="518" customFormat="1" ht="15" customHeight="1">
      <c r="B683" s="519"/>
      <c r="C683" s="520"/>
      <c r="D683" s="521"/>
      <c r="E683" s="522"/>
      <c r="F683" s="523"/>
      <c r="G683" s="487"/>
      <c r="H683" s="488"/>
    </row>
    <row r="684" spans="2:8" s="518" customFormat="1" ht="15" customHeight="1">
      <c r="B684" s="519"/>
      <c r="C684" s="520"/>
      <c r="D684" s="521"/>
      <c r="E684" s="522"/>
      <c r="F684" s="523"/>
      <c r="G684" s="487"/>
      <c r="H684" s="488"/>
    </row>
    <row r="685" spans="2:8" s="518" customFormat="1" ht="15" customHeight="1">
      <c r="B685" s="519"/>
      <c r="C685" s="520"/>
      <c r="D685" s="521"/>
      <c r="E685" s="522"/>
      <c r="F685" s="523"/>
      <c r="G685" s="487"/>
      <c r="H685" s="488"/>
    </row>
    <row r="686" spans="2:8" s="518" customFormat="1" ht="15" customHeight="1">
      <c r="B686" s="519"/>
      <c r="C686" s="520"/>
      <c r="D686" s="521"/>
      <c r="E686" s="522"/>
      <c r="F686" s="523"/>
      <c r="G686" s="487"/>
      <c r="H686" s="488"/>
    </row>
    <row r="687" spans="2:8" s="518" customFormat="1" ht="15" customHeight="1">
      <c r="B687" s="519"/>
      <c r="C687" s="520"/>
      <c r="D687" s="521"/>
      <c r="E687" s="522"/>
      <c r="F687" s="523"/>
      <c r="G687" s="487"/>
      <c r="H687" s="488"/>
    </row>
    <row r="688" spans="2:8" s="518" customFormat="1" ht="15" customHeight="1">
      <c r="B688" s="519"/>
      <c r="C688" s="520"/>
      <c r="D688" s="521"/>
      <c r="E688" s="522"/>
      <c r="F688" s="523"/>
      <c r="G688" s="487"/>
      <c r="H688" s="488"/>
    </row>
    <row r="689" spans="2:8" s="518" customFormat="1" ht="15" customHeight="1">
      <c r="B689" s="519"/>
      <c r="C689" s="520"/>
      <c r="D689" s="521"/>
      <c r="E689" s="522"/>
      <c r="F689" s="523"/>
      <c r="G689" s="487"/>
      <c r="H689" s="488"/>
    </row>
    <row r="690" spans="2:8" s="518" customFormat="1" ht="15" customHeight="1">
      <c r="B690" s="519"/>
      <c r="C690" s="520"/>
      <c r="D690" s="521"/>
      <c r="E690" s="522"/>
      <c r="F690" s="523"/>
      <c r="G690" s="487"/>
      <c r="H690" s="488"/>
    </row>
    <row r="691" spans="2:8" s="518" customFormat="1" ht="15" customHeight="1">
      <c r="B691" s="519"/>
      <c r="C691" s="520"/>
      <c r="D691" s="521"/>
      <c r="E691" s="522"/>
      <c r="F691" s="523"/>
      <c r="G691" s="487"/>
      <c r="H691" s="488"/>
    </row>
    <row r="692" spans="2:8" s="518" customFormat="1" ht="15" customHeight="1">
      <c r="B692" s="519"/>
      <c r="C692" s="520"/>
      <c r="D692" s="521"/>
      <c r="E692" s="522"/>
      <c r="F692" s="523"/>
      <c r="G692" s="487"/>
      <c r="H692" s="488"/>
    </row>
    <row r="693" spans="2:8" s="518" customFormat="1" ht="15" customHeight="1">
      <c r="B693" s="519"/>
      <c r="C693" s="520"/>
      <c r="D693" s="521"/>
      <c r="E693" s="522"/>
      <c r="F693" s="523"/>
      <c r="G693" s="487"/>
      <c r="H693" s="488"/>
    </row>
    <row r="694" spans="2:8" s="518" customFormat="1" ht="15" customHeight="1">
      <c r="B694" s="519"/>
      <c r="C694" s="520"/>
      <c r="D694" s="521"/>
      <c r="E694" s="522"/>
      <c r="F694" s="523"/>
      <c r="G694" s="487"/>
      <c r="H694" s="488"/>
    </row>
    <row r="695" spans="2:8" s="518" customFormat="1" ht="15" customHeight="1">
      <c r="B695" s="519"/>
      <c r="C695" s="520"/>
      <c r="D695" s="521"/>
      <c r="E695" s="522"/>
      <c r="F695" s="523"/>
      <c r="G695" s="487"/>
      <c r="H695" s="488"/>
    </row>
    <row r="696" spans="2:8" s="518" customFormat="1" ht="15" customHeight="1">
      <c r="B696" s="519"/>
      <c r="C696" s="520"/>
      <c r="D696" s="521"/>
      <c r="E696" s="522"/>
      <c r="F696" s="523"/>
      <c r="G696" s="487"/>
      <c r="H696" s="488"/>
    </row>
    <row r="697" spans="2:8" s="518" customFormat="1" ht="15" customHeight="1">
      <c r="B697" s="519"/>
      <c r="C697" s="520"/>
      <c r="D697" s="521"/>
      <c r="E697" s="522"/>
      <c r="F697" s="523"/>
      <c r="G697" s="487"/>
      <c r="H697" s="488"/>
    </row>
    <row r="698" spans="2:8" s="518" customFormat="1" ht="15" customHeight="1">
      <c r="B698" s="519"/>
      <c r="C698" s="520"/>
      <c r="D698" s="521"/>
      <c r="E698" s="522"/>
      <c r="F698" s="523"/>
      <c r="G698" s="487"/>
      <c r="H698" s="488"/>
    </row>
    <row r="699" spans="2:8" s="518" customFormat="1" ht="15" customHeight="1">
      <c r="B699" s="519"/>
      <c r="C699" s="520"/>
      <c r="D699" s="521"/>
      <c r="E699" s="522"/>
      <c r="F699" s="523"/>
      <c r="G699" s="487"/>
      <c r="H699" s="488"/>
    </row>
    <row r="700" spans="2:8" s="518" customFormat="1" ht="15" customHeight="1">
      <c r="B700" s="519"/>
      <c r="C700" s="520"/>
      <c r="D700" s="521"/>
      <c r="E700" s="522"/>
      <c r="F700" s="523"/>
      <c r="G700" s="487"/>
      <c r="H700" s="488"/>
    </row>
    <row r="701" spans="2:8" s="518" customFormat="1" ht="15" customHeight="1">
      <c r="B701" s="519"/>
      <c r="C701" s="520"/>
      <c r="D701" s="521"/>
      <c r="E701" s="522"/>
      <c r="F701" s="523"/>
      <c r="G701" s="487"/>
      <c r="H701" s="488"/>
    </row>
    <row r="702" spans="2:8" s="518" customFormat="1" ht="15" customHeight="1">
      <c r="B702" s="519"/>
      <c r="C702" s="520"/>
      <c r="D702" s="521"/>
      <c r="E702" s="522"/>
      <c r="F702" s="523"/>
      <c r="G702" s="487"/>
      <c r="H702" s="488"/>
    </row>
    <row r="703" spans="2:8" s="518" customFormat="1" ht="15" customHeight="1">
      <c r="B703" s="519"/>
      <c r="C703" s="520"/>
      <c r="D703" s="521"/>
      <c r="E703" s="522"/>
      <c r="F703" s="523"/>
      <c r="G703" s="487"/>
      <c r="H703" s="488"/>
    </row>
    <row r="704" spans="2:8" s="518" customFormat="1" ht="15" customHeight="1">
      <c r="B704" s="519"/>
      <c r="C704" s="520"/>
      <c r="D704" s="521"/>
      <c r="E704" s="522"/>
      <c r="F704" s="523"/>
      <c r="G704" s="487"/>
      <c r="H704" s="488"/>
    </row>
    <row r="705" spans="2:8" s="518" customFormat="1" ht="15" customHeight="1">
      <c r="B705" s="519"/>
      <c r="C705" s="520"/>
      <c r="D705" s="521"/>
      <c r="E705" s="522"/>
      <c r="F705" s="523"/>
      <c r="G705" s="487"/>
      <c r="H705" s="488"/>
    </row>
    <row r="706" spans="2:8" s="518" customFormat="1" ht="15" customHeight="1">
      <c r="B706" s="519"/>
      <c r="C706" s="520"/>
      <c r="D706" s="521"/>
      <c r="E706" s="522"/>
      <c r="F706" s="523"/>
      <c r="G706" s="487"/>
      <c r="H706" s="488"/>
    </row>
    <row r="707" spans="2:8" s="518" customFormat="1" ht="15" customHeight="1">
      <c r="B707" s="519"/>
      <c r="C707" s="520"/>
      <c r="D707" s="521"/>
      <c r="E707" s="522"/>
      <c r="F707" s="523"/>
      <c r="G707" s="487"/>
      <c r="H707" s="488"/>
    </row>
    <row r="708" spans="2:8" s="518" customFormat="1" ht="15" customHeight="1">
      <c r="B708" s="519"/>
      <c r="C708" s="520"/>
      <c r="D708" s="521"/>
      <c r="E708" s="522"/>
      <c r="F708" s="523"/>
      <c r="G708" s="487"/>
      <c r="H708" s="488"/>
    </row>
    <row r="709" spans="2:8" s="518" customFormat="1" ht="15" customHeight="1">
      <c r="B709" s="519"/>
      <c r="C709" s="520"/>
      <c r="D709" s="521"/>
      <c r="E709" s="522"/>
      <c r="F709" s="523"/>
      <c r="G709" s="487"/>
      <c r="H709" s="488"/>
    </row>
    <row r="710" spans="2:8" s="518" customFormat="1" ht="15" customHeight="1">
      <c r="B710" s="519"/>
      <c r="C710" s="520"/>
      <c r="D710" s="521"/>
      <c r="E710" s="522"/>
      <c r="F710" s="523"/>
      <c r="G710" s="487"/>
      <c r="H710" s="488"/>
    </row>
    <row r="711" spans="2:8" s="518" customFormat="1" ht="15" customHeight="1">
      <c r="B711" s="519"/>
      <c r="C711" s="520"/>
      <c r="D711" s="521"/>
      <c r="E711" s="522"/>
      <c r="F711" s="523"/>
      <c r="G711" s="487"/>
      <c r="H711" s="488"/>
    </row>
    <row r="712" spans="2:8" s="518" customFormat="1" ht="15" customHeight="1">
      <c r="B712" s="519"/>
      <c r="C712" s="520"/>
      <c r="D712" s="521"/>
      <c r="E712" s="522"/>
      <c r="F712" s="523"/>
      <c r="G712" s="487"/>
      <c r="H712" s="488"/>
    </row>
    <row r="713" spans="2:8" s="518" customFormat="1" ht="15" customHeight="1">
      <c r="B713" s="519"/>
      <c r="C713" s="520"/>
      <c r="D713" s="521"/>
      <c r="E713" s="522"/>
      <c r="F713" s="523"/>
      <c r="G713" s="487"/>
      <c r="H713" s="488"/>
    </row>
    <row r="714" spans="2:8" s="518" customFormat="1" ht="15" customHeight="1">
      <c r="B714" s="519"/>
      <c r="C714" s="520"/>
      <c r="D714" s="521"/>
      <c r="E714" s="522"/>
      <c r="F714" s="523"/>
      <c r="G714" s="487"/>
      <c r="H714" s="488"/>
    </row>
    <row r="715" spans="2:8" s="518" customFormat="1" ht="15" customHeight="1">
      <c r="B715" s="519"/>
      <c r="C715" s="520"/>
      <c r="D715" s="521"/>
      <c r="E715" s="522"/>
      <c r="F715" s="523"/>
      <c r="G715" s="487"/>
      <c r="H715" s="488"/>
    </row>
    <row r="716" spans="2:8" s="518" customFormat="1" ht="15" customHeight="1">
      <c r="B716" s="519"/>
      <c r="C716" s="520"/>
      <c r="D716" s="521"/>
      <c r="E716" s="522"/>
      <c r="F716" s="523"/>
      <c r="G716" s="487"/>
      <c r="H716" s="488"/>
    </row>
    <row r="717" spans="2:8" s="518" customFormat="1" ht="15" customHeight="1">
      <c r="B717" s="519"/>
      <c r="C717" s="520"/>
      <c r="D717" s="521"/>
      <c r="E717" s="522"/>
      <c r="F717" s="523"/>
      <c r="G717" s="487"/>
      <c r="H717" s="488"/>
    </row>
    <row r="718" spans="2:8" s="518" customFormat="1" ht="15" customHeight="1">
      <c r="B718" s="519"/>
      <c r="C718" s="520"/>
      <c r="D718" s="521"/>
      <c r="E718" s="522"/>
      <c r="F718" s="523"/>
      <c r="G718" s="487"/>
      <c r="H718" s="488"/>
    </row>
    <row r="719" spans="2:8" s="518" customFormat="1" ht="15" customHeight="1">
      <c r="B719" s="519"/>
      <c r="C719" s="520"/>
      <c r="D719" s="521"/>
      <c r="E719" s="522"/>
      <c r="F719" s="523"/>
      <c r="G719" s="487"/>
      <c r="H719" s="488"/>
    </row>
    <row r="720" spans="2:8" s="518" customFormat="1" ht="15" customHeight="1">
      <c r="B720" s="519"/>
      <c r="C720" s="520"/>
      <c r="D720" s="521"/>
      <c r="E720" s="522"/>
      <c r="F720" s="523"/>
      <c r="G720" s="487"/>
      <c r="H720" s="488"/>
    </row>
    <row r="721" spans="2:8" s="518" customFormat="1" ht="15" customHeight="1">
      <c r="B721" s="519"/>
      <c r="C721" s="520"/>
      <c r="D721" s="521"/>
      <c r="E721" s="522"/>
      <c r="F721" s="523"/>
      <c r="G721" s="487"/>
      <c r="H721" s="488"/>
    </row>
    <row r="722" spans="2:8" s="518" customFormat="1" ht="15" customHeight="1">
      <c r="B722" s="519"/>
      <c r="C722" s="520"/>
      <c r="D722" s="521"/>
      <c r="E722" s="522"/>
      <c r="F722" s="523"/>
      <c r="G722" s="487"/>
      <c r="H722" s="488"/>
    </row>
    <row r="723" spans="2:8" s="518" customFormat="1" ht="15" customHeight="1">
      <c r="B723" s="519"/>
      <c r="C723" s="520"/>
      <c r="D723" s="521"/>
      <c r="E723" s="522"/>
      <c r="F723" s="523"/>
      <c r="G723" s="487"/>
      <c r="H723" s="488"/>
    </row>
    <row r="724" spans="2:8" s="518" customFormat="1" ht="15" customHeight="1">
      <c r="B724" s="519"/>
      <c r="C724" s="520"/>
      <c r="D724" s="521"/>
      <c r="E724" s="522"/>
      <c r="F724" s="523"/>
      <c r="G724" s="487"/>
      <c r="H724" s="488"/>
    </row>
    <row r="725" spans="2:8" s="518" customFormat="1" ht="15" customHeight="1">
      <c r="B725" s="519"/>
      <c r="C725" s="520"/>
      <c r="D725" s="521"/>
      <c r="E725" s="522"/>
      <c r="F725" s="523"/>
      <c r="G725" s="487"/>
      <c r="H725" s="488"/>
    </row>
    <row r="726" spans="2:8" s="518" customFormat="1" ht="15" customHeight="1">
      <c r="B726" s="519"/>
      <c r="C726" s="520"/>
      <c r="D726" s="521"/>
      <c r="E726" s="522"/>
      <c r="F726" s="523"/>
      <c r="G726" s="487"/>
      <c r="H726" s="488"/>
    </row>
    <row r="727" spans="2:8" s="518" customFormat="1" ht="15" customHeight="1">
      <c r="B727" s="519"/>
      <c r="C727" s="520"/>
      <c r="D727" s="521"/>
      <c r="E727" s="522"/>
      <c r="F727" s="523"/>
      <c r="G727" s="487"/>
      <c r="H727" s="488"/>
    </row>
    <row r="728" spans="2:8" s="518" customFormat="1" ht="15" customHeight="1">
      <c r="B728" s="519"/>
      <c r="C728" s="520"/>
      <c r="D728" s="521"/>
      <c r="E728" s="522"/>
      <c r="F728" s="523"/>
      <c r="G728" s="487"/>
      <c r="H728" s="488"/>
    </row>
    <row r="729" spans="2:8" s="518" customFormat="1" ht="15" customHeight="1">
      <c r="B729" s="519"/>
      <c r="C729" s="520"/>
      <c r="D729" s="521"/>
      <c r="E729" s="522"/>
      <c r="F729" s="523"/>
      <c r="G729" s="487"/>
      <c r="H729" s="488"/>
    </row>
    <row r="730" spans="2:8" s="518" customFormat="1" ht="15" customHeight="1">
      <c r="B730" s="519"/>
      <c r="C730" s="520"/>
      <c r="D730" s="521"/>
      <c r="E730" s="522"/>
      <c r="F730" s="523"/>
      <c r="G730" s="487"/>
      <c r="H730" s="488"/>
    </row>
    <row r="731" spans="2:8" s="518" customFormat="1" ht="15" customHeight="1">
      <c r="B731" s="519"/>
      <c r="C731" s="520"/>
      <c r="D731" s="521"/>
      <c r="E731" s="522"/>
      <c r="F731" s="523"/>
      <c r="G731" s="487"/>
      <c r="H731" s="488"/>
    </row>
    <row r="732" spans="2:8" s="518" customFormat="1" ht="15" customHeight="1">
      <c r="B732" s="519"/>
      <c r="C732" s="520"/>
      <c r="D732" s="521"/>
      <c r="E732" s="522"/>
      <c r="F732" s="523"/>
      <c r="G732" s="487"/>
      <c r="H732" s="488"/>
    </row>
    <row r="733" spans="2:8" s="518" customFormat="1" ht="15" customHeight="1">
      <c r="B733" s="519"/>
      <c r="C733" s="520"/>
      <c r="D733" s="521"/>
      <c r="E733" s="522"/>
      <c r="F733" s="523"/>
      <c r="G733" s="487"/>
      <c r="H733" s="488"/>
    </row>
    <row r="734" spans="2:8" s="518" customFormat="1" ht="15" customHeight="1">
      <c r="B734" s="519"/>
      <c r="C734" s="520"/>
      <c r="D734" s="521"/>
      <c r="E734" s="522"/>
      <c r="F734" s="523"/>
      <c r="G734" s="487"/>
      <c r="H734" s="488"/>
    </row>
    <row r="735" spans="2:8" s="518" customFormat="1" ht="15" customHeight="1">
      <c r="B735" s="519"/>
      <c r="C735" s="520"/>
      <c r="D735" s="521"/>
      <c r="E735" s="522"/>
      <c r="F735" s="523"/>
      <c r="G735" s="487"/>
      <c r="H735" s="488"/>
    </row>
    <row r="736" spans="2:8" s="518" customFormat="1" ht="15" customHeight="1">
      <c r="B736" s="519"/>
      <c r="C736" s="520"/>
      <c r="D736" s="521"/>
      <c r="E736" s="522"/>
      <c r="F736" s="523"/>
      <c r="G736" s="487"/>
      <c r="H736" s="488"/>
    </row>
    <row r="737" spans="2:8" s="518" customFormat="1" ht="15" customHeight="1">
      <c r="B737" s="519"/>
      <c r="C737" s="520"/>
      <c r="D737" s="521"/>
      <c r="E737" s="522"/>
      <c r="F737" s="523"/>
      <c r="G737" s="487"/>
      <c r="H737" s="488"/>
    </row>
    <row r="738" spans="2:8" s="518" customFormat="1" ht="15" customHeight="1">
      <c r="B738" s="519"/>
      <c r="C738" s="520"/>
      <c r="D738" s="521"/>
      <c r="E738" s="522"/>
      <c r="F738" s="523"/>
      <c r="G738" s="487"/>
      <c r="H738" s="488"/>
    </row>
    <row r="739" spans="2:8" s="518" customFormat="1" ht="15" customHeight="1">
      <c r="B739" s="519"/>
      <c r="C739" s="520"/>
      <c r="D739" s="521"/>
      <c r="E739" s="522"/>
      <c r="F739" s="523"/>
      <c r="G739" s="487"/>
      <c r="H739" s="488"/>
    </row>
    <row r="740" spans="2:8" s="518" customFormat="1" ht="15" customHeight="1">
      <c r="B740" s="519"/>
      <c r="C740" s="520"/>
      <c r="D740" s="521"/>
      <c r="E740" s="522"/>
      <c r="F740" s="523"/>
      <c r="G740" s="487"/>
      <c r="H740" s="488"/>
    </row>
    <row r="741" spans="2:8" s="518" customFormat="1" ht="15" customHeight="1">
      <c r="B741" s="519"/>
      <c r="C741" s="520"/>
      <c r="D741" s="521"/>
      <c r="E741" s="522"/>
      <c r="F741" s="523"/>
      <c r="G741" s="487"/>
      <c r="H741" s="488"/>
    </row>
    <row r="742" spans="2:8" s="518" customFormat="1" ht="15" customHeight="1">
      <c r="B742" s="519"/>
      <c r="C742" s="520"/>
      <c r="D742" s="521"/>
      <c r="E742" s="522"/>
      <c r="F742" s="523"/>
      <c r="G742" s="487"/>
      <c r="H742" s="488"/>
    </row>
    <row r="743" spans="2:8" s="518" customFormat="1" ht="15" customHeight="1">
      <c r="B743" s="519"/>
      <c r="C743" s="520"/>
      <c r="D743" s="521"/>
      <c r="E743" s="522"/>
      <c r="F743" s="523"/>
      <c r="G743" s="487"/>
      <c r="H743" s="488"/>
    </row>
    <row r="744" spans="2:8" s="518" customFormat="1" ht="15" customHeight="1">
      <c r="B744" s="519"/>
      <c r="C744" s="520"/>
      <c r="D744" s="521"/>
      <c r="E744" s="522"/>
      <c r="F744" s="523"/>
      <c r="G744" s="487"/>
      <c r="H744" s="488"/>
    </row>
    <row r="745" spans="2:8" s="518" customFormat="1" ht="15" customHeight="1">
      <c r="B745" s="519"/>
      <c r="C745" s="520"/>
      <c r="D745" s="521"/>
      <c r="E745" s="522"/>
      <c r="F745" s="523"/>
      <c r="G745" s="487"/>
      <c r="H745" s="488"/>
    </row>
    <row r="746" spans="2:8" s="518" customFormat="1" ht="15" customHeight="1">
      <c r="B746" s="519"/>
      <c r="C746" s="520"/>
      <c r="D746" s="521"/>
      <c r="E746" s="522"/>
      <c r="F746" s="523"/>
      <c r="G746" s="487"/>
      <c r="H746" s="488"/>
    </row>
    <row r="747" spans="2:8" s="518" customFormat="1" ht="15" customHeight="1">
      <c r="B747" s="519"/>
      <c r="C747" s="520"/>
      <c r="D747" s="521"/>
      <c r="E747" s="522"/>
      <c r="F747" s="523"/>
      <c r="G747" s="487"/>
      <c r="H747" s="488"/>
    </row>
    <row r="748" spans="2:8" s="518" customFormat="1" ht="15" customHeight="1">
      <c r="B748" s="519"/>
      <c r="C748" s="520"/>
      <c r="D748" s="521"/>
      <c r="E748" s="522"/>
      <c r="F748" s="523"/>
      <c r="G748" s="487"/>
      <c r="H748" s="488"/>
    </row>
    <row r="749" spans="2:8" s="518" customFormat="1" ht="15" customHeight="1">
      <c r="B749" s="519"/>
      <c r="C749" s="520"/>
      <c r="D749" s="521"/>
      <c r="E749" s="522"/>
      <c r="F749" s="523"/>
      <c r="G749" s="487"/>
      <c r="H749" s="488"/>
    </row>
    <row r="750" spans="2:8" s="518" customFormat="1" ht="15" customHeight="1">
      <c r="B750" s="519"/>
      <c r="C750" s="520"/>
      <c r="D750" s="521"/>
      <c r="E750" s="522"/>
      <c r="F750" s="523"/>
      <c r="G750" s="487"/>
      <c r="H750" s="488"/>
    </row>
    <row r="751" spans="2:8" s="518" customFormat="1" ht="15" customHeight="1">
      <c r="B751" s="519"/>
      <c r="C751" s="520"/>
      <c r="D751" s="521"/>
      <c r="E751" s="522"/>
      <c r="F751" s="523"/>
      <c r="G751" s="487"/>
      <c r="H751" s="488"/>
    </row>
    <row r="752" spans="2:8" s="518" customFormat="1" ht="15" customHeight="1">
      <c r="B752" s="519"/>
      <c r="C752" s="520"/>
      <c r="D752" s="521"/>
      <c r="E752" s="522"/>
      <c r="F752" s="523"/>
      <c r="G752" s="487"/>
      <c r="H752" s="488"/>
    </row>
    <row r="753" spans="2:8" s="518" customFormat="1" ht="15" customHeight="1">
      <c r="B753" s="519"/>
      <c r="C753" s="520"/>
      <c r="D753" s="521"/>
      <c r="E753" s="522"/>
      <c r="F753" s="523"/>
      <c r="G753" s="487"/>
      <c r="H753" s="488"/>
    </row>
    <row r="754" spans="2:8" s="518" customFormat="1" ht="15" customHeight="1">
      <c r="B754" s="519"/>
      <c r="C754" s="520"/>
      <c r="D754" s="521"/>
      <c r="E754" s="522"/>
      <c r="F754" s="523"/>
      <c r="G754" s="487"/>
      <c r="H754" s="488"/>
    </row>
    <row r="755" spans="2:8" s="518" customFormat="1" ht="15" customHeight="1">
      <c r="B755" s="519"/>
      <c r="C755" s="520"/>
      <c r="D755" s="521"/>
      <c r="E755" s="522"/>
      <c r="F755" s="523"/>
      <c r="G755" s="487"/>
      <c r="H755" s="488"/>
    </row>
    <row r="756" spans="2:8" s="518" customFormat="1" ht="15" customHeight="1">
      <c r="B756" s="519"/>
      <c r="C756" s="520"/>
      <c r="D756" s="521"/>
      <c r="E756" s="522"/>
      <c r="F756" s="523"/>
      <c r="G756" s="487"/>
      <c r="H756" s="488"/>
    </row>
    <row r="757" spans="2:8" s="518" customFormat="1" ht="15" customHeight="1">
      <c r="B757" s="519"/>
      <c r="C757" s="520"/>
      <c r="D757" s="521"/>
      <c r="E757" s="522"/>
      <c r="F757" s="523"/>
      <c r="G757" s="487"/>
      <c r="H757" s="488"/>
    </row>
    <row r="758" spans="2:8" s="518" customFormat="1" ht="15" customHeight="1">
      <c r="B758" s="519"/>
      <c r="C758" s="520"/>
      <c r="D758" s="521"/>
      <c r="E758" s="522"/>
      <c r="F758" s="523"/>
      <c r="G758" s="487"/>
      <c r="H758" s="488"/>
    </row>
    <row r="759" spans="2:8" s="518" customFormat="1" ht="15" customHeight="1">
      <c r="B759" s="519"/>
      <c r="C759" s="520"/>
      <c r="D759" s="521"/>
      <c r="E759" s="522"/>
      <c r="F759" s="523"/>
      <c r="G759" s="487"/>
      <c r="H759" s="488"/>
    </row>
    <row r="760" spans="2:8" s="518" customFormat="1" ht="15" customHeight="1">
      <c r="B760" s="519"/>
      <c r="C760" s="520"/>
      <c r="D760" s="521"/>
      <c r="E760" s="522"/>
      <c r="F760" s="523"/>
      <c r="G760" s="487"/>
      <c r="H760" s="488"/>
    </row>
    <row r="761" spans="2:8" s="518" customFormat="1" ht="15" customHeight="1">
      <c r="B761" s="519"/>
      <c r="C761" s="520"/>
      <c r="D761" s="521"/>
      <c r="E761" s="522"/>
      <c r="F761" s="523"/>
      <c r="G761" s="487"/>
      <c r="H761" s="488"/>
    </row>
    <row r="762" spans="2:8" s="518" customFormat="1" ht="15" customHeight="1">
      <c r="B762" s="519"/>
      <c r="C762" s="520"/>
      <c r="D762" s="521"/>
      <c r="E762" s="522"/>
      <c r="F762" s="523"/>
      <c r="G762" s="487"/>
      <c r="H762" s="488"/>
    </row>
    <row r="763" spans="2:8" s="518" customFormat="1" ht="15" customHeight="1">
      <c r="B763" s="519"/>
      <c r="C763" s="520"/>
      <c r="D763" s="521"/>
      <c r="E763" s="522"/>
      <c r="F763" s="523"/>
      <c r="G763" s="487"/>
      <c r="H763" s="488"/>
    </row>
    <row r="764" spans="2:8" s="518" customFormat="1" ht="15" customHeight="1">
      <c r="B764" s="519"/>
      <c r="C764" s="520"/>
      <c r="D764" s="521"/>
      <c r="E764" s="522"/>
      <c r="F764" s="523"/>
      <c r="G764" s="487"/>
      <c r="H764" s="488"/>
    </row>
    <row r="765" spans="2:8" s="518" customFormat="1" ht="15" customHeight="1">
      <c r="B765" s="519"/>
      <c r="C765" s="520"/>
      <c r="D765" s="521"/>
      <c r="E765" s="522"/>
      <c r="F765" s="523"/>
      <c r="G765" s="487"/>
      <c r="H765" s="488"/>
    </row>
    <row r="766" spans="2:8" s="518" customFormat="1" ht="15" customHeight="1">
      <c r="B766" s="519"/>
      <c r="C766" s="520"/>
      <c r="D766" s="521"/>
      <c r="E766" s="522"/>
      <c r="F766" s="523"/>
      <c r="G766" s="487"/>
      <c r="H766" s="488"/>
    </row>
    <row r="767" spans="2:8" s="518" customFormat="1" ht="15" customHeight="1">
      <c r="B767" s="519"/>
      <c r="C767" s="520"/>
      <c r="D767" s="521"/>
      <c r="E767" s="522"/>
      <c r="F767" s="523"/>
      <c r="G767" s="487"/>
      <c r="H767" s="488"/>
    </row>
    <row r="768" spans="2:8" s="518" customFormat="1" ht="15" customHeight="1">
      <c r="B768" s="519"/>
      <c r="C768" s="520"/>
      <c r="D768" s="521"/>
      <c r="E768" s="522"/>
      <c r="F768" s="523"/>
      <c r="G768" s="487"/>
      <c r="H768" s="488"/>
    </row>
    <row r="769" spans="2:8" s="518" customFormat="1" ht="15" customHeight="1">
      <c r="B769" s="519"/>
      <c r="C769" s="520"/>
      <c r="D769" s="521"/>
      <c r="E769" s="522"/>
      <c r="F769" s="523"/>
      <c r="G769" s="487"/>
      <c r="H769" s="488"/>
    </row>
    <row r="770" spans="2:8" s="518" customFormat="1" ht="15" customHeight="1">
      <c r="B770" s="519"/>
      <c r="C770" s="520"/>
      <c r="D770" s="521"/>
      <c r="E770" s="522"/>
      <c r="F770" s="523"/>
      <c r="G770" s="487"/>
      <c r="H770" s="488"/>
    </row>
    <row r="771" spans="2:8" s="518" customFormat="1" ht="15" customHeight="1">
      <c r="B771" s="519"/>
      <c r="C771" s="520"/>
      <c r="D771" s="521"/>
      <c r="E771" s="522"/>
      <c r="F771" s="523"/>
      <c r="G771" s="487"/>
      <c r="H771" s="488"/>
    </row>
    <row r="772" spans="2:8" s="518" customFormat="1" ht="15" customHeight="1">
      <c r="B772" s="519"/>
      <c r="C772" s="520"/>
      <c r="D772" s="521"/>
      <c r="E772" s="522"/>
      <c r="F772" s="523"/>
      <c r="G772" s="487"/>
      <c r="H772" s="488"/>
    </row>
    <row r="773" spans="2:8" s="518" customFormat="1" ht="15" customHeight="1">
      <c r="B773" s="519"/>
      <c r="C773" s="520"/>
      <c r="D773" s="521"/>
      <c r="E773" s="522"/>
      <c r="F773" s="523"/>
      <c r="G773" s="487"/>
      <c r="H773" s="488"/>
    </row>
    <row r="774" spans="2:8" s="518" customFormat="1" ht="15" customHeight="1">
      <c r="B774" s="519"/>
      <c r="C774" s="520"/>
      <c r="D774" s="521"/>
      <c r="E774" s="522"/>
      <c r="F774" s="523"/>
      <c r="G774" s="487"/>
      <c r="H774" s="488"/>
    </row>
    <row r="775" spans="2:8" s="518" customFormat="1" ht="15" customHeight="1">
      <c r="B775" s="519"/>
      <c r="C775" s="520"/>
      <c r="D775" s="521"/>
      <c r="E775" s="522"/>
      <c r="F775" s="523"/>
      <c r="G775" s="487"/>
      <c r="H775" s="488"/>
    </row>
    <row r="776" spans="2:8" s="518" customFormat="1" ht="15" customHeight="1">
      <c r="B776" s="519"/>
      <c r="C776" s="520"/>
      <c r="D776" s="521"/>
      <c r="E776" s="522"/>
      <c r="F776" s="523"/>
      <c r="G776" s="487"/>
      <c r="H776" s="488"/>
    </row>
    <row r="777" spans="2:8" s="518" customFormat="1" ht="15" customHeight="1">
      <c r="B777" s="519"/>
      <c r="C777" s="520"/>
      <c r="D777" s="521"/>
      <c r="E777" s="522"/>
      <c r="F777" s="523"/>
      <c r="G777" s="487"/>
      <c r="H777" s="488"/>
    </row>
    <row r="778" spans="2:8" s="518" customFormat="1" ht="15" customHeight="1">
      <c r="B778" s="519"/>
      <c r="C778" s="520"/>
      <c r="D778" s="521"/>
      <c r="E778" s="522"/>
      <c r="F778" s="523"/>
      <c r="G778" s="487"/>
      <c r="H778" s="488"/>
    </row>
    <row r="779" spans="2:8" s="518" customFormat="1" ht="15" customHeight="1">
      <c r="B779" s="519"/>
      <c r="C779" s="520"/>
      <c r="D779" s="521"/>
      <c r="E779" s="522"/>
      <c r="F779" s="523"/>
      <c r="G779" s="487"/>
      <c r="H779" s="488"/>
    </row>
    <row r="780" spans="2:8" s="518" customFormat="1" ht="15" customHeight="1">
      <c r="B780" s="519"/>
      <c r="C780" s="520"/>
      <c r="D780" s="521"/>
      <c r="E780" s="522"/>
      <c r="F780" s="523"/>
      <c r="G780" s="487"/>
      <c r="H780" s="488"/>
    </row>
    <row r="781" spans="2:8" s="518" customFormat="1" ht="15" customHeight="1">
      <c r="B781" s="519"/>
      <c r="C781" s="520"/>
      <c r="D781" s="521"/>
      <c r="E781" s="522"/>
      <c r="F781" s="523"/>
      <c r="G781" s="487"/>
      <c r="H781" s="488"/>
    </row>
    <row r="782" spans="2:8" s="518" customFormat="1" ht="15" customHeight="1">
      <c r="B782" s="519"/>
      <c r="C782" s="520"/>
      <c r="D782" s="521"/>
      <c r="E782" s="522"/>
      <c r="F782" s="523"/>
      <c r="G782" s="487"/>
      <c r="H782" s="488"/>
    </row>
    <row r="783" spans="2:8" s="518" customFormat="1" ht="15" customHeight="1">
      <c r="B783" s="519"/>
      <c r="C783" s="520"/>
      <c r="D783" s="521"/>
      <c r="E783" s="522"/>
      <c r="F783" s="523"/>
      <c r="G783" s="487"/>
      <c r="H783" s="488"/>
    </row>
    <row r="784" spans="2:8" s="518" customFormat="1" ht="15" customHeight="1">
      <c r="B784" s="519"/>
      <c r="C784" s="520"/>
      <c r="D784" s="521"/>
      <c r="E784" s="522"/>
      <c r="F784" s="523"/>
      <c r="G784" s="487"/>
      <c r="H784" s="488"/>
    </row>
    <row r="785" spans="2:8" s="518" customFormat="1" ht="15" customHeight="1">
      <c r="B785" s="519"/>
      <c r="C785" s="520"/>
      <c r="D785" s="521"/>
      <c r="E785" s="522"/>
      <c r="F785" s="523"/>
      <c r="G785" s="487"/>
      <c r="H785" s="488"/>
    </row>
    <row r="786" spans="2:8" s="518" customFormat="1" ht="15" customHeight="1">
      <c r="B786" s="519"/>
      <c r="C786" s="520"/>
      <c r="D786" s="521"/>
      <c r="E786" s="522"/>
      <c r="F786" s="523"/>
      <c r="G786" s="487"/>
      <c r="H786" s="488"/>
    </row>
    <row r="787" spans="2:8" s="518" customFormat="1" ht="15" customHeight="1">
      <c r="B787" s="519"/>
      <c r="C787" s="520"/>
      <c r="D787" s="521"/>
      <c r="E787" s="522"/>
      <c r="F787" s="523"/>
      <c r="G787" s="487"/>
      <c r="H787" s="488"/>
    </row>
    <row r="788" spans="2:8" s="518" customFormat="1" ht="15" customHeight="1">
      <c r="B788" s="519"/>
      <c r="C788" s="520"/>
      <c r="D788" s="521"/>
      <c r="E788" s="522"/>
      <c r="F788" s="523"/>
      <c r="G788" s="487"/>
      <c r="H788" s="488"/>
    </row>
    <row r="789" spans="2:8" s="518" customFormat="1" ht="15" customHeight="1">
      <c r="B789" s="519"/>
      <c r="C789" s="520"/>
      <c r="D789" s="521"/>
      <c r="E789" s="522"/>
      <c r="F789" s="523"/>
      <c r="G789" s="487"/>
      <c r="H789" s="488"/>
    </row>
    <row r="790" spans="2:8" s="518" customFormat="1" ht="15" customHeight="1">
      <c r="B790" s="519"/>
      <c r="C790" s="520"/>
      <c r="D790" s="521"/>
      <c r="E790" s="522"/>
      <c r="F790" s="523"/>
      <c r="G790" s="487"/>
      <c r="H790" s="488"/>
    </row>
    <row r="791" spans="2:8" s="518" customFormat="1" ht="15" customHeight="1">
      <c r="B791" s="519"/>
      <c r="C791" s="520"/>
      <c r="D791" s="521"/>
      <c r="E791" s="522"/>
      <c r="F791" s="523"/>
      <c r="G791" s="487"/>
      <c r="H791" s="488"/>
    </row>
    <row r="792" spans="2:8" s="518" customFormat="1" ht="15" customHeight="1">
      <c r="B792" s="519"/>
      <c r="C792" s="520"/>
      <c r="D792" s="521"/>
      <c r="E792" s="522"/>
      <c r="F792" s="523"/>
      <c r="G792" s="487"/>
      <c r="H792" s="488"/>
    </row>
    <row r="793" spans="2:8" s="518" customFormat="1" ht="15" customHeight="1">
      <c r="B793" s="519"/>
      <c r="C793" s="520"/>
      <c r="D793" s="521"/>
      <c r="E793" s="522"/>
      <c r="F793" s="523"/>
      <c r="G793" s="487"/>
      <c r="H793" s="488"/>
    </row>
    <row r="794" spans="2:8" s="518" customFormat="1" ht="15" customHeight="1">
      <c r="B794" s="519"/>
      <c r="C794" s="520"/>
      <c r="D794" s="521"/>
      <c r="E794" s="522"/>
      <c r="F794" s="523"/>
      <c r="G794" s="487"/>
      <c r="H794" s="488"/>
    </row>
    <row r="795" spans="2:8" s="518" customFormat="1" ht="15" customHeight="1">
      <c r="B795" s="519"/>
      <c r="C795" s="520"/>
      <c r="D795" s="521"/>
      <c r="E795" s="522"/>
      <c r="F795" s="523"/>
      <c r="G795" s="487"/>
      <c r="H795" s="488"/>
    </row>
    <row r="796" spans="2:8" s="518" customFormat="1" ht="15" customHeight="1">
      <c r="B796" s="519"/>
      <c r="C796" s="520"/>
      <c r="D796" s="521"/>
      <c r="E796" s="522"/>
      <c r="F796" s="523"/>
      <c r="G796" s="487"/>
      <c r="H796" s="488"/>
    </row>
    <row r="797" spans="2:8" s="518" customFormat="1" ht="15" customHeight="1">
      <c r="B797" s="519"/>
      <c r="C797" s="520"/>
      <c r="D797" s="521"/>
      <c r="E797" s="522"/>
      <c r="F797" s="523"/>
      <c r="G797" s="487"/>
      <c r="H797" s="488"/>
    </row>
    <row r="798" spans="2:8" s="518" customFormat="1" ht="15" customHeight="1">
      <c r="B798" s="519"/>
      <c r="C798" s="520"/>
      <c r="D798" s="521"/>
      <c r="E798" s="522"/>
      <c r="F798" s="523"/>
      <c r="G798" s="487"/>
      <c r="H798" s="488"/>
    </row>
    <row r="799" spans="2:8" s="518" customFormat="1" ht="15" customHeight="1">
      <c r="B799" s="519"/>
      <c r="C799" s="520"/>
      <c r="D799" s="521"/>
      <c r="E799" s="522"/>
      <c r="F799" s="523"/>
      <c r="G799" s="487"/>
      <c r="H799" s="488"/>
    </row>
    <row r="800" spans="2:8" s="518" customFormat="1" ht="15" customHeight="1">
      <c r="B800" s="519"/>
      <c r="C800" s="520"/>
      <c r="D800" s="521"/>
      <c r="E800" s="522"/>
      <c r="F800" s="523"/>
      <c r="G800" s="487"/>
      <c r="H800" s="488"/>
    </row>
    <row r="801" spans="2:8" s="518" customFormat="1" ht="15" customHeight="1">
      <c r="B801" s="519"/>
      <c r="C801" s="520"/>
      <c r="D801" s="521"/>
      <c r="E801" s="522"/>
      <c r="F801" s="523"/>
      <c r="G801" s="487"/>
      <c r="H801" s="488"/>
    </row>
    <row r="802" spans="2:8" s="518" customFormat="1" ht="15" customHeight="1">
      <c r="B802" s="519"/>
      <c r="C802" s="520"/>
      <c r="D802" s="521"/>
      <c r="E802" s="522"/>
      <c r="F802" s="523"/>
      <c r="G802" s="487"/>
      <c r="H802" s="488"/>
    </row>
    <row r="803" spans="2:8" s="518" customFormat="1" ht="15" customHeight="1">
      <c r="B803" s="519"/>
      <c r="C803" s="520"/>
      <c r="D803" s="521"/>
      <c r="E803" s="522"/>
      <c r="F803" s="523"/>
      <c r="G803" s="487"/>
      <c r="H803" s="488"/>
    </row>
    <row r="804" spans="2:8" s="518" customFormat="1" ht="15" customHeight="1">
      <c r="B804" s="519"/>
      <c r="C804" s="520"/>
      <c r="D804" s="521"/>
      <c r="E804" s="522"/>
      <c r="F804" s="523"/>
      <c r="G804" s="487"/>
      <c r="H804" s="488"/>
    </row>
    <row r="805" spans="2:8" s="518" customFormat="1" ht="15" customHeight="1">
      <c r="B805" s="519"/>
      <c r="C805" s="520"/>
      <c r="D805" s="521"/>
      <c r="E805" s="522"/>
      <c r="F805" s="523"/>
      <c r="G805" s="487"/>
      <c r="H805" s="488"/>
    </row>
    <row r="806" spans="2:8" s="518" customFormat="1" ht="15" customHeight="1">
      <c r="B806" s="519"/>
      <c r="C806" s="520"/>
      <c r="D806" s="521"/>
      <c r="E806" s="522"/>
      <c r="F806" s="523"/>
      <c r="G806" s="487"/>
      <c r="H806" s="488"/>
    </row>
    <row r="807" spans="2:8" s="518" customFormat="1" ht="15" customHeight="1">
      <c r="B807" s="519"/>
      <c r="C807" s="520"/>
      <c r="D807" s="521"/>
      <c r="E807" s="522"/>
      <c r="F807" s="523"/>
      <c r="G807" s="487"/>
      <c r="H807" s="488"/>
    </row>
    <row r="808" spans="2:8" s="518" customFormat="1" ht="15" customHeight="1">
      <c r="B808" s="519"/>
      <c r="C808" s="520"/>
      <c r="D808" s="521"/>
      <c r="E808" s="522"/>
      <c r="F808" s="523"/>
      <c r="G808" s="487"/>
      <c r="H808" s="488"/>
    </row>
    <row r="809" spans="2:8" s="518" customFormat="1" ht="15" customHeight="1">
      <c r="B809" s="519"/>
      <c r="C809" s="520"/>
      <c r="D809" s="521"/>
      <c r="E809" s="522"/>
      <c r="F809" s="523"/>
      <c r="G809" s="487"/>
      <c r="H809" s="488"/>
    </row>
    <row r="810" spans="2:8" s="518" customFormat="1" ht="15" customHeight="1">
      <c r="B810" s="519"/>
      <c r="C810" s="520"/>
      <c r="D810" s="521"/>
      <c r="E810" s="522"/>
      <c r="F810" s="523"/>
      <c r="G810" s="487"/>
      <c r="H810" s="488"/>
    </row>
    <row r="811" spans="2:8" s="518" customFormat="1" ht="15" customHeight="1">
      <c r="B811" s="519"/>
      <c r="C811" s="520"/>
      <c r="D811" s="521"/>
      <c r="E811" s="522"/>
      <c r="F811" s="523"/>
      <c r="G811" s="487"/>
      <c r="H811" s="488"/>
    </row>
    <row r="812" spans="2:8" s="518" customFormat="1" ht="15" customHeight="1">
      <c r="B812" s="519"/>
      <c r="C812" s="520"/>
      <c r="D812" s="521"/>
      <c r="E812" s="522"/>
      <c r="F812" s="523"/>
      <c r="G812" s="487"/>
      <c r="H812" s="488"/>
    </row>
    <row r="813" spans="2:8" s="518" customFormat="1" ht="15" customHeight="1">
      <c r="B813" s="519"/>
      <c r="C813" s="520"/>
      <c r="D813" s="521"/>
      <c r="E813" s="522"/>
      <c r="F813" s="523"/>
      <c r="G813" s="487"/>
      <c r="H813" s="488"/>
    </row>
    <row r="814" spans="2:8" s="518" customFormat="1" ht="15" customHeight="1">
      <c r="B814" s="519"/>
      <c r="C814" s="520"/>
      <c r="D814" s="521"/>
      <c r="E814" s="522"/>
      <c r="F814" s="523"/>
      <c r="G814" s="487"/>
      <c r="H814" s="488"/>
    </row>
    <row r="815" spans="2:8" s="518" customFormat="1" ht="15" customHeight="1">
      <c r="B815" s="519"/>
      <c r="C815" s="520"/>
      <c r="D815" s="521"/>
      <c r="E815" s="522"/>
      <c r="F815" s="523"/>
      <c r="G815" s="487"/>
      <c r="H815" s="488"/>
    </row>
    <row r="816" spans="2:8" s="518" customFormat="1" ht="15" customHeight="1">
      <c r="B816" s="519"/>
      <c r="C816" s="520"/>
      <c r="D816" s="521"/>
      <c r="E816" s="522"/>
      <c r="F816" s="523"/>
      <c r="G816" s="487"/>
      <c r="H816" s="488"/>
    </row>
    <row r="817" spans="2:8" s="518" customFormat="1" ht="15" customHeight="1">
      <c r="B817" s="519"/>
      <c r="C817" s="520"/>
      <c r="D817" s="521"/>
      <c r="E817" s="522"/>
      <c r="F817" s="523"/>
      <c r="G817" s="487"/>
      <c r="H817" s="488"/>
    </row>
    <row r="818" spans="2:8" s="518" customFormat="1" ht="15" customHeight="1">
      <c r="B818" s="519"/>
      <c r="C818" s="520"/>
      <c r="D818" s="521"/>
      <c r="E818" s="522"/>
      <c r="F818" s="523"/>
      <c r="G818" s="487"/>
      <c r="H818" s="488"/>
    </row>
    <row r="819" spans="2:8" s="518" customFormat="1" ht="15" customHeight="1">
      <c r="B819" s="519"/>
      <c r="C819" s="520"/>
      <c r="D819" s="521"/>
      <c r="E819" s="522"/>
      <c r="F819" s="523"/>
      <c r="G819" s="487"/>
      <c r="H819" s="488"/>
    </row>
    <row r="820" spans="2:8" s="518" customFormat="1" ht="15" customHeight="1">
      <c r="B820" s="519"/>
      <c r="C820" s="520"/>
      <c r="D820" s="521"/>
      <c r="E820" s="522"/>
      <c r="F820" s="523"/>
      <c r="G820" s="487"/>
      <c r="H820" s="488"/>
    </row>
    <row r="821" spans="2:8" s="518" customFormat="1" ht="15" customHeight="1">
      <c r="B821" s="519"/>
      <c r="C821" s="520"/>
      <c r="D821" s="521"/>
      <c r="E821" s="522"/>
      <c r="F821" s="523"/>
      <c r="G821" s="487"/>
      <c r="H821" s="488"/>
    </row>
    <row r="822" spans="2:8" s="518" customFormat="1" ht="15" customHeight="1">
      <c r="B822" s="519"/>
      <c r="C822" s="520"/>
      <c r="D822" s="521"/>
      <c r="E822" s="522"/>
      <c r="F822" s="523"/>
      <c r="G822" s="487"/>
      <c r="H822" s="488"/>
    </row>
    <row r="823" spans="2:8" s="518" customFormat="1" ht="15" customHeight="1">
      <c r="B823" s="519"/>
      <c r="C823" s="520"/>
      <c r="D823" s="521"/>
      <c r="E823" s="522"/>
      <c r="F823" s="523"/>
      <c r="G823" s="487"/>
      <c r="H823" s="488"/>
    </row>
    <row r="824" spans="2:8" s="518" customFormat="1" ht="15" customHeight="1">
      <c r="B824" s="519"/>
      <c r="C824" s="520"/>
      <c r="D824" s="521"/>
      <c r="E824" s="522"/>
      <c r="F824" s="523"/>
      <c r="G824" s="487"/>
      <c r="H824" s="488"/>
    </row>
    <row r="825" spans="2:8" s="518" customFormat="1" ht="15" customHeight="1">
      <c r="B825" s="519"/>
      <c r="C825" s="520"/>
      <c r="D825" s="521"/>
      <c r="E825" s="522"/>
      <c r="F825" s="523"/>
      <c r="G825" s="487"/>
      <c r="H825" s="488"/>
    </row>
    <row r="826" spans="2:8" s="518" customFormat="1" ht="15" customHeight="1">
      <c r="B826" s="519"/>
      <c r="C826" s="520"/>
      <c r="D826" s="521"/>
      <c r="E826" s="522"/>
      <c r="F826" s="523"/>
      <c r="G826" s="487"/>
      <c r="H826" s="488"/>
    </row>
    <row r="827" spans="2:8" s="518" customFormat="1" ht="15" customHeight="1">
      <c r="B827" s="519"/>
      <c r="C827" s="520"/>
      <c r="D827" s="521"/>
      <c r="E827" s="522"/>
      <c r="F827" s="523"/>
      <c r="G827" s="487"/>
      <c r="H827" s="488"/>
    </row>
    <row r="828" spans="2:8" s="518" customFormat="1" ht="15" customHeight="1">
      <c r="B828" s="519"/>
      <c r="C828" s="520"/>
      <c r="D828" s="521"/>
      <c r="E828" s="522"/>
      <c r="F828" s="523"/>
      <c r="G828" s="487"/>
      <c r="H828" s="488"/>
    </row>
    <row r="829" spans="2:8" s="518" customFormat="1" ht="15" customHeight="1">
      <c r="B829" s="519"/>
      <c r="C829" s="520"/>
      <c r="D829" s="521"/>
      <c r="E829" s="522"/>
      <c r="F829" s="523"/>
      <c r="G829" s="487"/>
      <c r="H829" s="488"/>
    </row>
    <row r="830" spans="2:8" s="518" customFormat="1" ht="15" customHeight="1">
      <c r="B830" s="519"/>
      <c r="C830" s="520"/>
      <c r="D830" s="521"/>
      <c r="E830" s="522"/>
      <c r="F830" s="523"/>
      <c r="G830" s="487"/>
      <c r="H830" s="488"/>
    </row>
    <row r="831" spans="2:8" s="518" customFormat="1" ht="15" customHeight="1">
      <c r="B831" s="519"/>
      <c r="C831" s="520"/>
      <c r="D831" s="521"/>
      <c r="E831" s="522"/>
      <c r="F831" s="523"/>
      <c r="G831" s="487"/>
      <c r="H831" s="488"/>
    </row>
    <row r="832" spans="2:8" s="518" customFormat="1" ht="15" customHeight="1">
      <c r="B832" s="519"/>
      <c r="C832" s="520"/>
      <c r="D832" s="521"/>
      <c r="E832" s="522"/>
      <c r="F832" s="523"/>
      <c r="G832" s="487"/>
      <c r="H832" s="488"/>
    </row>
    <row r="833" spans="2:8" s="518" customFormat="1" ht="15" customHeight="1">
      <c r="B833" s="519"/>
      <c r="C833" s="520"/>
      <c r="D833" s="521"/>
      <c r="E833" s="522"/>
      <c r="F833" s="523"/>
      <c r="G833" s="487"/>
      <c r="H833" s="488"/>
    </row>
    <row r="834" spans="2:8" s="518" customFormat="1" ht="15" customHeight="1">
      <c r="B834" s="519"/>
      <c r="C834" s="520"/>
      <c r="D834" s="521"/>
      <c r="E834" s="522"/>
      <c r="F834" s="523"/>
      <c r="G834" s="487"/>
      <c r="H834" s="488"/>
    </row>
    <row r="835" spans="2:8" s="518" customFormat="1" ht="15" customHeight="1">
      <c r="B835" s="519"/>
      <c r="C835" s="520"/>
      <c r="D835" s="521"/>
      <c r="E835" s="522"/>
      <c r="F835" s="523"/>
      <c r="G835" s="487"/>
      <c r="H835" s="488"/>
    </row>
    <row r="836" spans="2:8" s="518" customFormat="1" ht="15" customHeight="1">
      <c r="B836" s="519"/>
      <c r="C836" s="520"/>
      <c r="D836" s="521"/>
      <c r="E836" s="522"/>
      <c r="F836" s="523"/>
      <c r="G836" s="487"/>
      <c r="H836" s="488"/>
    </row>
    <row r="837" spans="2:8" s="518" customFormat="1" ht="15" customHeight="1">
      <c r="B837" s="519"/>
      <c r="C837" s="520"/>
      <c r="D837" s="521"/>
      <c r="E837" s="522"/>
      <c r="F837" s="523"/>
      <c r="G837" s="487"/>
      <c r="H837" s="488"/>
    </row>
    <row r="838" spans="2:8" s="518" customFormat="1" ht="15" customHeight="1">
      <c r="B838" s="519"/>
      <c r="C838" s="520"/>
      <c r="D838" s="521"/>
      <c r="E838" s="522"/>
      <c r="F838" s="523"/>
      <c r="G838" s="487"/>
      <c r="H838" s="488"/>
    </row>
    <row r="839" spans="2:8" s="518" customFormat="1" ht="15" customHeight="1">
      <c r="B839" s="519"/>
      <c r="C839" s="520"/>
      <c r="D839" s="521"/>
      <c r="E839" s="522"/>
      <c r="F839" s="523"/>
      <c r="G839" s="487"/>
      <c r="H839" s="488"/>
    </row>
    <row r="840" spans="2:8" s="518" customFormat="1" ht="15" customHeight="1">
      <c r="B840" s="519"/>
      <c r="C840" s="520"/>
      <c r="D840" s="521"/>
      <c r="E840" s="522"/>
      <c r="F840" s="523"/>
      <c r="G840" s="487"/>
      <c r="H840" s="488"/>
    </row>
    <row r="841" spans="2:8" s="518" customFormat="1" ht="15" customHeight="1">
      <c r="B841" s="519"/>
      <c r="C841" s="520"/>
      <c r="D841" s="521"/>
      <c r="E841" s="522"/>
      <c r="F841" s="523"/>
      <c r="G841" s="487"/>
      <c r="H841" s="488"/>
    </row>
    <row r="842" spans="2:8" s="518" customFormat="1" ht="15" customHeight="1">
      <c r="B842" s="519"/>
      <c r="C842" s="520"/>
      <c r="D842" s="521"/>
      <c r="E842" s="522"/>
      <c r="F842" s="523"/>
      <c r="G842" s="487"/>
      <c r="H842" s="488"/>
    </row>
    <row r="843" spans="2:8" s="518" customFormat="1" ht="15" customHeight="1">
      <c r="B843" s="519"/>
      <c r="C843" s="520"/>
      <c r="D843" s="521"/>
      <c r="E843" s="522"/>
      <c r="F843" s="523"/>
      <c r="G843" s="487"/>
      <c r="H843" s="488"/>
    </row>
    <row r="844" spans="2:8" s="518" customFormat="1" ht="15" customHeight="1">
      <c r="B844" s="519"/>
      <c r="C844" s="520"/>
      <c r="D844" s="521"/>
      <c r="E844" s="522"/>
      <c r="F844" s="523"/>
      <c r="G844" s="487"/>
      <c r="H844" s="488"/>
    </row>
    <row r="845" spans="2:8" s="518" customFormat="1" ht="15" customHeight="1">
      <c r="B845" s="519"/>
      <c r="C845" s="520"/>
      <c r="D845" s="521"/>
      <c r="E845" s="522"/>
      <c r="F845" s="523"/>
      <c r="G845" s="487"/>
      <c r="H845" s="488"/>
    </row>
    <row r="846" spans="2:8" s="518" customFormat="1" ht="15" customHeight="1">
      <c r="B846" s="519"/>
      <c r="C846" s="520"/>
      <c r="D846" s="521"/>
      <c r="E846" s="522"/>
      <c r="F846" s="523"/>
      <c r="G846" s="487"/>
      <c r="H846" s="488"/>
    </row>
    <row r="847" spans="2:8" s="518" customFormat="1" ht="15" customHeight="1">
      <c r="B847" s="519"/>
      <c r="C847" s="520"/>
      <c r="D847" s="521"/>
      <c r="E847" s="522"/>
      <c r="F847" s="523"/>
      <c r="G847" s="487"/>
      <c r="H847" s="488"/>
    </row>
    <row r="848" spans="2:8" s="518" customFormat="1" ht="15" customHeight="1">
      <c r="B848" s="519"/>
      <c r="C848" s="520"/>
      <c r="D848" s="521"/>
      <c r="E848" s="522"/>
      <c r="F848" s="523"/>
      <c r="G848" s="487"/>
      <c r="H848" s="488"/>
    </row>
    <row r="849" spans="2:8" s="518" customFormat="1" ht="15" customHeight="1">
      <c r="B849" s="519"/>
      <c r="C849" s="520"/>
      <c r="D849" s="521"/>
      <c r="E849" s="522"/>
      <c r="F849" s="523"/>
      <c r="G849" s="487"/>
      <c r="H849" s="488"/>
    </row>
    <row r="850" spans="2:8" s="518" customFormat="1" ht="15" customHeight="1">
      <c r="B850" s="519"/>
      <c r="C850" s="520"/>
      <c r="D850" s="521"/>
      <c r="E850" s="522"/>
      <c r="F850" s="523"/>
      <c r="G850" s="487"/>
      <c r="H850" s="488"/>
    </row>
    <row r="851" spans="2:8" s="518" customFormat="1" ht="15" customHeight="1">
      <c r="B851" s="519"/>
      <c r="C851" s="520"/>
      <c r="D851" s="521"/>
      <c r="E851" s="522"/>
      <c r="F851" s="523"/>
      <c r="G851" s="487"/>
      <c r="H851" s="488"/>
    </row>
    <row r="852" spans="2:8" s="518" customFormat="1" ht="15" customHeight="1">
      <c r="B852" s="519"/>
      <c r="C852" s="520"/>
      <c r="D852" s="521"/>
      <c r="E852" s="522"/>
      <c r="F852" s="523"/>
      <c r="G852" s="487"/>
      <c r="H852" s="488"/>
    </row>
    <row r="853" spans="2:8" s="518" customFormat="1" ht="15" customHeight="1">
      <c r="B853" s="519"/>
      <c r="C853" s="520"/>
      <c r="D853" s="521"/>
      <c r="E853" s="522"/>
      <c r="F853" s="523"/>
      <c r="G853" s="487"/>
      <c r="H853" s="488"/>
    </row>
    <row r="854" spans="2:8" s="518" customFormat="1" ht="15" customHeight="1">
      <c r="B854" s="519"/>
      <c r="C854" s="520"/>
      <c r="D854" s="521"/>
      <c r="E854" s="522"/>
      <c r="F854" s="523"/>
      <c r="G854" s="487"/>
      <c r="H854" s="488"/>
    </row>
    <row r="855" spans="2:8" s="518" customFormat="1" ht="15" customHeight="1">
      <c r="B855" s="519"/>
      <c r="C855" s="520"/>
      <c r="D855" s="521"/>
      <c r="E855" s="522"/>
      <c r="F855" s="523"/>
      <c r="G855" s="487"/>
      <c r="H855" s="488"/>
    </row>
    <row r="856" spans="2:8" s="518" customFormat="1" ht="15" customHeight="1">
      <c r="B856" s="519"/>
      <c r="C856" s="520"/>
      <c r="D856" s="521"/>
      <c r="E856" s="522"/>
      <c r="F856" s="523"/>
      <c r="G856" s="487"/>
      <c r="H856" s="488"/>
    </row>
    <row r="857" spans="2:8" s="518" customFormat="1" ht="15" customHeight="1">
      <c r="B857" s="519"/>
      <c r="C857" s="520"/>
      <c r="D857" s="521"/>
      <c r="E857" s="522"/>
      <c r="F857" s="523"/>
      <c r="G857" s="487"/>
      <c r="H857" s="488"/>
    </row>
    <row r="858" spans="2:8" s="518" customFormat="1" ht="15" customHeight="1">
      <c r="B858" s="519"/>
      <c r="C858" s="520"/>
      <c r="D858" s="521"/>
      <c r="E858" s="522"/>
      <c r="F858" s="523"/>
      <c r="G858" s="487"/>
      <c r="H858" s="488"/>
    </row>
    <row r="859" spans="2:8" s="518" customFormat="1" ht="15" customHeight="1">
      <c r="B859" s="519"/>
      <c r="C859" s="520"/>
      <c r="D859" s="521"/>
      <c r="E859" s="522"/>
      <c r="F859" s="523"/>
      <c r="G859" s="487"/>
      <c r="H859" s="488"/>
    </row>
    <row r="860" spans="2:8" s="518" customFormat="1" ht="15" customHeight="1">
      <c r="B860" s="519"/>
      <c r="C860" s="520"/>
      <c r="D860" s="521"/>
      <c r="E860" s="522"/>
      <c r="F860" s="523"/>
      <c r="G860" s="487"/>
      <c r="H860" s="488"/>
    </row>
    <row r="861" spans="2:8" s="518" customFormat="1" ht="15" customHeight="1">
      <c r="B861" s="519"/>
      <c r="C861" s="520"/>
      <c r="D861" s="521"/>
      <c r="E861" s="522"/>
      <c r="F861" s="523"/>
      <c r="G861" s="487"/>
      <c r="H861" s="488"/>
    </row>
    <row r="862" spans="2:8" s="518" customFormat="1" ht="15" customHeight="1">
      <c r="B862" s="519"/>
      <c r="C862" s="520"/>
      <c r="D862" s="521"/>
      <c r="E862" s="522"/>
      <c r="F862" s="523"/>
      <c r="G862" s="487"/>
      <c r="H862" s="488"/>
    </row>
    <row r="863" spans="2:8" s="518" customFormat="1" ht="15" customHeight="1">
      <c r="B863" s="519"/>
      <c r="C863" s="520"/>
      <c r="D863" s="521"/>
      <c r="E863" s="522"/>
      <c r="F863" s="523"/>
      <c r="G863" s="487"/>
      <c r="H863" s="488"/>
    </row>
    <row r="864" spans="2:8" s="518" customFormat="1" ht="15" customHeight="1">
      <c r="B864" s="519"/>
      <c r="C864" s="520"/>
      <c r="D864" s="521"/>
      <c r="E864" s="522"/>
      <c r="F864" s="523"/>
      <c r="G864" s="487"/>
      <c r="H864" s="488"/>
    </row>
    <row r="865" spans="2:8" s="518" customFormat="1" ht="15" customHeight="1">
      <c r="B865" s="519"/>
      <c r="C865" s="520"/>
      <c r="D865" s="521"/>
      <c r="E865" s="522"/>
      <c r="F865" s="523"/>
      <c r="G865" s="487"/>
      <c r="H865" s="488"/>
    </row>
    <row r="866" spans="2:8" s="518" customFormat="1" ht="15" customHeight="1">
      <c r="B866" s="519"/>
      <c r="C866" s="520"/>
      <c r="D866" s="521"/>
      <c r="E866" s="522"/>
      <c r="F866" s="523"/>
      <c r="G866" s="487"/>
      <c r="H866" s="488"/>
    </row>
    <row r="867" spans="2:8" s="518" customFormat="1" ht="15" customHeight="1">
      <c r="B867" s="519"/>
      <c r="C867" s="520"/>
      <c r="D867" s="521"/>
      <c r="E867" s="522"/>
      <c r="F867" s="523"/>
      <c r="G867" s="487"/>
      <c r="H867" s="488"/>
    </row>
    <row r="868" spans="2:8" s="518" customFormat="1" ht="15" customHeight="1">
      <c r="B868" s="519"/>
      <c r="C868" s="520"/>
      <c r="D868" s="521"/>
      <c r="E868" s="522"/>
      <c r="F868" s="523"/>
      <c r="G868" s="487"/>
      <c r="H868" s="488"/>
    </row>
    <row r="869" spans="2:8" s="518" customFormat="1" ht="15" customHeight="1">
      <c r="B869" s="519"/>
      <c r="C869" s="520"/>
      <c r="D869" s="521"/>
      <c r="E869" s="522"/>
      <c r="F869" s="523"/>
      <c r="G869" s="487"/>
      <c r="H869" s="488"/>
    </row>
    <row r="870" spans="2:8" s="518" customFormat="1" ht="15" customHeight="1">
      <c r="B870" s="519"/>
      <c r="C870" s="520"/>
      <c r="D870" s="521"/>
      <c r="E870" s="522"/>
      <c r="F870" s="523"/>
      <c r="G870" s="487"/>
      <c r="H870" s="488"/>
    </row>
    <row r="871" spans="2:8" s="518" customFormat="1" ht="15" customHeight="1">
      <c r="B871" s="519"/>
      <c r="C871" s="520"/>
      <c r="D871" s="521"/>
      <c r="E871" s="522"/>
      <c r="F871" s="523"/>
      <c r="G871" s="487"/>
      <c r="H871" s="488"/>
    </row>
    <row r="872" spans="2:8" s="518" customFormat="1" ht="15" customHeight="1">
      <c r="B872" s="519"/>
      <c r="C872" s="520"/>
      <c r="D872" s="521"/>
      <c r="E872" s="522"/>
      <c r="F872" s="523"/>
      <c r="G872" s="487"/>
      <c r="H872" s="488"/>
    </row>
    <row r="873" spans="2:8" s="518" customFormat="1" ht="15" customHeight="1">
      <c r="B873" s="519"/>
      <c r="C873" s="520"/>
      <c r="D873" s="521"/>
      <c r="E873" s="522"/>
      <c r="F873" s="523"/>
      <c r="G873" s="487"/>
      <c r="H873" s="488"/>
    </row>
    <row r="874" spans="2:8" s="518" customFormat="1" ht="15" customHeight="1">
      <c r="B874" s="519"/>
      <c r="C874" s="520"/>
      <c r="D874" s="521"/>
      <c r="E874" s="522"/>
      <c r="F874" s="523"/>
      <c r="G874" s="487"/>
      <c r="H874" s="488"/>
    </row>
    <row r="875" spans="2:8" s="518" customFormat="1" ht="15" customHeight="1">
      <c r="B875" s="519"/>
      <c r="C875" s="520"/>
      <c r="D875" s="521"/>
      <c r="E875" s="522"/>
      <c r="F875" s="523"/>
      <c r="G875" s="487"/>
      <c r="H875" s="488"/>
    </row>
    <row r="876" spans="2:8" s="518" customFormat="1" ht="15" customHeight="1">
      <c r="B876" s="519"/>
      <c r="C876" s="520"/>
      <c r="D876" s="521"/>
      <c r="E876" s="522"/>
      <c r="F876" s="523"/>
      <c r="G876" s="487"/>
      <c r="H876" s="488"/>
    </row>
    <row r="877" spans="2:8" s="518" customFormat="1" ht="15" customHeight="1">
      <c r="B877" s="519"/>
      <c r="C877" s="520"/>
      <c r="D877" s="521"/>
      <c r="E877" s="522"/>
      <c r="F877" s="523"/>
      <c r="G877" s="487"/>
      <c r="H877" s="488"/>
    </row>
    <row r="878" spans="2:8" s="518" customFormat="1" ht="15" customHeight="1">
      <c r="B878" s="519"/>
      <c r="C878" s="520"/>
      <c r="D878" s="521"/>
      <c r="E878" s="522"/>
      <c r="F878" s="523"/>
      <c r="G878" s="487"/>
      <c r="H878" s="488"/>
    </row>
    <row r="879" spans="2:8" s="518" customFormat="1" ht="15" customHeight="1">
      <c r="B879" s="519"/>
      <c r="C879" s="520"/>
      <c r="D879" s="521"/>
      <c r="E879" s="522"/>
      <c r="F879" s="523"/>
      <c r="G879" s="487"/>
      <c r="H879" s="488"/>
    </row>
    <row r="880" spans="2:8" s="518" customFormat="1" ht="15" customHeight="1">
      <c r="B880" s="519"/>
      <c r="C880" s="520"/>
      <c r="D880" s="521"/>
      <c r="E880" s="522"/>
      <c r="F880" s="523"/>
      <c r="G880" s="487"/>
      <c r="H880" s="488"/>
    </row>
    <row r="881" spans="2:8" s="518" customFormat="1" ht="15" customHeight="1">
      <c r="B881" s="519"/>
      <c r="C881" s="520"/>
      <c r="D881" s="521"/>
      <c r="E881" s="522"/>
      <c r="F881" s="523"/>
      <c r="G881" s="487"/>
      <c r="H881" s="488"/>
    </row>
    <row r="882" spans="2:8" s="518" customFormat="1" ht="15" customHeight="1">
      <c r="B882" s="519"/>
      <c r="C882" s="520"/>
      <c r="D882" s="521"/>
      <c r="E882" s="522"/>
      <c r="F882" s="523"/>
      <c r="G882" s="487"/>
      <c r="H882" s="488"/>
    </row>
    <row r="883" spans="2:8" s="518" customFormat="1" ht="15" customHeight="1">
      <c r="B883" s="519"/>
      <c r="C883" s="520"/>
      <c r="D883" s="521"/>
      <c r="E883" s="522"/>
      <c r="F883" s="523"/>
      <c r="G883" s="487"/>
      <c r="H883" s="488"/>
    </row>
    <row r="884" spans="2:8" s="518" customFormat="1" ht="15" customHeight="1">
      <c r="B884" s="519"/>
      <c r="C884" s="520"/>
      <c r="D884" s="521"/>
      <c r="E884" s="522"/>
      <c r="F884" s="523"/>
      <c r="G884" s="487"/>
      <c r="H884" s="488"/>
    </row>
    <row r="885" spans="2:8" s="518" customFormat="1" ht="15" customHeight="1">
      <c r="B885" s="519"/>
      <c r="C885" s="520"/>
      <c r="D885" s="521"/>
      <c r="E885" s="522"/>
      <c r="F885" s="523"/>
      <c r="G885" s="487"/>
      <c r="H885" s="488"/>
    </row>
    <row r="886" spans="2:8" s="518" customFormat="1" ht="15" customHeight="1">
      <c r="B886" s="519"/>
      <c r="C886" s="520"/>
      <c r="D886" s="521"/>
      <c r="E886" s="522"/>
      <c r="F886" s="523"/>
      <c r="G886" s="487"/>
      <c r="H886" s="488"/>
    </row>
    <row r="887" spans="2:8" s="518" customFormat="1" ht="15" customHeight="1">
      <c r="B887" s="519"/>
      <c r="C887" s="520"/>
      <c r="D887" s="521"/>
      <c r="E887" s="522"/>
      <c r="F887" s="523"/>
      <c r="G887" s="487"/>
      <c r="H887" s="488"/>
    </row>
    <row r="888" spans="2:8" s="518" customFormat="1" ht="15" customHeight="1">
      <c r="B888" s="519"/>
      <c r="C888" s="520"/>
      <c r="D888" s="521"/>
      <c r="E888" s="522"/>
      <c r="F888" s="523"/>
      <c r="G888" s="487"/>
      <c r="H888" s="488"/>
    </row>
    <row r="889" spans="2:8" s="518" customFormat="1" ht="15" customHeight="1">
      <c r="B889" s="519"/>
      <c r="C889" s="520"/>
      <c r="D889" s="521"/>
      <c r="E889" s="522"/>
      <c r="F889" s="523"/>
      <c r="G889" s="487"/>
      <c r="H889" s="488"/>
    </row>
    <row r="890" spans="2:8" s="518" customFormat="1" ht="15" customHeight="1">
      <c r="B890" s="519"/>
      <c r="C890" s="520"/>
      <c r="D890" s="521"/>
      <c r="E890" s="522"/>
      <c r="F890" s="523"/>
      <c r="G890" s="487"/>
      <c r="H890" s="488"/>
    </row>
    <row r="891" spans="2:8" s="518" customFormat="1" ht="15" customHeight="1">
      <c r="B891" s="519"/>
      <c r="C891" s="520"/>
      <c r="D891" s="521"/>
      <c r="E891" s="522"/>
      <c r="F891" s="523"/>
      <c r="G891" s="487"/>
      <c r="H891" s="488"/>
    </row>
    <row r="892" spans="2:8" s="518" customFormat="1" ht="15" customHeight="1">
      <c r="B892" s="519"/>
      <c r="C892" s="520"/>
      <c r="D892" s="521"/>
      <c r="E892" s="522"/>
      <c r="F892" s="523"/>
      <c r="G892" s="487"/>
      <c r="H892" s="488"/>
    </row>
    <row r="893" spans="2:8" s="518" customFormat="1" ht="15" customHeight="1">
      <c r="B893" s="519"/>
      <c r="C893" s="520"/>
      <c r="D893" s="521"/>
      <c r="E893" s="522"/>
      <c r="F893" s="523"/>
      <c r="G893" s="487"/>
      <c r="H893" s="488"/>
    </row>
    <row r="894" spans="2:8" s="518" customFormat="1" ht="15" customHeight="1">
      <c r="B894" s="519"/>
      <c r="C894" s="520"/>
      <c r="D894" s="521"/>
      <c r="E894" s="522"/>
      <c r="F894" s="523"/>
      <c r="G894" s="487"/>
      <c r="H894" s="488"/>
    </row>
    <row r="895" spans="2:8" s="518" customFormat="1" ht="15" customHeight="1">
      <c r="B895" s="519"/>
      <c r="C895" s="520"/>
      <c r="D895" s="521"/>
      <c r="E895" s="522"/>
      <c r="F895" s="523"/>
      <c r="G895" s="487"/>
      <c r="H895" s="488"/>
    </row>
    <row r="896" spans="2:8" s="518" customFormat="1" ht="15" customHeight="1">
      <c r="B896" s="519"/>
      <c r="C896" s="520"/>
      <c r="D896" s="521"/>
      <c r="E896" s="522"/>
      <c r="F896" s="523"/>
      <c r="G896" s="487"/>
      <c r="H896" s="488"/>
    </row>
    <row r="897" spans="2:8" s="518" customFormat="1" ht="15" customHeight="1">
      <c r="B897" s="519"/>
      <c r="C897" s="520"/>
      <c r="D897" s="521"/>
      <c r="E897" s="522"/>
      <c r="F897" s="523"/>
      <c r="G897" s="487"/>
      <c r="H897" s="488"/>
    </row>
    <row r="898" spans="2:8" s="518" customFormat="1" ht="15" customHeight="1">
      <c r="B898" s="519"/>
      <c r="C898" s="520"/>
      <c r="D898" s="521"/>
      <c r="E898" s="522"/>
      <c r="F898" s="523"/>
      <c r="G898" s="487"/>
      <c r="H898" s="488"/>
    </row>
    <row r="899" spans="2:8" s="518" customFormat="1" ht="15" customHeight="1">
      <c r="B899" s="519"/>
      <c r="C899" s="520"/>
      <c r="D899" s="521"/>
      <c r="E899" s="522"/>
      <c r="F899" s="523"/>
      <c r="G899" s="487"/>
      <c r="H899" s="488"/>
    </row>
    <row r="900" spans="2:8" s="518" customFormat="1" ht="15" customHeight="1">
      <c r="B900" s="519"/>
      <c r="C900" s="520"/>
      <c r="D900" s="521"/>
      <c r="E900" s="522"/>
      <c r="F900" s="523"/>
      <c r="G900" s="487"/>
      <c r="H900" s="488"/>
    </row>
    <row r="901" spans="2:8" s="518" customFormat="1" ht="15" customHeight="1">
      <c r="B901" s="519"/>
      <c r="C901" s="520"/>
      <c r="D901" s="521"/>
      <c r="E901" s="522"/>
      <c r="F901" s="523"/>
      <c r="G901" s="487"/>
      <c r="H901" s="488"/>
    </row>
    <row r="902" spans="2:8" s="518" customFormat="1" ht="15" customHeight="1">
      <c r="B902" s="519"/>
      <c r="C902" s="520"/>
      <c r="D902" s="521"/>
      <c r="E902" s="522"/>
      <c r="F902" s="523"/>
      <c r="G902" s="487"/>
      <c r="H902" s="488"/>
    </row>
    <row r="903" spans="2:8" s="518" customFormat="1" ht="15" customHeight="1">
      <c r="B903" s="519"/>
      <c r="C903" s="520"/>
      <c r="D903" s="521"/>
      <c r="E903" s="522"/>
      <c r="F903" s="523"/>
      <c r="G903" s="487"/>
      <c r="H903" s="488"/>
    </row>
    <row r="904" spans="2:8" s="518" customFormat="1" ht="15" customHeight="1">
      <c r="B904" s="519"/>
      <c r="C904" s="520"/>
      <c r="D904" s="521"/>
      <c r="E904" s="522"/>
      <c r="F904" s="523"/>
      <c r="G904" s="487"/>
      <c r="H904" s="488"/>
    </row>
    <row r="905" spans="2:8" s="518" customFormat="1" ht="15" customHeight="1">
      <c r="B905" s="519"/>
      <c r="C905" s="520"/>
      <c r="D905" s="521"/>
      <c r="E905" s="522"/>
      <c r="F905" s="523"/>
      <c r="G905" s="487"/>
      <c r="H905" s="488"/>
    </row>
    <row r="906" spans="2:8" s="518" customFormat="1" ht="15" customHeight="1">
      <c r="B906" s="519"/>
      <c r="C906" s="520"/>
      <c r="D906" s="521"/>
      <c r="E906" s="522"/>
      <c r="F906" s="523"/>
      <c r="G906" s="487"/>
      <c r="H906" s="488"/>
    </row>
    <row r="907" spans="2:8" s="518" customFormat="1" ht="15" customHeight="1">
      <c r="B907" s="519"/>
      <c r="C907" s="520"/>
      <c r="D907" s="521"/>
      <c r="E907" s="522"/>
      <c r="F907" s="523"/>
      <c r="G907" s="487"/>
      <c r="H907" s="488"/>
    </row>
    <row r="908" spans="2:8" s="518" customFormat="1" ht="15" customHeight="1">
      <c r="B908" s="519"/>
      <c r="C908" s="520"/>
      <c r="D908" s="521"/>
      <c r="E908" s="522"/>
      <c r="F908" s="523"/>
      <c r="G908" s="487"/>
      <c r="H908" s="488"/>
    </row>
    <row r="909" spans="2:8" s="518" customFormat="1" ht="15" customHeight="1">
      <c r="B909" s="519"/>
      <c r="C909" s="520"/>
      <c r="D909" s="521"/>
      <c r="E909" s="522"/>
      <c r="F909" s="523"/>
      <c r="G909" s="487"/>
      <c r="H909" s="488"/>
    </row>
    <row r="910" spans="2:8" s="518" customFormat="1" ht="15" customHeight="1">
      <c r="B910" s="519"/>
      <c r="C910" s="520"/>
      <c r="D910" s="521"/>
      <c r="E910" s="522"/>
      <c r="F910" s="523"/>
      <c r="G910" s="487"/>
      <c r="H910" s="488"/>
    </row>
    <row r="911" spans="2:8" s="518" customFormat="1" ht="15" customHeight="1">
      <c r="B911" s="519"/>
      <c r="C911" s="520"/>
      <c r="D911" s="521"/>
      <c r="E911" s="522"/>
      <c r="F911" s="523"/>
      <c r="G911" s="487"/>
      <c r="H911" s="488"/>
    </row>
    <row r="912" spans="2:8" s="518" customFormat="1" ht="15" customHeight="1">
      <c r="B912" s="519"/>
      <c r="C912" s="520"/>
      <c r="D912" s="521"/>
      <c r="E912" s="522"/>
      <c r="F912" s="523"/>
      <c r="G912" s="487"/>
      <c r="H912" s="488"/>
    </row>
    <row r="913" spans="2:8" s="518" customFormat="1" ht="15" customHeight="1">
      <c r="B913" s="519"/>
      <c r="C913" s="520"/>
      <c r="D913" s="521"/>
      <c r="E913" s="522"/>
      <c r="F913" s="523"/>
      <c r="G913" s="487"/>
      <c r="H913" s="488"/>
    </row>
    <row r="914" spans="2:8" s="518" customFormat="1" ht="15" customHeight="1">
      <c r="B914" s="519"/>
      <c r="C914" s="520"/>
      <c r="D914" s="521"/>
      <c r="E914" s="522"/>
      <c r="F914" s="523"/>
      <c r="G914" s="487"/>
      <c r="H914" s="488"/>
    </row>
    <row r="915" spans="2:8" s="518" customFormat="1" ht="15" customHeight="1">
      <c r="B915" s="519"/>
      <c r="C915" s="520"/>
      <c r="D915" s="521"/>
      <c r="E915" s="522"/>
      <c r="F915" s="523"/>
      <c r="G915" s="487"/>
      <c r="H915" s="488"/>
    </row>
    <row r="916" spans="2:8" s="518" customFormat="1" ht="15" customHeight="1">
      <c r="B916" s="519"/>
      <c r="C916" s="520"/>
      <c r="D916" s="521"/>
      <c r="E916" s="522"/>
      <c r="F916" s="523"/>
      <c r="G916" s="487"/>
      <c r="H916" s="488"/>
    </row>
    <row r="917" spans="2:8" s="518" customFormat="1" ht="15" customHeight="1">
      <c r="B917" s="519"/>
      <c r="C917" s="520"/>
      <c r="D917" s="521"/>
      <c r="E917" s="522"/>
      <c r="F917" s="523"/>
      <c r="G917" s="487"/>
      <c r="H917" s="488"/>
    </row>
    <row r="918" spans="2:8" s="518" customFormat="1" ht="15" customHeight="1">
      <c r="B918" s="519"/>
      <c r="C918" s="520"/>
      <c r="D918" s="521"/>
      <c r="E918" s="522"/>
      <c r="F918" s="523"/>
      <c r="G918" s="487"/>
      <c r="H918" s="488"/>
    </row>
    <row r="919" spans="2:8" s="518" customFormat="1" ht="15" customHeight="1">
      <c r="B919" s="519"/>
      <c r="C919" s="520"/>
      <c r="D919" s="521"/>
      <c r="E919" s="522"/>
      <c r="F919" s="523"/>
      <c r="G919" s="487"/>
      <c r="H919" s="488"/>
    </row>
    <row r="920" spans="2:8" s="518" customFormat="1" ht="15" customHeight="1">
      <c r="B920" s="519"/>
      <c r="C920" s="520"/>
      <c r="D920" s="521"/>
      <c r="E920" s="522"/>
      <c r="F920" s="523"/>
      <c r="G920" s="487"/>
      <c r="H920" s="488"/>
    </row>
    <row r="921" spans="2:8" s="518" customFormat="1" ht="15" customHeight="1">
      <c r="B921" s="519"/>
      <c r="C921" s="520"/>
      <c r="D921" s="521"/>
      <c r="E921" s="522"/>
      <c r="F921" s="523"/>
      <c r="G921" s="487"/>
      <c r="H921" s="488"/>
    </row>
    <row r="922" spans="2:8" s="518" customFormat="1" ht="15" customHeight="1">
      <c r="B922" s="519"/>
      <c r="C922" s="520"/>
      <c r="D922" s="521"/>
      <c r="E922" s="522"/>
      <c r="F922" s="523"/>
      <c r="G922" s="487"/>
      <c r="H922" s="488"/>
    </row>
    <row r="923" spans="2:8" s="518" customFormat="1" ht="15" customHeight="1">
      <c r="B923" s="519"/>
      <c r="C923" s="520"/>
      <c r="D923" s="521"/>
      <c r="E923" s="522"/>
      <c r="F923" s="523"/>
      <c r="G923" s="487"/>
      <c r="H923" s="488"/>
    </row>
    <row r="924" spans="2:8" s="518" customFormat="1" ht="15" customHeight="1">
      <c r="B924" s="519"/>
      <c r="C924" s="520"/>
      <c r="D924" s="521"/>
      <c r="E924" s="522"/>
      <c r="F924" s="523"/>
      <c r="G924" s="487"/>
      <c r="H924" s="488"/>
    </row>
    <row r="925" spans="2:8" s="518" customFormat="1" ht="15" customHeight="1">
      <c r="B925" s="519"/>
      <c r="C925" s="520"/>
      <c r="D925" s="521"/>
      <c r="E925" s="522"/>
      <c r="F925" s="523"/>
      <c r="G925" s="487"/>
      <c r="H925" s="488"/>
    </row>
    <row r="926" spans="2:8" s="518" customFormat="1" ht="15" customHeight="1">
      <c r="B926" s="519"/>
      <c r="C926" s="520"/>
      <c r="D926" s="521"/>
      <c r="E926" s="522"/>
      <c r="F926" s="523"/>
      <c r="G926" s="487"/>
      <c r="H926" s="488"/>
    </row>
    <row r="927" spans="2:8" s="518" customFormat="1" ht="15" customHeight="1">
      <c r="B927" s="519"/>
      <c r="C927" s="520"/>
      <c r="D927" s="521"/>
      <c r="E927" s="522"/>
      <c r="F927" s="523"/>
      <c r="G927" s="487"/>
      <c r="H927" s="488"/>
    </row>
    <row r="928" spans="2:8" s="518" customFormat="1" ht="15" customHeight="1">
      <c r="B928" s="519"/>
      <c r="C928" s="520"/>
      <c r="D928" s="521"/>
      <c r="E928" s="522"/>
      <c r="F928" s="523"/>
      <c r="G928" s="487"/>
      <c r="H928" s="488"/>
    </row>
    <row r="929" spans="2:8" s="518" customFormat="1" ht="15" customHeight="1">
      <c r="B929" s="519"/>
      <c r="C929" s="520"/>
      <c r="D929" s="521"/>
      <c r="E929" s="522"/>
      <c r="F929" s="523"/>
      <c r="G929" s="487"/>
      <c r="H929" s="488"/>
    </row>
    <row r="930" spans="2:8" s="518" customFormat="1" ht="15" customHeight="1">
      <c r="B930" s="519"/>
      <c r="C930" s="520"/>
      <c r="D930" s="521"/>
      <c r="E930" s="522"/>
      <c r="F930" s="523"/>
      <c r="G930" s="487"/>
      <c r="H930" s="488"/>
    </row>
    <row r="931" spans="2:8" s="518" customFormat="1" ht="15" customHeight="1">
      <c r="B931" s="519"/>
      <c r="C931" s="520"/>
      <c r="D931" s="521"/>
      <c r="E931" s="522"/>
      <c r="F931" s="523"/>
      <c r="G931" s="487"/>
      <c r="H931" s="488"/>
    </row>
    <row r="932" spans="2:8" s="518" customFormat="1" ht="15" customHeight="1">
      <c r="B932" s="519"/>
      <c r="C932" s="520"/>
      <c r="D932" s="521"/>
      <c r="E932" s="522"/>
      <c r="F932" s="523"/>
      <c r="G932" s="487"/>
      <c r="H932" s="488"/>
    </row>
    <row r="933" spans="2:8" s="518" customFormat="1" ht="15" customHeight="1">
      <c r="B933" s="519"/>
      <c r="C933" s="520"/>
      <c r="D933" s="521"/>
      <c r="E933" s="522"/>
      <c r="F933" s="523"/>
      <c r="G933" s="487"/>
      <c r="H933" s="488"/>
    </row>
    <row r="934" spans="2:8" s="518" customFormat="1" ht="15" customHeight="1">
      <c r="B934" s="519"/>
      <c r="C934" s="520"/>
      <c r="D934" s="521"/>
      <c r="E934" s="522"/>
      <c r="F934" s="523"/>
      <c r="G934" s="487"/>
      <c r="H934" s="488"/>
    </row>
    <row r="935" spans="2:8" s="518" customFormat="1" ht="15" customHeight="1">
      <c r="B935" s="519"/>
      <c r="C935" s="520"/>
      <c r="D935" s="521"/>
      <c r="E935" s="522"/>
      <c r="F935" s="523"/>
      <c r="G935" s="487"/>
      <c r="H935" s="488"/>
    </row>
    <row r="936" spans="2:8" s="518" customFormat="1" ht="15" customHeight="1">
      <c r="B936" s="519"/>
      <c r="C936" s="520"/>
      <c r="D936" s="521"/>
      <c r="E936" s="522"/>
      <c r="F936" s="523"/>
      <c r="G936" s="487"/>
      <c r="H936" s="488"/>
    </row>
    <row r="937" spans="2:8" s="518" customFormat="1" ht="15" customHeight="1">
      <c r="B937" s="519"/>
      <c r="C937" s="520"/>
      <c r="D937" s="521"/>
      <c r="E937" s="522"/>
      <c r="F937" s="523"/>
      <c r="G937" s="487"/>
      <c r="H937" s="488"/>
    </row>
    <row r="938" spans="2:8" s="518" customFormat="1" ht="15" customHeight="1">
      <c r="B938" s="519"/>
      <c r="C938" s="520"/>
      <c r="D938" s="521"/>
      <c r="E938" s="522"/>
      <c r="F938" s="523"/>
      <c r="G938" s="487"/>
      <c r="H938" s="488"/>
    </row>
    <row r="939" spans="2:8" s="518" customFormat="1" ht="15" customHeight="1">
      <c r="B939" s="519"/>
      <c r="C939" s="520"/>
      <c r="D939" s="521"/>
      <c r="E939" s="522"/>
      <c r="F939" s="523"/>
      <c r="G939" s="487"/>
      <c r="H939" s="488"/>
    </row>
    <row r="940" spans="2:8" s="518" customFormat="1" ht="15" customHeight="1">
      <c r="B940" s="519"/>
      <c r="C940" s="520"/>
      <c r="D940" s="521"/>
      <c r="E940" s="522"/>
      <c r="F940" s="523"/>
      <c r="G940" s="487"/>
      <c r="H940" s="488"/>
    </row>
    <row r="941" spans="2:8" s="518" customFormat="1" ht="15" customHeight="1">
      <c r="B941" s="519"/>
      <c r="C941" s="520"/>
      <c r="D941" s="521"/>
      <c r="E941" s="522"/>
      <c r="F941" s="523"/>
      <c r="G941" s="487"/>
      <c r="H941" s="488"/>
    </row>
    <row r="942" spans="2:8" s="518" customFormat="1" ht="15" customHeight="1">
      <c r="B942" s="519"/>
      <c r="C942" s="520"/>
      <c r="D942" s="521"/>
      <c r="E942" s="522"/>
      <c r="F942" s="523"/>
      <c r="G942" s="487"/>
      <c r="H942" s="488"/>
    </row>
    <row r="943" spans="2:8" s="518" customFormat="1" ht="15" customHeight="1">
      <c r="B943" s="519"/>
      <c r="C943" s="520"/>
      <c r="D943" s="521"/>
      <c r="E943" s="522"/>
      <c r="F943" s="523"/>
      <c r="G943" s="487"/>
      <c r="H943" s="488"/>
    </row>
    <row r="944" spans="2:8" s="518" customFormat="1" ht="15" customHeight="1">
      <c r="B944" s="519"/>
      <c r="C944" s="520"/>
      <c r="D944" s="521"/>
      <c r="E944" s="522"/>
      <c r="F944" s="523"/>
      <c r="G944" s="487"/>
      <c r="H944" s="488"/>
    </row>
    <row r="945" spans="2:8" s="518" customFormat="1" ht="15" customHeight="1">
      <c r="B945" s="519"/>
      <c r="C945" s="520"/>
      <c r="D945" s="521"/>
      <c r="E945" s="522"/>
      <c r="F945" s="523"/>
      <c r="G945" s="487"/>
      <c r="H945" s="488"/>
    </row>
    <row r="946" spans="2:8" s="518" customFormat="1" ht="15" customHeight="1">
      <c r="B946" s="519"/>
      <c r="C946" s="520"/>
      <c r="D946" s="521"/>
      <c r="E946" s="522"/>
      <c r="F946" s="523"/>
      <c r="G946" s="487"/>
      <c r="H946" s="488"/>
    </row>
    <row r="947" spans="2:8" s="518" customFormat="1" ht="15" customHeight="1">
      <c r="B947" s="519"/>
      <c r="C947" s="520"/>
      <c r="D947" s="521"/>
      <c r="E947" s="522"/>
      <c r="F947" s="523"/>
      <c r="G947" s="487"/>
      <c r="H947" s="488"/>
    </row>
    <row r="948" spans="2:8" s="518" customFormat="1" ht="15" customHeight="1">
      <c r="B948" s="519"/>
      <c r="C948" s="520"/>
      <c r="D948" s="521"/>
      <c r="E948" s="522"/>
      <c r="F948" s="523"/>
      <c r="G948" s="487"/>
      <c r="H948" s="488"/>
    </row>
    <row r="949" spans="2:8" s="518" customFormat="1" ht="15" customHeight="1">
      <c r="B949" s="519"/>
      <c r="C949" s="520"/>
      <c r="D949" s="521"/>
      <c r="E949" s="522"/>
      <c r="F949" s="523"/>
      <c r="G949" s="487"/>
      <c r="H949" s="488"/>
    </row>
    <row r="950" spans="2:8" s="518" customFormat="1" ht="15" customHeight="1">
      <c r="B950" s="519"/>
      <c r="C950" s="520"/>
      <c r="D950" s="521"/>
      <c r="E950" s="522"/>
      <c r="F950" s="523"/>
      <c r="G950" s="487"/>
      <c r="H950" s="488"/>
    </row>
    <row r="951" spans="2:8" s="518" customFormat="1" ht="15" customHeight="1">
      <c r="B951" s="519"/>
      <c r="C951" s="520"/>
      <c r="D951" s="521"/>
      <c r="E951" s="522"/>
      <c r="F951" s="523"/>
      <c r="G951" s="487"/>
      <c r="H951" s="488"/>
    </row>
    <row r="952" spans="2:8" s="518" customFormat="1" ht="15" customHeight="1">
      <c r="B952" s="519"/>
      <c r="C952" s="520"/>
      <c r="D952" s="521"/>
      <c r="E952" s="522"/>
      <c r="F952" s="523"/>
      <c r="G952" s="487"/>
      <c r="H952" s="488"/>
    </row>
    <row r="953" spans="2:8" s="518" customFormat="1" ht="15" customHeight="1">
      <c r="B953" s="519"/>
      <c r="C953" s="520"/>
      <c r="D953" s="521"/>
      <c r="E953" s="522"/>
      <c r="F953" s="523"/>
      <c r="G953" s="487"/>
      <c r="H953" s="488"/>
    </row>
    <row r="954" spans="2:8" s="518" customFormat="1" ht="15" customHeight="1">
      <c r="B954" s="519"/>
      <c r="C954" s="520"/>
      <c r="D954" s="521"/>
      <c r="E954" s="522"/>
      <c r="F954" s="523"/>
      <c r="G954" s="487"/>
      <c r="H954" s="488"/>
    </row>
    <row r="955" spans="2:8" s="518" customFormat="1" ht="15" customHeight="1">
      <c r="B955" s="519"/>
      <c r="C955" s="520"/>
      <c r="D955" s="521"/>
      <c r="E955" s="522"/>
      <c r="F955" s="523"/>
      <c r="G955" s="487"/>
      <c r="H955" s="488"/>
    </row>
    <row r="956" spans="2:8" s="518" customFormat="1" ht="15" customHeight="1">
      <c r="B956" s="519"/>
      <c r="C956" s="520"/>
      <c r="D956" s="521"/>
      <c r="E956" s="522"/>
      <c r="F956" s="523"/>
      <c r="G956" s="487"/>
      <c r="H956" s="488"/>
    </row>
    <row r="957" spans="2:8" s="518" customFormat="1" ht="15" customHeight="1">
      <c r="B957" s="519"/>
      <c r="C957" s="520"/>
      <c r="D957" s="521"/>
      <c r="E957" s="522"/>
      <c r="F957" s="523"/>
      <c r="G957" s="487"/>
      <c r="H957" s="488"/>
    </row>
    <row r="958" spans="2:8" s="518" customFormat="1" ht="15" customHeight="1">
      <c r="B958" s="519"/>
      <c r="C958" s="520"/>
      <c r="D958" s="521"/>
      <c r="E958" s="522"/>
      <c r="F958" s="523"/>
      <c r="G958" s="487"/>
      <c r="H958" s="488"/>
    </row>
    <row r="959" spans="2:8" s="518" customFormat="1" ht="15" customHeight="1">
      <c r="B959" s="519"/>
      <c r="C959" s="520"/>
      <c r="D959" s="521"/>
      <c r="E959" s="522"/>
      <c r="F959" s="523"/>
      <c r="G959" s="487"/>
      <c r="H959" s="488"/>
    </row>
    <row r="960" spans="2:8" s="518" customFormat="1" ht="15" customHeight="1">
      <c r="B960" s="519"/>
      <c r="C960" s="520"/>
      <c r="D960" s="521"/>
      <c r="E960" s="522"/>
      <c r="F960" s="523"/>
      <c r="G960" s="487"/>
      <c r="H960" s="488"/>
    </row>
    <row r="961" spans="2:8" s="518" customFormat="1" ht="15" customHeight="1">
      <c r="B961" s="519"/>
      <c r="C961" s="520"/>
      <c r="D961" s="521"/>
      <c r="E961" s="522"/>
      <c r="F961" s="523"/>
      <c r="G961" s="487"/>
      <c r="H961" s="488"/>
    </row>
    <row r="962" spans="2:8" s="518" customFormat="1" ht="15" customHeight="1">
      <c r="B962" s="519"/>
      <c r="C962" s="520"/>
      <c r="D962" s="521"/>
      <c r="E962" s="522"/>
      <c r="F962" s="523"/>
      <c r="G962" s="487"/>
      <c r="H962" s="488"/>
    </row>
    <row r="963" spans="2:8" s="518" customFormat="1" ht="15" customHeight="1">
      <c r="B963" s="519"/>
      <c r="C963" s="520"/>
      <c r="D963" s="521"/>
      <c r="E963" s="522"/>
      <c r="F963" s="523"/>
      <c r="G963" s="487"/>
      <c r="H963" s="488"/>
    </row>
    <row r="964" spans="2:8" s="518" customFormat="1" ht="15" customHeight="1">
      <c r="B964" s="519"/>
      <c r="C964" s="520"/>
      <c r="D964" s="521"/>
      <c r="E964" s="522"/>
      <c r="F964" s="523"/>
      <c r="G964" s="487"/>
      <c r="H964" s="488"/>
    </row>
    <row r="965" spans="2:8" s="518" customFormat="1" ht="15" customHeight="1">
      <c r="B965" s="519"/>
      <c r="C965" s="520"/>
      <c r="D965" s="521"/>
      <c r="E965" s="522"/>
      <c r="F965" s="523"/>
      <c r="G965" s="487"/>
      <c r="H965" s="488"/>
    </row>
    <row r="966" spans="2:8" s="518" customFormat="1" ht="15" customHeight="1">
      <c r="B966" s="519"/>
      <c r="C966" s="520"/>
      <c r="D966" s="521"/>
      <c r="E966" s="522"/>
      <c r="F966" s="523"/>
      <c r="G966" s="487"/>
      <c r="H966" s="488"/>
    </row>
    <row r="967" spans="2:8" s="518" customFormat="1" ht="15" customHeight="1">
      <c r="B967" s="519"/>
      <c r="C967" s="520"/>
      <c r="D967" s="521"/>
      <c r="E967" s="522"/>
      <c r="F967" s="523"/>
      <c r="G967" s="487"/>
      <c r="H967" s="488"/>
    </row>
    <row r="968" spans="2:8" s="518" customFormat="1" ht="15" customHeight="1">
      <c r="B968" s="519"/>
      <c r="C968" s="520"/>
      <c r="D968" s="521"/>
      <c r="E968" s="522"/>
      <c r="F968" s="523"/>
      <c r="G968" s="487"/>
      <c r="H968" s="488"/>
    </row>
    <row r="969" spans="2:8" s="518" customFormat="1" ht="15" customHeight="1">
      <c r="B969" s="519"/>
      <c r="C969" s="520"/>
      <c r="D969" s="521"/>
      <c r="E969" s="522"/>
      <c r="F969" s="523"/>
      <c r="G969" s="487"/>
      <c r="H969" s="488"/>
    </row>
    <row r="970" spans="2:8" s="518" customFormat="1" ht="15" customHeight="1">
      <c r="B970" s="519"/>
      <c r="C970" s="520"/>
      <c r="D970" s="521"/>
      <c r="E970" s="522"/>
      <c r="F970" s="523"/>
      <c r="G970" s="487"/>
      <c r="H970" s="488"/>
    </row>
    <row r="971" spans="2:8" s="518" customFormat="1" ht="15" customHeight="1">
      <c r="B971" s="519"/>
      <c r="C971" s="520"/>
      <c r="D971" s="521"/>
      <c r="E971" s="522"/>
      <c r="F971" s="523"/>
      <c r="G971" s="487"/>
      <c r="H971" s="488"/>
    </row>
    <row r="972" spans="2:8" s="518" customFormat="1" ht="15" customHeight="1">
      <c r="B972" s="519"/>
      <c r="C972" s="520"/>
      <c r="D972" s="521"/>
      <c r="E972" s="522"/>
      <c r="F972" s="523"/>
      <c r="G972" s="487"/>
      <c r="H972" s="488"/>
    </row>
    <row r="973" spans="2:8" s="518" customFormat="1" ht="15" customHeight="1">
      <c r="B973" s="519"/>
      <c r="C973" s="520"/>
      <c r="D973" s="521"/>
      <c r="E973" s="522"/>
      <c r="F973" s="523"/>
      <c r="G973" s="487"/>
      <c r="H973" s="488"/>
    </row>
    <row r="974" spans="2:8" s="518" customFormat="1" ht="15" customHeight="1">
      <c r="B974" s="519"/>
      <c r="C974" s="520"/>
      <c r="D974" s="521"/>
      <c r="E974" s="522"/>
      <c r="F974" s="523"/>
      <c r="G974" s="487"/>
      <c r="H974" s="488"/>
    </row>
    <row r="975" spans="2:8" s="518" customFormat="1" ht="15" customHeight="1">
      <c r="B975" s="519"/>
      <c r="C975" s="520"/>
      <c r="D975" s="521"/>
      <c r="E975" s="522"/>
      <c r="F975" s="523"/>
      <c r="G975" s="487"/>
      <c r="H975" s="488"/>
    </row>
    <row r="976" spans="2:8" s="518" customFormat="1" ht="15" customHeight="1">
      <c r="B976" s="519"/>
      <c r="C976" s="520"/>
      <c r="D976" s="521"/>
      <c r="E976" s="522"/>
      <c r="F976" s="523"/>
      <c r="G976" s="487"/>
      <c r="H976" s="488"/>
    </row>
    <row r="977" spans="2:8" s="518" customFormat="1" ht="15" customHeight="1">
      <c r="B977" s="519"/>
      <c r="C977" s="520"/>
      <c r="D977" s="521"/>
      <c r="E977" s="522"/>
      <c r="F977" s="523"/>
      <c r="G977" s="487"/>
      <c r="H977" s="488"/>
    </row>
    <row r="978" spans="2:8" s="518" customFormat="1" ht="15" customHeight="1">
      <c r="B978" s="519"/>
      <c r="C978" s="520"/>
      <c r="D978" s="521"/>
      <c r="E978" s="522"/>
      <c r="F978" s="523"/>
      <c r="G978" s="487"/>
      <c r="H978" s="488"/>
    </row>
    <row r="979" spans="2:8" s="518" customFormat="1" ht="15" customHeight="1">
      <c r="B979" s="519"/>
      <c r="C979" s="520"/>
      <c r="D979" s="521"/>
      <c r="E979" s="522"/>
      <c r="F979" s="523"/>
      <c r="G979" s="487"/>
      <c r="H979" s="488"/>
    </row>
    <row r="980" spans="2:8" s="518" customFormat="1" ht="15" customHeight="1">
      <c r="B980" s="519"/>
      <c r="C980" s="520"/>
      <c r="D980" s="521"/>
      <c r="E980" s="522"/>
      <c r="F980" s="523"/>
      <c r="G980" s="487"/>
      <c r="H980" s="488"/>
    </row>
    <row r="981" spans="2:8" s="518" customFormat="1" ht="15" customHeight="1">
      <c r="B981" s="519"/>
      <c r="C981" s="520"/>
      <c r="D981" s="521"/>
      <c r="E981" s="522"/>
      <c r="F981" s="523"/>
      <c r="G981" s="487"/>
      <c r="H981" s="488"/>
    </row>
    <row r="982" spans="2:8" s="518" customFormat="1" ht="15" customHeight="1">
      <c r="B982" s="519"/>
      <c r="C982" s="520"/>
      <c r="D982" s="521"/>
      <c r="E982" s="522"/>
      <c r="F982" s="523"/>
      <c r="G982" s="487"/>
      <c r="H982" s="488"/>
    </row>
    <row r="983" spans="2:8" s="518" customFormat="1" ht="15" customHeight="1">
      <c r="B983" s="519"/>
      <c r="C983" s="520"/>
      <c r="D983" s="521"/>
      <c r="E983" s="522"/>
      <c r="F983" s="523"/>
      <c r="G983" s="487"/>
      <c r="H983" s="488"/>
    </row>
    <row r="984" spans="2:8" s="518" customFormat="1" ht="15" customHeight="1">
      <c r="B984" s="519"/>
      <c r="C984" s="520"/>
      <c r="D984" s="521"/>
      <c r="E984" s="522"/>
      <c r="F984" s="523"/>
      <c r="G984" s="487"/>
      <c r="H984" s="488"/>
    </row>
    <row r="985" spans="2:8" s="518" customFormat="1" ht="15" customHeight="1">
      <c r="B985" s="519"/>
      <c r="C985" s="520"/>
      <c r="D985" s="521"/>
      <c r="E985" s="522"/>
      <c r="F985" s="523"/>
      <c r="G985" s="487"/>
      <c r="H985" s="488"/>
    </row>
    <row r="986" spans="2:8" s="518" customFormat="1" ht="15" customHeight="1">
      <c r="B986" s="519"/>
      <c r="C986" s="520"/>
      <c r="D986" s="521"/>
      <c r="E986" s="522"/>
      <c r="F986" s="523"/>
      <c r="G986" s="487"/>
      <c r="H986" s="488"/>
    </row>
    <row r="987" spans="2:8" s="518" customFormat="1" ht="15" customHeight="1">
      <c r="B987" s="519"/>
      <c r="C987" s="520"/>
      <c r="D987" s="521"/>
      <c r="E987" s="522"/>
      <c r="F987" s="523"/>
      <c r="G987" s="487"/>
      <c r="H987" s="488"/>
    </row>
    <row r="988" spans="2:8" s="518" customFormat="1" ht="15" customHeight="1">
      <c r="B988" s="519"/>
      <c r="C988" s="520"/>
      <c r="D988" s="521"/>
      <c r="E988" s="522"/>
      <c r="F988" s="523"/>
      <c r="G988" s="487"/>
      <c r="H988" s="488"/>
    </row>
    <row r="989" spans="2:8" s="518" customFormat="1" ht="15" customHeight="1">
      <c r="B989" s="519"/>
      <c r="C989" s="520"/>
      <c r="D989" s="521"/>
      <c r="E989" s="522"/>
      <c r="F989" s="523"/>
      <c r="G989" s="487"/>
      <c r="H989" s="488"/>
    </row>
    <row r="990" spans="2:8" s="518" customFormat="1" ht="15" customHeight="1">
      <c r="B990" s="519"/>
      <c r="C990" s="520"/>
      <c r="D990" s="521"/>
      <c r="E990" s="522"/>
      <c r="F990" s="523"/>
      <c r="G990" s="487"/>
      <c r="H990" s="488"/>
    </row>
    <row r="991" spans="2:8" s="518" customFormat="1" ht="15" customHeight="1">
      <c r="B991" s="519"/>
      <c r="C991" s="520"/>
      <c r="D991" s="521"/>
      <c r="E991" s="522"/>
      <c r="F991" s="523"/>
      <c r="G991" s="487"/>
      <c r="H991" s="488"/>
    </row>
    <row r="992" spans="2:8" s="518" customFormat="1" ht="15" customHeight="1">
      <c r="B992" s="519"/>
      <c r="C992" s="520"/>
      <c r="D992" s="521"/>
      <c r="E992" s="522"/>
      <c r="F992" s="523"/>
      <c r="G992" s="487"/>
      <c r="H992" s="488"/>
    </row>
    <row r="993" spans="2:8" s="518" customFormat="1" ht="15" customHeight="1">
      <c r="B993" s="519"/>
      <c r="C993" s="520"/>
      <c r="D993" s="521"/>
      <c r="E993" s="522"/>
      <c r="F993" s="523"/>
      <c r="G993" s="487"/>
      <c r="H993" s="488"/>
    </row>
    <row r="994" spans="2:8" s="518" customFormat="1" ht="15" customHeight="1">
      <c r="B994" s="519"/>
      <c r="C994" s="520"/>
      <c r="D994" s="521"/>
      <c r="E994" s="522"/>
      <c r="F994" s="523"/>
      <c r="G994" s="487"/>
      <c r="H994" s="488"/>
    </row>
    <row r="995" spans="2:8" s="518" customFormat="1" ht="15" customHeight="1">
      <c r="B995" s="519"/>
      <c r="C995" s="520"/>
      <c r="D995" s="521"/>
      <c r="E995" s="522"/>
      <c r="F995" s="523"/>
      <c r="G995" s="487"/>
      <c r="H995" s="488"/>
    </row>
    <row r="996" spans="2:8" s="518" customFormat="1" ht="15" customHeight="1">
      <c r="B996" s="519"/>
      <c r="C996" s="520"/>
      <c r="D996" s="521"/>
      <c r="E996" s="522"/>
      <c r="F996" s="523"/>
      <c r="G996" s="487"/>
      <c r="H996" s="488"/>
    </row>
    <row r="997" spans="2:8" s="518" customFormat="1" ht="15" customHeight="1">
      <c r="B997" s="519"/>
      <c r="C997" s="520"/>
      <c r="D997" s="521"/>
      <c r="E997" s="522"/>
      <c r="F997" s="523"/>
      <c r="G997" s="487"/>
      <c r="H997" s="488"/>
    </row>
    <row r="998" spans="2:8" s="518" customFormat="1" ht="15" customHeight="1">
      <c r="B998" s="519"/>
      <c r="C998" s="520"/>
      <c r="D998" s="521"/>
      <c r="E998" s="522"/>
      <c r="F998" s="523"/>
      <c r="G998" s="487"/>
      <c r="H998" s="488"/>
    </row>
    <row r="999" spans="2:8" s="518" customFormat="1" ht="15" customHeight="1">
      <c r="B999" s="519"/>
      <c r="C999" s="520"/>
      <c r="D999" s="521"/>
      <c r="E999" s="522"/>
      <c r="F999" s="523"/>
      <c r="G999" s="487"/>
      <c r="H999" s="488"/>
    </row>
    <row r="1000" spans="2:8" s="518" customFormat="1" ht="15" customHeight="1">
      <c r="B1000" s="519"/>
      <c r="C1000" s="520"/>
      <c r="D1000" s="521"/>
      <c r="E1000" s="522"/>
      <c r="F1000" s="523"/>
      <c r="G1000" s="487"/>
      <c r="H1000" s="488"/>
    </row>
    <row r="1001" spans="2:8" s="518" customFormat="1" ht="15" customHeight="1">
      <c r="B1001" s="519"/>
      <c r="C1001" s="520"/>
      <c r="D1001" s="521"/>
      <c r="E1001" s="522"/>
      <c r="F1001" s="523"/>
      <c r="G1001" s="487"/>
      <c r="H1001" s="488"/>
    </row>
    <row r="1002" spans="2:8" s="518" customFormat="1" ht="15" customHeight="1">
      <c r="B1002" s="519"/>
      <c r="C1002" s="520"/>
      <c r="D1002" s="521"/>
      <c r="E1002" s="522"/>
      <c r="F1002" s="523"/>
      <c r="G1002" s="487"/>
      <c r="H1002" s="488"/>
    </row>
    <row r="1003" spans="2:8" s="518" customFormat="1" ht="15" customHeight="1">
      <c r="B1003" s="519"/>
      <c r="C1003" s="520"/>
      <c r="D1003" s="521"/>
      <c r="E1003" s="522"/>
      <c r="F1003" s="523"/>
      <c r="G1003" s="487"/>
      <c r="H1003" s="488"/>
    </row>
    <row r="1004" spans="2:8" s="518" customFormat="1" ht="15" customHeight="1">
      <c r="B1004" s="519"/>
      <c r="C1004" s="520"/>
      <c r="D1004" s="521"/>
      <c r="E1004" s="522"/>
      <c r="F1004" s="523"/>
      <c r="G1004" s="487"/>
      <c r="H1004" s="488"/>
    </row>
    <row r="1005" spans="2:8" s="518" customFormat="1" ht="15" customHeight="1">
      <c r="B1005" s="519"/>
      <c r="C1005" s="520"/>
      <c r="D1005" s="521"/>
      <c r="E1005" s="522"/>
      <c r="F1005" s="523"/>
      <c r="G1005" s="487"/>
      <c r="H1005" s="488"/>
    </row>
    <row r="1006" spans="2:8" s="518" customFormat="1" ht="15" customHeight="1">
      <c r="B1006" s="519"/>
      <c r="C1006" s="520"/>
      <c r="D1006" s="521"/>
      <c r="E1006" s="522"/>
      <c r="F1006" s="523"/>
      <c r="G1006" s="487"/>
      <c r="H1006" s="488"/>
    </row>
    <row r="1007" spans="2:8" s="518" customFormat="1" ht="15" customHeight="1">
      <c r="B1007" s="519"/>
      <c r="C1007" s="520"/>
      <c r="D1007" s="521"/>
      <c r="E1007" s="522"/>
      <c r="F1007" s="523"/>
      <c r="G1007" s="487"/>
      <c r="H1007" s="488"/>
    </row>
    <row r="1008" spans="2:8" s="518" customFormat="1" ht="15" customHeight="1">
      <c r="B1008" s="519"/>
      <c r="C1008" s="520"/>
      <c r="D1008" s="521"/>
      <c r="E1008" s="522"/>
      <c r="F1008" s="523"/>
      <c r="G1008" s="487"/>
      <c r="H1008" s="488"/>
    </row>
    <row r="1009" spans="2:8" s="518" customFormat="1" ht="15" customHeight="1">
      <c r="B1009" s="519"/>
      <c r="C1009" s="520"/>
      <c r="D1009" s="521"/>
      <c r="E1009" s="522"/>
      <c r="F1009" s="523"/>
      <c r="G1009" s="487"/>
      <c r="H1009" s="488"/>
    </row>
    <row r="1010" spans="2:8" s="518" customFormat="1" ht="15" customHeight="1">
      <c r="B1010" s="519"/>
      <c r="C1010" s="520"/>
      <c r="D1010" s="521"/>
      <c r="E1010" s="522"/>
      <c r="F1010" s="523"/>
      <c r="G1010" s="487"/>
      <c r="H1010" s="488"/>
    </row>
    <row r="1011" spans="2:8" s="518" customFormat="1" ht="15" customHeight="1">
      <c r="B1011" s="519"/>
      <c r="C1011" s="520"/>
      <c r="D1011" s="521"/>
      <c r="E1011" s="522"/>
      <c r="F1011" s="523"/>
      <c r="G1011" s="487"/>
      <c r="H1011" s="488"/>
    </row>
    <row r="1012" spans="2:8" s="518" customFormat="1" ht="15" customHeight="1">
      <c r="B1012" s="519"/>
      <c r="C1012" s="520"/>
      <c r="D1012" s="521"/>
      <c r="E1012" s="522"/>
      <c r="F1012" s="523"/>
      <c r="G1012" s="487"/>
      <c r="H1012" s="488"/>
    </row>
    <row r="1013" spans="2:8" s="518" customFormat="1" ht="15" customHeight="1">
      <c r="B1013" s="519"/>
      <c r="C1013" s="520"/>
      <c r="D1013" s="521"/>
      <c r="E1013" s="522"/>
      <c r="F1013" s="523"/>
      <c r="G1013" s="487"/>
      <c r="H1013" s="488"/>
    </row>
    <row r="1014" spans="2:8" s="518" customFormat="1" ht="15" customHeight="1">
      <c r="B1014" s="519"/>
      <c r="C1014" s="520"/>
      <c r="D1014" s="521"/>
      <c r="E1014" s="522"/>
      <c r="F1014" s="523"/>
      <c r="G1014" s="487"/>
      <c r="H1014" s="488"/>
    </row>
    <row r="1015" spans="2:8" s="518" customFormat="1" ht="15" customHeight="1">
      <c r="B1015" s="519"/>
      <c r="C1015" s="520"/>
      <c r="D1015" s="521"/>
      <c r="E1015" s="522"/>
      <c r="F1015" s="523"/>
      <c r="G1015" s="487"/>
      <c r="H1015" s="488"/>
    </row>
    <row r="1016" spans="2:8" s="518" customFormat="1" ht="15" customHeight="1">
      <c r="B1016" s="519"/>
      <c r="C1016" s="520"/>
      <c r="D1016" s="521"/>
      <c r="E1016" s="522"/>
      <c r="F1016" s="523"/>
      <c r="G1016" s="487"/>
      <c r="H1016" s="488"/>
    </row>
    <row r="1017" spans="2:8" s="518" customFormat="1" ht="15" customHeight="1">
      <c r="B1017" s="519"/>
      <c r="C1017" s="520"/>
      <c r="D1017" s="521"/>
      <c r="E1017" s="522"/>
      <c r="F1017" s="523"/>
      <c r="G1017" s="487"/>
      <c r="H1017" s="488"/>
    </row>
    <row r="1018" spans="2:8" s="518" customFormat="1" ht="15" customHeight="1">
      <c r="B1018" s="519"/>
      <c r="C1018" s="520"/>
      <c r="D1018" s="521"/>
      <c r="E1018" s="522"/>
      <c r="F1018" s="523"/>
      <c r="G1018" s="487"/>
      <c r="H1018" s="488"/>
    </row>
    <row r="1019" spans="2:8" s="518" customFormat="1" ht="15" customHeight="1">
      <c r="B1019" s="519"/>
      <c r="C1019" s="520"/>
      <c r="D1019" s="521"/>
      <c r="E1019" s="522"/>
      <c r="F1019" s="523"/>
      <c r="G1019" s="487"/>
      <c r="H1019" s="488"/>
    </row>
    <row r="1020" spans="2:8" s="518" customFormat="1" ht="15" customHeight="1">
      <c r="B1020" s="519"/>
      <c r="C1020" s="520"/>
      <c r="D1020" s="521"/>
      <c r="E1020" s="522"/>
      <c r="F1020" s="523"/>
      <c r="G1020" s="487"/>
      <c r="H1020" s="488"/>
    </row>
    <row r="1021" spans="2:8" s="518" customFormat="1" ht="15" customHeight="1">
      <c r="B1021" s="519"/>
      <c r="C1021" s="520"/>
      <c r="D1021" s="521"/>
      <c r="E1021" s="522"/>
      <c r="F1021" s="523"/>
      <c r="G1021" s="487"/>
      <c r="H1021" s="488"/>
    </row>
    <row r="1022" spans="2:8" s="518" customFormat="1" ht="15" customHeight="1">
      <c r="B1022" s="519"/>
      <c r="C1022" s="520"/>
      <c r="D1022" s="521"/>
      <c r="E1022" s="522"/>
      <c r="F1022" s="523"/>
      <c r="G1022" s="487"/>
      <c r="H1022" s="488"/>
    </row>
    <row r="1023" spans="2:8" s="518" customFormat="1" ht="15" customHeight="1">
      <c r="B1023" s="519"/>
      <c r="C1023" s="520"/>
      <c r="D1023" s="521"/>
      <c r="E1023" s="522"/>
      <c r="F1023" s="523"/>
      <c r="G1023" s="487"/>
      <c r="H1023" s="488"/>
    </row>
    <row r="1024" spans="2:8" s="518" customFormat="1" ht="15" customHeight="1">
      <c r="B1024" s="519"/>
      <c r="C1024" s="520"/>
      <c r="D1024" s="521"/>
      <c r="E1024" s="522"/>
      <c r="F1024" s="523"/>
      <c r="G1024" s="487"/>
      <c r="H1024" s="488"/>
    </row>
    <row r="1025" spans="2:8" s="518" customFormat="1" ht="15" customHeight="1">
      <c r="B1025" s="519"/>
      <c r="C1025" s="520"/>
      <c r="D1025" s="521"/>
      <c r="E1025" s="522"/>
      <c r="F1025" s="523"/>
      <c r="G1025" s="487"/>
      <c r="H1025" s="488"/>
    </row>
    <row r="1026" spans="2:8" s="518" customFormat="1" ht="15" customHeight="1">
      <c r="B1026" s="519"/>
      <c r="C1026" s="520"/>
      <c r="D1026" s="521"/>
      <c r="E1026" s="522"/>
      <c r="F1026" s="523"/>
      <c r="G1026" s="487"/>
      <c r="H1026" s="488"/>
    </row>
    <row r="1027" spans="2:8" s="518" customFormat="1" ht="15" customHeight="1">
      <c r="B1027" s="519"/>
      <c r="C1027" s="520"/>
      <c r="D1027" s="521"/>
      <c r="E1027" s="522"/>
      <c r="F1027" s="523"/>
      <c r="G1027" s="487"/>
      <c r="H1027" s="488"/>
    </row>
    <row r="1028" spans="2:8" s="518" customFormat="1" ht="15" customHeight="1">
      <c r="B1028" s="519"/>
      <c r="C1028" s="520"/>
      <c r="D1028" s="521"/>
      <c r="E1028" s="522"/>
      <c r="F1028" s="523"/>
      <c r="G1028" s="487"/>
      <c r="H1028" s="488"/>
    </row>
    <row r="1029" spans="2:8" s="518" customFormat="1" ht="15" customHeight="1">
      <c r="B1029" s="519"/>
      <c r="C1029" s="520"/>
      <c r="D1029" s="521"/>
      <c r="E1029" s="522"/>
      <c r="F1029" s="523"/>
      <c r="G1029" s="487"/>
      <c r="H1029" s="488"/>
    </row>
    <row r="1030" spans="2:8" s="518" customFormat="1" ht="15" customHeight="1">
      <c r="B1030" s="519"/>
      <c r="C1030" s="520"/>
      <c r="D1030" s="521"/>
      <c r="E1030" s="522"/>
      <c r="F1030" s="523"/>
      <c r="G1030" s="487"/>
      <c r="H1030" s="488"/>
    </row>
    <row r="1031" spans="2:8" s="518" customFormat="1" ht="15" customHeight="1">
      <c r="B1031" s="519"/>
      <c r="C1031" s="520"/>
      <c r="D1031" s="521"/>
      <c r="E1031" s="522"/>
      <c r="F1031" s="523"/>
      <c r="G1031" s="487"/>
      <c r="H1031" s="488"/>
    </row>
    <row r="1032" spans="2:8" s="518" customFormat="1" ht="15" customHeight="1">
      <c r="B1032" s="519"/>
      <c r="C1032" s="520"/>
      <c r="D1032" s="521"/>
      <c r="E1032" s="522"/>
      <c r="F1032" s="523"/>
      <c r="G1032" s="487"/>
      <c r="H1032" s="488"/>
    </row>
    <row r="1033" spans="2:8" s="518" customFormat="1" ht="15" customHeight="1">
      <c r="B1033" s="519"/>
      <c r="C1033" s="520"/>
      <c r="D1033" s="521"/>
      <c r="E1033" s="522"/>
      <c r="F1033" s="523"/>
      <c r="G1033" s="487"/>
      <c r="H1033" s="488"/>
    </row>
    <row r="1034" spans="2:8" s="518" customFormat="1" ht="15" customHeight="1">
      <c r="B1034" s="519"/>
      <c r="C1034" s="520"/>
      <c r="D1034" s="521"/>
      <c r="E1034" s="522"/>
      <c r="F1034" s="523"/>
      <c r="G1034" s="487"/>
      <c r="H1034" s="488"/>
    </row>
    <row r="1035" spans="2:8" s="518" customFormat="1" ht="15" customHeight="1">
      <c r="B1035" s="519"/>
      <c r="C1035" s="520"/>
      <c r="D1035" s="521"/>
      <c r="E1035" s="522"/>
      <c r="F1035" s="523"/>
      <c r="G1035" s="487"/>
      <c r="H1035" s="488"/>
    </row>
    <row r="1036" spans="2:8" s="518" customFormat="1" ht="15" customHeight="1">
      <c r="B1036" s="519"/>
      <c r="C1036" s="520"/>
      <c r="D1036" s="521"/>
      <c r="E1036" s="522"/>
      <c r="F1036" s="523"/>
      <c r="G1036" s="487"/>
      <c r="H1036" s="488"/>
    </row>
    <row r="1037" spans="2:8" s="518" customFormat="1" ht="15" customHeight="1">
      <c r="B1037" s="519"/>
      <c r="C1037" s="520"/>
      <c r="D1037" s="521"/>
      <c r="E1037" s="522"/>
      <c r="F1037" s="523"/>
      <c r="G1037" s="487"/>
      <c r="H1037" s="488"/>
    </row>
    <row r="1038" spans="2:8" s="518" customFormat="1" ht="15" customHeight="1">
      <c r="B1038" s="519"/>
      <c r="C1038" s="520"/>
      <c r="D1038" s="521"/>
      <c r="E1038" s="522"/>
      <c r="F1038" s="523"/>
      <c r="G1038" s="487"/>
      <c r="H1038" s="488"/>
    </row>
    <row r="1039" spans="2:8" s="518" customFormat="1" ht="15" customHeight="1">
      <c r="B1039" s="519"/>
      <c r="C1039" s="520"/>
      <c r="D1039" s="521"/>
      <c r="E1039" s="522"/>
      <c r="F1039" s="523"/>
      <c r="G1039" s="487"/>
      <c r="H1039" s="488"/>
    </row>
    <row r="1040" spans="2:8" s="518" customFormat="1" ht="15" customHeight="1">
      <c r="B1040" s="519"/>
      <c r="C1040" s="520"/>
      <c r="D1040" s="521"/>
      <c r="E1040" s="522"/>
      <c r="F1040" s="523"/>
      <c r="G1040" s="487"/>
      <c r="H1040" s="488"/>
    </row>
    <row r="1041" spans="2:8" s="518" customFormat="1" ht="15" customHeight="1">
      <c r="B1041" s="519"/>
      <c r="C1041" s="520"/>
      <c r="D1041" s="521"/>
      <c r="E1041" s="522"/>
      <c r="F1041" s="523"/>
      <c r="G1041" s="487"/>
      <c r="H1041" s="488"/>
    </row>
    <row r="1042" spans="2:8" s="518" customFormat="1" ht="15" customHeight="1">
      <c r="B1042" s="519"/>
      <c r="C1042" s="520"/>
      <c r="D1042" s="521"/>
      <c r="E1042" s="522"/>
      <c r="F1042" s="523"/>
      <c r="G1042" s="487"/>
      <c r="H1042" s="488"/>
    </row>
    <row r="1043" spans="2:8" s="518" customFormat="1" ht="15" customHeight="1">
      <c r="B1043" s="519"/>
      <c r="C1043" s="520"/>
      <c r="D1043" s="521"/>
      <c r="E1043" s="522"/>
      <c r="F1043" s="523"/>
      <c r="G1043" s="487"/>
      <c r="H1043" s="488"/>
    </row>
    <row r="1044" spans="2:8" s="518" customFormat="1" ht="15" customHeight="1">
      <c r="B1044" s="519"/>
      <c r="C1044" s="520"/>
      <c r="D1044" s="521"/>
      <c r="E1044" s="522"/>
      <c r="F1044" s="523"/>
      <c r="G1044" s="487"/>
      <c r="H1044" s="488"/>
    </row>
    <row r="1045" spans="2:8" s="518" customFormat="1" ht="15" customHeight="1">
      <c r="B1045" s="519"/>
      <c r="C1045" s="520"/>
      <c r="D1045" s="521"/>
      <c r="E1045" s="522"/>
      <c r="F1045" s="523"/>
      <c r="G1045" s="487"/>
      <c r="H1045" s="488"/>
    </row>
    <row r="1046" spans="2:8" s="518" customFormat="1" ht="15" customHeight="1">
      <c r="B1046" s="519"/>
      <c r="C1046" s="520"/>
      <c r="D1046" s="521"/>
      <c r="E1046" s="522"/>
      <c r="F1046" s="523"/>
      <c r="G1046" s="487"/>
      <c r="H1046" s="488"/>
    </row>
    <row r="1047" spans="2:8" s="518" customFormat="1" ht="15" customHeight="1">
      <c r="B1047" s="519"/>
      <c r="C1047" s="520"/>
      <c r="D1047" s="521"/>
      <c r="E1047" s="522"/>
      <c r="F1047" s="523"/>
      <c r="G1047" s="487"/>
      <c r="H1047" s="488"/>
    </row>
    <row r="1048" spans="2:8" s="518" customFormat="1" ht="15" customHeight="1">
      <c r="B1048" s="519"/>
      <c r="C1048" s="520"/>
      <c r="D1048" s="521"/>
      <c r="E1048" s="522"/>
      <c r="F1048" s="523"/>
      <c r="G1048" s="487"/>
      <c r="H1048" s="488"/>
    </row>
    <row r="1049" spans="2:8" s="518" customFormat="1" ht="15" customHeight="1">
      <c r="B1049" s="519"/>
      <c r="C1049" s="520"/>
      <c r="D1049" s="521"/>
      <c r="E1049" s="522"/>
      <c r="F1049" s="523"/>
      <c r="G1049" s="487"/>
      <c r="H1049" s="488"/>
    </row>
    <row r="1050" spans="2:8" s="518" customFormat="1" ht="15" customHeight="1">
      <c r="B1050" s="519"/>
      <c r="C1050" s="520"/>
      <c r="D1050" s="521"/>
      <c r="E1050" s="522"/>
      <c r="F1050" s="523"/>
      <c r="G1050" s="487"/>
      <c r="H1050" s="488"/>
    </row>
    <row r="1051" spans="2:8" s="518" customFormat="1" ht="15" customHeight="1">
      <c r="B1051" s="519"/>
      <c r="C1051" s="520"/>
      <c r="D1051" s="521"/>
      <c r="E1051" s="522"/>
      <c r="F1051" s="523"/>
      <c r="G1051" s="487"/>
      <c r="H1051" s="488"/>
    </row>
    <row r="1052" spans="2:8" s="518" customFormat="1" ht="15" customHeight="1">
      <c r="B1052" s="519"/>
      <c r="C1052" s="520"/>
      <c r="D1052" s="521"/>
      <c r="E1052" s="522"/>
      <c r="F1052" s="523"/>
      <c r="G1052" s="487"/>
      <c r="H1052" s="488"/>
    </row>
    <row r="1053" spans="2:8" s="518" customFormat="1" ht="15" customHeight="1">
      <c r="B1053" s="519"/>
      <c r="C1053" s="520"/>
      <c r="D1053" s="521"/>
      <c r="E1053" s="522"/>
      <c r="F1053" s="523"/>
      <c r="G1053" s="487"/>
      <c r="H1053" s="488"/>
    </row>
    <row r="1054" spans="2:8" s="518" customFormat="1" ht="15" customHeight="1">
      <c r="B1054" s="519"/>
      <c r="C1054" s="520"/>
      <c r="D1054" s="521"/>
      <c r="E1054" s="522"/>
      <c r="F1054" s="523"/>
      <c r="G1054" s="487"/>
      <c r="H1054" s="488"/>
    </row>
    <row r="1055" spans="2:8" s="518" customFormat="1" ht="15" customHeight="1">
      <c r="B1055" s="519"/>
      <c r="C1055" s="520"/>
      <c r="D1055" s="521"/>
      <c r="E1055" s="522"/>
      <c r="F1055" s="523"/>
      <c r="G1055" s="487"/>
      <c r="H1055" s="488"/>
    </row>
    <row r="1056" spans="2:8" s="518" customFormat="1" ht="15" customHeight="1">
      <c r="B1056" s="519"/>
      <c r="C1056" s="520"/>
      <c r="D1056" s="521"/>
      <c r="E1056" s="522"/>
      <c r="F1056" s="523"/>
      <c r="G1056" s="487"/>
      <c r="H1056" s="488"/>
    </row>
    <row r="1057" spans="2:8" s="518" customFormat="1" ht="15" customHeight="1">
      <c r="B1057" s="519"/>
      <c r="C1057" s="520"/>
      <c r="D1057" s="521"/>
      <c r="E1057" s="522"/>
      <c r="F1057" s="523"/>
      <c r="G1057" s="487"/>
      <c r="H1057" s="488"/>
    </row>
    <row r="1058" spans="2:8" s="518" customFormat="1" ht="15" customHeight="1">
      <c r="B1058" s="519"/>
      <c r="C1058" s="520"/>
      <c r="D1058" s="521"/>
      <c r="E1058" s="522"/>
      <c r="F1058" s="523"/>
      <c r="G1058" s="487"/>
      <c r="H1058" s="488"/>
    </row>
    <row r="1059" spans="2:8" s="518" customFormat="1" ht="15" customHeight="1">
      <c r="B1059" s="519"/>
      <c r="C1059" s="520"/>
      <c r="D1059" s="521"/>
      <c r="E1059" s="522"/>
      <c r="F1059" s="523"/>
      <c r="G1059" s="487"/>
      <c r="H1059" s="488"/>
    </row>
    <row r="1060" spans="2:8" s="518" customFormat="1" ht="15" customHeight="1">
      <c r="B1060" s="519"/>
      <c r="C1060" s="520"/>
      <c r="D1060" s="521"/>
      <c r="E1060" s="522"/>
      <c r="F1060" s="523"/>
      <c r="G1060" s="487"/>
      <c r="H1060" s="488"/>
    </row>
    <row r="1061" spans="2:8" s="518" customFormat="1" ht="15" customHeight="1">
      <c r="B1061" s="519"/>
      <c r="C1061" s="520"/>
      <c r="D1061" s="521"/>
      <c r="E1061" s="522"/>
      <c r="F1061" s="523"/>
      <c r="G1061" s="487"/>
      <c r="H1061" s="488"/>
    </row>
    <row r="1062" spans="2:8" s="518" customFormat="1" ht="15" customHeight="1">
      <c r="B1062" s="519"/>
      <c r="C1062" s="520"/>
      <c r="D1062" s="521"/>
      <c r="E1062" s="522"/>
      <c r="F1062" s="523"/>
      <c r="G1062" s="487"/>
      <c r="H1062" s="488"/>
    </row>
    <row r="1063" spans="2:8" s="518" customFormat="1" ht="15" customHeight="1">
      <c r="B1063" s="519"/>
      <c r="C1063" s="520"/>
      <c r="D1063" s="521"/>
      <c r="E1063" s="522"/>
      <c r="F1063" s="523"/>
      <c r="G1063" s="487"/>
      <c r="H1063" s="488"/>
    </row>
    <row r="1064" spans="2:8" s="518" customFormat="1" ht="15" customHeight="1">
      <c r="B1064" s="519"/>
      <c r="C1064" s="520"/>
      <c r="D1064" s="521"/>
      <c r="E1064" s="522"/>
      <c r="F1064" s="523"/>
      <c r="G1064" s="487"/>
      <c r="H1064" s="488"/>
    </row>
    <row r="1065" spans="2:8" s="518" customFormat="1" ht="15" customHeight="1">
      <c r="B1065" s="519"/>
      <c r="C1065" s="520"/>
      <c r="D1065" s="521"/>
      <c r="E1065" s="522"/>
      <c r="F1065" s="523"/>
      <c r="G1065" s="487"/>
      <c r="H1065" s="488"/>
    </row>
    <row r="1066" spans="2:8" s="518" customFormat="1" ht="15" customHeight="1">
      <c r="B1066" s="519"/>
      <c r="C1066" s="520"/>
      <c r="D1066" s="521"/>
      <c r="E1066" s="522"/>
      <c r="F1066" s="523"/>
      <c r="G1066" s="487"/>
      <c r="H1066" s="488"/>
    </row>
    <row r="1067" spans="2:8" s="518" customFormat="1" ht="15" customHeight="1">
      <c r="B1067" s="519"/>
      <c r="C1067" s="520"/>
      <c r="D1067" s="521"/>
      <c r="E1067" s="522"/>
      <c r="F1067" s="523"/>
      <c r="G1067" s="487"/>
      <c r="H1067" s="488"/>
    </row>
    <row r="1068" spans="2:8" s="518" customFormat="1" ht="15" customHeight="1">
      <c r="B1068" s="519"/>
      <c r="C1068" s="520"/>
      <c r="D1068" s="521"/>
      <c r="E1068" s="522"/>
      <c r="F1068" s="523"/>
      <c r="G1068" s="487"/>
      <c r="H1068" s="488"/>
    </row>
    <row r="1069" spans="2:8" s="518" customFormat="1" ht="15" customHeight="1">
      <c r="B1069" s="519"/>
      <c r="C1069" s="520"/>
      <c r="D1069" s="521"/>
      <c r="E1069" s="522"/>
      <c r="F1069" s="523"/>
      <c r="G1069" s="487"/>
      <c r="H1069" s="488"/>
    </row>
    <row r="1070" spans="2:8" s="518" customFormat="1" ht="15" customHeight="1">
      <c r="B1070" s="519"/>
      <c r="C1070" s="520"/>
      <c r="D1070" s="521"/>
      <c r="E1070" s="522"/>
      <c r="F1070" s="523"/>
      <c r="G1070" s="487"/>
      <c r="H1070" s="488"/>
    </row>
    <row r="1071" spans="2:8" s="518" customFormat="1" ht="15" customHeight="1">
      <c r="B1071" s="519"/>
      <c r="C1071" s="520"/>
      <c r="D1071" s="521"/>
      <c r="E1071" s="522"/>
      <c r="F1071" s="523"/>
      <c r="G1071" s="487"/>
      <c r="H1071" s="488"/>
    </row>
    <row r="1072" spans="2:8" s="518" customFormat="1" ht="15" customHeight="1">
      <c r="B1072" s="519"/>
      <c r="C1072" s="520"/>
      <c r="D1072" s="521"/>
      <c r="E1072" s="522"/>
      <c r="F1072" s="523"/>
      <c r="G1072" s="487"/>
      <c r="H1072" s="488"/>
    </row>
    <row r="1073" spans="2:8" s="518" customFormat="1" ht="15" customHeight="1">
      <c r="B1073" s="519"/>
      <c r="C1073" s="520"/>
      <c r="D1073" s="521"/>
      <c r="E1073" s="522"/>
      <c r="F1073" s="523"/>
      <c r="G1073" s="487"/>
      <c r="H1073" s="488"/>
    </row>
    <row r="1074" spans="2:8" s="518" customFormat="1" ht="15" customHeight="1">
      <c r="B1074" s="519"/>
      <c r="C1074" s="520"/>
      <c r="D1074" s="521"/>
      <c r="E1074" s="522"/>
      <c r="F1074" s="523"/>
      <c r="G1074" s="487"/>
      <c r="H1074" s="488"/>
    </row>
    <row r="1075" spans="2:8" s="518" customFormat="1" ht="15" customHeight="1">
      <c r="B1075" s="519"/>
      <c r="C1075" s="520"/>
      <c r="D1075" s="521"/>
      <c r="E1075" s="522"/>
      <c r="F1075" s="523"/>
      <c r="G1075" s="487"/>
      <c r="H1075" s="488"/>
    </row>
    <row r="1076" spans="2:8" s="518" customFormat="1" ht="15" customHeight="1">
      <c r="B1076" s="519"/>
      <c r="C1076" s="520"/>
      <c r="D1076" s="521"/>
      <c r="E1076" s="522"/>
      <c r="F1076" s="523"/>
      <c r="G1076" s="487"/>
      <c r="H1076" s="488"/>
    </row>
    <row r="1077" spans="2:8" s="518" customFormat="1" ht="15" customHeight="1">
      <c r="B1077" s="519"/>
      <c r="C1077" s="520"/>
      <c r="D1077" s="521"/>
      <c r="E1077" s="522"/>
      <c r="F1077" s="523"/>
      <c r="G1077" s="487"/>
      <c r="H1077" s="488"/>
    </row>
    <row r="1078" spans="2:8" s="518" customFormat="1" ht="15" customHeight="1">
      <c r="B1078" s="519"/>
      <c r="C1078" s="520"/>
      <c r="D1078" s="521"/>
      <c r="E1078" s="522"/>
      <c r="F1078" s="523"/>
      <c r="G1078" s="487"/>
      <c r="H1078" s="488"/>
    </row>
    <row r="1079" spans="2:8" s="518" customFormat="1" ht="15" customHeight="1">
      <c r="B1079" s="519"/>
      <c r="C1079" s="520"/>
      <c r="D1079" s="521"/>
      <c r="E1079" s="522"/>
      <c r="F1079" s="523"/>
      <c r="G1079" s="487"/>
      <c r="H1079" s="488"/>
    </row>
    <row r="1080" spans="2:8" s="518" customFormat="1" ht="15" customHeight="1">
      <c r="B1080" s="519"/>
      <c r="C1080" s="520"/>
      <c r="D1080" s="521"/>
      <c r="E1080" s="522"/>
      <c r="F1080" s="523"/>
      <c r="G1080" s="487"/>
      <c r="H1080" s="488"/>
    </row>
    <row r="1081" spans="2:8" s="518" customFormat="1" ht="15" customHeight="1">
      <c r="B1081" s="519"/>
      <c r="C1081" s="520"/>
      <c r="D1081" s="521"/>
      <c r="E1081" s="522"/>
      <c r="F1081" s="523"/>
      <c r="G1081" s="487"/>
      <c r="H1081" s="488"/>
    </row>
    <row r="1082" spans="2:8" s="518" customFormat="1" ht="15" customHeight="1">
      <c r="B1082" s="519"/>
      <c r="C1082" s="520"/>
      <c r="D1082" s="521"/>
      <c r="E1082" s="522"/>
      <c r="F1082" s="523"/>
      <c r="G1082" s="487"/>
      <c r="H1082" s="488"/>
    </row>
    <row r="1083" spans="2:8" s="518" customFormat="1" ht="15" customHeight="1">
      <c r="B1083" s="519"/>
      <c r="C1083" s="520"/>
      <c r="D1083" s="521"/>
      <c r="E1083" s="522"/>
      <c r="F1083" s="523"/>
      <c r="G1083" s="487"/>
      <c r="H1083" s="488"/>
    </row>
    <row r="1084" spans="2:8" s="518" customFormat="1" ht="15" customHeight="1">
      <c r="B1084" s="519"/>
      <c r="C1084" s="520"/>
      <c r="D1084" s="521"/>
      <c r="E1084" s="522"/>
      <c r="F1084" s="523"/>
      <c r="G1084" s="487"/>
      <c r="H1084" s="488"/>
    </row>
    <row r="1085" spans="2:8" s="518" customFormat="1" ht="15" customHeight="1">
      <c r="B1085" s="519"/>
      <c r="C1085" s="520"/>
      <c r="D1085" s="521"/>
      <c r="E1085" s="522"/>
      <c r="F1085" s="523"/>
      <c r="G1085" s="487"/>
      <c r="H1085" s="488"/>
    </row>
    <row r="1086" spans="2:8" s="518" customFormat="1" ht="15" customHeight="1">
      <c r="B1086" s="519"/>
      <c r="C1086" s="520"/>
      <c r="D1086" s="521"/>
      <c r="E1086" s="522"/>
      <c r="F1086" s="523"/>
      <c r="G1086" s="487"/>
      <c r="H1086" s="488"/>
    </row>
    <row r="1087" spans="2:8" s="518" customFormat="1" ht="15" customHeight="1">
      <c r="B1087" s="519"/>
      <c r="C1087" s="520"/>
      <c r="D1087" s="521"/>
      <c r="E1087" s="522"/>
      <c r="F1087" s="523"/>
      <c r="G1087" s="487"/>
      <c r="H1087" s="488"/>
    </row>
    <row r="1088" spans="2:8" s="518" customFormat="1" ht="15" customHeight="1">
      <c r="B1088" s="519"/>
      <c r="C1088" s="520"/>
      <c r="D1088" s="521"/>
      <c r="E1088" s="522"/>
      <c r="F1088" s="523"/>
      <c r="G1088" s="487"/>
      <c r="H1088" s="488"/>
    </row>
    <row r="1089" spans="2:8" s="518" customFormat="1" ht="15" customHeight="1">
      <c r="B1089" s="519"/>
      <c r="C1089" s="520"/>
      <c r="D1089" s="521"/>
      <c r="E1089" s="522"/>
      <c r="F1089" s="523"/>
      <c r="G1089" s="487"/>
      <c r="H1089" s="488"/>
    </row>
    <row r="1090" spans="2:8" s="518" customFormat="1" ht="15" customHeight="1">
      <c r="B1090" s="519"/>
      <c r="C1090" s="520"/>
      <c r="D1090" s="521"/>
      <c r="E1090" s="522"/>
      <c r="F1090" s="523"/>
      <c r="G1090" s="487"/>
      <c r="H1090" s="488"/>
    </row>
    <row r="1091" spans="2:8" s="518" customFormat="1" ht="15" customHeight="1">
      <c r="B1091" s="519"/>
      <c r="C1091" s="520"/>
      <c r="D1091" s="521"/>
      <c r="E1091" s="522"/>
      <c r="F1091" s="523"/>
      <c r="G1091" s="487"/>
      <c r="H1091" s="488"/>
    </row>
    <row r="1092" spans="2:8" s="518" customFormat="1" ht="15" customHeight="1">
      <c r="B1092" s="519"/>
      <c r="C1092" s="520"/>
      <c r="D1092" s="521"/>
      <c r="E1092" s="522"/>
      <c r="F1092" s="523"/>
      <c r="G1092" s="487"/>
      <c r="H1092" s="488"/>
    </row>
    <row r="1093" spans="2:8" s="518" customFormat="1" ht="15" customHeight="1">
      <c r="B1093" s="519"/>
      <c r="C1093" s="520"/>
      <c r="D1093" s="521"/>
      <c r="E1093" s="522"/>
      <c r="F1093" s="523"/>
      <c r="G1093" s="487"/>
      <c r="H1093" s="488"/>
    </row>
    <row r="1094" spans="2:8" s="518" customFormat="1" ht="15" customHeight="1">
      <c r="B1094" s="519"/>
      <c r="C1094" s="520"/>
      <c r="D1094" s="521"/>
      <c r="E1094" s="522"/>
      <c r="F1094" s="523"/>
      <c r="G1094" s="487"/>
      <c r="H1094" s="488"/>
    </row>
    <row r="1095" spans="2:8" s="518" customFormat="1" ht="15" customHeight="1">
      <c r="B1095" s="519"/>
      <c r="C1095" s="520"/>
      <c r="D1095" s="521"/>
      <c r="E1095" s="522"/>
      <c r="F1095" s="523"/>
      <c r="G1095" s="487"/>
      <c r="H1095" s="488"/>
    </row>
    <row r="1096" spans="2:8" s="518" customFormat="1" ht="15" customHeight="1">
      <c r="B1096" s="519"/>
      <c r="C1096" s="520"/>
      <c r="D1096" s="521"/>
      <c r="E1096" s="522"/>
      <c r="F1096" s="523"/>
      <c r="G1096" s="487"/>
      <c r="H1096" s="488"/>
    </row>
    <row r="1097" spans="2:8" s="518" customFormat="1" ht="15" customHeight="1">
      <c r="B1097" s="519"/>
      <c r="C1097" s="520"/>
      <c r="D1097" s="521"/>
      <c r="E1097" s="522"/>
      <c r="F1097" s="523"/>
      <c r="G1097" s="487"/>
      <c r="H1097" s="488"/>
    </row>
    <row r="1098" spans="2:8" s="518" customFormat="1" ht="15" customHeight="1">
      <c r="B1098" s="519"/>
      <c r="C1098" s="520"/>
      <c r="D1098" s="521"/>
      <c r="E1098" s="522"/>
      <c r="F1098" s="523"/>
      <c r="G1098" s="487"/>
      <c r="H1098" s="488"/>
    </row>
    <row r="1099" spans="2:8" s="518" customFormat="1" ht="15" customHeight="1">
      <c r="B1099" s="519"/>
      <c r="C1099" s="520"/>
      <c r="D1099" s="521"/>
      <c r="E1099" s="522"/>
      <c r="F1099" s="523"/>
      <c r="G1099" s="487"/>
      <c r="H1099" s="488"/>
    </row>
    <row r="1100" spans="2:8" s="518" customFormat="1" ht="15" customHeight="1">
      <c r="B1100" s="519"/>
      <c r="C1100" s="520"/>
      <c r="D1100" s="521"/>
      <c r="E1100" s="522"/>
      <c r="F1100" s="523"/>
      <c r="G1100" s="487"/>
      <c r="H1100" s="488"/>
    </row>
    <row r="1101" spans="2:8" s="518" customFormat="1" ht="15" customHeight="1">
      <c r="B1101" s="519"/>
      <c r="C1101" s="520"/>
      <c r="D1101" s="521"/>
      <c r="E1101" s="522"/>
      <c r="F1101" s="523"/>
      <c r="G1101" s="487"/>
      <c r="H1101" s="488"/>
    </row>
    <row r="1102" spans="2:8" s="518" customFormat="1" ht="15" customHeight="1">
      <c r="B1102" s="519"/>
      <c r="C1102" s="520"/>
      <c r="D1102" s="521"/>
      <c r="E1102" s="522"/>
      <c r="F1102" s="523"/>
      <c r="G1102" s="487"/>
      <c r="H1102" s="488"/>
    </row>
    <row r="1103" spans="2:8" s="518" customFormat="1" ht="15" customHeight="1">
      <c r="B1103" s="519"/>
      <c r="C1103" s="520"/>
      <c r="D1103" s="521"/>
      <c r="E1103" s="522"/>
      <c r="F1103" s="523"/>
      <c r="G1103" s="487"/>
      <c r="H1103" s="488"/>
    </row>
    <row r="1104" spans="2:8" s="518" customFormat="1" ht="15" customHeight="1">
      <c r="B1104" s="519"/>
      <c r="C1104" s="520"/>
      <c r="D1104" s="521"/>
      <c r="E1104" s="522"/>
      <c r="F1104" s="523"/>
      <c r="G1104" s="487"/>
      <c r="H1104" s="488"/>
    </row>
    <row r="1105" spans="2:8" s="518" customFormat="1" ht="15" customHeight="1">
      <c r="B1105" s="519"/>
      <c r="C1105" s="520"/>
      <c r="D1105" s="521"/>
      <c r="E1105" s="522"/>
      <c r="F1105" s="523"/>
      <c r="G1105" s="487"/>
      <c r="H1105" s="488"/>
    </row>
    <row r="1106" spans="2:8" s="518" customFormat="1" ht="15" customHeight="1">
      <c r="B1106" s="519"/>
      <c r="C1106" s="520"/>
      <c r="D1106" s="521"/>
      <c r="E1106" s="522"/>
      <c r="F1106" s="523"/>
      <c r="G1106" s="487"/>
      <c r="H1106" s="488"/>
    </row>
    <row r="1107" spans="2:8" s="518" customFormat="1" ht="15" customHeight="1">
      <c r="B1107" s="519"/>
      <c r="C1107" s="520"/>
      <c r="D1107" s="521"/>
      <c r="E1107" s="522"/>
      <c r="F1107" s="523"/>
      <c r="G1107" s="487"/>
      <c r="H1107" s="488"/>
    </row>
    <row r="1108" spans="2:8" s="518" customFormat="1" ht="15" customHeight="1">
      <c r="B1108" s="519"/>
      <c r="C1108" s="520"/>
      <c r="D1108" s="521"/>
      <c r="E1108" s="522"/>
      <c r="F1108" s="523"/>
      <c r="G1108" s="487"/>
      <c r="H1108" s="488"/>
    </row>
    <row r="1109" spans="2:8" s="518" customFormat="1" ht="15" customHeight="1">
      <c r="B1109" s="519"/>
      <c r="C1109" s="520"/>
      <c r="D1109" s="521"/>
      <c r="E1109" s="522"/>
      <c r="F1109" s="523"/>
      <c r="G1109" s="487"/>
      <c r="H1109" s="488"/>
    </row>
    <row r="1110" spans="2:8" s="518" customFormat="1" ht="15" customHeight="1">
      <c r="B1110" s="519"/>
      <c r="C1110" s="520"/>
      <c r="D1110" s="521"/>
      <c r="E1110" s="522"/>
      <c r="F1110" s="523"/>
      <c r="G1110" s="487"/>
      <c r="H1110" s="488"/>
    </row>
    <row r="1111" spans="2:8" s="518" customFormat="1" ht="15" customHeight="1">
      <c r="B1111" s="519"/>
      <c r="C1111" s="520"/>
      <c r="D1111" s="521"/>
      <c r="E1111" s="522"/>
      <c r="F1111" s="523"/>
      <c r="G1111" s="487"/>
      <c r="H1111" s="488"/>
    </row>
    <row r="1112" spans="2:8" s="518" customFormat="1" ht="15" customHeight="1">
      <c r="B1112" s="519"/>
      <c r="C1112" s="520"/>
      <c r="D1112" s="521"/>
      <c r="E1112" s="522"/>
      <c r="F1112" s="523"/>
      <c r="G1112" s="487"/>
      <c r="H1112" s="488"/>
    </row>
    <row r="1113" spans="2:8" s="518" customFormat="1" ht="15" customHeight="1">
      <c r="B1113" s="519"/>
      <c r="C1113" s="520"/>
      <c r="D1113" s="521"/>
      <c r="E1113" s="522"/>
      <c r="F1113" s="523"/>
      <c r="G1113" s="487"/>
      <c r="H1113" s="488"/>
    </row>
    <row r="1114" spans="2:8" s="518" customFormat="1" ht="15" customHeight="1">
      <c r="B1114" s="519"/>
      <c r="C1114" s="520"/>
      <c r="D1114" s="521"/>
      <c r="E1114" s="522"/>
      <c r="F1114" s="523"/>
      <c r="G1114" s="487"/>
      <c r="H1114" s="488"/>
    </row>
    <row r="1115" spans="2:8" s="518" customFormat="1" ht="15" customHeight="1">
      <c r="B1115" s="519"/>
      <c r="C1115" s="520"/>
      <c r="D1115" s="521"/>
      <c r="E1115" s="522"/>
      <c r="F1115" s="523"/>
      <c r="G1115" s="487"/>
      <c r="H1115" s="488"/>
    </row>
    <row r="1116" spans="2:8" s="518" customFormat="1" ht="15" customHeight="1">
      <c r="B1116" s="519"/>
      <c r="C1116" s="520"/>
      <c r="D1116" s="521"/>
      <c r="E1116" s="522"/>
      <c r="F1116" s="523"/>
      <c r="G1116" s="487"/>
      <c r="H1116" s="488"/>
    </row>
    <row r="1117" spans="2:8" s="518" customFormat="1" ht="15" customHeight="1">
      <c r="B1117" s="519"/>
      <c r="C1117" s="520"/>
      <c r="D1117" s="521"/>
      <c r="E1117" s="522"/>
      <c r="F1117" s="523"/>
      <c r="G1117" s="487"/>
      <c r="H1117" s="488"/>
    </row>
    <row r="1118" spans="2:8" s="518" customFormat="1" ht="15" customHeight="1">
      <c r="B1118" s="519"/>
      <c r="C1118" s="520"/>
      <c r="D1118" s="521"/>
      <c r="E1118" s="522"/>
      <c r="F1118" s="523"/>
      <c r="G1118" s="487"/>
      <c r="H1118" s="488"/>
    </row>
    <row r="1119" spans="2:8" s="518" customFormat="1" ht="15" customHeight="1">
      <c r="B1119" s="519"/>
      <c r="C1119" s="520"/>
      <c r="D1119" s="521"/>
      <c r="E1119" s="522"/>
      <c r="F1119" s="523"/>
      <c r="G1119" s="487"/>
      <c r="H1119" s="488"/>
    </row>
    <row r="1120" spans="2:8" s="518" customFormat="1" ht="15" customHeight="1">
      <c r="B1120" s="519"/>
      <c r="C1120" s="520"/>
      <c r="D1120" s="521"/>
      <c r="E1120" s="522"/>
      <c r="F1120" s="523"/>
      <c r="G1120" s="487"/>
      <c r="H1120" s="488"/>
    </row>
    <row r="1121" spans="2:8" s="518" customFormat="1" ht="15" customHeight="1">
      <c r="B1121" s="519"/>
      <c r="C1121" s="520"/>
      <c r="D1121" s="521"/>
      <c r="E1121" s="522"/>
      <c r="F1121" s="523"/>
      <c r="G1121" s="487"/>
      <c r="H1121" s="488"/>
    </row>
    <row r="1122" spans="2:8" s="518" customFormat="1" ht="15" customHeight="1">
      <c r="B1122" s="519"/>
      <c r="C1122" s="520"/>
      <c r="D1122" s="521"/>
      <c r="E1122" s="522"/>
      <c r="F1122" s="523"/>
      <c r="G1122" s="487"/>
      <c r="H1122" s="488"/>
    </row>
    <row r="1123" spans="2:8" s="518" customFormat="1" ht="15" customHeight="1">
      <c r="B1123" s="519"/>
      <c r="C1123" s="520"/>
      <c r="D1123" s="521"/>
      <c r="E1123" s="522"/>
      <c r="F1123" s="523"/>
      <c r="G1123" s="487"/>
      <c r="H1123" s="488"/>
    </row>
    <row r="1124" spans="2:8" s="518" customFormat="1" ht="15" customHeight="1">
      <c r="B1124" s="519"/>
      <c r="C1124" s="520"/>
      <c r="D1124" s="521"/>
      <c r="E1124" s="522"/>
      <c r="F1124" s="523"/>
      <c r="G1124" s="487"/>
      <c r="H1124" s="488"/>
    </row>
    <row r="1125" spans="2:8" s="518" customFormat="1" ht="15" customHeight="1">
      <c r="B1125" s="519"/>
      <c r="C1125" s="520"/>
      <c r="D1125" s="521"/>
      <c r="E1125" s="522"/>
      <c r="F1125" s="523"/>
      <c r="G1125" s="487"/>
      <c r="H1125" s="488"/>
    </row>
    <row r="1126" spans="2:8" s="518" customFormat="1" ht="15" customHeight="1">
      <c r="B1126" s="519"/>
      <c r="C1126" s="520"/>
      <c r="D1126" s="521"/>
      <c r="E1126" s="522"/>
      <c r="F1126" s="523"/>
      <c r="G1126" s="487"/>
      <c r="H1126" s="488"/>
    </row>
    <row r="1127" spans="2:8" s="518" customFormat="1" ht="15" customHeight="1">
      <c r="B1127" s="519"/>
      <c r="C1127" s="520"/>
      <c r="D1127" s="521"/>
      <c r="E1127" s="522"/>
      <c r="F1127" s="523"/>
      <c r="G1127" s="487"/>
      <c r="H1127" s="488"/>
    </row>
    <row r="1128" spans="2:8" s="518" customFormat="1" ht="15" customHeight="1">
      <c r="B1128" s="519"/>
      <c r="C1128" s="520"/>
      <c r="D1128" s="521"/>
      <c r="E1128" s="522"/>
      <c r="F1128" s="523"/>
      <c r="G1128" s="487"/>
      <c r="H1128" s="488"/>
    </row>
    <row r="1129" spans="2:8" s="518" customFormat="1" ht="15" customHeight="1">
      <c r="B1129" s="519"/>
      <c r="C1129" s="520"/>
      <c r="D1129" s="521"/>
      <c r="E1129" s="522"/>
      <c r="F1129" s="523"/>
      <c r="G1129" s="487"/>
      <c r="H1129" s="488"/>
    </row>
    <row r="1130" spans="2:8" s="518" customFormat="1" ht="15" customHeight="1">
      <c r="B1130" s="519"/>
      <c r="C1130" s="520"/>
      <c r="D1130" s="521"/>
      <c r="E1130" s="522"/>
      <c r="F1130" s="523"/>
      <c r="G1130" s="487"/>
      <c r="H1130" s="488"/>
    </row>
    <row r="1131" spans="2:8" s="518" customFormat="1" ht="15" customHeight="1">
      <c r="B1131" s="519"/>
      <c r="C1131" s="520"/>
      <c r="D1131" s="521"/>
      <c r="E1131" s="522"/>
      <c r="F1131" s="523"/>
      <c r="G1131" s="487"/>
      <c r="H1131" s="488"/>
    </row>
    <row r="1132" spans="2:8" s="518" customFormat="1" ht="15" customHeight="1">
      <c r="B1132" s="519"/>
      <c r="C1132" s="520"/>
      <c r="D1132" s="521"/>
      <c r="E1132" s="522"/>
      <c r="F1132" s="523"/>
      <c r="G1132" s="487"/>
      <c r="H1132" s="488"/>
    </row>
    <row r="1133" spans="2:8" s="518" customFormat="1" ht="15" customHeight="1">
      <c r="B1133" s="519"/>
      <c r="C1133" s="520"/>
      <c r="D1133" s="521"/>
      <c r="E1133" s="522"/>
      <c r="F1133" s="523"/>
      <c r="G1133" s="487"/>
      <c r="H1133" s="488"/>
    </row>
    <row r="1134" spans="2:8" s="518" customFormat="1" ht="15" customHeight="1">
      <c r="B1134" s="519"/>
      <c r="C1134" s="520"/>
      <c r="D1134" s="521"/>
      <c r="E1134" s="522"/>
      <c r="F1134" s="523"/>
      <c r="G1134" s="487"/>
      <c r="H1134" s="488"/>
    </row>
    <row r="1135" spans="2:8" s="518" customFormat="1" ht="15" customHeight="1">
      <c r="B1135" s="519"/>
      <c r="C1135" s="520"/>
      <c r="D1135" s="521"/>
      <c r="E1135" s="522"/>
      <c r="F1135" s="523"/>
      <c r="G1135" s="487"/>
      <c r="H1135" s="488"/>
    </row>
    <row r="1136" spans="2:8" s="518" customFormat="1" ht="15" customHeight="1">
      <c r="B1136" s="519"/>
      <c r="C1136" s="520"/>
      <c r="D1136" s="521"/>
      <c r="E1136" s="522"/>
      <c r="F1136" s="523"/>
      <c r="G1136" s="487"/>
      <c r="H1136" s="488"/>
    </row>
    <row r="1137" spans="2:8" s="518" customFormat="1" ht="15" customHeight="1">
      <c r="B1137" s="519"/>
      <c r="C1137" s="520"/>
      <c r="D1137" s="521"/>
      <c r="E1137" s="522"/>
      <c r="F1137" s="523"/>
      <c r="G1137" s="487"/>
      <c r="H1137" s="488"/>
    </row>
    <row r="1138" spans="2:8" s="518" customFormat="1" ht="15" customHeight="1">
      <c r="B1138" s="519"/>
      <c r="C1138" s="520"/>
      <c r="D1138" s="521"/>
      <c r="E1138" s="522"/>
      <c r="F1138" s="523"/>
      <c r="G1138" s="487"/>
      <c r="H1138" s="488"/>
    </row>
    <row r="1139" spans="2:8" s="518" customFormat="1" ht="15" customHeight="1">
      <c r="B1139" s="519"/>
      <c r="C1139" s="520"/>
      <c r="D1139" s="521"/>
      <c r="E1139" s="522"/>
      <c r="F1139" s="523"/>
      <c r="G1139" s="487"/>
      <c r="H1139" s="488"/>
    </row>
    <row r="1140" spans="2:8" s="518" customFormat="1" ht="15" customHeight="1">
      <c r="B1140" s="519"/>
      <c r="C1140" s="520"/>
      <c r="D1140" s="521"/>
      <c r="E1140" s="522"/>
      <c r="F1140" s="523"/>
      <c r="G1140" s="487"/>
      <c r="H1140" s="488"/>
    </row>
    <row r="1141" spans="2:8" s="518" customFormat="1" ht="15" customHeight="1">
      <c r="B1141" s="519"/>
      <c r="C1141" s="520"/>
      <c r="D1141" s="521"/>
      <c r="E1141" s="522"/>
      <c r="F1141" s="523"/>
      <c r="G1141" s="487"/>
      <c r="H1141" s="488"/>
    </row>
    <row r="1142" spans="2:8" s="518" customFormat="1" ht="15" customHeight="1">
      <c r="B1142" s="519"/>
      <c r="C1142" s="520"/>
      <c r="D1142" s="521"/>
      <c r="E1142" s="522"/>
      <c r="F1142" s="523"/>
      <c r="G1142" s="487"/>
      <c r="H1142" s="488"/>
    </row>
    <row r="1143" spans="2:8" s="518" customFormat="1" ht="15" customHeight="1">
      <c r="B1143" s="519"/>
      <c r="C1143" s="520"/>
      <c r="D1143" s="521"/>
      <c r="E1143" s="522"/>
      <c r="F1143" s="523"/>
      <c r="G1143" s="487"/>
      <c r="H1143" s="488"/>
    </row>
    <row r="1144" spans="2:8" s="518" customFormat="1" ht="15" customHeight="1">
      <c r="B1144" s="519"/>
      <c r="C1144" s="520"/>
      <c r="D1144" s="521"/>
      <c r="E1144" s="522"/>
      <c r="F1144" s="523"/>
      <c r="G1144" s="487"/>
      <c r="H1144" s="488"/>
    </row>
    <row r="1145" spans="2:8" s="518" customFormat="1" ht="15" customHeight="1">
      <c r="B1145" s="519"/>
      <c r="C1145" s="520"/>
      <c r="D1145" s="521"/>
      <c r="E1145" s="522"/>
      <c r="F1145" s="523"/>
      <c r="G1145" s="487"/>
      <c r="H1145" s="488"/>
    </row>
    <row r="1146" spans="2:8" s="518" customFormat="1" ht="15" customHeight="1">
      <c r="B1146" s="519"/>
      <c r="C1146" s="520"/>
      <c r="D1146" s="521"/>
      <c r="E1146" s="522"/>
      <c r="F1146" s="523"/>
      <c r="G1146" s="487"/>
      <c r="H1146" s="488"/>
    </row>
    <row r="1147" spans="2:8" s="518" customFormat="1" ht="15" customHeight="1">
      <c r="B1147" s="519"/>
      <c r="C1147" s="520"/>
      <c r="D1147" s="521"/>
      <c r="E1147" s="522"/>
      <c r="F1147" s="523"/>
      <c r="G1147" s="487"/>
      <c r="H1147" s="488"/>
    </row>
    <row r="1148" spans="2:8" s="518" customFormat="1" ht="15" customHeight="1">
      <c r="B1148" s="519"/>
      <c r="C1148" s="520"/>
      <c r="D1148" s="521"/>
      <c r="E1148" s="522"/>
      <c r="F1148" s="523"/>
      <c r="G1148" s="487"/>
      <c r="H1148" s="488"/>
    </row>
    <row r="1149" spans="2:8" s="518" customFormat="1" ht="15" customHeight="1">
      <c r="B1149" s="519"/>
      <c r="C1149" s="520"/>
      <c r="D1149" s="521"/>
      <c r="E1149" s="522"/>
      <c r="F1149" s="523"/>
      <c r="G1149" s="487"/>
      <c r="H1149" s="488"/>
    </row>
    <row r="1150" spans="2:8" s="518" customFormat="1" ht="15" customHeight="1">
      <c r="B1150" s="519"/>
      <c r="C1150" s="520"/>
      <c r="D1150" s="521"/>
      <c r="E1150" s="522"/>
      <c r="F1150" s="523"/>
      <c r="G1150" s="487"/>
      <c r="H1150" s="488"/>
    </row>
    <row r="1151" spans="2:8" s="518" customFormat="1" ht="15" customHeight="1">
      <c r="B1151" s="519"/>
      <c r="C1151" s="520"/>
      <c r="D1151" s="521"/>
      <c r="E1151" s="522"/>
      <c r="F1151" s="523"/>
      <c r="G1151" s="487"/>
      <c r="H1151" s="488"/>
    </row>
    <row r="1152" spans="2:8" s="518" customFormat="1" ht="15" customHeight="1">
      <c r="B1152" s="519"/>
      <c r="C1152" s="520"/>
      <c r="D1152" s="521"/>
      <c r="E1152" s="522"/>
      <c r="F1152" s="523"/>
      <c r="G1152" s="487"/>
      <c r="H1152" s="488"/>
    </row>
    <row r="1153" spans="2:8" s="518" customFormat="1" ht="15" customHeight="1">
      <c r="B1153" s="519"/>
      <c r="C1153" s="520"/>
      <c r="D1153" s="521"/>
      <c r="E1153" s="522"/>
      <c r="F1153" s="523"/>
      <c r="G1153" s="487"/>
      <c r="H1153" s="488"/>
    </row>
    <row r="1154" spans="2:8" s="518" customFormat="1" ht="15" customHeight="1">
      <c r="B1154" s="519"/>
      <c r="C1154" s="520"/>
      <c r="D1154" s="521"/>
      <c r="E1154" s="522"/>
      <c r="F1154" s="523"/>
      <c r="G1154" s="487"/>
      <c r="H1154" s="488"/>
    </row>
    <row r="1155" spans="2:8" s="518" customFormat="1" ht="15" customHeight="1">
      <c r="B1155" s="519"/>
      <c r="C1155" s="520"/>
      <c r="D1155" s="521"/>
      <c r="E1155" s="522"/>
      <c r="F1155" s="523"/>
      <c r="G1155" s="487"/>
      <c r="H1155" s="488"/>
    </row>
    <row r="1156" spans="2:8" s="518" customFormat="1" ht="15" customHeight="1">
      <c r="B1156" s="519"/>
      <c r="C1156" s="520"/>
      <c r="D1156" s="521"/>
      <c r="E1156" s="522"/>
      <c r="F1156" s="523"/>
      <c r="G1156" s="487"/>
      <c r="H1156" s="488"/>
    </row>
    <row r="1157" spans="2:8" s="518" customFormat="1" ht="15" customHeight="1">
      <c r="B1157" s="519"/>
      <c r="C1157" s="520"/>
      <c r="D1157" s="521"/>
      <c r="E1157" s="522"/>
      <c r="F1157" s="523"/>
      <c r="G1157" s="487"/>
      <c r="H1157" s="488"/>
    </row>
    <row r="1158" spans="2:8" s="518" customFormat="1" ht="15" customHeight="1">
      <c r="B1158" s="519"/>
      <c r="C1158" s="520"/>
      <c r="D1158" s="521"/>
      <c r="E1158" s="522"/>
      <c r="F1158" s="523"/>
      <c r="G1158" s="487"/>
      <c r="H1158" s="488"/>
    </row>
    <row r="1159" spans="2:8" s="518" customFormat="1" ht="15" customHeight="1">
      <c r="B1159" s="519"/>
      <c r="C1159" s="520"/>
      <c r="D1159" s="521"/>
      <c r="E1159" s="522"/>
      <c r="F1159" s="523"/>
      <c r="G1159" s="487"/>
      <c r="H1159" s="488"/>
    </row>
    <row r="1160" spans="2:8" s="518" customFormat="1" ht="15" customHeight="1">
      <c r="B1160" s="519"/>
      <c r="C1160" s="520"/>
      <c r="D1160" s="521"/>
      <c r="E1160" s="522"/>
      <c r="F1160" s="523"/>
      <c r="G1160" s="487"/>
      <c r="H1160" s="488"/>
    </row>
    <row r="1161" spans="2:8" s="518" customFormat="1" ht="15" customHeight="1">
      <c r="B1161" s="519"/>
      <c r="C1161" s="520"/>
      <c r="D1161" s="521"/>
      <c r="E1161" s="522"/>
      <c r="F1161" s="523"/>
      <c r="G1161" s="487"/>
      <c r="H1161" s="488"/>
    </row>
    <row r="1162" spans="2:8" s="518" customFormat="1" ht="15" customHeight="1">
      <c r="B1162" s="519"/>
      <c r="C1162" s="520"/>
      <c r="D1162" s="521"/>
      <c r="E1162" s="522"/>
      <c r="F1162" s="523"/>
      <c r="G1162" s="487"/>
      <c r="H1162" s="488"/>
    </row>
    <row r="1163" spans="2:8" s="518" customFormat="1" ht="15" customHeight="1">
      <c r="B1163" s="519"/>
      <c r="C1163" s="520"/>
      <c r="D1163" s="521"/>
      <c r="E1163" s="522"/>
      <c r="F1163" s="523"/>
      <c r="G1163" s="487"/>
      <c r="H1163" s="488"/>
    </row>
    <row r="1164" spans="2:8" s="518" customFormat="1" ht="15" customHeight="1">
      <c r="B1164" s="519"/>
      <c r="C1164" s="520"/>
      <c r="D1164" s="521"/>
      <c r="E1164" s="522"/>
      <c r="F1164" s="523"/>
      <c r="G1164" s="487"/>
      <c r="H1164" s="488"/>
    </row>
    <row r="1165" spans="2:8" s="518" customFormat="1" ht="15" customHeight="1">
      <c r="B1165" s="519"/>
      <c r="C1165" s="520"/>
      <c r="D1165" s="521"/>
      <c r="E1165" s="522"/>
      <c r="F1165" s="523"/>
      <c r="G1165" s="487"/>
      <c r="H1165" s="488"/>
    </row>
    <row r="1166" spans="2:8" s="518" customFormat="1" ht="15" customHeight="1">
      <c r="B1166" s="519"/>
      <c r="C1166" s="520"/>
      <c r="D1166" s="521"/>
      <c r="E1166" s="522"/>
      <c r="F1166" s="523"/>
      <c r="G1166" s="487"/>
      <c r="H1166" s="488"/>
    </row>
    <row r="1167" spans="2:8" s="518" customFormat="1" ht="15" customHeight="1">
      <c r="B1167" s="519"/>
      <c r="C1167" s="520"/>
      <c r="D1167" s="521"/>
      <c r="E1167" s="522"/>
      <c r="F1167" s="523"/>
      <c r="G1167" s="487"/>
      <c r="H1167" s="488"/>
    </row>
    <row r="1168" spans="2:8" s="518" customFormat="1" ht="15" customHeight="1">
      <c r="B1168" s="519"/>
      <c r="C1168" s="520"/>
      <c r="D1168" s="521"/>
      <c r="E1168" s="522"/>
      <c r="F1168" s="523"/>
      <c r="G1168" s="487"/>
      <c r="H1168" s="488"/>
    </row>
    <row r="1169" spans="2:8" s="518" customFormat="1" ht="15" customHeight="1">
      <c r="B1169" s="519"/>
      <c r="C1169" s="520"/>
      <c r="D1169" s="521"/>
      <c r="E1169" s="522"/>
      <c r="F1169" s="523"/>
      <c r="G1169" s="487"/>
      <c r="H1169" s="488"/>
    </row>
    <row r="1170" spans="2:8" s="518" customFormat="1" ht="15" customHeight="1">
      <c r="B1170" s="519"/>
      <c r="C1170" s="520"/>
      <c r="D1170" s="521"/>
      <c r="E1170" s="522"/>
      <c r="F1170" s="523"/>
      <c r="G1170" s="487"/>
      <c r="H1170" s="488"/>
    </row>
    <row r="1171" spans="2:8" s="518" customFormat="1" ht="15" customHeight="1">
      <c r="B1171" s="519"/>
      <c r="C1171" s="520"/>
      <c r="D1171" s="521"/>
      <c r="E1171" s="522"/>
      <c r="F1171" s="523"/>
      <c r="G1171" s="487"/>
      <c r="H1171" s="488"/>
    </row>
    <row r="1172" spans="2:8" s="518" customFormat="1" ht="15" customHeight="1">
      <c r="B1172" s="519"/>
      <c r="C1172" s="520"/>
      <c r="D1172" s="521"/>
      <c r="E1172" s="522"/>
      <c r="F1172" s="523"/>
      <c r="G1172" s="487"/>
      <c r="H1172" s="488"/>
    </row>
    <row r="1173" spans="2:8" s="518" customFormat="1" ht="15" customHeight="1">
      <c r="B1173" s="519"/>
      <c r="C1173" s="520"/>
      <c r="D1173" s="521"/>
      <c r="E1173" s="522"/>
      <c r="F1173" s="523"/>
      <c r="G1173" s="487"/>
      <c r="H1173" s="488"/>
    </row>
    <row r="1174" spans="2:8" s="518" customFormat="1" ht="15" customHeight="1">
      <c r="B1174" s="519"/>
      <c r="C1174" s="520"/>
      <c r="D1174" s="521"/>
      <c r="E1174" s="522"/>
      <c r="F1174" s="523"/>
      <c r="G1174" s="487"/>
      <c r="H1174" s="488"/>
    </row>
    <row r="1175" spans="2:8" s="518" customFormat="1" ht="15" customHeight="1">
      <c r="B1175" s="519"/>
      <c r="C1175" s="520"/>
      <c r="D1175" s="521"/>
      <c r="E1175" s="522"/>
      <c r="F1175" s="523"/>
      <c r="G1175" s="487"/>
      <c r="H1175" s="488"/>
    </row>
    <row r="1176" spans="2:8" s="518" customFormat="1" ht="15" customHeight="1">
      <c r="B1176" s="519"/>
      <c r="C1176" s="520"/>
      <c r="D1176" s="521"/>
      <c r="E1176" s="522"/>
      <c r="F1176" s="523"/>
      <c r="G1176" s="487"/>
      <c r="H1176" s="488"/>
    </row>
    <row r="1177" spans="2:8" s="518" customFormat="1" ht="15" customHeight="1">
      <c r="B1177" s="519"/>
      <c r="C1177" s="520"/>
      <c r="D1177" s="521"/>
      <c r="E1177" s="522"/>
      <c r="F1177" s="523"/>
      <c r="G1177" s="487"/>
      <c r="H1177" s="488"/>
    </row>
    <row r="1178" spans="2:8" s="518" customFormat="1" ht="15" customHeight="1">
      <c r="B1178" s="519"/>
      <c r="C1178" s="520"/>
      <c r="D1178" s="521"/>
      <c r="E1178" s="522"/>
      <c r="F1178" s="523"/>
      <c r="G1178" s="487"/>
      <c r="H1178" s="488"/>
    </row>
    <row r="1179" spans="2:8" s="518" customFormat="1" ht="15" customHeight="1">
      <c r="B1179" s="519"/>
      <c r="C1179" s="520"/>
      <c r="D1179" s="521"/>
      <c r="E1179" s="522"/>
      <c r="F1179" s="523"/>
      <c r="G1179" s="487"/>
      <c r="H1179" s="488"/>
    </row>
    <row r="1180" spans="2:8" s="518" customFormat="1" ht="15" customHeight="1">
      <c r="B1180" s="519"/>
      <c r="C1180" s="520"/>
      <c r="D1180" s="521"/>
      <c r="E1180" s="522"/>
      <c r="F1180" s="523"/>
      <c r="G1180" s="487"/>
      <c r="H1180" s="488"/>
    </row>
    <row r="1181" spans="2:8" s="518" customFormat="1" ht="15" customHeight="1">
      <c r="B1181" s="519"/>
      <c r="C1181" s="520"/>
      <c r="D1181" s="521"/>
      <c r="E1181" s="522"/>
      <c r="F1181" s="523"/>
      <c r="G1181" s="487"/>
      <c r="H1181" s="488"/>
    </row>
    <row r="1182" spans="2:8" s="518" customFormat="1" ht="15" customHeight="1">
      <c r="B1182" s="519"/>
      <c r="C1182" s="520"/>
      <c r="D1182" s="521"/>
      <c r="E1182" s="522"/>
      <c r="F1182" s="523"/>
      <c r="G1182" s="487"/>
      <c r="H1182" s="488"/>
    </row>
    <row r="1183" spans="2:8" s="518" customFormat="1" ht="15" customHeight="1">
      <c r="B1183" s="519"/>
      <c r="C1183" s="520"/>
      <c r="D1183" s="521"/>
      <c r="E1183" s="522"/>
      <c r="F1183" s="523"/>
      <c r="G1183" s="487"/>
      <c r="H1183" s="488"/>
    </row>
    <row r="1184" spans="2:8" s="518" customFormat="1" ht="15" customHeight="1">
      <c r="B1184" s="519"/>
      <c r="C1184" s="520"/>
      <c r="D1184" s="521"/>
      <c r="E1184" s="522"/>
      <c r="F1184" s="523"/>
      <c r="G1184" s="487"/>
      <c r="H1184" s="488"/>
    </row>
    <row r="1185" spans="2:8" s="518" customFormat="1" ht="15" customHeight="1">
      <c r="B1185" s="519"/>
      <c r="C1185" s="520"/>
      <c r="D1185" s="521"/>
      <c r="E1185" s="522"/>
      <c r="F1185" s="523"/>
      <c r="G1185" s="487"/>
      <c r="H1185" s="488"/>
    </row>
    <row r="1186" spans="2:8" s="518" customFormat="1" ht="15" customHeight="1">
      <c r="B1186" s="519"/>
      <c r="C1186" s="520"/>
      <c r="D1186" s="521"/>
      <c r="E1186" s="522"/>
      <c r="F1186" s="523"/>
      <c r="G1186" s="487"/>
      <c r="H1186" s="488"/>
    </row>
    <row r="1187" spans="2:8" s="518" customFormat="1" ht="15" customHeight="1">
      <c r="B1187" s="519"/>
      <c r="C1187" s="520"/>
      <c r="D1187" s="521"/>
      <c r="E1187" s="522"/>
      <c r="F1187" s="523"/>
      <c r="G1187" s="487"/>
      <c r="H1187" s="488"/>
    </row>
    <row r="1188" spans="2:8" s="518" customFormat="1" ht="15" customHeight="1">
      <c r="B1188" s="519"/>
      <c r="C1188" s="520"/>
      <c r="D1188" s="521"/>
      <c r="E1188" s="522"/>
      <c r="F1188" s="523"/>
      <c r="G1188" s="487"/>
      <c r="H1188" s="488"/>
    </row>
    <row r="1189" spans="2:8" s="518" customFormat="1" ht="15" customHeight="1">
      <c r="B1189" s="519"/>
      <c r="C1189" s="520"/>
      <c r="D1189" s="521"/>
      <c r="E1189" s="522"/>
      <c r="F1189" s="523"/>
      <c r="G1189" s="487"/>
      <c r="H1189" s="488"/>
    </row>
    <row r="1190" spans="2:8" s="518" customFormat="1" ht="15" customHeight="1">
      <c r="B1190" s="519"/>
      <c r="C1190" s="520"/>
      <c r="D1190" s="521"/>
      <c r="E1190" s="522"/>
      <c r="F1190" s="523"/>
      <c r="G1190" s="487"/>
      <c r="H1190" s="488"/>
    </row>
    <row r="1191" spans="2:8" s="518" customFormat="1" ht="15" customHeight="1">
      <c r="B1191" s="519"/>
      <c r="C1191" s="520"/>
      <c r="D1191" s="521"/>
      <c r="E1191" s="522"/>
      <c r="F1191" s="523"/>
      <c r="G1191" s="487"/>
      <c r="H1191" s="488"/>
    </row>
    <row r="1192" spans="2:8" s="518" customFormat="1" ht="15" customHeight="1">
      <c r="B1192" s="519"/>
      <c r="C1192" s="520"/>
      <c r="D1192" s="521"/>
      <c r="E1192" s="522"/>
      <c r="F1192" s="523"/>
      <c r="G1192" s="487"/>
      <c r="H1192" s="488"/>
    </row>
    <row r="1193" spans="2:8" s="518" customFormat="1" ht="15" customHeight="1">
      <c r="B1193" s="519"/>
      <c r="C1193" s="520"/>
      <c r="D1193" s="521"/>
      <c r="E1193" s="522"/>
      <c r="F1193" s="523"/>
      <c r="G1193" s="487"/>
      <c r="H1193" s="488"/>
    </row>
    <row r="1194" spans="2:8" s="518" customFormat="1" ht="15" customHeight="1">
      <c r="B1194" s="519"/>
      <c r="C1194" s="520"/>
      <c r="D1194" s="521"/>
      <c r="E1194" s="522"/>
      <c r="F1194" s="523"/>
      <c r="G1194" s="487"/>
      <c r="H1194" s="488"/>
    </row>
    <row r="1195" spans="2:8" s="518" customFormat="1" ht="15" customHeight="1">
      <c r="B1195" s="519"/>
      <c r="C1195" s="520"/>
      <c r="D1195" s="521"/>
      <c r="E1195" s="522"/>
      <c r="F1195" s="523"/>
      <c r="G1195" s="487"/>
      <c r="H1195" s="488"/>
    </row>
    <row r="1196" spans="2:8" s="518" customFormat="1" ht="15" customHeight="1">
      <c r="B1196" s="519"/>
      <c r="C1196" s="520"/>
      <c r="D1196" s="521"/>
      <c r="E1196" s="522"/>
      <c r="F1196" s="523"/>
      <c r="G1196" s="487"/>
      <c r="H1196" s="488"/>
    </row>
    <row r="1197" spans="2:8" s="518" customFormat="1" ht="15" customHeight="1">
      <c r="B1197" s="519"/>
      <c r="C1197" s="520"/>
      <c r="D1197" s="521"/>
      <c r="E1197" s="522"/>
      <c r="F1197" s="523"/>
      <c r="G1197" s="487"/>
      <c r="H1197" s="488"/>
    </row>
    <row r="1198" spans="2:8" s="518" customFormat="1" ht="15" customHeight="1">
      <c r="B1198" s="519"/>
      <c r="C1198" s="520"/>
      <c r="D1198" s="521"/>
      <c r="E1198" s="522"/>
      <c r="F1198" s="523"/>
      <c r="G1198" s="487"/>
      <c r="H1198" s="488"/>
    </row>
    <row r="1199" spans="2:8" s="518" customFormat="1" ht="15" customHeight="1">
      <c r="B1199" s="519"/>
      <c r="C1199" s="520"/>
      <c r="D1199" s="521"/>
      <c r="E1199" s="522"/>
      <c r="F1199" s="523"/>
      <c r="G1199" s="487"/>
      <c r="H1199" s="488"/>
    </row>
    <row r="1200" spans="2:8" s="518" customFormat="1" ht="15" customHeight="1">
      <c r="B1200" s="519"/>
      <c r="C1200" s="520"/>
      <c r="D1200" s="521"/>
      <c r="E1200" s="522"/>
      <c r="F1200" s="523"/>
      <c r="G1200" s="487"/>
      <c r="H1200" s="488"/>
    </row>
    <row r="1201" spans="2:8" s="518" customFormat="1" ht="15" customHeight="1">
      <c r="B1201" s="519"/>
      <c r="C1201" s="520"/>
      <c r="D1201" s="521"/>
      <c r="E1201" s="522"/>
      <c r="F1201" s="523"/>
      <c r="G1201" s="487"/>
      <c r="H1201" s="488"/>
    </row>
    <row r="1202" spans="2:8" s="518" customFormat="1" ht="15" customHeight="1">
      <c r="B1202" s="519"/>
      <c r="C1202" s="520"/>
      <c r="D1202" s="521"/>
      <c r="E1202" s="522"/>
      <c r="F1202" s="523"/>
      <c r="G1202" s="487"/>
      <c r="H1202" s="488"/>
    </row>
    <row r="1203" spans="2:8" s="518" customFormat="1" ht="15" customHeight="1">
      <c r="B1203" s="519"/>
      <c r="C1203" s="520"/>
      <c r="D1203" s="521"/>
      <c r="E1203" s="522"/>
      <c r="F1203" s="523"/>
      <c r="G1203" s="487"/>
      <c r="H1203" s="488"/>
    </row>
    <row r="1204" spans="2:8" s="518" customFormat="1" ht="15" customHeight="1">
      <c r="B1204" s="519"/>
      <c r="C1204" s="520"/>
      <c r="D1204" s="521"/>
      <c r="E1204" s="522"/>
      <c r="F1204" s="523"/>
      <c r="G1204" s="487"/>
      <c r="H1204" s="488"/>
    </row>
    <row r="1205" spans="2:8" s="518" customFormat="1" ht="15" customHeight="1">
      <c r="B1205" s="519"/>
      <c r="C1205" s="520"/>
      <c r="D1205" s="521"/>
      <c r="E1205" s="522"/>
      <c r="F1205" s="523"/>
      <c r="G1205" s="487"/>
      <c r="H1205" s="488"/>
    </row>
    <row r="1206" spans="2:8" s="518" customFormat="1" ht="15" customHeight="1">
      <c r="B1206" s="519"/>
      <c r="C1206" s="520"/>
      <c r="D1206" s="521"/>
      <c r="E1206" s="522"/>
      <c r="F1206" s="523"/>
      <c r="G1206" s="487"/>
      <c r="H1206" s="488"/>
    </row>
    <row r="1207" spans="2:8" s="518" customFormat="1" ht="15" customHeight="1">
      <c r="B1207" s="519"/>
      <c r="C1207" s="520"/>
      <c r="D1207" s="521"/>
      <c r="E1207" s="522"/>
      <c r="F1207" s="523"/>
      <c r="G1207" s="487"/>
      <c r="H1207" s="488"/>
    </row>
    <row r="1208" spans="2:8" s="518" customFormat="1" ht="15" customHeight="1">
      <c r="B1208" s="519"/>
      <c r="C1208" s="520"/>
      <c r="D1208" s="521"/>
      <c r="E1208" s="522"/>
      <c r="F1208" s="523"/>
      <c r="G1208" s="487"/>
      <c r="H1208" s="488"/>
    </row>
    <row r="1209" spans="2:8" s="518" customFormat="1" ht="15" customHeight="1">
      <c r="B1209" s="519"/>
      <c r="C1209" s="520"/>
      <c r="D1209" s="521"/>
      <c r="E1209" s="522"/>
      <c r="F1209" s="523"/>
      <c r="G1209" s="487"/>
      <c r="H1209" s="488"/>
    </row>
    <row r="1210" spans="2:8" s="518" customFormat="1" ht="15" customHeight="1">
      <c r="B1210" s="519"/>
      <c r="C1210" s="520"/>
      <c r="D1210" s="521"/>
      <c r="E1210" s="522"/>
      <c r="F1210" s="523"/>
      <c r="G1210" s="487"/>
      <c r="H1210" s="488"/>
    </row>
    <row r="1211" spans="2:8" s="518" customFormat="1" ht="15" customHeight="1">
      <c r="B1211" s="519"/>
      <c r="C1211" s="520"/>
      <c r="D1211" s="521"/>
      <c r="E1211" s="522"/>
      <c r="F1211" s="523"/>
      <c r="G1211" s="487"/>
      <c r="H1211" s="488"/>
    </row>
    <row r="1212" spans="2:8" s="518" customFormat="1" ht="15" customHeight="1">
      <c r="B1212" s="519"/>
      <c r="C1212" s="520"/>
      <c r="D1212" s="521"/>
      <c r="E1212" s="522"/>
      <c r="F1212" s="523"/>
      <c r="G1212" s="487"/>
      <c r="H1212" s="488"/>
    </row>
    <row r="1213" spans="2:8" s="518" customFormat="1" ht="15" customHeight="1">
      <c r="B1213" s="519"/>
      <c r="C1213" s="520"/>
      <c r="D1213" s="521"/>
      <c r="E1213" s="522"/>
      <c r="F1213" s="523"/>
      <c r="G1213" s="487"/>
      <c r="H1213" s="488"/>
    </row>
    <row r="1214" spans="2:8" s="518" customFormat="1" ht="15" customHeight="1">
      <c r="B1214" s="519"/>
      <c r="C1214" s="520"/>
      <c r="D1214" s="521"/>
      <c r="E1214" s="522"/>
      <c r="F1214" s="523"/>
      <c r="G1214" s="487"/>
      <c r="H1214" s="488"/>
    </row>
    <row r="1215" spans="2:8" s="518" customFormat="1" ht="15" customHeight="1">
      <c r="B1215" s="519"/>
      <c r="C1215" s="520"/>
      <c r="D1215" s="521"/>
      <c r="E1215" s="522"/>
      <c r="F1215" s="523"/>
      <c r="G1215" s="487"/>
      <c r="H1215" s="488"/>
    </row>
    <row r="1216" spans="2:8" s="518" customFormat="1" ht="15" customHeight="1">
      <c r="B1216" s="519"/>
      <c r="C1216" s="520"/>
      <c r="D1216" s="521"/>
      <c r="E1216" s="522"/>
      <c r="F1216" s="523"/>
      <c r="G1216" s="487"/>
      <c r="H1216" s="488"/>
    </row>
    <row r="1217" spans="2:8" s="518" customFormat="1" ht="15" customHeight="1">
      <c r="B1217" s="519"/>
      <c r="C1217" s="520"/>
      <c r="D1217" s="521"/>
      <c r="E1217" s="522"/>
      <c r="F1217" s="523"/>
      <c r="G1217" s="487"/>
      <c r="H1217" s="488"/>
    </row>
    <row r="1218" spans="2:8" s="518" customFormat="1" ht="15" customHeight="1">
      <c r="B1218" s="519"/>
      <c r="C1218" s="520"/>
      <c r="D1218" s="521"/>
      <c r="E1218" s="522"/>
      <c r="F1218" s="523"/>
      <c r="G1218" s="487"/>
      <c r="H1218" s="488"/>
    </row>
    <row r="1219" spans="2:8" s="518" customFormat="1" ht="15" customHeight="1">
      <c r="B1219" s="519"/>
      <c r="C1219" s="520"/>
      <c r="D1219" s="521"/>
      <c r="E1219" s="522"/>
      <c r="F1219" s="523"/>
      <c r="G1219" s="487"/>
      <c r="H1219" s="488"/>
    </row>
    <row r="1220" spans="2:8" s="518" customFormat="1" ht="15" customHeight="1">
      <c r="B1220" s="519"/>
      <c r="C1220" s="520"/>
      <c r="D1220" s="521"/>
      <c r="E1220" s="522"/>
      <c r="F1220" s="523"/>
      <c r="G1220" s="487"/>
      <c r="H1220" s="488"/>
    </row>
    <row r="1221" spans="2:8" s="518" customFormat="1" ht="15" customHeight="1">
      <c r="B1221" s="519"/>
      <c r="C1221" s="520"/>
      <c r="D1221" s="521"/>
      <c r="E1221" s="522"/>
      <c r="F1221" s="523"/>
      <c r="G1221" s="487"/>
      <c r="H1221" s="488"/>
    </row>
    <row r="1222" spans="2:8" s="518" customFormat="1" ht="15" customHeight="1">
      <c r="B1222" s="519"/>
      <c r="C1222" s="520"/>
      <c r="D1222" s="521"/>
      <c r="E1222" s="522"/>
      <c r="F1222" s="523"/>
      <c r="G1222" s="487"/>
      <c r="H1222" s="488"/>
    </row>
    <row r="1223" spans="2:8" s="518" customFormat="1" ht="15" customHeight="1">
      <c r="B1223" s="519"/>
      <c r="C1223" s="520"/>
      <c r="D1223" s="521"/>
      <c r="E1223" s="522"/>
      <c r="F1223" s="523"/>
      <c r="G1223" s="487"/>
      <c r="H1223" s="488"/>
    </row>
    <row r="1224" spans="2:8" s="518" customFormat="1" ht="15" customHeight="1">
      <c r="B1224" s="519"/>
      <c r="C1224" s="520"/>
      <c r="D1224" s="521"/>
      <c r="E1224" s="522"/>
      <c r="F1224" s="523"/>
      <c r="G1224" s="487"/>
      <c r="H1224" s="488"/>
    </row>
    <row r="1225" spans="2:8" s="518" customFormat="1" ht="15" customHeight="1">
      <c r="B1225" s="519"/>
      <c r="C1225" s="520"/>
      <c r="D1225" s="521"/>
      <c r="E1225" s="522"/>
      <c r="F1225" s="523"/>
      <c r="G1225" s="487"/>
      <c r="H1225" s="488"/>
    </row>
    <row r="1226" spans="2:8" s="518" customFormat="1" ht="15" customHeight="1">
      <c r="B1226" s="519"/>
      <c r="C1226" s="520"/>
      <c r="D1226" s="521"/>
      <c r="E1226" s="522"/>
      <c r="F1226" s="523"/>
      <c r="G1226" s="487"/>
      <c r="H1226" s="488"/>
    </row>
    <row r="1227" spans="2:8" s="518" customFormat="1" ht="15" customHeight="1">
      <c r="B1227" s="519"/>
      <c r="C1227" s="520"/>
      <c r="D1227" s="521"/>
      <c r="E1227" s="522"/>
      <c r="F1227" s="523"/>
      <c r="G1227" s="487"/>
      <c r="H1227" s="488"/>
    </row>
    <row r="1228" spans="2:8" s="518" customFormat="1" ht="15" customHeight="1">
      <c r="B1228" s="519"/>
      <c r="C1228" s="520"/>
      <c r="D1228" s="521"/>
      <c r="E1228" s="522"/>
      <c r="F1228" s="523"/>
      <c r="G1228" s="487"/>
      <c r="H1228" s="488"/>
    </row>
    <row r="1229" spans="2:8" s="518" customFormat="1" ht="15" customHeight="1">
      <c r="B1229" s="519"/>
      <c r="C1229" s="520"/>
      <c r="D1229" s="521"/>
      <c r="E1229" s="522"/>
      <c r="F1229" s="523"/>
      <c r="G1229" s="487"/>
      <c r="H1229" s="488"/>
    </row>
    <row r="1230" spans="2:8" s="518" customFormat="1" ht="15" customHeight="1">
      <c r="B1230" s="519"/>
      <c r="C1230" s="520"/>
      <c r="D1230" s="521"/>
      <c r="E1230" s="522"/>
      <c r="F1230" s="523"/>
      <c r="G1230" s="487"/>
      <c r="H1230" s="488"/>
    </row>
    <row r="1231" spans="2:8" s="518" customFormat="1" ht="15" customHeight="1">
      <c r="B1231" s="519"/>
      <c r="C1231" s="520"/>
      <c r="D1231" s="521"/>
      <c r="E1231" s="522"/>
      <c r="F1231" s="523"/>
      <c r="G1231" s="487"/>
      <c r="H1231" s="488"/>
    </row>
    <row r="1232" spans="2:8" s="518" customFormat="1" ht="15" customHeight="1">
      <c r="B1232" s="519"/>
      <c r="C1232" s="520"/>
      <c r="D1232" s="521"/>
      <c r="E1232" s="522"/>
      <c r="F1232" s="523"/>
      <c r="G1232" s="487"/>
      <c r="H1232" s="488"/>
    </row>
    <row r="1233" spans="2:8" s="518" customFormat="1" ht="15" customHeight="1">
      <c r="B1233" s="519"/>
      <c r="C1233" s="520"/>
      <c r="D1233" s="521"/>
      <c r="E1233" s="522"/>
      <c r="F1233" s="523"/>
      <c r="G1233" s="487"/>
      <c r="H1233" s="488"/>
    </row>
    <row r="1234" spans="2:8" s="518" customFormat="1" ht="15" customHeight="1">
      <c r="B1234" s="519"/>
      <c r="C1234" s="520"/>
      <c r="D1234" s="521"/>
      <c r="E1234" s="522"/>
      <c r="F1234" s="523"/>
      <c r="G1234" s="487"/>
      <c r="H1234" s="488"/>
    </row>
    <row r="1235" spans="2:8" s="518" customFormat="1" ht="15" customHeight="1">
      <c r="B1235" s="519"/>
      <c r="C1235" s="520"/>
      <c r="D1235" s="521"/>
      <c r="E1235" s="522"/>
      <c r="F1235" s="523"/>
      <c r="G1235" s="487"/>
      <c r="H1235" s="488"/>
    </row>
    <row r="1236" spans="2:8" s="518" customFormat="1" ht="15" customHeight="1">
      <c r="B1236" s="519"/>
      <c r="C1236" s="520"/>
      <c r="D1236" s="521"/>
      <c r="E1236" s="522"/>
      <c r="F1236" s="523"/>
      <c r="G1236" s="487"/>
      <c r="H1236" s="488"/>
    </row>
    <row r="1237" spans="2:8" s="518" customFormat="1" ht="15" customHeight="1">
      <c r="B1237" s="519"/>
      <c r="C1237" s="520"/>
      <c r="D1237" s="521"/>
      <c r="E1237" s="522"/>
      <c r="F1237" s="523"/>
      <c r="G1237" s="487"/>
      <c r="H1237" s="488"/>
    </row>
    <row r="1238" spans="2:8" s="518" customFormat="1" ht="15" customHeight="1">
      <c r="B1238" s="519"/>
      <c r="C1238" s="520"/>
      <c r="D1238" s="521"/>
      <c r="E1238" s="522"/>
      <c r="F1238" s="523"/>
      <c r="G1238" s="487"/>
      <c r="H1238" s="488"/>
    </row>
    <row r="1239" spans="2:8" s="518" customFormat="1" ht="15" customHeight="1">
      <c r="B1239" s="519"/>
      <c r="C1239" s="520"/>
      <c r="D1239" s="521"/>
      <c r="E1239" s="522"/>
      <c r="F1239" s="523"/>
      <c r="G1239" s="487"/>
      <c r="H1239" s="488"/>
    </row>
    <row r="1240" spans="2:8" s="518" customFormat="1" ht="15" customHeight="1">
      <c r="B1240" s="519"/>
      <c r="C1240" s="520"/>
      <c r="D1240" s="521"/>
      <c r="E1240" s="522"/>
      <c r="F1240" s="523"/>
      <c r="G1240" s="487"/>
      <c r="H1240" s="488"/>
    </row>
    <row r="1241" spans="2:8" s="518" customFormat="1" ht="15" customHeight="1">
      <c r="B1241" s="519"/>
      <c r="C1241" s="520"/>
      <c r="D1241" s="521"/>
      <c r="E1241" s="522"/>
      <c r="F1241" s="523"/>
      <c r="G1241" s="487"/>
      <c r="H1241" s="488"/>
    </row>
    <row r="1242" spans="2:8" s="518" customFormat="1" ht="15" customHeight="1">
      <c r="B1242" s="519"/>
      <c r="C1242" s="520"/>
      <c r="D1242" s="521"/>
      <c r="E1242" s="522"/>
      <c r="F1242" s="523"/>
      <c r="G1242" s="487"/>
      <c r="H1242" s="488"/>
    </row>
    <row r="1243" spans="2:8" s="518" customFormat="1" ht="15" customHeight="1">
      <c r="B1243" s="519"/>
      <c r="C1243" s="520"/>
      <c r="D1243" s="521"/>
      <c r="E1243" s="522"/>
      <c r="F1243" s="523"/>
      <c r="G1243" s="487"/>
      <c r="H1243" s="488"/>
    </row>
    <row r="1244" spans="2:8" s="518" customFormat="1" ht="15" customHeight="1">
      <c r="B1244" s="519"/>
      <c r="C1244" s="520"/>
      <c r="D1244" s="521"/>
      <c r="E1244" s="522"/>
      <c r="F1244" s="523"/>
      <c r="G1244" s="487"/>
      <c r="H1244" s="488"/>
    </row>
    <row r="1245" spans="2:8" s="518" customFormat="1" ht="15" customHeight="1">
      <c r="B1245" s="519"/>
      <c r="C1245" s="520"/>
      <c r="D1245" s="521"/>
      <c r="E1245" s="522"/>
      <c r="F1245" s="523"/>
      <c r="G1245" s="487"/>
      <c r="H1245" s="488"/>
    </row>
    <row r="1246" spans="2:8" s="518" customFormat="1" ht="15" customHeight="1">
      <c r="B1246" s="519"/>
      <c r="C1246" s="520"/>
      <c r="D1246" s="521"/>
      <c r="E1246" s="522"/>
      <c r="F1246" s="523"/>
      <c r="G1246" s="487"/>
      <c r="H1246" s="488"/>
    </row>
    <row r="1247" spans="2:8" s="518" customFormat="1" ht="15" customHeight="1">
      <c r="B1247" s="519"/>
      <c r="C1247" s="520"/>
      <c r="D1247" s="521"/>
      <c r="E1247" s="522"/>
      <c r="F1247" s="523"/>
      <c r="G1247" s="487"/>
      <c r="H1247" s="488"/>
    </row>
    <row r="1248" spans="2:8" s="518" customFormat="1" ht="15" customHeight="1">
      <c r="B1248" s="519"/>
      <c r="C1248" s="520"/>
      <c r="D1248" s="521"/>
      <c r="E1248" s="522"/>
      <c r="F1248" s="523"/>
      <c r="G1248" s="487"/>
      <c r="H1248" s="488"/>
    </row>
    <row r="1249" spans="2:8" s="518" customFormat="1" ht="15" customHeight="1">
      <c r="B1249" s="519"/>
      <c r="C1249" s="520"/>
      <c r="D1249" s="521"/>
      <c r="E1249" s="522"/>
      <c r="F1249" s="523"/>
      <c r="G1249" s="487"/>
      <c r="H1249" s="488"/>
    </row>
    <row r="1250" spans="2:8" s="518" customFormat="1" ht="15" customHeight="1">
      <c r="B1250" s="519"/>
      <c r="C1250" s="520"/>
      <c r="D1250" s="521"/>
      <c r="E1250" s="522"/>
      <c r="F1250" s="523"/>
      <c r="G1250" s="487"/>
      <c r="H1250" s="488"/>
    </row>
    <row r="1251" spans="2:8" s="518" customFormat="1" ht="15" customHeight="1">
      <c r="B1251" s="519"/>
      <c r="C1251" s="520"/>
      <c r="D1251" s="521"/>
      <c r="E1251" s="522"/>
      <c r="F1251" s="523"/>
      <c r="G1251" s="487"/>
      <c r="H1251" s="488"/>
    </row>
    <row r="1252" spans="2:8" s="518" customFormat="1" ht="15" customHeight="1">
      <c r="B1252" s="519"/>
      <c r="C1252" s="520"/>
      <c r="D1252" s="521"/>
      <c r="E1252" s="522"/>
      <c r="F1252" s="523"/>
      <c r="G1252" s="487"/>
      <c r="H1252" s="488"/>
    </row>
    <row r="1253" spans="2:8" s="518" customFormat="1" ht="15" customHeight="1">
      <c r="B1253" s="519"/>
      <c r="C1253" s="520"/>
      <c r="D1253" s="521"/>
      <c r="E1253" s="522"/>
      <c r="F1253" s="523"/>
      <c r="G1253" s="487"/>
      <c r="H1253" s="488"/>
    </row>
    <row r="1254" spans="2:8" s="518" customFormat="1" ht="15" customHeight="1">
      <c r="B1254" s="519"/>
      <c r="C1254" s="520"/>
      <c r="D1254" s="521"/>
      <c r="E1254" s="522"/>
      <c r="F1254" s="523"/>
      <c r="G1254" s="487"/>
      <c r="H1254" s="488"/>
    </row>
    <row r="1255" spans="2:8" s="518" customFormat="1" ht="15" customHeight="1">
      <c r="B1255" s="519"/>
      <c r="C1255" s="520"/>
      <c r="D1255" s="521"/>
      <c r="E1255" s="522"/>
      <c r="F1255" s="523"/>
      <c r="G1255" s="487"/>
      <c r="H1255" s="488"/>
    </row>
    <row r="1256" spans="2:8" s="518" customFormat="1" ht="15" customHeight="1">
      <c r="B1256" s="519"/>
      <c r="C1256" s="520"/>
      <c r="D1256" s="521"/>
      <c r="E1256" s="522"/>
      <c r="F1256" s="523"/>
      <c r="G1256" s="487"/>
      <c r="H1256" s="488"/>
    </row>
    <row r="1257" spans="2:8" s="518" customFormat="1" ht="15" customHeight="1">
      <c r="B1257" s="519"/>
      <c r="C1257" s="520"/>
      <c r="D1257" s="521"/>
      <c r="E1257" s="522"/>
      <c r="F1257" s="523"/>
      <c r="G1257" s="487"/>
      <c r="H1257" s="488"/>
    </row>
    <row r="1258" spans="2:8" s="518" customFormat="1" ht="15" customHeight="1">
      <c r="B1258" s="519"/>
      <c r="C1258" s="520"/>
      <c r="D1258" s="521"/>
      <c r="E1258" s="522"/>
      <c r="F1258" s="523"/>
      <c r="G1258" s="487"/>
      <c r="H1258" s="488"/>
    </row>
    <row r="1259" spans="2:8" s="518" customFormat="1" ht="15" customHeight="1">
      <c r="B1259" s="519"/>
      <c r="C1259" s="520"/>
      <c r="D1259" s="521"/>
      <c r="E1259" s="522"/>
      <c r="F1259" s="523"/>
      <c r="G1259" s="487"/>
      <c r="H1259" s="488"/>
    </row>
    <row r="1260" spans="2:8" s="518" customFormat="1" ht="15" customHeight="1">
      <c r="B1260" s="519"/>
      <c r="C1260" s="520"/>
      <c r="D1260" s="521"/>
      <c r="E1260" s="522"/>
      <c r="F1260" s="523"/>
      <c r="G1260" s="487"/>
      <c r="H1260" s="488"/>
    </row>
    <row r="1261" spans="2:8" s="518" customFormat="1" ht="15" customHeight="1">
      <c r="B1261" s="519"/>
      <c r="C1261" s="520"/>
      <c r="D1261" s="521"/>
      <c r="E1261" s="522"/>
      <c r="F1261" s="523"/>
      <c r="G1261" s="487"/>
      <c r="H1261" s="488"/>
    </row>
    <row r="1262" spans="2:8" s="518" customFormat="1" ht="15" customHeight="1">
      <c r="B1262" s="519"/>
      <c r="C1262" s="520"/>
      <c r="D1262" s="521"/>
      <c r="E1262" s="522"/>
      <c r="F1262" s="523"/>
      <c r="G1262" s="487"/>
      <c r="H1262" s="488"/>
    </row>
    <row r="1263" spans="2:8" s="518" customFormat="1" ht="15" customHeight="1">
      <c r="B1263" s="519"/>
      <c r="C1263" s="520"/>
      <c r="D1263" s="521"/>
      <c r="E1263" s="522"/>
      <c r="F1263" s="523"/>
      <c r="G1263" s="487"/>
      <c r="H1263" s="488"/>
    </row>
    <row r="1264" spans="2:8" s="518" customFormat="1" ht="15" customHeight="1">
      <c r="B1264" s="519"/>
      <c r="C1264" s="520"/>
      <c r="D1264" s="521"/>
      <c r="E1264" s="522"/>
      <c r="F1264" s="523"/>
      <c r="G1264" s="487"/>
      <c r="H1264" s="488"/>
    </row>
    <row r="1265" spans="2:8" s="518" customFormat="1" ht="15" customHeight="1">
      <c r="B1265" s="519"/>
      <c r="C1265" s="520"/>
      <c r="D1265" s="521"/>
      <c r="E1265" s="522"/>
      <c r="F1265" s="523"/>
      <c r="G1265" s="487"/>
      <c r="H1265" s="488"/>
    </row>
    <row r="1266" spans="2:8" s="518" customFormat="1" ht="15" customHeight="1">
      <c r="B1266" s="519"/>
      <c r="C1266" s="520"/>
      <c r="D1266" s="521"/>
      <c r="E1266" s="522"/>
      <c r="F1266" s="523"/>
      <c r="G1266" s="487"/>
      <c r="H1266" s="488"/>
    </row>
    <row r="1267" spans="2:8" s="518" customFormat="1" ht="15" customHeight="1">
      <c r="B1267" s="519"/>
      <c r="C1267" s="520"/>
      <c r="D1267" s="521"/>
      <c r="E1267" s="522"/>
      <c r="F1267" s="523"/>
      <c r="G1267" s="487"/>
      <c r="H1267" s="488"/>
    </row>
    <row r="1268" spans="2:8" s="518" customFormat="1" ht="15" customHeight="1">
      <c r="B1268" s="519"/>
      <c r="C1268" s="520"/>
      <c r="D1268" s="521"/>
      <c r="E1268" s="522"/>
      <c r="F1268" s="523"/>
      <c r="G1268" s="487"/>
      <c r="H1268" s="488"/>
    </row>
    <row r="1269" spans="2:8" s="518" customFormat="1" ht="15" customHeight="1">
      <c r="B1269" s="519"/>
      <c r="C1269" s="520"/>
      <c r="D1269" s="521"/>
      <c r="E1269" s="522"/>
      <c r="F1269" s="523"/>
      <c r="G1269" s="487"/>
      <c r="H1269" s="488"/>
    </row>
    <row r="1270" spans="2:8" s="518" customFormat="1" ht="15" customHeight="1">
      <c r="B1270" s="519"/>
      <c r="C1270" s="520"/>
      <c r="D1270" s="521"/>
      <c r="E1270" s="522"/>
      <c r="F1270" s="523"/>
      <c r="G1270" s="487"/>
      <c r="H1270" s="488"/>
    </row>
    <row r="1271" spans="2:8" s="518" customFormat="1" ht="15" customHeight="1">
      <c r="B1271" s="519"/>
      <c r="C1271" s="520"/>
      <c r="D1271" s="521"/>
      <c r="E1271" s="522"/>
      <c r="F1271" s="523"/>
      <c r="G1271" s="487"/>
      <c r="H1271" s="488"/>
    </row>
    <row r="1272" spans="2:8" s="518" customFormat="1" ht="15" customHeight="1">
      <c r="B1272" s="519"/>
      <c r="C1272" s="520"/>
      <c r="D1272" s="521"/>
      <c r="E1272" s="522"/>
      <c r="F1272" s="523"/>
      <c r="G1272" s="487"/>
      <c r="H1272" s="488"/>
    </row>
    <row r="1273" spans="2:8" s="518" customFormat="1" ht="15" customHeight="1">
      <c r="B1273" s="519"/>
      <c r="C1273" s="520"/>
      <c r="D1273" s="521"/>
      <c r="E1273" s="522"/>
      <c r="F1273" s="523"/>
      <c r="G1273" s="487"/>
      <c r="H1273" s="488"/>
    </row>
    <row r="1274" spans="2:8" s="518" customFormat="1" ht="15" customHeight="1">
      <c r="B1274" s="519"/>
      <c r="C1274" s="520"/>
      <c r="D1274" s="521"/>
      <c r="E1274" s="522"/>
      <c r="F1274" s="523"/>
      <c r="G1274" s="487"/>
      <c r="H1274" s="488"/>
    </row>
    <row r="1275" spans="2:8" s="518" customFormat="1" ht="15" customHeight="1">
      <c r="B1275" s="519"/>
      <c r="C1275" s="520"/>
      <c r="D1275" s="521"/>
      <c r="E1275" s="522"/>
      <c r="F1275" s="523"/>
      <c r="G1275" s="487"/>
      <c r="H1275" s="488"/>
    </row>
    <row r="1276" spans="2:8" s="518" customFormat="1" ht="15" customHeight="1">
      <c r="B1276" s="519"/>
      <c r="C1276" s="520"/>
      <c r="D1276" s="521"/>
      <c r="E1276" s="522"/>
      <c r="F1276" s="523"/>
      <c r="G1276" s="487"/>
      <c r="H1276" s="488"/>
    </row>
    <row r="1277" spans="2:8" s="518" customFormat="1" ht="15" customHeight="1">
      <c r="B1277" s="519"/>
      <c r="C1277" s="520"/>
      <c r="D1277" s="521"/>
      <c r="E1277" s="522"/>
      <c r="F1277" s="523"/>
      <c r="G1277" s="487"/>
      <c r="H1277" s="488"/>
    </row>
    <row r="1278" spans="2:8" s="518" customFormat="1" ht="15" customHeight="1">
      <c r="B1278" s="519"/>
      <c r="C1278" s="520"/>
      <c r="D1278" s="521"/>
      <c r="E1278" s="522"/>
      <c r="F1278" s="523"/>
      <c r="G1278" s="487"/>
      <c r="H1278" s="488"/>
    </row>
    <row r="1279" spans="2:8" s="518" customFormat="1" ht="15" customHeight="1">
      <c r="B1279" s="519"/>
      <c r="C1279" s="520"/>
      <c r="D1279" s="521"/>
      <c r="E1279" s="522"/>
      <c r="F1279" s="523"/>
      <c r="G1279" s="487"/>
      <c r="H1279" s="488"/>
    </row>
    <row r="1280" spans="2:8" s="518" customFormat="1" ht="15" customHeight="1">
      <c r="B1280" s="519"/>
      <c r="C1280" s="520"/>
      <c r="D1280" s="521"/>
      <c r="E1280" s="522"/>
      <c r="F1280" s="523"/>
      <c r="G1280" s="487"/>
      <c r="H1280" s="488"/>
    </row>
    <row r="1281" spans="2:8" s="518" customFormat="1" ht="15" customHeight="1">
      <c r="B1281" s="519"/>
      <c r="C1281" s="520"/>
      <c r="D1281" s="521"/>
      <c r="E1281" s="522"/>
      <c r="F1281" s="523"/>
      <c r="G1281" s="487"/>
      <c r="H1281" s="488"/>
    </row>
    <row r="1282" spans="2:8" s="518" customFormat="1" ht="15" customHeight="1">
      <c r="B1282" s="519"/>
      <c r="C1282" s="520"/>
      <c r="D1282" s="521"/>
      <c r="E1282" s="522"/>
      <c r="F1282" s="523"/>
      <c r="G1282" s="487"/>
      <c r="H1282" s="488"/>
    </row>
    <row r="1283" spans="2:8" s="518" customFormat="1" ht="15" customHeight="1">
      <c r="B1283" s="519"/>
      <c r="C1283" s="520"/>
      <c r="D1283" s="521"/>
      <c r="E1283" s="522"/>
      <c r="F1283" s="523"/>
      <c r="G1283" s="487"/>
      <c r="H1283" s="488"/>
    </row>
    <row r="1284" spans="2:8" s="518" customFormat="1" ht="15" customHeight="1">
      <c r="B1284" s="519"/>
      <c r="C1284" s="520"/>
      <c r="D1284" s="521"/>
      <c r="E1284" s="522"/>
      <c r="F1284" s="523"/>
      <c r="G1284" s="487"/>
      <c r="H1284" s="488"/>
    </row>
    <row r="1285" spans="2:8" s="518" customFormat="1" ht="15" customHeight="1">
      <c r="B1285" s="519"/>
      <c r="C1285" s="520"/>
      <c r="D1285" s="521"/>
      <c r="E1285" s="522"/>
      <c r="F1285" s="523"/>
      <c r="G1285" s="487"/>
      <c r="H1285" s="488"/>
    </row>
    <row r="1286" spans="2:8" s="518" customFormat="1" ht="15" customHeight="1">
      <c r="B1286" s="519"/>
      <c r="C1286" s="520"/>
      <c r="D1286" s="521"/>
      <c r="E1286" s="522"/>
      <c r="F1286" s="523"/>
      <c r="G1286" s="487"/>
      <c r="H1286" s="488"/>
    </row>
    <row r="1287" spans="2:8" s="518" customFormat="1" ht="15" customHeight="1">
      <c r="B1287" s="519"/>
      <c r="C1287" s="520"/>
      <c r="D1287" s="521"/>
      <c r="E1287" s="522"/>
      <c r="F1287" s="523"/>
      <c r="G1287" s="487"/>
      <c r="H1287" s="488"/>
    </row>
    <row r="1288" spans="2:8" s="518" customFormat="1" ht="15" customHeight="1">
      <c r="B1288" s="519"/>
      <c r="C1288" s="520"/>
      <c r="D1288" s="521"/>
      <c r="E1288" s="522"/>
      <c r="F1288" s="523"/>
      <c r="G1288" s="487"/>
      <c r="H1288" s="488"/>
    </row>
    <row r="1289" spans="2:8" s="518" customFormat="1" ht="15" customHeight="1">
      <c r="B1289" s="519"/>
      <c r="C1289" s="520"/>
      <c r="D1289" s="521"/>
      <c r="E1289" s="522"/>
      <c r="F1289" s="523"/>
      <c r="G1289" s="487"/>
      <c r="H1289" s="488"/>
    </row>
    <row r="1290" spans="2:8" s="518" customFormat="1" ht="15" customHeight="1">
      <c r="B1290" s="519"/>
      <c r="C1290" s="520"/>
      <c r="D1290" s="521"/>
      <c r="E1290" s="522"/>
      <c r="F1290" s="523"/>
      <c r="G1290" s="487"/>
      <c r="H1290" s="488"/>
    </row>
    <row r="1291" spans="2:8" s="518" customFormat="1" ht="15" customHeight="1">
      <c r="B1291" s="519"/>
      <c r="C1291" s="520"/>
      <c r="D1291" s="521"/>
      <c r="E1291" s="522"/>
      <c r="F1291" s="523"/>
      <c r="G1291" s="487"/>
      <c r="H1291" s="488"/>
    </row>
    <row r="1292" spans="2:8" s="518" customFormat="1" ht="15" customHeight="1">
      <c r="B1292" s="519"/>
      <c r="C1292" s="520"/>
      <c r="D1292" s="521"/>
      <c r="E1292" s="522"/>
      <c r="F1292" s="523"/>
      <c r="G1292" s="487"/>
      <c r="H1292" s="488"/>
    </row>
    <row r="1293" spans="2:8" s="518" customFormat="1" ht="15" customHeight="1">
      <c r="B1293" s="519"/>
      <c r="C1293" s="520"/>
      <c r="D1293" s="521"/>
      <c r="E1293" s="522"/>
      <c r="F1293" s="523"/>
      <c r="G1293" s="487"/>
      <c r="H1293" s="488"/>
    </row>
    <row r="1294" spans="2:8" s="518" customFormat="1" ht="15" customHeight="1">
      <c r="B1294" s="519"/>
      <c r="C1294" s="520"/>
      <c r="D1294" s="521"/>
      <c r="E1294" s="522"/>
      <c r="F1294" s="523"/>
      <c r="G1294" s="487"/>
      <c r="H1294" s="488"/>
    </row>
    <row r="1295" spans="2:8" s="518" customFormat="1" ht="15" customHeight="1">
      <c r="B1295" s="519"/>
      <c r="C1295" s="520"/>
      <c r="D1295" s="521"/>
      <c r="E1295" s="522"/>
      <c r="F1295" s="523"/>
      <c r="G1295" s="487"/>
      <c r="H1295" s="488"/>
    </row>
    <row r="1296" spans="2:8" s="518" customFormat="1" ht="15" customHeight="1">
      <c r="B1296" s="519"/>
      <c r="C1296" s="520"/>
      <c r="D1296" s="521"/>
      <c r="E1296" s="522"/>
      <c r="F1296" s="523"/>
      <c r="G1296" s="487"/>
      <c r="H1296" s="488"/>
    </row>
    <row r="1297" spans="2:8" s="518" customFormat="1" ht="15" customHeight="1">
      <c r="B1297" s="519"/>
      <c r="C1297" s="520"/>
      <c r="D1297" s="521"/>
      <c r="E1297" s="522"/>
      <c r="F1297" s="523"/>
      <c r="G1297" s="487"/>
      <c r="H1297" s="488"/>
    </row>
    <row r="1298" spans="2:8" s="518" customFormat="1" ht="15" customHeight="1">
      <c r="B1298" s="519"/>
      <c r="C1298" s="520"/>
      <c r="D1298" s="521"/>
      <c r="E1298" s="522"/>
      <c r="F1298" s="523"/>
      <c r="G1298" s="487"/>
      <c r="H1298" s="488"/>
    </row>
    <row r="1299" spans="2:8" s="518" customFormat="1" ht="15" customHeight="1">
      <c r="B1299" s="519"/>
      <c r="C1299" s="520"/>
      <c r="D1299" s="521"/>
      <c r="E1299" s="522"/>
      <c r="F1299" s="523"/>
      <c r="G1299" s="487"/>
      <c r="H1299" s="488"/>
    </row>
    <row r="1300" spans="2:8" s="518" customFormat="1" ht="15" customHeight="1">
      <c r="B1300" s="519"/>
      <c r="C1300" s="520"/>
      <c r="D1300" s="521"/>
      <c r="E1300" s="522"/>
      <c r="F1300" s="523"/>
      <c r="G1300" s="487"/>
      <c r="H1300" s="488"/>
    </row>
    <row r="1301" spans="2:8" s="518" customFormat="1" ht="15" customHeight="1">
      <c r="B1301" s="519"/>
      <c r="C1301" s="520"/>
      <c r="D1301" s="521"/>
      <c r="E1301" s="522"/>
      <c r="F1301" s="523"/>
      <c r="G1301" s="487"/>
      <c r="H1301" s="488"/>
    </row>
    <row r="1302" spans="2:8" s="518" customFormat="1" ht="15" customHeight="1">
      <c r="B1302" s="519"/>
      <c r="C1302" s="520"/>
      <c r="D1302" s="521"/>
      <c r="E1302" s="522"/>
      <c r="F1302" s="523"/>
      <c r="G1302" s="487"/>
      <c r="H1302" s="488"/>
    </row>
    <row r="1303" spans="2:8" s="518" customFormat="1" ht="15" customHeight="1">
      <c r="B1303" s="519"/>
      <c r="C1303" s="520"/>
      <c r="D1303" s="521"/>
      <c r="E1303" s="522"/>
      <c r="F1303" s="523"/>
      <c r="G1303" s="487"/>
      <c r="H1303" s="488"/>
    </row>
    <row r="1304" spans="2:8" s="518" customFormat="1" ht="15" customHeight="1">
      <c r="B1304" s="519"/>
      <c r="C1304" s="520"/>
      <c r="D1304" s="521"/>
      <c r="E1304" s="522"/>
      <c r="F1304" s="523"/>
      <c r="G1304" s="487"/>
      <c r="H1304" s="488"/>
    </row>
    <row r="1305" spans="2:8" s="518" customFormat="1" ht="15" customHeight="1">
      <c r="B1305" s="519"/>
      <c r="C1305" s="520"/>
      <c r="D1305" s="521"/>
      <c r="E1305" s="522"/>
      <c r="F1305" s="523"/>
      <c r="G1305" s="487"/>
      <c r="H1305" s="488"/>
    </row>
    <row r="1306" spans="2:8" s="518" customFormat="1" ht="15" customHeight="1">
      <c r="B1306" s="519"/>
      <c r="C1306" s="520"/>
      <c r="D1306" s="521"/>
      <c r="E1306" s="522"/>
      <c r="F1306" s="523"/>
      <c r="G1306" s="487"/>
      <c r="H1306" s="488"/>
    </row>
    <row r="1307" spans="2:8" s="518" customFormat="1" ht="15" customHeight="1">
      <c r="B1307" s="519"/>
      <c r="C1307" s="520"/>
      <c r="D1307" s="521"/>
      <c r="E1307" s="522"/>
      <c r="F1307" s="523"/>
      <c r="G1307" s="487"/>
      <c r="H1307" s="488"/>
    </row>
    <row r="1308" spans="2:8" s="518" customFormat="1" ht="15" customHeight="1">
      <c r="B1308" s="519"/>
      <c r="C1308" s="520"/>
      <c r="D1308" s="521"/>
      <c r="E1308" s="522"/>
      <c r="F1308" s="523"/>
      <c r="G1308" s="487"/>
      <c r="H1308" s="488"/>
    </row>
    <row r="1309" spans="2:8" s="518" customFormat="1" ht="15" customHeight="1">
      <c r="B1309" s="519"/>
      <c r="C1309" s="520"/>
      <c r="D1309" s="521"/>
      <c r="E1309" s="522"/>
      <c r="F1309" s="523"/>
      <c r="G1309" s="487"/>
      <c r="H1309" s="488"/>
    </row>
    <row r="1310" spans="2:8" s="518" customFormat="1" ht="15" customHeight="1">
      <c r="B1310" s="519"/>
      <c r="C1310" s="520"/>
      <c r="D1310" s="521"/>
      <c r="E1310" s="522"/>
      <c r="F1310" s="523"/>
      <c r="G1310" s="487"/>
      <c r="H1310" s="488"/>
    </row>
    <row r="1311" spans="2:8" s="518" customFormat="1" ht="15" customHeight="1">
      <c r="B1311" s="519"/>
      <c r="C1311" s="520"/>
      <c r="D1311" s="521"/>
      <c r="E1311" s="522"/>
      <c r="F1311" s="523"/>
      <c r="G1311" s="487"/>
      <c r="H1311" s="488"/>
    </row>
    <row r="1312" spans="2:8" s="518" customFormat="1" ht="15" customHeight="1">
      <c r="B1312" s="519"/>
      <c r="C1312" s="520"/>
      <c r="D1312" s="521"/>
      <c r="E1312" s="522"/>
      <c r="F1312" s="523"/>
      <c r="G1312" s="487"/>
      <c r="H1312" s="488"/>
    </row>
    <row r="1313" spans="2:8" s="518" customFormat="1" ht="15" customHeight="1">
      <c r="B1313" s="519"/>
      <c r="C1313" s="520"/>
      <c r="D1313" s="521"/>
      <c r="E1313" s="522"/>
      <c r="F1313" s="523"/>
      <c r="G1313" s="487"/>
      <c r="H1313" s="488"/>
    </row>
    <row r="1314" spans="2:8" s="518" customFormat="1" ht="15" customHeight="1">
      <c r="B1314" s="519"/>
      <c r="C1314" s="520"/>
      <c r="D1314" s="521"/>
      <c r="E1314" s="522"/>
      <c r="F1314" s="523"/>
      <c r="G1314" s="487"/>
      <c r="H1314" s="488"/>
    </row>
    <row r="1315" spans="2:8" s="518" customFormat="1" ht="15" customHeight="1">
      <c r="B1315" s="519"/>
      <c r="C1315" s="520"/>
      <c r="D1315" s="521"/>
      <c r="E1315" s="522"/>
      <c r="F1315" s="523"/>
      <c r="G1315" s="487"/>
      <c r="H1315" s="488"/>
    </row>
    <row r="1316" spans="2:8" s="518" customFormat="1" ht="15" customHeight="1">
      <c r="B1316" s="519"/>
      <c r="C1316" s="520"/>
      <c r="D1316" s="521"/>
      <c r="E1316" s="522"/>
      <c r="F1316" s="523"/>
      <c r="G1316" s="487"/>
      <c r="H1316" s="488"/>
    </row>
    <row r="1317" spans="2:8" s="518" customFormat="1" ht="15" customHeight="1">
      <c r="B1317" s="519"/>
      <c r="C1317" s="520"/>
      <c r="D1317" s="521"/>
      <c r="E1317" s="522"/>
      <c r="F1317" s="523"/>
      <c r="G1317" s="487"/>
      <c r="H1317" s="488"/>
    </row>
    <row r="1318" spans="2:8" s="518" customFormat="1" ht="15" customHeight="1">
      <c r="B1318" s="519"/>
      <c r="C1318" s="520"/>
      <c r="D1318" s="521"/>
      <c r="E1318" s="522"/>
      <c r="F1318" s="523"/>
      <c r="G1318" s="487"/>
      <c r="H1318" s="488"/>
    </row>
    <row r="1319" spans="2:8" s="518" customFormat="1" ht="15" customHeight="1">
      <c r="B1319" s="519"/>
      <c r="C1319" s="520"/>
      <c r="D1319" s="521"/>
      <c r="E1319" s="522"/>
      <c r="F1319" s="523"/>
      <c r="G1319" s="487"/>
      <c r="H1319" s="488"/>
    </row>
    <row r="1320" spans="2:8" s="518" customFormat="1" ht="15" customHeight="1">
      <c r="B1320" s="519"/>
      <c r="C1320" s="520"/>
      <c r="D1320" s="521"/>
      <c r="E1320" s="522"/>
      <c r="F1320" s="523"/>
      <c r="G1320" s="487"/>
      <c r="H1320" s="488"/>
    </row>
    <row r="1321" spans="2:8" s="518" customFormat="1" ht="15" customHeight="1">
      <c r="B1321" s="519"/>
      <c r="C1321" s="520"/>
      <c r="D1321" s="521"/>
      <c r="E1321" s="522"/>
      <c r="F1321" s="523"/>
      <c r="G1321" s="487"/>
      <c r="H1321" s="488"/>
    </row>
    <row r="1322" spans="2:8" s="518" customFormat="1" ht="15" customHeight="1">
      <c r="B1322" s="519"/>
      <c r="C1322" s="520"/>
      <c r="D1322" s="521"/>
      <c r="E1322" s="522"/>
      <c r="F1322" s="523"/>
      <c r="G1322" s="487"/>
      <c r="H1322" s="488"/>
    </row>
    <row r="1323" spans="2:8" s="518" customFormat="1" ht="15" customHeight="1">
      <c r="B1323" s="519"/>
      <c r="C1323" s="520"/>
      <c r="D1323" s="521"/>
      <c r="E1323" s="522"/>
      <c r="F1323" s="523"/>
      <c r="G1323" s="487"/>
      <c r="H1323" s="488"/>
    </row>
    <row r="1324" spans="2:8" s="518" customFormat="1" ht="15" customHeight="1">
      <c r="B1324" s="519"/>
      <c r="C1324" s="520"/>
      <c r="D1324" s="521"/>
      <c r="E1324" s="522"/>
      <c r="F1324" s="523"/>
      <c r="G1324" s="487"/>
      <c r="H1324" s="488"/>
    </row>
    <row r="1325" spans="2:8" s="518" customFormat="1" ht="15" customHeight="1">
      <c r="B1325" s="519"/>
      <c r="C1325" s="520"/>
      <c r="D1325" s="521"/>
      <c r="E1325" s="522"/>
      <c r="F1325" s="523"/>
      <c r="G1325" s="487"/>
      <c r="H1325" s="488"/>
    </row>
    <row r="1326" spans="2:8" s="518" customFormat="1" ht="15" customHeight="1">
      <c r="B1326" s="519"/>
      <c r="C1326" s="520"/>
      <c r="D1326" s="521"/>
      <c r="E1326" s="522"/>
      <c r="F1326" s="523"/>
      <c r="G1326" s="487"/>
      <c r="H1326" s="488"/>
    </row>
    <row r="1327" spans="2:8" s="518" customFormat="1" ht="15" customHeight="1">
      <c r="B1327" s="519"/>
      <c r="C1327" s="520"/>
      <c r="D1327" s="521"/>
      <c r="E1327" s="522"/>
      <c r="F1327" s="523"/>
      <c r="G1327" s="487"/>
      <c r="H1327" s="488"/>
    </row>
    <row r="1328" spans="2:8" s="518" customFormat="1" ht="15" customHeight="1">
      <c r="B1328" s="519"/>
      <c r="C1328" s="520"/>
      <c r="D1328" s="521"/>
      <c r="E1328" s="522"/>
      <c r="F1328" s="523"/>
      <c r="G1328" s="487"/>
      <c r="H1328" s="488"/>
    </row>
    <row r="1329" spans="2:8" s="518" customFormat="1" ht="15" customHeight="1">
      <c r="B1329" s="519"/>
      <c r="C1329" s="520"/>
      <c r="D1329" s="521"/>
      <c r="E1329" s="522"/>
      <c r="F1329" s="523"/>
      <c r="G1329" s="487"/>
      <c r="H1329" s="488"/>
    </row>
    <row r="1330" spans="2:8" s="518" customFormat="1" ht="15" customHeight="1">
      <c r="B1330" s="519"/>
      <c r="C1330" s="520"/>
      <c r="D1330" s="521"/>
      <c r="E1330" s="522"/>
      <c r="F1330" s="523"/>
      <c r="G1330" s="487"/>
      <c r="H1330" s="488"/>
    </row>
    <row r="1331" spans="2:8" s="518" customFormat="1" ht="15" customHeight="1">
      <c r="B1331" s="519"/>
      <c r="C1331" s="520"/>
      <c r="D1331" s="521"/>
      <c r="E1331" s="522"/>
      <c r="F1331" s="523"/>
      <c r="G1331" s="487"/>
      <c r="H1331" s="488"/>
    </row>
    <row r="1332" spans="2:8" s="518" customFormat="1" ht="15" customHeight="1">
      <c r="B1332" s="519"/>
      <c r="C1332" s="520"/>
      <c r="D1332" s="521"/>
      <c r="E1332" s="522"/>
      <c r="F1332" s="523"/>
      <c r="G1332" s="487"/>
      <c r="H1332" s="488"/>
    </row>
    <row r="1333" spans="2:8" s="518" customFormat="1" ht="15" customHeight="1">
      <c r="B1333" s="519"/>
      <c r="C1333" s="520"/>
      <c r="D1333" s="521"/>
      <c r="E1333" s="522"/>
      <c r="F1333" s="523"/>
      <c r="G1333" s="487"/>
      <c r="H1333" s="488"/>
    </row>
    <row r="1334" spans="2:8" s="518" customFormat="1" ht="15" customHeight="1">
      <c r="B1334" s="519"/>
      <c r="C1334" s="520"/>
      <c r="D1334" s="521"/>
      <c r="E1334" s="522"/>
      <c r="F1334" s="523"/>
      <c r="G1334" s="487"/>
      <c r="H1334" s="488"/>
    </row>
    <row r="1335" spans="2:8" s="518" customFormat="1" ht="15" customHeight="1">
      <c r="B1335" s="519"/>
      <c r="C1335" s="520"/>
      <c r="D1335" s="521"/>
      <c r="E1335" s="522"/>
      <c r="F1335" s="523"/>
      <c r="G1335" s="487"/>
      <c r="H1335" s="488"/>
    </row>
    <row r="1336" spans="2:8" s="518" customFormat="1" ht="15" customHeight="1">
      <c r="B1336" s="519"/>
      <c r="C1336" s="520"/>
      <c r="D1336" s="521"/>
      <c r="E1336" s="522"/>
      <c r="F1336" s="523"/>
      <c r="G1336" s="487"/>
      <c r="H1336" s="488"/>
    </row>
    <row r="1337" spans="2:8" s="518" customFormat="1" ht="15" customHeight="1">
      <c r="B1337" s="519"/>
      <c r="C1337" s="520"/>
      <c r="D1337" s="521"/>
      <c r="E1337" s="522"/>
      <c r="F1337" s="523"/>
      <c r="G1337" s="487"/>
      <c r="H1337" s="488"/>
    </row>
    <row r="1338" spans="2:8" s="518" customFormat="1" ht="15" customHeight="1">
      <c r="B1338" s="519"/>
      <c r="C1338" s="520"/>
      <c r="D1338" s="521"/>
      <c r="E1338" s="522"/>
      <c r="F1338" s="523"/>
      <c r="G1338" s="487"/>
      <c r="H1338" s="488"/>
    </row>
    <row r="1339" spans="2:8" s="518" customFormat="1" ht="15" customHeight="1">
      <c r="B1339" s="519"/>
      <c r="C1339" s="520"/>
      <c r="D1339" s="521"/>
      <c r="E1339" s="522"/>
      <c r="F1339" s="523"/>
      <c r="G1339" s="487"/>
      <c r="H1339" s="488"/>
    </row>
    <row r="1340" spans="2:8" s="518" customFormat="1" ht="15" customHeight="1">
      <c r="B1340" s="519"/>
      <c r="C1340" s="520"/>
      <c r="D1340" s="521"/>
      <c r="E1340" s="522"/>
      <c r="F1340" s="523"/>
      <c r="G1340" s="487"/>
      <c r="H1340" s="488"/>
    </row>
    <row r="1341" spans="2:8" s="518" customFormat="1" ht="15" customHeight="1">
      <c r="B1341" s="519"/>
      <c r="C1341" s="520"/>
      <c r="D1341" s="521"/>
      <c r="E1341" s="522"/>
      <c r="F1341" s="523"/>
      <c r="G1341" s="487"/>
      <c r="H1341" s="488"/>
    </row>
    <row r="1342" spans="2:8" s="518" customFormat="1" ht="15" customHeight="1">
      <c r="B1342" s="519"/>
      <c r="C1342" s="520"/>
      <c r="D1342" s="521"/>
      <c r="E1342" s="522"/>
      <c r="F1342" s="523"/>
      <c r="G1342" s="487"/>
      <c r="H1342" s="488"/>
    </row>
    <row r="1343" spans="2:8" s="518" customFormat="1" ht="15" customHeight="1">
      <c r="B1343" s="519"/>
      <c r="C1343" s="520"/>
      <c r="D1343" s="521"/>
      <c r="E1343" s="522"/>
      <c r="F1343" s="523"/>
      <c r="G1343" s="487"/>
      <c r="H1343" s="488"/>
    </row>
    <row r="1344" spans="2:8" s="518" customFormat="1" ht="15" customHeight="1">
      <c r="B1344" s="519"/>
      <c r="C1344" s="520"/>
      <c r="D1344" s="521"/>
      <c r="E1344" s="522"/>
      <c r="F1344" s="523"/>
      <c r="G1344" s="487"/>
      <c r="H1344" s="488"/>
    </row>
    <row r="1345" spans="2:8" s="518" customFormat="1" ht="15" customHeight="1">
      <c r="B1345" s="519"/>
      <c r="C1345" s="520"/>
      <c r="D1345" s="521"/>
      <c r="E1345" s="522"/>
      <c r="F1345" s="523"/>
      <c r="G1345" s="487"/>
      <c r="H1345" s="488"/>
    </row>
    <row r="1346" spans="2:8" s="518" customFormat="1" ht="15" customHeight="1">
      <c r="B1346" s="519"/>
      <c r="C1346" s="520"/>
      <c r="D1346" s="521"/>
      <c r="E1346" s="522"/>
      <c r="F1346" s="523"/>
      <c r="G1346" s="487"/>
      <c r="H1346" s="488"/>
    </row>
    <row r="1347" spans="2:8" s="518" customFormat="1" ht="15" customHeight="1">
      <c r="B1347" s="519"/>
      <c r="C1347" s="520"/>
      <c r="D1347" s="521"/>
      <c r="E1347" s="522"/>
      <c r="F1347" s="523"/>
      <c r="G1347" s="487"/>
      <c r="H1347" s="488"/>
    </row>
    <row r="1348" spans="2:8" s="518" customFormat="1" ht="15" customHeight="1">
      <c r="B1348" s="519"/>
      <c r="C1348" s="520"/>
      <c r="D1348" s="521"/>
      <c r="E1348" s="522"/>
      <c r="F1348" s="523"/>
      <c r="G1348" s="487"/>
      <c r="H1348" s="488"/>
    </row>
    <row r="1349" spans="2:8" s="518" customFormat="1" ht="15" customHeight="1">
      <c r="B1349" s="519"/>
      <c r="C1349" s="520"/>
      <c r="D1349" s="521"/>
      <c r="E1349" s="522"/>
      <c r="F1349" s="523"/>
      <c r="G1349" s="487"/>
      <c r="H1349" s="488"/>
    </row>
    <row r="1350" spans="2:8" s="518" customFormat="1" ht="15" customHeight="1">
      <c r="B1350" s="519"/>
      <c r="C1350" s="520"/>
      <c r="D1350" s="521"/>
      <c r="E1350" s="522"/>
      <c r="F1350" s="523"/>
      <c r="G1350" s="487"/>
      <c r="H1350" s="488"/>
    </row>
    <row r="1351" spans="2:8" s="518" customFormat="1" ht="15" customHeight="1">
      <c r="B1351" s="519"/>
      <c r="C1351" s="520"/>
      <c r="D1351" s="521"/>
      <c r="E1351" s="522"/>
      <c r="F1351" s="523"/>
      <c r="G1351" s="487"/>
      <c r="H1351" s="488"/>
    </row>
    <row r="1352" spans="2:8" s="518" customFormat="1" ht="15" customHeight="1">
      <c r="B1352" s="519"/>
      <c r="C1352" s="520"/>
      <c r="D1352" s="521"/>
      <c r="E1352" s="522"/>
      <c r="F1352" s="523"/>
      <c r="G1352" s="487"/>
      <c r="H1352" s="488"/>
    </row>
    <row r="1353" spans="2:8" s="518" customFormat="1" ht="15" customHeight="1">
      <c r="B1353" s="519"/>
      <c r="C1353" s="520"/>
      <c r="D1353" s="521"/>
      <c r="E1353" s="522"/>
      <c r="F1353" s="523"/>
      <c r="G1353" s="487"/>
      <c r="H1353" s="488"/>
    </row>
    <row r="1354" spans="2:8" s="518" customFormat="1" ht="15" customHeight="1">
      <c r="B1354" s="519"/>
      <c r="C1354" s="520"/>
      <c r="D1354" s="521"/>
      <c r="E1354" s="522"/>
      <c r="F1354" s="523"/>
      <c r="G1354" s="487"/>
      <c r="H1354" s="488"/>
    </row>
    <row r="1355" spans="2:8" s="518" customFormat="1" ht="15" customHeight="1">
      <c r="B1355" s="519"/>
      <c r="C1355" s="520"/>
      <c r="D1355" s="521"/>
      <c r="E1355" s="522"/>
      <c r="F1355" s="523"/>
      <c r="G1355" s="487"/>
      <c r="H1355" s="488"/>
    </row>
    <row r="1356" spans="2:8" s="518" customFormat="1" ht="15" customHeight="1">
      <c r="B1356" s="519"/>
      <c r="C1356" s="520"/>
      <c r="D1356" s="521"/>
      <c r="E1356" s="522"/>
      <c r="F1356" s="523"/>
      <c r="G1356" s="487"/>
      <c r="H1356" s="488"/>
    </row>
    <row r="1357" spans="2:8" s="518" customFormat="1" ht="15" customHeight="1">
      <c r="B1357" s="519"/>
      <c r="C1357" s="520"/>
      <c r="D1357" s="521"/>
      <c r="E1357" s="522"/>
      <c r="F1357" s="523"/>
      <c r="G1357" s="487"/>
      <c r="H1357" s="488"/>
    </row>
    <row r="1358" spans="2:8" s="518" customFormat="1" ht="15" customHeight="1">
      <c r="B1358" s="519"/>
      <c r="C1358" s="520"/>
      <c r="D1358" s="521"/>
      <c r="E1358" s="522"/>
      <c r="F1358" s="523"/>
      <c r="G1358" s="487"/>
      <c r="H1358" s="488"/>
    </row>
    <row r="1359" spans="2:8" s="518" customFormat="1" ht="15" customHeight="1">
      <c r="B1359" s="519"/>
      <c r="C1359" s="520"/>
      <c r="D1359" s="521"/>
      <c r="E1359" s="522"/>
      <c r="F1359" s="523"/>
      <c r="G1359" s="487"/>
      <c r="H1359" s="488"/>
    </row>
    <row r="1360" spans="2:8" s="518" customFormat="1" ht="15" customHeight="1">
      <c r="B1360" s="519"/>
      <c r="C1360" s="520"/>
      <c r="D1360" s="521"/>
      <c r="E1360" s="522"/>
      <c r="F1360" s="523"/>
      <c r="G1360" s="487"/>
      <c r="H1360" s="488"/>
    </row>
    <row r="1361" spans="2:8" s="518" customFormat="1" ht="15" customHeight="1">
      <c r="B1361" s="519"/>
      <c r="C1361" s="520"/>
      <c r="D1361" s="521"/>
      <c r="E1361" s="522"/>
      <c r="F1361" s="523"/>
      <c r="G1361" s="487"/>
      <c r="H1361" s="488"/>
    </row>
    <row r="1362" spans="2:8" s="518" customFormat="1" ht="15" customHeight="1">
      <c r="B1362" s="519"/>
      <c r="C1362" s="520"/>
      <c r="D1362" s="521"/>
      <c r="E1362" s="522"/>
      <c r="F1362" s="523"/>
      <c r="G1362" s="487"/>
      <c r="H1362" s="488"/>
    </row>
    <row r="1363" spans="2:8" s="518" customFormat="1" ht="15" customHeight="1">
      <c r="B1363" s="519"/>
      <c r="C1363" s="520"/>
      <c r="D1363" s="521"/>
      <c r="E1363" s="522"/>
      <c r="F1363" s="523"/>
      <c r="G1363" s="487"/>
      <c r="H1363" s="488"/>
    </row>
    <row r="1364" spans="2:8" s="518" customFormat="1" ht="15" customHeight="1">
      <c r="B1364" s="519"/>
      <c r="C1364" s="520"/>
      <c r="D1364" s="521"/>
      <c r="E1364" s="522"/>
      <c r="F1364" s="523"/>
      <c r="G1364" s="487"/>
      <c r="H1364" s="488"/>
    </row>
    <row r="1365" spans="2:8" s="518" customFormat="1" ht="15" customHeight="1">
      <c r="B1365" s="519"/>
      <c r="C1365" s="520"/>
      <c r="D1365" s="521"/>
      <c r="E1365" s="522"/>
      <c r="F1365" s="523"/>
      <c r="G1365" s="487"/>
      <c r="H1365" s="488"/>
    </row>
    <row r="1366" spans="2:8" s="518" customFormat="1" ht="15" customHeight="1">
      <c r="B1366" s="519"/>
      <c r="C1366" s="520"/>
      <c r="D1366" s="521"/>
      <c r="E1366" s="522"/>
      <c r="F1366" s="523"/>
      <c r="G1366" s="487"/>
      <c r="H1366" s="488"/>
    </row>
    <row r="1367" spans="2:8" s="518" customFormat="1" ht="15" customHeight="1">
      <c r="B1367" s="519"/>
      <c r="C1367" s="520"/>
      <c r="D1367" s="521"/>
      <c r="E1367" s="522"/>
      <c r="F1367" s="523"/>
      <c r="G1367" s="487"/>
      <c r="H1367" s="488"/>
    </row>
    <row r="1368" spans="2:8" s="518" customFormat="1" ht="15" customHeight="1">
      <c r="B1368" s="519"/>
      <c r="C1368" s="520"/>
      <c r="D1368" s="521"/>
      <c r="E1368" s="522"/>
      <c r="F1368" s="523"/>
      <c r="G1368" s="487"/>
      <c r="H1368" s="488"/>
    </row>
    <row r="1369" spans="2:8" s="518" customFormat="1" ht="15" customHeight="1">
      <c r="B1369" s="519"/>
      <c r="C1369" s="520"/>
      <c r="D1369" s="521"/>
      <c r="E1369" s="522"/>
      <c r="F1369" s="523"/>
      <c r="G1369" s="487"/>
      <c r="H1369" s="488"/>
    </row>
    <row r="1370" spans="2:8" s="518" customFormat="1" ht="15" customHeight="1">
      <c r="B1370" s="519"/>
      <c r="C1370" s="520"/>
      <c r="D1370" s="521"/>
      <c r="E1370" s="522"/>
      <c r="F1370" s="523"/>
      <c r="G1370" s="487"/>
      <c r="H1370" s="488"/>
    </row>
    <row r="1371" spans="2:8" s="518" customFormat="1" ht="15" customHeight="1">
      <c r="B1371" s="519"/>
      <c r="C1371" s="520"/>
      <c r="D1371" s="521"/>
      <c r="E1371" s="522"/>
      <c r="F1371" s="523"/>
      <c r="G1371" s="487"/>
      <c r="H1371" s="488"/>
    </row>
    <row r="1372" spans="2:8" s="518" customFormat="1" ht="15" customHeight="1">
      <c r="B1372" s="519"/>
      <c r="C1372" s="520"/>
      <c r="D1372" s="521"/>
      <c r="E1372" s="522"/>
      <c r="F1372" s="523"/>
      <c r="G1372" s="487"/>
      <c r="H1372" s="488"/>
    </row>
    <row r="1373" spans="2:8" s="518" customFormat="1" ht="15" customHeight="1">
      <c r="B1373" s="519"/>
      <c r="C1373" s="520"/>
      <c r="D1373" s="521"/>
      <c r="E1373" s="522"/>
      <c r="F1373" s="523"/>
      <c r="G1373" s="487"/>
      <c r="H1373" s="488"/>
    </row>
    <row r="1374" spans="2:8" s="518" customFormat="1" ht="15" customHeight="1">
      <c r="B1374" s="519"/>
      <c r="C1374" s="520"/>
      <c r="D1374" s="521"/>
      <c r="E1374" s="522"/>
      <c r="F1374" s="523"/>
      <c r="G1374" s="487"/>
      <c r="H1374" s="488"/>
    </row>
    <row r="1375" spans="2:8" s="518" customFormat="1" ht="15" customHeight="1">
      <c r="B1375" s="519"/>
      <c r="C1375" s="520"/>
      <c r="D1375" s="521"/>
      <c r="E1375" s="522"/>
      <c r="F1375" s="523"/>
      <c r="G1375" s="487"/>
      <c r="H1375" s="488"/>
    </row>
    <row r="1376" spans="2:8" s="518" customFormat="1" ht="15" customHeight="1">
      <c r="B1376" s="519"/>
      <c r="C1376" s="520"/>
      <c r="D1376" s="521"/>
      <c r="E1376" s="522"/>
      <c r="F1376" s="523"/>
      <c r="G1376" s="487"/>
      <c r="H1376" s="488"/>
    </row>
    <row r="1377" spans="2:8" s="518" customFormat="1" ht="15" customHeight="1">
      <c r="B1377" s="519"/>
      <c r="C1377" s="520"/>
      <c r="D1377" s="521"/>
      <c r="E1377" s="522"/>
      <c r="F1377" s="523"/>
      <c r="G1377" s="487"/>
      <c r="H1377" s="488"/>
    </row>
    <row r="1378" spans="2:8" s="518" customFormat="1" ht="15" customHeight="1">
      <c r="B1378" s="519"/>
      <c r="C1378" s="520"/>
      <c r="D1378" s="521"/>
      <c r="E1378" s="522"/>
      <c r="F1378" s="523"/>
      <c r="G1378" s="487"/>
      <c r="H1378" s="488"/>
    </row>
    <row r="1379" spans="2:8" s="518" customFormat="1" ht="15" customHeight="1">
      <c r="B1379" s="519"/>
      <c r="C1379" s="520"/>
      <c r="D1379" s="521"/>
      <c r="E1379" s="522"/>
      <c r="F1379" s="523"/>
      <c r="G1379" s="487"/>
      <c r="H1379" s="488"/>
    </row>
    <row r="1380" spans="2:8" s="518" customFormat="1" ht="15" customHeight="1">
      <c r="B1380" s="519"/>
      <c r="C1380" s="520"/>
      <c r="D1380" s="521"/>
      <c r="E1380" s="522"/>
      <c r="F1380" s="523"/>
      <c r="G1380" s="487"/>
      <c r="H1380" s="488"/>
    </row>
    <row r="1381" spans="2:8" s="518" customFormat="1" ht="15" customHeight="1">
      <c r="B1381" s="519"/>
      <c r="C1381" s="520"/>
      <c r="D1381" s="521"/>
      <c r="E1381" s="522"/>
      <c r="F1381" s="523"/>
      <c r="G1381" s="487"/>
      <c r="H1381" s="488"/>
    </row>
    <row r="1382" spans="2:8" s="518" customFormat="1" ht="15" customHeight="1">
      <c r="B1382" s="519"/>
      <c r="C1382" s="520"/>
      <c r="D1382" s="521"/>
      <c r="E1382" s="522"/>
      <c r="F1382" s="523"/>
      <c r="G1382" s="487"/>
      <c r="H1382" s="488"/>
    </row>
    <row r="1383" spans="2:8" s="518" customFormat="1" ht="15" customHeight="1">
      <c r="B1383" s="519"/>
      <c r="C1383" s="520"/>
      <c r="D1383" s="521"/>
      <c r="E1383" s="522"/>
      <c r="F1383" s="523"/>
      <c r="G1383" s="487"/>
      <c r="H1383" s="488"/>
    </row>
    <row r="1384" spans="2:8" s="518" customFormat="1" ht="15" customHeight="1">
      <c r="B1384" s="519"/>
      <c r="C1384" s="520"/>
      <c r="D1384" s="521"/>
      <c r="E1384" s="522"/>
      <c r="F1384" s="523"/>
      <c r="G1384" s="487"/>
      <c r="H1384" s="488"/>
    </row>
    <row r="1385" spans="2:8" s="518" customFormat="1" ht="15" customHeight="1">
      <c r="B1385" s="519"/>
      <c r="C1385" s="520"/>
      <c r="D1385" s="521"/>
      <c r="E1385" s="522"/>
      <c r="F1385" s="523"/>
      <c r="G1385" s="487"/>
      <c r="H1385" s="488"/>
    </row>
    <row r="1386" spans="2:8" s="518" customFormat="1" ht="15" customHeight="1">
      <c r="B1386" s="519"/>
      <c r="C1386" s="520"/>
      <c r="D1386" s="521"/>
      <c r="E1386" s="522"/>
      <c r="F1386" s="523"/>
      <c r="G1386" s="487"/>
      <c r="H1386" s="488"/>
    </row>
    <row r="1387" spans="2:8" s="518" customFormat="1" ht="15" customHeight="1">
      <c r="B1387" s="519"/>
      <c r="C1387" s="520"/>
      <c r="D1387" s="521"/>
      <c r="E1387" s="522"/>
      <c r="F1387" s="523"/>
      <c r="G1387" s="487"/>
      <c r="H1387" s="488"/>
    </row>
    <row r="1388" spans="2:8" s="518" customFormat="1" ht="15" customHeight="1">
      <c r="B1388" s="519"/>
      <c r="C1388" s="520"/>
      <c r="D1388" s="521"/>
      <c r="E1388" s="522"/>
      <c r="F1388" s="523"/>
      <c r="G1388" s="487"/>
      <c r="H1388" s="488"/>
    </row>
    <row r="1389" spans="2:8" s="518" customFormat="1" ht="15" customHeight="1">
      <c r="B1389" s="519"/>
      <c r="C1389" s="520"/>
      <c r="D1389" s="521"/>
      <c r="E1389" s="522"/>
      <c r="F1389" s="523"/>
      <c r="G1389" s="487"/>
      <c r="H1389" s="488"/>
    </row>
    <row r="1390" spans="2:8" s="518" customFormat="1" ht="15" customHeight="1">
      <c r="B1390" s="519"/>
      <c r="C1390" s="520"/>
      <c r="D1390" s="521"/>
      <c r="E1390" s="522"/>
      <c r="F1390" s="523"/>
      <c r="G1390" s="487"/>
      <c r="H1390" s="488"/>
    </row>
    <row r="1391" spans="2:8" s="518" customFormat="1" ht="15" customHeight="1">
      <c r="B1391" s="519"/>
      <c r="C1391" s="520"/>
      <c r="D1391" s="521"/>
      <c r="E1391" s="522"/>
      <c r="F1391" s="523"/>
      <c r="G1391" s="487"/>
      <c r="H1391" s="488"/>
    </row>
    <row r="1392" spans="2:8" s="518" customFormat="1" ht="15" customHeight="1">
      <c r="B1392" s="519"/>
      <c r="C1392" s="520"/>
      <c r="D1392" s="521"/>
      <c r="E1392" s="522"/>
      <c r="F1392" s="523"/>
      <c r="G1392" s="487"/>
      <c r="H1392" s="488"/>
    </row>
    <row r="1393" spans="2:8" s="518" customFormat="1" ht="15" customHeight="1">
      <c r="B1393" s="519"/>
      <c r="C1393" s="520"/>
      <c r="D1393" s="521"/>
      <c r="E1393" s="522"/>
      <c r="F1393" s="523"/>
      <c r="G1393" s="487"/>
      <c r="H1393" s="488"/>
    </row>
    <row r="1394" spans="2:8" s="518" customFormat="1" ht="15" customHeight="1">
      <c r="B1394" s="519"/>
      <c r="C1394" s="520"/>
      <c r="D1394" s="521"/>
      <c r="E1394" s="522"/>
      <c r="F1394" s="523"/>
      <c r="G1394" s="487"/>
      <c r="H1394" s="488"/>
    </row>
    <row r="1395" spans="2:8" s="518" customFormat="1" ht="15" customHeight="1">
      <c r="B1395" s="519"/>
      <c r="C1395" s="520"/>
      <c r="D1395" s="521"/>
      <c r="E1395" s="522"/>
      <c r="F1395" s="523"/>
      <c r="G1395" s="487"/>
      <c r="H1395" s="488"/>
    </row>
    <row r="1396" spans="2:8" s="518" customFormat="1" ht="15" customHeight="1">
      <c r="B1396" s="519"/>
      <c r="C1396" s="520"/>
      <c r="D1396" s="521"/>
      <c r="E1396" s="522"/>
      <c r="F1396" s="523"/>
      <c r="G1396" s="487"/>
      <c r="H1396" s="488"/>
    </row>
    <row r="1397" spans="2:8" s="518" customFormat="1" ht="15" customHeight="1">
      <c r="B1397" s="519"/>
      <c r="C1397" s="520"/>
      <c r="D1397" s="521"/>
      <c r="E1397" s="522"/>
      <c r="F1397" s="523"/>
      <c r="G1397" s="487"/>
      <c r="H1397" s="488"/>
    </row>
    <row r="1398" spans="2:8" s="518" customFormat="1" ht="15" customHeight="1">
      <c r="B1398" s="519"/>
      <c r="C1398" s="520"/>
      <c r="D1398" s="521"/>
      <c r="E1398" s="522"/>
      <c r="F1398" s="523"/>
      <c r="G1398" s="487"/>
      <c r="H1398" s="488"/>
    </row>
    <row r="1399" spans="2:8" s="518" customFormat="1" ht="15" customHeight="1">
      <c r="B1399" s="519"/>
      <c r="C1399" s="520"/>
      <c r="D1399" s="521"/>
      <c r="E1399" s="522"/>
      <c r="F1399" s="523"/>
      <c r="G1399" s="487"/>
      <c r="H1399" s="488"/>
    </row>
    <row r="1400" spans="2:8" s="518" customFormat="1" ht="15" customHeight="1">
      <c r="B1400" s="519"/>
      <c r="C1400" s="520"/>
      <c r="D1400" s="521"/>
      <c r="E1400" s="522"/>
      <c r="F1400" s="523"/>
      <c r="G1400" s="487"/>
      <c r="H1400" s="488"/>
    </row>
    <row r="1401" spans="2:8" s="518" customFormat="1" ht="15" customHeight="1">
      <c r="B1401" s="519"/>
      <c r="C1401" s="520"/>
      <c r="D1401" s="521"/>
      <c r="E1401" s="522"/>
      <c r="F1401" s="523"/>
      <c r="G1401" s="487"/>
      <c r="H1401" s="488"/>
    </row>
    <row r="1402" spans="2:8" s="518" customFormat="1" ht="15" customHeight="1">
      <c r="B1402" s="519"/>
      <c r="C1402" s="520"/>
      <c r="D1402" s="521"/>
      <c r="E1402" s="522"/>
      <c r="F1402" s="523"/>
      <c r="G1402" s="487"/>
      <c r="H1402" s="488"/>
    </row>
    <row r="1403" spans="2:8" s="518" customFormat="1" ht="15" customHeight="1">
      <c r="B1403" s="519"/>
      <c r="C1403" s="520"/>
      <c r="D1403" s="521"/>
      <c r="E1403" s="522"/>
      <c r="F1403" s="523"/>
      <c r="G1403" s="487"/>
      <c r="H1403" s="488"/>
    </row>
    <row r="1404" spans="2:8" s="518" customFormat="1" ht="15" customHeight="1">
      <c r="B1404" s="519"/>
      <c r="C1404" s="520"/>
      <c r="D1404" s="521"/>
      <c r="E1404" s="522"/>
      <c r="F1404" s="523"/>
      <c r="G1404" s="487"/>
      <c r="H1404" s="488"/>
    </row>
    <row r="1405" spans="2:8" s="518" customFormat="1" ht="15" customHeight="1">
      <c r="B1405" s="519"/>
      <c r="C1405" s="520"/>
      <c r="D1405" s="521"/>
      <c r="E1405" s="522"/>
      <c r="F1405" s="523"/>
      <c r="G1405" s="487"/>
      <c r="H1405" s="488"/>
    </row>
    <row r="1406" spans="2:8" s="518" customFormat="1" ht="15" customHeight="1">
      <c r="B1406" s="519"/>
      <c r="C1406" s="520"/>
      <c r="D1406" s="521"/>
      <c r="E1406" s="522"/>
      <c r="F1406" s="523"/>
      <c r="G1406" s="487"/>
      <c r="H1406" s="488"/>
    </row>
    <row r="1407" spans="2:8" s="518" customFormat="1" ht="15" customHeight="1">
      <c r="B1407" s="519"/>
      <c r="C1407" s="520"/>
      <c r="D1407" s="521"/>
      <c r="E1407" s="522"/>
      <c r="F1407" s="523"/>
      <c r="G1407" s="487"/>
      <c r="H1407" s="488"/>
    </row>
    <row r="1408" spans="2:8" s="518" customFormat="1" ht="15" customHeight="1">
      <c r="B1408" s="519"/>
      <c r="C1408" s="520"/>
      <c r="D1408" s="521"/>
      <c r="E1408" s="522"/>
      <c r="F1408" s="523"/>
      <c r="G1408" s="487"/>
      <c r="H1408" s="488"/>
    </row>
    <row r="1409" spans="2:8" s="518" customFormat="1" ht="15" customHeight="1">
      <c r="B1409" s="519"/>
      <c r="C1409" s="520"/>
      <c r="D1409" s="521"/>
      <c r="E1409" s="522"/>
      <c r="F1409" s="523"/>
      <c r="G1409" s="487"/>
      <c r="H1409" s="488"/>
    </row>
    <row r="1410" spans="2:8" s="518" customFormat="1" ht="15" customHeight="1">
      <c r="B1410" s="519"/>
      <c r="C1410" s="520"/>
      <c r="D1410" s="521"/>
      <c r="E1410" s="522"/>
      <c r="F1410" s="523"/>
      <c r="G1410" s="487"/>
      <c r="H1410" s="488"/>
    </row>
    <row r="1411" spans="2:8" s="518" customFormat="1" ht="15" customHeight="1">
      <c r="B1411" s="519"/>
      <c r="C1411" s="520"/>
      <c r="D1411" s="521"/>
      <c r="E1411" s="522"/>
      <c r="F1411" s="523"/>
      <c r="G1411" s="487"/>
      <c r="H1411" s="488"/>
    </row>
    <row r="1412" spans="2:8" s="518" customFormat="1" ht="15" customHeight="1">
      <c r="B1412" s="519"/>
      <c r="C1412" s="520"/>
      <c r="D1412" s="521"/>
      <c r="E1412" s="522"/>
      <c r="F1412" s="523"/>
      <c r="G1412" s="487"/>
      <c r="H1412" s="488"/>
    </row>
    <row r="1413" spans="2:8" s="518" customFormat="1" ht="15" customHeight="1">
      <c r="B1413" s="519"/>
      <c r="C1413" s="520"/>
      <c r="D1413" s="521"/>
      <c r="E1413" s="522"/>
      <c r="F1413" s="523"/>
      <c r="G1413" s="487"/>
      <c r="H1413" s="488"/>
    </row>
    <row r="1414" spans="2:8" s="518" customFormat="1" ht="15" customHeight="1">
      <c r="B1414" s="519"/>
      <c r="C1414" s="520"/>
      <c r="D1414" s="521"/>
      <c r="E1414" s="522"/>
      <c r="F1414" s="523"/>
      <c r="G1414" s="487"/>
      <c r="H1414" s="488"/>
    </row>
    <row r="1415" spans="2:8" s="518" customFormat="1" ht="15" customHeight="1">
      <c r="B1415" s="519"/>
      <c r="C1415" s="520"/>
      <c r="D1415" s="521"/>
      <c r="E1415" s="522"/>
      <c r="F1415" s="523"/>
      <c r="G1415" s="487"/>
      <c r="H1415" s="488"/>
    </row>
    <row r="1416" spans="2:8" s="518" customFormat="1" ht="15" customHeight="1">
      <c r="B1416" s="519"/>
      <c r="C1416" s="520"/>
      <c r="D1416" s="521"/>
      <c r="E1416" s="522"/>
      <c r="F1416" s="523"/>
      <c r="G1416" s="487"/>
      <c r="H1416" s="488"/>
    </row>
    <row r="1417" spans="2:8" s="518" customFormat="1" ht="15" customHeight="1">
      <c r="B1417" s="519"/>
      <c r="C1417" s="520"/>
      <c r="D1417" s="521"/>
      <c r="E1417" s="522"/>
      <c r="F1417" s="523"/>
      <c r="G1417" s="487"/>
      <c r="H1417" s="488"/>
    </row>
    <row r="1418" spans="2:8" s="518" customFormat="1" ht="15" customHeight="1">
      <c r="B1418" s="519"/>
      <c r="C1418" s="520"/>
      <c r="D1418" s="521"/>
      <c r="E1418" s="522"/>
      <c r="F1418" s="523"/>
      <c r="G1418" s="487"/>
      <c r="H1418" s="488"/>
    </row>
    <row r="1419" spans="2:8" s="518" customFormat="1" ht="15" customHeight="1">
      <c r="B1419" s="519"/>
      <c r="C1419" s="520"/>
      <c r="D1419" s="521"/>
      <c r="E1419" s="522"/>
      <c r="F1419" s="523"/>
      <c r="G1419" s="487"/>
      <c r="H1419" s="488"/>
    </row>
    <row r="1420" spans="2:8" s="518" customFormat="1" ht="15" customHeight="1">
      <c r="B1420" s="519"/>
      <c r="C1420" s="520"/>
      <c r="D1420" s="521"/>
      <c r="E1420" s="522"/>
      <c r="F1420" s="523"/>
      <c r="G1420" s="487"/>
      <c r="H1420" s="488"/>
    </row>
    <row r="1421" spans="2:8" s="518" customFormat="1" ht="15" customHeight="1">
      <c r="B1421" s="519"/>
      <c r="C1421" s="520"/>
      <c r="D1421" s="521"/>
      <c r="E1421" s="522"/>
      <c r="F1421" s="523"/>
      <c r="G1421" s="487"/>
      <c r="H1421" s="488"/>
    </row>
    <row r="1422" spans="2:8" s="518" customFormat="1" ht="15" customHeight="1">
      <c r="B1422" s="519"/>
      <c r="C1422" s="520"/>
      <c r="D1422" s="521"/>
      <c r="E1422" s="522"/>
      <c r="F1422" s="523"/>
      <c r="G1422" s="487"/>
      <c r="H1422" s="488"/>
    </row>
    <row r="1423" spans="2:8" s="518" customFormat="1" ht="15" customHeight="1">
      <c r="B1423" s="519"/>
      <c r="C1423" s="520"/>
      <c r="D1423" s="521"/>
      <c r="E1423" s="522"/>
      <c r="F1423" s="523"/>
      <c r="G1423" s="487"/>
      <c r="H1423" s="488"/>
    </row>
    <row r="1424" spans="2:8" s="518" customFormat="1" ht="15" customHeight="1">
      <c r="B1424" s="519"/>
      <c r="C1424" s="520"/>
      <c r="D1424" s="521"/>
      <c r="E1424" s="522"/>
      <c r="F1424" s="523"/>
      <c r="G1424" s="487"/>
      <c r="H1424" s="488"/>
    </row>
    <row r="1425" spans="2:8" s="518" customFormat="1" ht="15" customHeight="1">
      <c r="B1425" s="519"/>
      <c r="C1425" s="520"/>
      <c r="D1425" s="521"/>
      <c r="E1425" s="522"/>
      <c r="F1425" s="523"/>
      <c r="G1425" s="487"/>
      <c r="H1425" s="488"/>
    </row>
    <row r="1426" spans="2:8" s="518" customFormat="1" ht="15" customHeight="1">
      <c r="B1426" s="519"/>
      <c r="C1426" s="520"/>
      <c r="D1426" s="521"/>
      <c r="E1426" s="522"/>
      <c r="F1426" s="523"/>
      <c r="G1426" s="487"/>
      <c r="H1426" s="488"/>
    </row>
    <row r="1427" spans="2:8" s="518" customFormat="1" ht="15" customHeight="1">
      <c r="B1427" s="519"/>
      <c r="C1427" s="520"/>
      <c r="D1427" s="521"/>
      <c r="E1427" s="522"/>
      <c r="F1427" s="523"/>
      <c r="G1427" s="487"/>
      <c r="H1427" s="488"/>
    </row>
    <row r="1428" spans="2:8" s="518" customFormat="1" ht="15" customHeight="1">
      <c r="B1428" s="519"/>
      <c r="C1428" s="520"/>
      <c r="D1428" s="521"/>
      <c r="E1428" s="522"/>
      <c r="F1428" s="523"/>
      <c r="G1428" s="487"/>
      <c r="H1428" s="488"/>
    </row>
    <row r="1429" spans="2:8" s="518" customFormat="1" ht="15" customHeight="1">
      <c r="B1429" s="519"/>
      <c r="C1429" s="520"/>
      <c r="D1429" s="521"/>
      <c r="E1429" s="522"/>
      <c r="F1429" s="523"/>
      <c r="G1429" s="487"/>
      <c r="H1429" s="488"/>
    </row>
    <row r="1430" spans="2:8" s="518" customFormat="1" ht="15" customHeight="1">
      <c r="B1430" s="519"/>
      <c r="C1430" s="520"/>
      <c r="D1430" s="521"/>
      <c r="E1430" s="522"/>
      <c r="F1430" s="523"/>
      <c r="G1430" s="487"/>
      <c r="H1430" s="488"/>
    </row>
    <row r="1431" spans="2:8" s="518" customFormat="1" ht="15" customHeight="1">
      <c r="B1431" s="519"/>
      <c r="C1431" s="520"/>
      <c r="D1431" s="521"/>
      <c r="E1431" s="522"/>
      <c r="F1431" s="523"/>
      <c r="G1431" s="487"/>
      <c r="H1431" s="488"/>
    </row>
    <row r="1432" spans="2:8" s="518" customFormat="1" ht="15" customHeight="1">
      <c r="B1432" s="519"/>
      <c r="C1432" s="520"/>
      <c r="D1432" s="521"/>
      <c r="E1432" s="522"/>
      <c r="F1432" s="523"/>
      <c r="G1432" s="487"/>
      <c r="H1432" s="488"/>
    </row>
    <row r="1433" spans="2:8" s="518" customFormat="1" ht="15" customHeight="1">
      <c r="B1433" s="519"/>
      <c r="C1433" s="520"/>
      <c r="D1433" s="521"/>
      <c r="E1433" s="522"/>
      <c r="F1433" s="523"/>
      <c r="G1433" s="487"/>
      <c r="H1433" s="488"/>
    </row>
    <row r="1434" spans="2:8" s="518" customFormat="1" ht="15" customHeight="1">
      <c r="B1434" s="519"/>
      <c r="C1434" s="520"/>
      <c r="D1434" s="521"/>
      <c r="E1434" s="522"/>
      <c r="F1434" s="523"/>
      <c r="G1434" s="487"/>
      <c r="H1434" s="488"/>
    </row>
    <row r="1435" spans="2:8" s="518" customFormat="1" ht="15" customHeight="1">
      <c r="B1435" s="519"/>
      <c r="C1435" s="520"/>
      <c r="D1435" s="521"/>
      <c r="E1435" s="522"/>
      <c r="F1435" s="523"/>
      <c r="G1435" s="487"/>
      <c r="H1435" s="488"/>
    </row>
    <row r="1436" spans="2:8" s="518" customFormat="1" ht="15" customHeight="1">
      <c r="B1436" s="519"/>
      <c r="C1436" s="520"/>
      <c r="D1436" s="521"/>
      <c r="E1436" s="522"/>
      <c r="F1436" s="523"/>
      <c r="G1436" s="487"/>
      <c r="H1436" s="488"/>
    </row>
    <row r="1437" spans="2:8" s="518" customFormat="1" ht="15" customHeight="1">
      <c r="B1437" s="519"/>
      <c r="C1437" s="520"/>
      <c r="D1437" s="521"/>
      <c r="E1437" s="522"/>
      <c r="F1437" s="523"/>
      <c r="G1437" s="487"/>
      <c r="H1437" s="488"/>
    </row>
    <row r="1438" spans="2:8" s="518" customFormat="1" ht="15" customHeight="1">
      <c r="B1438" s="519"/>
      <c r="C1438" s="520"/>
      <c r="D1438" s="521"/>
      <c r="E1438" s="522"/>
      <c r="F1438" s="523"/>
      <c r="G1438" s="487"/>
      <c r="H1438" s="488"/>
    </row>
    <row r="1439" spans="2:8" s="518" customFormat="1" ht="15" customHeight="1">
      <c r="B1439" s="519"/>
      <c r="C1439" s="520"/>
      <c r="D1439" s="521"/>
      <c r="E1439" s="522"/>
      <c r="F1439" s="523"/>
      <c r="G1439" s="487"/>
      <c r="H1439" s="488"/>
    </row>
    <row r="1440" spans="2:8" s="518" customFormat="1" ht="15" customHeight="1">
      <c r="B1440" s="519"/>
      <c r="C1440" s="520"/>
      <c r="D1440" s="521"/>
      <c r="E1440" s="522"/>
      <c r="F1440" s="523"/>
      <c r="G1440" s="487"/>
      <c r="H1440" s="488"/>
    </row>
    <row r="1441" spans="2:8" s="518" customFormat="1" ht="15" customHeight="1">
      <c r="B1441" s="519"/>
      <c r="C1441" s="520"/>
      <c r="D1441" s="521"/>
      <c r="E1441" s="522"/>
      <c r="F1441" s="523"/>
      <c r="G1441" s="487"/>
      <c r="H1441" s="488"/>
    </row>
    <row r="1442" spans="2:8" s="518" customFormat="1" ht="15" customHeight="1">
      <c r="B1442" s="519"/>
      <c r="C1442" s="520"/>
      <c r="D1442" s="521"/>
      <c r="E1442" s="522"/>
      <c r="F1442" s="523"/>
      <c r="G1442" s="487"/>
      <c r="H1442" s="488"/>
    </row>
    <row r="1443" spans="2:8" s="518" customFormat="1" ht="15" customHeight="1">
      <c r="B1443" s="519"/>
      <c r="C1443" s="520"/>
      <c r="D1443" s="521"/>
      <c r="E1443" s="522"/>
      <c r="F1443" s="523"/>
      <c r="G1443" s="487"/>
      <c r="H1443" s="488"/>
    </row>
    <row r="1444" spans="2:8" s="518" customFormat="1" ht="15" customHeight="1">
      <c r="B1444" s="519"/>
      <c r="C1444" s="520"/>
      <c r="D1444" s="521"/>
      <c r="E1444" s="522"/>
      <c r="F1444" s="523"/>
      <c r="G1444" s="487"/>
      <c r="H1444" s="488"/>
    </row>
    <row r="1445" spans="2:8" s="518" customFormat="1" ht="15" customHeight="1">
      <c r="B1445" s="519"/>
      <c r="C1445" s="520"/>
      <c r="D1445" s="521"/>
      <c r="E1445" s="522"/>
      <c r="F1445" s="523"/>
      <c r="G1445" s="487"/>
      <c r="H1445" s="488"/>
    </row>
    <row r="1446" spans="2:8" s="518" customFormat="1" ht="15" customHeight="1">
      <c r="B1446" s="519"/>
      <c r="C1446" s="520"/>
      <c r="D1446" s="521"/>
      <c r="E1446" s="522"/>
      <c r="F1446" s="523"/>
      <c r="G1446" s="487"/>
      <c r="H1446" s="488"/>
    </row>
    <row r="1447" spans="2:8" s="518" customFormat="1" ht="15" customHeight="1">
      <c r="B1447" s="519"/>
      <c r="C1447" s="520"/>
      <c r="D1447" s="521"/>
      <c r="E1447" s="522"/>
      <c r="F1447" s="523"/>
      <c r="G1447" s="487"/>
      <c r="H1447" s="488"/>
    </row>
    <row r="1448" spans="2:8" s="518" customFormat="1" ht="15" customHeight="1">
      <c r="B1448" s="519"/>
      <c r="C1448" s="520"/>
      <c r="D1448" s="521"/>
      <c r="E1448" s="522"/>
      <c r="F1448" s="523"/>
      <c r="G1448" s="487"/>
      <c r="H1448" s="488"/>
    </row>
    <row r="1449" spans="2:8" s="518" customFormat="1" ht="15" customHeight="1">
      <c r="B1449" s="519"/>
      <c r="C1449" s="520"/>
      <c r="D1449" s="521"/>
      <c r="E1449" s="522"/>
      <c r="F1449" s="523"/>
      <c r="G1449" s="487"/>
      <c r="H1449" s="488"/>
    </row>
    <row r="1450" spans="2:8" s="518" customFormat="1" ht="15" customHeight="1">
      <c r="B1450" s="519"/>
      <c r="C1450" s="520"/>
      <c r="D1450" s="521"/>
      <c r="E1450" s="522"/>
      <c r="F1450" s="523"/>
      <c r="G1450" s="487"/>
      <c r="H1450" s="488"/>
    </row>
    <row r="1451" spans="2:8" s="518" customFormat="1" ht="15" customHeight="1">
      <c r="B1451" s="519"/>
      <c r="C1451" s="520"/>
      <c r="D1451" s="521"/>
      <c r="E1451" s="522"/>
      <c r="F1451" s="523"/>
      <c r="G1451" s="487"/>
      <c r="H1451" s="488"/>
    </row>
    <row r="1452" spans="2:8" s="518" customFormat="1" ht="15" customHeight="1">
      <c r="B1452" s="519"/>
      <c r="C1452" s="520"/>
      <c r="D1452" s="521"/>
      <c r="E1452" s="522"/>
      <c r="F1452" s="523"/>
      <c r="G1452" s="487"/>
      <c r="H1452" s="488"/>
    </row>
    <row r="1453" spans="2:8" s="518" customFormat="1" ht="15" customHeight="1">
      <c r="B1453" s="519"/>
      <c r="C1453" s="520"/>
      <c r="D1453" s="521"/>
      <c r="E1453" s="522"/>
      <c r="F1453" s="523"/>
      <c r="G1453" s="487"/>
      <c r="H1453" s="488"/>
    </row>
    <row r="1454" spans="2:8" s="518" customFormat="1" ht="15" customHeight="1">
      <c r="B1454" s="519"/>
      <c r="C1454" s="520"/>
      <c r="D1454" s="521"/>
      <c r="E1454" s="522"/>
      <c r="F1454" s="523"/>
      <c r="G1454" s="487"/>
      <c r="H1454" s="488"/>
    </row>
    <row r="1455" spans="2:8" s="518" customFormat="1" ht="15" customHeight="1">
      <c r="B1455" s="519"/>
      <c r="C1455" s="520"/>
      <c r="D1455" s="521"/>
      <c r="E1455" s="522"/>
      <c r="F1455" s="523"/>
      <c r="G1455" s="487"/>
      <c r="H1455" s="488"/>
    </row>
    <row r="1456" spans="2:8" s="518" customFormat="1" ht="15" customHeight="1">
      <c r="B1456" s="519"/>
      <c r="C1456" s="520"/>
      <c r="D1456" s="521"/>
      <c r="E1456" s="522"/>
      <c r="F1456" s="523"/>
      <c r="G1456" s="487"/>
      <c r="H1456" s="488"/>
    </row>
    <row r="1457" spans="2:8" s="518" customFormat="1" ht="15" customHeight="1">
      <c r="B1457" s="519"/>
      <c r="C1457" s="520"/>
      <c r="D1457" s="521"/>
      <c r="E1457" s="522"/>
      <c r="F1457" s="523"/>
      <c r="G1457" s="487"/>
      <c r="H1457" s="488"/>
    </row>
    <row r="1458" spans="2:8" s="518" customFormat="1" ht="15" customHeight="1">
      <c r="B1458" s="519"/>
      <c r="C1458" s="520"/>
      <c r="D1458" s="521"/>
      <c r="E1458" s="522"/>
      <c r="F1458" s="523"/>
      <c r="G1458" s="487"/>
      <c r="H1458" s="488"/>
    </row>
    <row r="1459" spans="2:8" s="518" customFormat="1" ht="15" customHeight="1">
      <c r="B1459" s="519"/>
      <c r="C1459" s="520"/>
      <c r="D1459" s="521"/>
      <c r="E1459" s="522"/>
      <c r="F1459" s="523"/>
      <c r="G1459" s="487"/>
      <c r="H1459" s="488"/>
    </row>
    <row r="1460" spans="2:8" s="518" customFormat="1" ht="15" customHeight="1">
      <c r="B1460" s="519"/>
      <c r="C1460" s="520"/>
      <c r="D1460" s="521"/>
      <c r="E1460" s="522"/>
      <c r="F1460" s="523"/>
      <c r="G1460" s="487"/>
      <c r="H1460" s="488"/>
    </row>
    <row r="1461" spans="2:8" s="518" customFormat="1" ht="15" customHeight="1">
      <c r="B1461" s="519"/>
      <c r="C1461" s="520"/>
      <c r="D1461" s="521"/>
      <c r="E1461" s="522"/>
      <c r="F1461" s="523"/>
      <c r="G1461" s="487"/>
      <c r="H1461" s="488"/>
    </row>
    <row r="1462" spans="2:8" s="518" customFormat="1" ht="15" customHeight="1">
      <c r="B1462" s="519"/>
      <c r="C1462" s="520"/>
      <c r="D1462" s="521"/>
      <c r="E1462" s="522"/>
      <c r="F1462" s="523"/>
      <c r="G1462" s="487"/>
      <c r="H1462" s="488"/>
    </row>
    <row r="1463" spans="2:8" s="518" customFormat="1" ht="15" customHeight="1">
      <c r="B1463" s="519"/>
      <c r="C1463" s="520"/>
      <c r="D1463" s="521"/>
      <c r="E1463" s="522"/>
      <c r="F1463" s="523"/>
      <c r="G1463" s="487"/>
      <c r="H1463" s="488"/>
    </row>
    <row r="1464" spans="2:8" s="518" customFormat="1" ht="15" customHeight="1">
      <c r="B1464" s="519"/>
      <c r="C1464" s="520"/>
      <c r="D1464" s="521"/>
      <c r="E1464" s="522"/>
      <c r="F1464" s="523"/>
      <c r="G1464" s="487"/>
      <c r="H1464" s="488"/>
    </row>
    <row r="1465" spans="2:8" s="518" customFormat="1" ht="15" customHeight="1">
      <c r="B1465" s="519"/>
      <c r="C1465" s="520"/>
      <c r="D1465" s="521"/>
      <c r="E1465" s="522"/>
      <c r="F1465" s="523"/>
      <c r="G1465" s="487"/>
      <c r="H1465" s="488"/>
    </row>
    <row r="1466" spans="2:8" s="518" customFormat="1" ht="15" customHeight="1">
      <c r="B1466" s="519"/>
      <c r="C1466" s="520"/>
      <c r="D1466" s="521"/>
      <c r="E1466" s="522"/>
      <c r="F1466" s="523"/>
      <c r="G1466" s="487"/>
      <c r="H1466" s="488"/>
    </row>
    <row r="1467" spans="2:8" s="518" customFormat="1" ht="15" customHeight="1">
      <c r="B1467" s="519"/>
      <c r="C1467" s="520"/>
      <c r="D1467" s="521"/>
      <c r="E1467" s="522"/>
      <c r="F1467" s="523"/>
      <c r="G1467" s="487"/>
      <c r="H1467" s="488"/>
    </row>
    <row r="1468" spans="2:8" s="518" customFormat="1" ht="15" customHeight="1">
      <c r="B1468" s="519"/>
      <c r="C1468" s="520"/>
      <c r="D1468" s="521"/>
      <c r="E1468" s="522"/>
      <c r="F1468" s="523"/>
      <c r="G1468" s="487"/>
      <c r="H1468" s="488"/>
    </row>
    <row r="1469" spans="2:8" s="518" customFormat="1" ht="15" customHeight="1">
      <c r="B1469" s="519"/>
      <c r="C1469" s="520"/>
      <c r="D1469" s="521"/>
      <c r="E1469" s="522"/>
      <c r="F1469" s="523"/>
      <c r="G1469" s="487"/>
      <c r="H1469" s="488"/>
    </row>
    <row r="1470" spans="2:8" s="518" customFormat="1" ht="15" customHeight="1">
      <c r="B1470" s="519"/>
      <c r="C1470" s="520"/>
      <c r="D1470" s="521"/>
      <c r="E1470" s="522"/>
      <c r="F1470" s="523"/>
      <c r="G1470" s="487"/>
      <c r="H1470" s="488"/>
    </row>
    <row r="1471" spans="2:8" s="518" customFormat="1" ht="15" customHeight="1">
      <c r="B1471" s="519"/>
      <c r="C1471" s="520"/>
      <c r="D1471" s="521"/>
      <c r="E1471" s="522"/>
      <c r="F1471" s="523"/>
      <c r="G1471" s="487"/>
      <c r="H1471" s="488"/>
    </row>
    <row r="1472" spans="2:8" s="518" customFormat="1" ht="15" customHeight="1">
      <c r="B1472" s="519"/>
      <c r="C1472" s="520"/>
      <c r="D1472" s="521"/>
      <c r="E1472" s="522"/>
      <c r="F1472" s="523"/>
      <c r="G1472" s="487"/>
      <c r="H1472" s="488"/>
    </row>
    <row r="1473" spans="2:8" s="518" customFormat="1" ht="15" customHeight="1">
      <c r="B1473" s="519"/>
      <c r="C1473" s="520"/>
      <c r="D1473" s="521"/>
      <c r="E1473" s="522"/>
      <c r="F1473" s="523"/>
      <c r="G1473" s="487"/>
      <c r="H1473" s="488"/>
    </row>
    <row r="1474" spans="2:8" s="518" customFormat="1" ht="15" customHeight="1">
      <c r="B1474" s="519"/>
      <c r="C1474" s="520"/>
      <c r="D1474" s="521"/>
      <c r="E1474" s="522"/>
      <c r="F1474" s="523"/>
      <c r="G1474" s="487"/>
      <c r="H1474" s="488"/>
    </row>
    <row r="1475" spans="2:8" s="518" customFormat="1" ht="15" customHeight="1">
      <c r="B1475" s="519"/>
      <c r="C1475" s="520"/>
      <c r="D1475" s="521"/>
      <c r="E1475" s="522"/>
      <c r="F1475" s="523"/>
      <c r="G1475" s="487"/>
      <c r="H1475" s="488"/>
    </row>
    <row r="1476" spans="2:8" s="518" customFormat="1" ht="15" customHeight="1">
      <c r="B1476" s="519"/>
      <c r="C1476" s="520"/>
      <c r="D1476" s="521"/>
      <c r="E1476" s="522"/>
      <c r="F1476" s="523"/>
      <c r="G1476" s="487"/>
      <c r="H1476" s="488"/>
    </row>
    <row r="1477" spans="2:8" s="518" customFormat="1" ht="15" customHeight="1">
      <c r="B1477" s="519"/>
      <c r="C1477" s="520"/>
      <c r="D1477" s="521"/>
      <c r="E1477" s="522"/>
      <c r="F1477" s="523"/>
      <c r="G1477" s="487"/>
      <c r="H1477" s="488"/>
    </row>
    <row r="1478" spans="2:8" s="518" customFormat="1" ht="15" customHeight="1">
      <c r="B1478" s="519"/>
      <c r="C1478" s="520"/>
      <c r="D1478" s="521"/>
      <c r="E1478" s="522"/>
      <c r="F1478" s="523"/>
      <c r="G1478" s="487"/>
      <c r="H1478" s="488"/>
    </row>
    <row r="1479" spans="2:8" s="518" customFormat="1" ht="15" customHeight="1">
      <c r="B1479" s="519"/>
      <c r="C1479" s="520"/>
      <c r="D1479" s="521"/>
      <c r="E1479" s="522"/>
      <c r="F1479" s="523"/>
      <c r="G1479" s="487"/>
      <c r="H1479" s="488"/>
    </row>
    <row r="1480" spans="2:8" s="518" customFormat="1" ht="15" customHeight="1">
      <c r="B1480" s="519"/>
      <c r="C1480" s="520"/>
      <c r="D1480" s="521"/>
      <c r="E1480" s="522"/>
      <c r="F1480" s="523"/>
      <c r="G1480" s="487"/>
      <c r="H1480" s="488"/>
    </row>
    <row r="1481" spans="2:8" s="518" customFormat="1" ht="15" customHeight="1">
      <c r="B1481" s="519"/>
      <c r="C1481" s="520"/>
      <c r="D1481" s="521"/>
      <c r="E1481" s="522"/>
      <c r="F1481" s="523"/>
      <c r="G1481" s="487"/>
      <c r="H1481" s="488"/>
    </row>
    <row r="1482" spans="2:8" s="518" customFormat="1" ht="15" customHeight="1">
      <c r="B1482" s="519"/>
      <c r="C1482" s="520"/>
      <c r="D1482" s="521"/>
      <c r="E1482" s="522"/>
      <c r="F1482" s="523"/>
      <c r="G1482" s="487"/>
      <c r="H1482" s="488"/>
    </row>
    <row r="1483" spans="2:8" s="518" customFormat="1" ht="15" customHeight="1">
      <c r="B1483" s="519"/>
      <c r="C1483" s="520"/>
      <c r="D1483" s="521"/>
      <c r="E1483" s="522"/>
      <c r="F1483" s="523"/>
      <c r="G1483" s="487"/>
      <c r="H1483" s="488"/>
    </row>
    <row r="1484" spans="2:8" s="518" customFormat="1" ht="15" customHeight="1">
      <c r="B1484" s="519"/>
      <c r="C1484" s="520"/>
      <c r="D1484" s="521"/>
      <c r="E1484" s="522"/>
      <c r="F1484" s="523"/>
      <c r="G1484" s="487"/>
      <c r="H1484" s="488"/>
    </row>
    <row r="1485" spans="2:8" s="518" customFormat="1" ht="15" customHeight="1">
      <c r="B1485" s="519"/>
      <c r="C1485" s="520"/>
      <c r="D1485" s="521"/>
      <c r="E1485" s="522"/>
      <c r="F1485" s="523"/>
      <c r="G1485" s="487"/>
      <c r="H1485" s="488"/>
    </row>
    <row r="1486" spans="2:8" s="518" customFormat="1" ht="15" customHeight="1">
      <c r="B1486" s="519"/>
      <c r="C1486" s="520"/>
      <c r="D1486" s="521"/>
      <c r="E1486" s="522"/>
      <c r="F1486" s="523"/>
      <c r="G1486" s="487"/>
      <c r="H1486" s="488"/>
    </row>
    <row r="1487" spans="2:8" s="518" customFormat="1" ht="15" customHeight="1">
      <c r="B1487" s="519"/>
      <c r="C1487" s="520"/>
      <c r="D1487" s="521"/>
      <c r="E1487" s="522"/>
      <c r="F1487" s="523"/>
      <c r="G1487" s="487"/>
      <c r="H1487" s="488"/>
    </row>
    <row r="1488" spans="2:8" s="518" customFormat="1" ht="15" customHeight="1">
      <c r="B1488" s="519"/>
      <c r="C1488" s="520"/>
      <c r="D1488" s="521"/>
      <c r="E1488" s="522"/>
      <c r="F1488" s="523"/>
      <c r="G1488" s="487"/>
      <c r="H1488" s="488"/>
    </row>
    <row r="1489" spans="2:8" s="518" customFormat="1" ht="15" customHeight="1">
      <c r="B1489" s="519"/>
      <c r="C1489" s="520"/>
      <c r="D1489" s="521"/>
      <c r="E1489" s="522"/>
      <c r="F1489" s="523"/>
      <c r="G1489" s="487"/>
      <c r="H1489" s="488"/>
    </row>
    <row r="1490" spans="2:8" s="518" customFormat="1" ht="15" customHeight="1">
      <c r="B1490" s="519"/>
      <c r="C1490" s="520"/>
      <c r="D1490" s="521"/>
      <c r="E1490" s="522"/>
      <c r="F1490" s="523"/>
      <c r="G1490" s="487"/>
      <c r="H1490" s="488"/>
    </row>
    <row r="1491" spans="2:8" s="518" customFormat="1" ht="15" customHeight="1">
      <c r="B1491" s="519"/>
      <c r="C1491" s="520"/>
      <c r="D1491" s="521"/>
      <c r="E1491" s="522"/>
      <c r="F1491" s="523"/>
      <c r="G1491" s="487"/>
      <c r="H1491" s="488"/>
    </row>
    <row r="1492" spans="2:8" s="518" customFormat="1" ht="15" customHeight="1">
      <c r="B1492" s="519"/>
      <c r="C1492" s="520"/>
      <c r="D1492" s="521"/>
      <c r="E1492" s="522"/>
      <c r="F1492" s="523"/>
      <c r="G1492" s="487"/>
      <c r="H1492" s="488"/>
    </row>
    <row r="1493" spans="2:8" s="518" customFormat="1" ht="15" customHeight="1">
      <c r="B1493" s="519"/>
      <c r="C1493" s="520"/>
      <c r="D1493" s="521"/>
      <c r="E1493" s="522"/>
      <c r="F1493" s="523"/>
      <c r="G1493" s="487"/>
      <c r="H1493" s="488"/>
    </row>
    <row r="1494" spans="2:8" s="518" customFormat="1" ht="15" customHeight="1">
      <c r="B1494" s="519"/>
      <c r="C1494" s="520"/>
      <c r="D1494" s="521"/>
      <c r="E1494" s="522"/>
      <c r="F1494" s="523"/>
      <c r="G1494" s="487"/>
      <c r="H1494" s="488"/>
    </row>
    <row r="1495" spans="2:8" s="518" customFormat="1" ht="15" customHeight="1">
      <c r="B1495" s="519"/>
      <c r="C1495" s="520"/>
      <c r="D1495" s="521"/>
      <c r="E1495" s="522"/>
      <c r="F1495" s="523"/>
      <c r="G1495" s="487"/>
      <c r="H1495" s="488"/>
    </row>
    <row r="1496" spans="2:8" s="518" customFormat="1" ht="15" customHeight="1">
      <c r="B1496" s="519"/>
      <c r="C1496" s="520"/>
      <c r="D1496" s="521"/>
      <c r="E1496" s="522"/>
      <c r="F1496" s="523"/>
      <c r="G1496" s="487"/>
      <c r="H1496" s="488"/>
    </row>
    <row r="1497" spans="2:8" s="518" customFormat="1" ht="15" customHeight="1">
      <c r="B1497" s="519"/>
      <c r="C1497" s="520"/>
      <c r="D1497" s="521"/>
      <c r="E1497" s="522"/>
      <c r="F1497" s="523"/>
      <c r="G1497" s="487"/>
      <c r="H1497" s="488"/>
    </row>
    <row r="1498" spans="2:8" s="518" customFormat="1" ht="15" customHeight="1">
      <c r="B1498" s="519"/>
      <c r="C1498" s="520"/>
      <c r="D1498" s="521"/>
      <c r="E1498" s="522"/>
      <c r="F1498" s="523"/>
      <c r="G1498" s="487"/>
      <c r="H1498" s="488"/>
    </row>
    <row r="1499" spans="2:8" s="518" customFormat="1" ht="15" customHeight="1">
      <c r="B1499" s="519"/>
      <c r="C1499" s="520"/>
      <c r="D1499" s="521"/>
      <c r="E1499" s="522"/>
      <c r="F1499" s="523"/>
      <c r="G1499" s="487"/>
      <c r="H1499" s="488"/>
    </row>
    <row r="1500" spans="2:8" s="518" customFormat="1" ht="15" customHeight="1">
      <c r="B1500" s="519"/>
      <c r="C1500" s="520"/>
      <c r="D1500" s="521"/>
      <c r="E1500" s="522"/>
      <c r="F1500" s="523"/>
      <c r="G1500" s="487"/>
      <c r="H1500" s="488"/>
    </row>
    <row r="1501" spans="2:8" s="518" customFormat="1" ht="15" customHeight="1">
      <c r="B1501" s="519"/>
      <c r="C1501" s="520"/>
      <c r="D1501" s="521"/>
      <c r="E1501" s="522"/>
      <c r="F1501" s="523"/>
      <c r="G1501" s="487"/>
      <c r="H1501" s="488"/>
    </row>
    <row r="1502" spans="2:8" s="518" customFormat="1" ht="15" customHeight="1">
      <c r="B1502" s="519"/>
      <c r="C1502" s="520"/>
      <c r="D1502" s="521"/>
      <c r="E1502" s="522"/>
      <c r="F1502" s="523"/>
      <c r="G1502" s="487"/>
      <c r="H1502" s="488"/>
    </row>
    <row r="1503" spans="2:8" s="518" customFormat="1" ht="15" customHeight="1">
      <c r="B1503" s="519"/>
      <c r="C1503" s="520"/>
      <c r="D1503" s="521"/>
      <c r="E1503" s="522"/>
      <c r="F1503" s="523"/>
      <c r="G1503" s="487"/>
      <c r="H1503" s="488"/>
    </row>
    <row r="1504" spans="2:8" s="518" customFormat="1" ht="15" customHeight="1">
      <c r="B1504" s="519"/>
      <c r="C1504" s="520"/>
      <c r="D1504" s="521"/>
      <c r="E1504" s="522"/>
      <c r="F1504" s="523"/>
      <c r="G1504" s="487"/>
      <c r="H1504" s="488"/>
    </row>
    <row r="1505" spans="2:8" s="518" customFormat="1" ht="15" customHeight="1">
      <c r="B1505" s="519"/>
      <c r="C1505" s="520"/>
      <c r="D1505" s="521"/>
      <c r="E1505" s="522"/>
      <c r="F1505" s="523"/>
      <c r="G1505" s="487"/>
      <c r="H1505" s="488"/>
    </row>
    <row r="1506" spans="2:8" s="518" customFormat="1" ht="15" customHeight="1">
      <c r="B1506" s="519"/>
      <c r="C1506" s="520"/>
      <c r="D1506" s="521"/>
      <c r="E1506" s="522"/>
      <c r="F1506" s="523"/>
      <c r="G1506" s="487"/>
      <c r="H1506" s="488"/>
    </row>
    <row r="1507" spans="2:8" s="518" customFormat="1" ht="15" customHeight="1">
      <c r="B1507" s="519"/>
      <c r="C1507" s="520"/>
      <c r="D1507" s="521"/>
      <c r="E1507" s="522"/>
      <c r="F1507" s="523"/>
      <c r="G1507" s="487"/>
      <c r="H1507" s="488"/>
    </row>
    <row r="1508" spans="2:8" s="518" customFormat="1" ht="15" customHeight="1">
      <c r="B1508" s="519"/>
      <c r="C1508" s="520"/>
      <c r="D1508" s="521"/>
      <c r="E1508" s="522"/>
      <c r="F1508" s="523"/>
      <c r="G1508" s="487"/>
      <c r="H1508" s="488"/>
    </row>
    <row r="1509" spans="2:8" s="518" customFormat="1" ht="15" customHeight="1">
      <c r="B1509" s="519"/>
      <c r="C1509" s="520"/>
      <c r="D1509" s="521"/>
      <c r="E1509" s="522"/>
      <c r="F1509" s="523"/>
      <c r="G1509" s="487"/>
      <c r="H1509" s="488"/>
    </row>
    <row r="1510" spans="2:8" s="518" customFormat="1" ht="15" customHeight="1">
      <c r="B1510" s="519"/>
      <c r="C1510" s="520"/>
      <c r="D1510" s="521"/>
      <c r="E1510" s="522"/>
      <c r="F1510" s="523"/>
      <c r="G1510" s="487"/>
      <c r="H1510" s="488"/>
    </row>
    <row r="1511" spans="2:8" s="518" customFormat="1" ht="15" customHeight="1">
      <c r="B1511" s="519"/>
      <c r="C1511" s="520"/>
      <c r="D1511" s="521"/>
      <c r="E1511" s="522"/>
      <c r="F1511" s="523"/>
      <c r="G1511" s="487"/>
      <c r="H1511" s="488"/>
    </row>
    <row r="1512" spans="2:8" s="518" customFormat="1" ht="15" customHeight="1">
      <c r="B1512" s="519"/>
      <c r="C1512" s="520"/>
      <c r="D1512" s="521"/>
      <c r="E1512" s="522"/>
      <c r="F1512" s="523"/>
      <c r="G1512" s="487"/>
      <c r="H1512" s="488"/>
    </row>
    <row r="1513" spans="2:8" s="518" customFormat="1" ht="15" customHeight="1">
      <c r="B1513" s="519"/>
      <c r="C1513" s="520"/>
      <c r="D1513" s="521"/>
      <c r="E1513" s="522"/>
      <c r="F1513" s="523"/>
      <c r="G1513" s="487"/>
      <c r="H1513" s="488"/>
    </row>
    <row r="1514" spans="2:8" s="518" customFormat="1" ht="15" customHeight="1">
      <c r="B1514" s="519"/>
      <c r="C1514" s="520"/>
      <c r="D1514" s="521"/>
      <c r="E1514" s="522"/>
      <c r="F1514" s="523"/>
      <c r="G1514" s="487"/>
      <c r="H1514" s="488"/>
    </row>
    <row r="1515" spans="2:8" s="518" customFormat="1" ht="15" customHeight="1">
      <c r="B1515" s="519"/>
      <c r="C1515" s="520"/>
      <c r="D1515" s="521"/>
      <c r="E1515" s="522"/>
      <c r="F1515" s="523"/>
      <c r="G1515" s="487"/>
      <c r="H1515" s="488"/>
    </row>
    <row r="1516" spans="2:8" s="518" customFormat="1" ht="15" customHeight="1">
      <c r="B1516" s="519"/>
      <c r="C1516" s="520"/>
      <c r="D1516" s="521"/>
      <c r="E1516" s="522"/>
      <c r="F1516" s="523"/>
      <c r="G1516" s="487"/>
      <c r="H1516" s="488"/>
    </row>
    <row r="1517" spans="2:8" s="518" customFormat="1" ht="15" customHeight="1">
      <c r="B1517" s="519"/>
      <c r="C1517" s="520"/>
      <c r="D1517" s="521"/>
      <c r="E1517" s="522"/>
      <c r="F1517" s="523"/>
      <c r="G1517" s="487"/>
      <c r="H1517" s="488"/>
    </row>
    <row r="1518" spans="2:8" s="518" customFormat="1" ht="15" customHeight="1">
      <c r="B1518" s="519"/>
      <c r="C1518" s="520"/>
      <c r="D1518" s="521"/>
      <c r="E1518" s="522"/>
      <c r="F1518" s="523"/>
      <c r="G1518" s="487"/>
      <c r="H1518" s="488"/>
    </row>
    <row r="1519" spans="2:8" s="518" customFormat="1" ht="15" customHeight="1">
      <c r="B1519" s="519"/>
      <c r="C1519" s="520"/>
      <c r="D1519" s="521"/>
      <c r="E1519" s="522"/>
      <c r="F1519" s="523"/>
      <c r="G1519" s="487"/>
      <c r="H1519" s="488"/>
    </row>
    <row r="1520" spans="2:8" s="518" customFormat="1" ht="15" customHeight="1">
      <c r="B1520" s="519"/>
      <c r="C1520" s="520"/>
      <c r="D1520" s="521"/>
      <c r="E1520" s="522"/>
      <c r="F1520" s="523"/>
      <c r="G1520" s="487"/>
      <c r="H1520" s="488"/>
    </row>
    <row r="1521" spans="2:8" s="518" customFormat="1" ht="15" customHeight="1">
      <c r="B1521" s="519"/>
      <c r="C1521" s="520"/>
      <c r="D1521" s="521"/>
      <c r="E1521" s="522"/>
      <c r="F1521" s="523"/>
      <c r="G1521" s="487"/>
      <c r="H1521" s="488"/>
    </row>
    <row r="1522" spans="2:8" s="518" customFormat="1" ht="15" customHeight="1">
      <c r="B1522" s="519"/>
      <c r="C1522" s="520"/>
      <c r="D1522" s="521"/>
      <c r="E1522" s="522"/>
      <c r="F1522" s="523"/>
      <c r="G1522" s="487"/>
      <c r="H1522" s="488"/>
    </row>
    <row r="1523" spans="2:8" s="518" customFormat="1" ht="15" customHeight="1">
      <c r="B1523" s="519"/>
      <c r="C1523" s="520"/>
      <c r="D1523" s="521"/>
      <c r="E1523" s="522"/>
      <c r="F1523" s="523"/>
      <c r="G1523" s="487"/>
      <c r="H1523" s="488"/>
    </row>
    <row r="1524" spans="2:8" s="518" customFormat="1" ht="15" customHeight="1">
      <c r="B1524" s="519"/>
      <c r="C1524" s="520"/>
      <c r="D1524" s="521"/>
      <c r="E1524" s="522"/>
      <c r="F1524" s="523"/>
      <c r="G1524" s="487"/>
      <c r="H1524" s="488"/>
    </row>
    <row r="1525" spans="2:8" s="518" customFormat="1" ht="15" customHeight="1">
      <c r="B1525" s="519"/>
      <c r="C1525" s="520"/>
      <c r="D1525" s="521"/>
      <c r="E1525" s="522"/>
      <c r="F1525" s="523"/>
      <c r="G1525" s="487"/>
      <c r="H1525" s="488"/>
    </row>
    <row r="1526" spans="2:8" s="518" customFormat="1" ht="15" customHeight="1">
      <c r="B1526" s="519"/>
      <c r="C1526" s="520"/>
      <c r="D1526" s="521"/>
      <c r="E1526" s="522"/>
      <c r="F1526" s="523"/>
      <c r="G1526" s="487"/>
      <c r="H1526" s="488"/>
    </row>
    <row r="1527" spans="2:8" s="518" customFormat="1" ht="15" customHeight="1">
      <c r="B1527" s="519"/>
      <c r="C1527" s="520"/>
      <c r="D1527" s="521"/>
      <c r="E1527" s="522"/>
      <c r="F1527" s="523"/>
      <c r="G1527" s="487"/>
      <c r="H1527" s="488"/>
    </row>
    <row r="1528" spans="2:8" s="518" customFormat="1" ht="15" customHeight="1">
      <c r="B1528" s="519"/>
      <c r="C1528" s="520"/>
      <c r="D1528" s="521"/>
      <c r="E1528" s="522"/>
      <c r="F1528" s="523"/>
      <c r="G1528" s="487"/>
      <c r="H1528" s="488"/>
    </row>
    <row r="1529" spans="2:8" s="518" customFormat="1" ht="15" customHeight="1">
      <c r="B1529" s="519"/>
      <c r="C1529" s="520"/>
      <c r="D1529" s="521"/>
      <c r="E1529" s="522"/>
      <c r="F1529" s="523"/>
      <c r="G1529" s="487"/>
      <c r="H1529" s="488"/>
    </row>
    <row r="1530" spans="2:8" s="518" customFormat="1" ht="15" customHeight="1">
      <c r="B1530" s="519"/>
      <c r="C1530" s="520"/>
      <c r="D1530" s="521"/>
      <c r="E1530" s="522"/>
      <c r="F1530" s="523"/>
      <c r="G1530" s="487"/>
      <c r="H1530" s="488"/>
    </row>
    <row r="1531" spans="2:8" s="518" customFormat="1" ht="15" customHeight="1">
      <c r="B1531" s="519"/>
      <c r="C1531" s="520"/>
      <c r="D1531" s="521"/>
      <c r="E1531" s="522"/>
      <c r="F1531" s="523"/>
      <c r="G1531" s="487"/>
      <c r="H1531" s="488"/>
    </row>
    <row r="1532" spans="2:8" s="518" customFormat="1" ht="15" customHeight="1">
      <c r="B1532" s="519"/>
      <c r="C1532" s="520"/>
      <c r="D1532" s="521"/>
      <c r="E1532" s="522"/>
      <c r="F1532" s="523"/>
      <c r="G1532" s="487"/>
      <c r="H1532" s="488"/>
    </row>
    <row r="1533" spans="2:8" s="518" customFormat="1" ht="15" customHeight="1">
      <c r="B1533" s="519"/>
      <c r="C1533" s="520"/>
      <c r="D1533" s="521"/>
      <c r="E1533" s="522"/>
      <c r="F1533" s="523"/>
      <c r="G1533" s="487"/>
      <c r="H1533" s="488"/>
    </row>
    <row r="1534" spans="2:8" s="518" customFormat="1" ht="15" customHeight="1">
      <c r="B1534" s="519"/>
      <c r="C1534" s="520"/>
      <c r="D1534" s="521"/>
      <c r="E1534" s="522"/>
      <c r="F1534" s="523"/>
      <c r="G1534" s="487"/>
      <c r="H1534" s="488"/>
    </row>
    <row r="1535" spans="2:8" s="518" customFormat="1" ht="15" customHeight="1">
      <c r="B1535" s="519"/>
      <c r="C1535" s="520"/>
      <c r="D1535" s="521"/>
      <c r="E1535" s="522"/>
      <c r="F1535" s="523"/>
      <c r="G1535" s="487"/>
      <c r="H1535" s="488"/>
    </row>
    <row r="1536" spans="2:8" s="518" customFormat="1" ht="15" customHeight="1">
      <c r="B1536" s="519"/>
      <c r="C1536" s="520"/>
      <c r="D1536" s="521"/>
      <c r="E1536" s="522"/>
      <c r="F1536" s="523"/>
      <c r="G1536" s="487"/>
      <c r="H1536" s="488"/>
    </row>
    <row r="1537" spans="2:8" s="518" customFormat="1" ht="15" customHeight="1">
      <c r="B1537" s="519"/>
      <c r="C1537" s="520"/>
      <c r="D1537" s="521"/>
      <c r="E1537" s="522"/>
      <c r="F1537" s="523"/>
      <c r="G1537" s="487"/>
      <c r="H1537" s="488"/>
    </row>
    <row r="1538" spans="2:8" s="518" customFormat="1" ht="15" customHeight="1">
      <c r="B1538" s="519"/>
      <c r="C1538" s="520"/>
      <c r="D1538" s="521"/>
      <c r="E1538" s="522"/>
      <c r="F1538" s="523"/>
      <c r="G1538" s="487"/>
      <c r="H1538" s="488"/>
    </row>
    <row r="1539" spans="2:8" s="518" customFormat="1" ht="15" customHeight="1">
      <c r="B1539" s="519"/>
      <c r="C1539" s="520"/>
      <c r="D1539" s="521"/>
      <c r="E1539" s="522"/>
      <c r="F1539" s="523"/>
      <c r="G1539" s="487"/>
      <c r="H1539" s="488"/>
    </row>
    <row r="1540" spans="2:8" s="518" customFormat="1" ht="15" customHeight="1">
      <c r="B1540" s="519"/>
      <c r="C1540" s="520"/>
      <c r="D1540" s="521"/>
      <c r="E1540" s="522"/>
      <c r="F1540" s="523"/>
      <c r="G1540" s="487"/>
      <c r="H1540" s="488"/>
    </row>
    <row r="1541" spans="2:8" s="518" customFormat="1" ht="15" customHeight="1">
      <c r="B1541" s="519"/>
      <c r="C1541" s="520"/>
      <c r="D1541" s="521"/>
      <c r="E1541" s="522"/>
      <c r="F1541" s="523"/>
      <c r="G1541" s="487"/>
      <c r="H1541" s="488"/>
    </row>
    <row r="1542" spans="2:8" s="518" customFormat="1" ht="15" customHeight="1">
      <c r="B1542" s="519"/>
      <c r="C1542" s="520"/>
      <c r="D1542" s="521"/>
      <c r="E1542" s="522"/>
      <c r="F1542" s="523"/>
      <c r="G1542" s="487"/>
      <c r="H1542" s="488"/>
    </row>
    <row r="1543" spans="2:8" s="518" customFormat="1" ht="15" customHeight="1">
      <c r="B1543" s="519"/>
      <c r="C1543" s="520"/>
      <c r="D1543" s="521"/>
      <c r="E1543" s="522"/>
      <c r="F1543" s="523"/>
      <c r="G1543" s="487"/>
      <c r="H1543" s="488"/>
    </row>
    <row r="1544" spans="2:8" s="518" customFormat="1" ht="15" customHeight="1">
      <c r="B1544" s="519"/>
      <c r="C1544" s="520"/>
      <c r="D1544" s="521"/>
      <c r="E1544" s="522"/>
      <c r="F1544" s="523"/>
      <c r="G1544" s="487"/>
      <c r="H1544" s="488"/>
    </row>
    <row r="1545" spans="2:8" s="518" customFormat="1" ht="15" customHeight="1">
      <c r="B1545" s="519"/>
      <c r="C1545" s="520"/>
      <c r="D1545" s="521"/>
      <c r="E1545" s="522"/>
      <c r="F1545" s="523"/>
      <c r="G1545" s="487"/>
      <c r="H1545" s="488"/>
    </row>
    <row r="1546" spans="2:8" s="518" customFormat="1" ht="15" customHeight="1">
      <c r="B1546" s="519"/>
      <c r="C1546" s="520"/>
      <c r="D1546" s="521"/>
      <c r="E1546" s="522"/>
      <c r="F1546" s="523"/>
      <c r="G1546" s="487"/>
      <c r="H1546" s="488"/>
    </row>
    <row r="1547" spans="2:8" s="518" customFormat="1" ht="15" customHeight="1">
      <c r="B1547" s="519"/>
      <c r="C1547" s="520"/>
      <c r="D1547" s="521"/>
      <c r="E1547" s="522"/>
      <c r="F1547" s="523"/>
      <c r="G1547" s="487"/>
      <c r="H1547" s="488"/>
    </row>
    <row r="1548" spans="2:8" s="518" customFormat="1" ht="15" customHeight="1">
      <c r="B1548" s="519"/>
      <c r="C1548" s="520"/>
      <c r="D1548" s="521"/>
      <c r="E1548" s="522"/>
      <c r="F1548" s="523"/>
      <c r="G1548" s="487"/>
      <c r="H1548" s="488"/>
    </row>
    <row r="1549" spans="2:8" s="518" customFormat="1" ht="15" customHeight="1">
      <c r="B1549" s="519"/>
      <c r="C1549" s="520"/>
      <c r="D1549" s="521"/>
      <c r="E1549" s="522"/>
      <c r="F1549" s="523"/>
      <c r="G1549" s="487"/>
      <c r="H1549" s="488"/>
    </row>
    <row r="1550" spans="2:8" s="518" customFormat="1" ht="15" customHeight="1">
      <c r="B1550" s="519"/>
      <c r="C1550" s="520"/>
      <c r="D1550" s="521"/>
      <c r="E1550" s="522"/>
      <c r="F1550" s="523"/>
      <c r="G1550" s="487"/>
      <c r="H1550" s="488"/>
    </row>
    <row r="1551" spans="2:8" s="518" customFormat="1" ht="15" customHeight="1">
      <c r="B1551" s="519"/>
      <c r="C1551" s="520"/>
      <c r="D1551" s="521"/>
      <c r="E1551" s="522"/>
      <c r="F1551" s="523"/>
      <c r="G1551" s="487"/>
      <c r="H1551" s="488"/>
    </row>
    <row r="1552" spans="2:8" s="518" customFormat="1" ht="15" customHeight="1">
      <c r="B1552" s="519"/>
      <c r="C1552" s="520"/>
      <c r="D1552" s="521"/>
      <c r="E1552" s="522"/>
      <c r="F1552" s="523"/>
      <c r="G1552" s="487"/>
      <c r="H1552" s="488"/>
    </row>
    <row r="1553" spans="2:8" s="518" customFormat="1" ht="15" customHeight="1">
      <c r="B1553" s="519"/>
      <c r="C1553" s="520"/>
      <c r="D1553" s="521"/>
      <c r="E1553" s="522"/>
      <c r="F1553" s="523"/>
      <c r="G1553" s="487"/>
      <c r="H1553" s="488"/>
    </row>
    <row r="1554" spans="2:8" s="518" customFormat="1" ht="15" customHeight="1">
      <c r="B1554" s="519"/>
      <c r="C1554" s="520"/>
      <c r="D1554" s="521"/>
      <c r="E1554" s="522"/>
      <c r="F1554" s="523"/>
      <c r="G1554" s="487"/>
      <c r="H1554" s="488"/>
    </row>
    <row r="1555" spans="2:8" s="518" customFormat="1" ht="15" customHeight="1">
      <c r="B1555" s="519"/>
      <c r="C1555" s="520"/>
      <c r="D1555" s="521"/>
      <c r="E1555" s="522"/>
      <c r="F1555" s="523"/>
      <c r="G1555" s="487"/>
      <c r="H1555" s="488"/>
    </row>
    <row r="1556" spans="2:8" s="518" customFormat="1" ht="15" customHeight="1">
      <c r="B1556" s="519"/>
      <c r="C1556" s="520"/>
      <c r="D1556" s="521"/>
      <c r="E1556" s="522"/>
      <c r="F1556" s="523"/>
      <c r="G1556" s="487"/>
      <c r="H1556" s="488"/>
    </row>
    <row r="1557" spans="2:8" s="518" customFormat="1" ht="15" customHeight="1">
      <c r="B1557" s="519"/>
      <c r="C1557" s="520"/>
      <c r="D1557" s="521"/>
      <c r="E1557" s="522"/>
      <c r="F1557" s="523"/>
      <c r="G1557" s="487"/>
      <c r="H1557" s="488"/>
    </row>
    <row r="1558" spans="2:8" s="518" customFormat="1" ht="15" customHeight="1">
      <c r="B1558" s="519"/>
      <c r="C1558" s="520"/>
      <c r="D1558" s="521"/>
      <c r="E1558" s="522"/>
      <c r="F1558" s="523"/>
      <c r="G1558" s="487"/>
      <c r="H1558" s="488"/>
    </row>
    <row r="1559" spans="2:8" s="518" customFormat="1" ht="15" customHeight="1">
      <c r="B1559" s="519"/>
      <c r="C1559" s="520"/>
      <c r="D1559" s="521"/>
      <c r="E1559" s="522"/>
      <c r="F1559" s="523"/>
      <c r="G1559" s="487"/>
      <c r="H1559" s="488"/>
    </row>
    <row r="1560" spans="2:8" s="518" customFormat="1" ht="15" customHeight="1">
      <c r="B1560" s="519"/>
      <c r="C1560" s="520"/>
      <c r="D1560" s="521"/>
      <c r="E1560" s="522"/>
      <c r="F1560" s="523"/>
      <c r="G1560" s="487"/>
      <c r="H1560" s="488"/>
    </row>
    <row r="1561" spans="2:8" s="518" customFormat="1" ht="15" customHeight="1">
      <c r="B1561" s="519"/>
      <c r="C1561" s="520"/>
      <c r="D1561" s="521"/>
      <c r="E1561" s="522"/>
      <c r="F1561" s="523"/>
      <c r="G1561" s="487"/>
      <c r="H1561" s="488"/>
    </row>
    <row r="1562" spans="2:8" s="518" customFormat="1" ht="15" customHeight="1">
      <c r="B1562" s="519"/>
      <c r="C1562" s="520"/>
      <c r="D1562" s="521"/>
      <c r="E1562" s="522"/>
      <c r="F1562" s="523"/>
      <c r="G1562" s="487"/>
      <c r="H1562" s="488"/>
    </row>
    <row r="1563" spans="2:8" s="518" customFormat="1" ht="15" customHeight="1">
      <c r="B1563" s="519"/>
      <c r="C1563" s="520"/>
      <c r="D1563" s="521"/>
      <c r="E1563" s="522"/>
      <c r="F1563" s="523"/>
      <c r="G1563" s="487"/>
      <c r="H1563" s="488"/>
    </row>
    <row r="1564" spans="2:8" s="518" customFormat="1" ht="15" customHeight="1">
      <c r="B1564" s="519"/>
      <c r="C1564" s="520"/>
      <c r="D1564" s="521"/>
      <c r="E1564" s="522"/>
      <c r="F1564" s="523"/>
      <c r="G1564" s="487"/>
      <c r="H1564" s="488"/>
    </row>
    <row r="1565" spans="2:8" s="518" customFormat="1" ht="15" customHeight="1">
      <c r="B1565" s="519"/>
      <c r="C1565" s="520"/>
      <c r="D1565" s="521"/>
      <c r="E1565" s="522"/>
      <c r="F1565" s="523"/>
      <c r="G1565" s="487"/>
      <c r="H1565" s="488"/>
    </row>
    <row r="1566" spans="2:8" s="518" customFormat="1" ht="15" customHeight="1">
      <c r="B1566" s="519"/>
      <c r="C1566" s="520"/>
      <c r="D1566" s="521"/>
      <c r="E1566" s="522"/>
      <c r="F1566" s="523"/>
      <c r="G1566" s="487"/>
      <c r="H1566" s="488"/>
    </row>
    <row r="1567" spans="2:8" s="518" customFormat="1" ht="15" customHeight="1">
      <c r="B1567" s="519"/>
      <c r="C1567" s="520"/>
      <c r="D1567" s="521"/>
      <c r="E1567" s="522"/>
      <c r="F1567" s="523"/>
      <c r="G1567" s="487"/>
      <c r="H1567" s="488"/>
    </row>
    <row r="1568" spans="2:8" s="518" customFormat="1" ht="15" customHeight="1">
      <c r="B1568" s="519"/>
      <c r="C1568" s="520"/>
      <c r="D1568" s="521"/>
      <c r="E1568" s="522"/>
      <c r="F1568" s="523"/>
      <c r="G1568" s="487"/>
      <c r="H1568" s="488"/>
    </row>
    <row r="1569" spans="2:8" s="518" customFormat="1" ht="15" customHeight="1">
      <c r="B1569" s="519"/>
      <c r="C1569" s="520"/>
      <c r="D1569" s="521"/>
      <c r="E1569" s="522"/>
      <c r="F1569" s="523"/>
      <c r="G1569" s="487"/>
      <c r="H1569" s="488"/>
    </row>
    <row r="1570" spans="2:8" s="518" customFormat="1" ht="15" customHeight="1">
      <c r="B1570" s="519"/>
      <c r="C1570" s="520"/>
      <c r="D1570" s="521"/>
      <c r="E1570" s="522"/>
      <c r="F1570" s="523"/>
      <c r="G1570" s="487"/>
      <c r="H1570" s="488"/>
    </row>
    <row r="1571" spans="2:8" s="518" customFormat="1" ht="15" customHeight="1">
      <c r="B1571" s="519"/>
      <c r="C1571" s="520"/>
      <c r="D1571" s="521"/>
      <c r="E1571" s="522"/>
      <c r="F1571" s="523"/>
      <c r="G1571" s="487"/>
      <c r="H1571" s="488"/>
    </row>
    <row r="1572" spans="2:8" s="518" customFormat="1" ht="15" customHeight="1">
      <c r="B1572" s="519"/>
      <c r="C1572" s="520"/>
      <c r="D1572" s="521"/>
      <c r="E1572" s="522"/>
      <c r="F1572" s="523"/>
      <c r="G1572" s="487"/>
      <c r="H1572" s="488"/>
    </row>
    <row r="1573" spans="2:8" s="518" customFormat="1" ht="15" customHeight="1">
      <c r="B1573" s="519"/>
      <c r="C1573" s="520"/>
      <c r="D1573" s="521"/>
      <c r="E1573" s="522"/>
      <c r="F1573" s="523"/>
      <c r="G1573" s="487"/>
      <c r="H1573" s="488"/>
    </row>
    <row r="1574" spans="2:8" s="518" customFormat="1" ht="15" customHeight="1">
      <c r="B1574" s="519"/>
      <c r="C1574" s="520"/>
      <c r="D1574" s="521"/>
      <c r="E1574" s="522"/>
      <c r="F1574" s="523"/>
      <c r="G1574" s="487"/>
      <c r="H1574" s="488"/>
    </row>
    <row r="1575" spans="2:8" s="518" customFormat="1" ht="15" customHeight="1">
      <c r="B1575" s="519"/>
      <c r="C1575" s="520"/>
      <c r="D1575" s="521"/>
      <c r="E1575" s="522"/>
      <c r="F1575" s="523"/>
      <c r="G1575" s="487"/>
      <c r="H1575" s="488"/>
    </row>
    <row r="1576" spans="2:8" s="518" customFormat="1" ht="15" customHeight="1">
      <c r="B1576" s="519"/>
      <c r="C1576" s="520"/>
      <c r="D1576" s="521"/>
      <c r="E1576" s="522"/>
      <c r="F1576" s="523"/>
      <c r="G1576" s="487"/>
      <c r="H1576" s="488"/>
    </row>
    <row r="1577" spans="2:8" s="518" customFormat="1" ht="15" customHeight="1">
      <c r="B1577" s="519"/>
      <c r="C1577" s="520"/>
      <c r="D1577" s="521"/>
      <c r="E1577" s="522"/>
      <c r="F1577" s="523"/>
      <c r="G1577" s="487"/>
      <c r="H1577" s="488"/>
    </row>
    <row r="1578" spans="2:8" s="518" customFormat="1" ht="15" customHeight="1">
      <c r="B1578" s="519"/>
      <c r="C1578" s="520"/>
      <c r="D1578" s="521"/>
      <c r="E1578" s="522"/>
      <c r="F1578" s="523"/>
      <c r="G1578" s="487"/>
      <c r="H1578" s="488"/>
    </row>
    <row r="1579" spans="2:8" s="518" customFormat="1" ht="15" customHeight="1">
      <c r="B1579" s="519"/>
      <c r="C1579" s="520"/>
      <c r="D1579" s="521"/>
      <c r="E1579" s="522"/>
      <c r="F1579" s="523"/>
      <c r="G1579" s="487"/>
      <c r="H1579" s="488"/>
    </row>
    <row r="1580" spans="2:8" s="518" customFormat="1" ht="15" customHeight="1">
      <c r="B1580" s="519"/>
      <c r="C1580" s="520"/>
      <c r="D1580" s="521"/>
      <c r="E1580" s="522"/>
      <c r="F1580" s="523"/>
      <c r="G1580" s="487"/>
      <c r="H1580" s="488"/>
    </row>
    <row r="1581" spans="2:8" s="518" customFormat="1" ht="15" customHeight="1">
      <c r="B1581" s="519"/>
      <c r="C1581" s="520"/>
      <c r="D1581" s="521"/>
      <c r="E1581" s="522"/>
      <c r="F1581" s="523"/>
      <c r="G1581" s="487"/>
      <c r="H1581" s="488"/>
    </row>
    <row r="1582" spans="2:8" s="518" customFormat="1" ht="15" customHeight="1">
      <c r="B1582" s="519"/>
      <c r="C1582" s="520"/>
      <c r="D1582" s="521"/>
      <c r="E1582" s="522"/>
      <c r="F1582" s="523"/>
      <c r="G1582" s="487"/>
      <c r="H1582" s="488"/>
    </row>
    <row r="1583" spans="2:8" s="518" customFormat="1" ht="15" customHeight="1">
      <c r="B1583" s="519"/>
      <c r="C1583" s="520"/>
      <c r="D1583" s="521"/>
      <c r="E1583" s="522"/>
      <c r="F1583" s="523"/>
      <c r="G1583" s="487"/>
      <c r="H1583" s="488"/>
    </row>
    <row r="1584" spans="2:8" s="518" customFormat="1" ht="15" customHeight="1">
      <c r="B1584" s="519"/>
      <c r="C1584" s="520"/>
      <c r="D1584" s="521"/>
      <c r="E1584" s="522"/>
      <c r="F1584" s="523"/>
      <c r="G1584" s="487"/>
      <c r="H1584" s="488"/>
    </row>
    <row r="1585" spans="2:8" s="518" customFormat="1" ht="15" customHeight="1">
      <c r="B1585" s="519"/>
      <c r="C1585" s="520"/>
      <c r="D1585" s="521"/>
      <c r="E1585" s="522"/>
      <c r="F1585" s="523"/>
      <c r="G1585" s="487"/>
      <c r="H1585" s="488"/>
    </row>
    <row r="1586" spans="2:8" s="518" customFormat="1" ht="15" customHeight="1">
      <c r="B1586" s="519"/>
      <c r="C1586" s="520"/>
      <c r="D1586" s="521"/>
      <c r="E1586" s="522"/>
      <c r="F1586" s="523"/>
      <c r="G1586" s="487"/>
      <c r="H1586" s="488"/>
    </row>
    <row r="1587" spans="2:8" s="518" customFormat="1" ht="15" customHeight="1">
      <c r="B1587" s="519"/>
      <c r="C1587" s="520"/>
      <c r="D1587" s="521"/>
      <c r="E1587" s="522"/>
      <c r="F1587" s="523"/>
      <c r="G1587" s="487"/>
      <c r="H1587" s="488"/>
    </row>
    <row r="1588" spans="2:8" s="518" customFormat="1" ht="15" customHeight="1">
      <c r="B1588" s="519"/>
      <c r="C1588" s="520"/>
      <c r="D1588" s="521"/>
      <c r="E1588" s="522"/>
      <c r="F1588" s="523"/>
      <c r="G1588" s="487"/>
      <c r="H1588" s="488"/>
    </row>
    <row r="1589" spans="2:8" s="518" customFormat="1" ht="15" customHeight="1">
      <c r="B1589" s="519"/>
      <c r="C1589" s="520"/>
      <c r="D1589" s="521"/>
      <c r="E1589" s="522"/>
      <c r="F1589" s="523"/>
      <c r="G1589" s="487"/>
      <c r="H1589" s="488"/>
    </row>
    <row r="1590" spans="2:8" s="518" customFormat="1" ht="15" customHeight="1">
      <c r="B1590" s="519"/>
      <c r="C1590" s="520"/>
      <c r="D1590" s="521"/>
      <c r="E1590" s="522"/>
      <c r="F1590" s="523"/>
      <c r="G1590" s="487"/>
      <c r="H1590" s="488"/>
    </row>
    <row r="1591" spans="2:8" s="518" customFormat="1" ht="15" customHeight="1">
      <c r="B1591" s="519"/>
      <c r="C1591" s="520"/>
      <c r="D1591" s="521"/>
      <c r="E1591" s="522"/>
      <c r="F1591" s="523"/>
      <c r="G1591" s="487"/>
      <c r="H1591" s="488"/>
    </row>
    <row r="1592" spans="2:8" s="518" customFormat="1" ht="15" customHeight="1">
      <c r="B1592" s="519"/>
      <c r="C1592" s="520"/>
      <c r="D1592" s="521"/>
      <c r="E1592" s="522"/>
      <c r="F1592" s="523"/>
      <c r="G1592" s="487"/>
      <c r="H1592" s="488"/>
    </row>
    <row r="1593" spans="2:8" s="518" customFormat="1" ht="15" customHeight="1">
      <c r="B1593" s="519"/>
      <c r="C1593" s="520"/>
      <c r="D1593" s="521"/>
      <c r="E1593" s="522"/>
      <c r="F1593" s="523"/>
      <c r="G1593" s="487"/>
      <c r="H1593" s="488"/>
    </row>
    <row r="1594" spans="2:8" s="518" customFormat="1" ht="15" customHeight="1">
      <c r="B1594" s="519"/>
      <c r="C1594" s="520"/>
      <c r="D1594" s="521"/>
      <c r="E1594" s="522"/>
      <c r="F1594" s="523"/>
      <c r="G1594" s="487"/>
      <c r="H1594" s="488"/>
    </row>
    <row r="1595" spans="2:8" s="518" customFormat="1" ht="15" customHeight="1">
      <c r="B1595" s="519"/>
      <c r="C1595" s="520"/>
      <c r="D1595" s="521"/>
      <c r="E1595" s="522"/>
      <c r="F1595" s="523"/>
      <c r="G1595" s="487"/>
      <c r="H1595" s="488"/>
    </row>
    <row r="1596" spans="2:8" s="518" customFormat="1" ht="15" customHeight="1">
      <c r="B1596" s="519"/>
      <c r="C1596" s="520"/>
      <c r="D1596" s="521"/>
      <c r="E1596" s="522"/>
      <c r="F1596" s="523"/>
      <c r="G1596" s="487"/>
      <c r="H1596" s="488"/>
    </row>
    <row r="1597" spans="2:8" s="518" customFormat="1" ht="15" customHeight="1">
      <c r="B1597" s="519"/>
      <c r="C1597" s="520"/>
      <c r="D1597" s="521"/>
      <c r="E1597" s="522"/>
      <c r="F1597" s="523"/>
      <c r="G1597" s="487"/>
      <c r="H1597" s="488"/>
    </row>
    <row r="1598" spans="2:8" s="518" customFormat="1" ht="15" customHeight="1">
      <c r="B1598" s="519"/>
      <c r="C1598" s="520"/>
      <c r="D1598" s="521"/>
      <c r="E1598" s="522"/>
      <c r="F1598" s="523"/>
      <c r="G1598" s="487"/>
      <c r="H1598" s="488"/>
    </row>
    <row r="1599" spans="2:8" s="518" customFormat="1" ht="15" customHeight="1">
      <c r="B1599" s="519"/>
      <c r="C1599" s="520"/>
      <c r="D1599" s="521"/>
      <c r="E1599" s="522"/>
      <c r="F1599" s="523"/>
      <c r="G1599" s="487"/>
      <c r="H1599" s="488"/>
    </row>
    <row r="1600" spans="2:8" s="518" customFormat="1" ht="15" customHeight="1">
      <c r="B1600" s="519"/>
      <c r="C1600" s="520"/>
      <c r="D1600" s="521"/>
      <c r="E1600" s="522"/>
      <c r="F1600" s="523"/>
      <c r="G1600" s="487"/>
      <c r="H1600" s="488"/>
    </row>
    <row r="1601" spans="2:8" s="518" customFormat="1" ht="15" customHeight="1">
      <c r="B1601" s="519"/>
      <c r="C1601" s="520"/>
      <c r="D1601" s="521"/>
      <c r="E1601" s="522"/>
      <c r="F1601" s="523"/>
      <c r="G1601" s="487"/>
      <c r="H1601" s="488"/>
    </row>
    <row r="1602" spans="2:8" s="518" customFormat="1" ht="15" customHeight="1">
      <c r="B1602" s="519"/>
      <c r="C1602" s="520"/>
      <c r="D1602" s="521"/>
      <c r="E1602" s="522"/>
      <c r="F1602" s="523"/>
      <c r="G1602" s="487"/>
      <c r="H1602" s="488"/>
    </row>
    <row r="1603" spans="2:8" s="518" customFormat="1" ht="15" customHeight="1">
      <c r="B1603" s="519"/>
      <c r="C1603" s="520"/>
      <c r="D1603" s="521"/>
      <c r="E1603" s="522"/>
      <c r="F1603" s="523"/>
      <c r="G1603" s="487"/>
      <c r="H1603" s="488"/>
    </row>
    <row r="1604" spans="2:8" s="518" customFormat="1" ht="15" customHeight="1">
      <c r="B1604" s="519"/>
      <c r="C1604" s="520"/>
      <c r="D1604" s="521"/>
      <c r="E1604" s="522"/>
      <c r="F1604" s="523"/>
      <c r="G1604" s="487"/>
      <c r="H1604" s="488"/>
    </row>
    <row r="1605" spans="2:8" s="518" customFormat="1" ht="15" customHeight="1">
      <c r="B1605" s="519"/>
      <c r="C1605" s="520"/>
      <c r="D1605" s="521"/>
      <c r="E1605" s="522"/>
      <c r="F1605" s="523"/>
      <c r="G1605" s="487"/>
      <c r="H1605" s="488"/>
    </row>
    <row r="1606" spans="2:8" s="518" customFormat="1" ht="15" customHeight="1">
      <c r="B1606" s="519"/>
      <c r="C1606" s="520"/>
      <c r="D1606" s="521"/>
      <c r="E1606" s="522"/>
      <c r="F1606" s="523"/>
      <c r="G1606" s="487"/>
      <c r="H1606" s="488"/>
    </row>
    <row r="1607" spans="2:8" s="518" customFormat="1" ht="15" customHeight="1">
      <c r="B1607" s="519"/>
      <c r="C1607" s="520"/>
      <c r="D1607" s="521"/>
      <c r="E1607" s="522"/>
      <c r="F1607" s="523"/>
      <c r="G1607" s="487"/>
      <c r="H1607" s="488"/>
    </row>
    <row r="1608" spans="2:8" s="518" customFormat="1" ht="15" customHeight="1">
      <c r="B1608" s="519"/>
      <c r="C1608" s="520"/>
      <c r="D1608" s="521"/>
      <c r="E1608" s="522"/>
      <c r="F1608" s="523"/>
      <c r="G1608" s="487"/>
      <c r="H1608" s="488"/>
    </row>
    <row r="1609" spans="2:8" s="518" customFormat="1" ht="15" customHeight="1">
      <c r="B1609" s="519"/>
      <c r="C1609" s="520"/>
      <c r="D1609" s="521"/>
      <c r="E1609" s="522"/>
      <c r="F1609" s="523"/>
      <c r="G1609" s="487"/>
      <c r="H1609" s="488"/>
    </row>
    <row r="1610" spans="2:8" s="518" customFormat="1" ht="15" customHeight="1">
      <c r="B1610" s="519"/>
      <c r="C1610" s="520"/>
      <c r="D1610" s="521"/>
      <c r="E1610" s="522"/>
      <c r="F1610" s="523"/>
      <c r="G1610" s="487"/>
      <c r="H1610" s="488"/>
    </row>
    <row r="1611" spans="2:8" s="518" customFormat="1" ht="15" customHeight="1">
      <c r="B1611" s="519"/>
      <c r="C1611" s="520"/>
      <c r="D1611" s="521"/>
      <c r="E1611" s="522"/>
      <c r="F1611" s="523"/>
      <c r="G1611" s="487"/>
      <c r="H1611" s="488"/>
    </row>
    <row r="1612" spans="2:8" s="518" customFormat="1" ht="15" customHeight="1">
      <c r="B1612" s="519"/>
      <c r="C1612" s="520"/>
      <c r="D1612" s="521"/>
      <c r="E1612" s="522"/>
      <c r="F1612" s="523"/>
      <c r="G1612" s="487"/>
      <c r="H1612" s="488"/>
    </row>
    <row r="1613" spans="2:8" s="518" customFormat="1" ht="15" customHeight="1">
      <c r="B1613" s="519"/>
      <c r="C1613" s="520"/>
      <c r="D1613" s="521"/>
      <c r="E1613" s="522"/>
      <c r="F1613" s="523"/>
      <c r="G1613" s="487"/>
      <c r="H1613" s="488"/>
    </row>
    <row r="1614" spans="2:8" s="518" customFormat="1" ht="15" customHeight="1">
      <c r="B1614" s="519"/>
      <c r="C1614" s="520"/>
      <c r="D1614" s="521"/>
      <c r="E1614" s="522"/>
      <c r="F1614" s="523"/>
      <c r="G1614" s="487"/>
      <c r="H1614" s="488"/>
    </row>
    <row r="1615" spans="2:8" s="518" customFormat="1" ht="15" customHeight="1">
      <c r="B1615" s="519"/>
      <c r="C1615" s="520"/>
      <c r="D1615" s="521"/>
      <c r="E1615" s="522"/>
      <c r="F1615" s="523"/>
      <c r="G1615" s="487"/>
      <c r="H1615" s="488"/>
    </row>
    <row r="1616" spans="2:8" s="518" customFormat="1" ht="15" customHeight="1">
      <c r="B1616" s="519"/>
      <c r="C1616" s="520"/>
      <c r="D1616" s="521"/>
      <c r="E1616" s="522"/>
      <c r="F1616" s="523"/>
      <c r="G1616" s="487"/>
      <c r="H1616" s="488"/>
    </row>
    <row r="1617" spans="2:8" s="518" customFormat="1" ht="15" customHeight="1">
      <c r="B1617" s="519"/>
      <c r="C1617" s="520"/>
      <c r="D1617" s="521"/>
      <c r="E1617" s="522"/>
      <c r="F1617" s="523"/>
      <c r="G1617" s="487"/>
      <c r="H1617" s="488"/>
    </row>
    <row r="1618" spans="2:8" s="518" customFormat="1" ht="15" customHeight="1">
      <c r="B1618" s="519"/>
      <c r="C1618" s="520"/>
      <c r="D1618" s="521"/>
      <c r="E1618" s="522"/>
      <c r="F1618" s="523"/>
      <c r="G1618" s="487"/>
      <c r="H1618" s="488"/>
    </row>
    <row r="1619" spans="2:8" s="518" customFormat="1" ht="15" customHeight="1">
      <c r="B1619" s="519"/>
      <c r="C1619" s="520"/>
      <c r="D1619" s="521"/>
      <c r="E1619" s="522"/>
      <c r="F1619" s="523"/>
      <c r="G1619" s="487"/>
      <c r="H1619" s="488"/>
    </row>
    <row r="1620" spans="2:8" s="518" customFormat="1" ht="15" customHeight="1">
      <c r="B1620" s="519"/>
      <c r="C1620" s="520"/>
      <c r="D1620" s="521"/>
      <c r="E1620" s="522"/>
      <c r="F1620" s="523"/>
      <c r="G1620" s="487"/>
      <c r="H1620" s="488"/>
    </row>
    <row r="1621" spans="2:8" s="518" customFormat="1" ht="15" customHeight="1">
      <c r="B1621" s="519"/>
      <c r="C1621" s="520"/>
      <c r="D1621" s="521"/>
      <c r="E1621" s="522"/>
      <c r="F1621" s="523"/>
      <c r="G1621" s="487"/>
      <c r="H1621" s="488"/>
    </row>
    <row r="1622" spans="2:8" s="518" customFormat="1" ht="15" customHeight="1">
      <c r="B1622" s="519"/>
      <c r="C1622" s="520"/>
      <c r="D1622" s="521"/>
      <c r="E1622" s="522"/>
      <c r="F1622" s="523"/>
      <c r="G1622" s="487"/>
      <c r="H1622" s="488"/>
    </row>
    <row r="1623" spans="2:8" s="518" customFormat="1" ht="15" customHeight="1">
      <c r="B1623" s="519"/>
      <c r="C1623" s="520"/>
      <c r="D1623" s="521"/>
      <c r="E1623" s="522"/>
      <c r="F1623" s="523"/>
      <c r="G1623" s="487"/>
      <c r="H1623" s="488"/>
    </row>
    <row r="1624" spans="2:8" s="518" customFormat="1" ht="15" customHeight="1">
      <c r="B1624" s="519"/>
      <c r="C1624" s="520"/>
      <c r="D1624" s="521"/>
      <c r="E1624" s="522"/>
      <c r="F1624" s="523"/>
      <c r="G1624" s="487"/>
      <c r="H1624" s="488"/>
    </row>
    <row r="1625" spans="2:8" s="518" customFormat="1" ht="15" customHeight="1">
      <c r="B1625" s="519"/>
      <c r="C1625" s="520"/>
      <c r="D1625" s="521"/>
      <c r="E1625" s="522"/>
      <c r="F1625" s="523"/>
      <c r="G1625" s="487"/>
      <c r="H1625" s="488"/>
    </row>
    <row r="1626" spans="2:8" s="518" customFormat="1" ht="15" customHeight="1">
      <c r="B1626" s="519"/>
      <c r="C1626" s="520"/>
      <c r="D1626" s="521"/>
      <c r="E1626" s="522"/>
      <c r="F1626" s="523"/>
      <c r="G1626" s="487"/>
      <c r="H1626" s="488"/>
    </row>
    <row r="1627" spans="2:8" s="518" customFormat="1" ht="15" customHeight="1">
      <c r="B1627" s="519"/>
      <c r="C1627" s="520"/>
      <c r="D1627" s="521"/>
      <c r="E1627" s="522"/>
      <c r="F1627" s="523"/>
      <c r="G1627" s="487"/>
      <c r="H1627" s="488"/>
    </row>
    <row r="1628" spans="2:8" s="518" customFormat="1" ht="15" customHeight="1">
      <c r="B1628" s="519"/>
      <c r="C1628" s="520"/>
      <c r="D1628" s="521"/>
      <c r="E1628" s="522"/>
      <c r="F1628" s="523"/>
      <c r="G1628" s="487"/>
      <c r="H1628" s="488"/>
    </row>
    <row r="1629" spans="2:8" s="518" customFormat="1" ht="15" customHeight="1">
      <c r="B1629" s="519"/>
      <c r="C1629" s="520"/>
      <c r="D1629" s="521"/>
      <c r="E1629" s="522"/>
      <c r="F1629" s="523"/>
      <c r="G1629" s="487"/>
      <c r="H1629" s="488"/>
    </row>
    <row r="1630" spans="2:8" s="518" customFormat="1" ht="15" customHeight="1">
      <c r="B1630" s="519"/>
      <c r="C1630" s="520"/>
      <c r="D1630" s="521"/>
      <c r="E1630" s="522"/>
      <c r="F1630" s="523"/>
      <c r="G1630" s="487"/>
      <c r="H1630" s="488"/>
    </row>
    <row r="1631" spans="2:8" s="518" customFormat="1" ht="15" customHeight="1">
      <c r="B1631" s="519"/>
      <c r="C1631" s="520"/>
      <c r="D1631" s="521"/>
      <c r="E1631" s="522"/>
      <c r="F1631" s="523"/>
      <c r="G1631" s="487"/>
      <c r="H1631" s="488"/>
    </row>
    <row r="1632" spans="2:8" s="518" customFormat="1" ht="15" customHeight="1">
      <c r="B1632" s="519"/>
      <c r="C1632" s="520"/>
      <c r="D1632" s="521"/>
      <c r="E1632" s="522"/>
      <c r="F1632" s="523"/>
      <c r="G1632" s="487"/>
      <c r="H1632" s="488"/>
    </row>
    <row r="1633" spans="2:8" s="518" customFormat="1" ht="15" customHeight="1">
      <c r="B1633" s="519"/>
      <c r="C1633" s="520"/>
      <c r="D1633" s="521"/>
      <c r="E1633" s="522"/>
      <c r="F1633" s="523"/>
      <c r="G1633" s="487"/>
      <c r="H1633" s="488"/>
    </row>
    <row r="1634" spans="2:8" s="518" customFormat="1" ht="15" customHeight="1">
      <c r="B1634" s="519"/>
      <c r="C1634" s="520"/>
      <c r="D1634" s="521"/>
      <c r="E1634" s="522"/>
      <c r="F1634" s="523"/>
      <c r="G1634" s="487"/>
      <c r="H1634" s="488"/>
    </row>
    <row r="1635" spans="2:8" s="518" customFormat="1" ht="15" customHeight="1">
      <c r="B1635" s="519"/>
      <c r="C1635" s="520"/>
      <c r="D1635" s="521"/>
      <c r="E1635" s="522"/>
      <c r="F1635" s="523"/>
      <c r="G1635" s="487"/>
      <c r="H1635" s="488"/>
    </row>
    <row r="1636" spans="2:8" s="518" customFormat="1" ht="15" customHeight="1">
      <c r="B1636" s="519"/>
      <c r="C1636" s="520"/>
      <c r="D1636" s="521"/>
      <c r="E1636" s="522"/>
      <c r="F1636" s="523"/>
      <c r="G1636" s="487"/>
      <c r="H1636" s="488"/>
    </row>
    <row r="1637" spans="2:8" s="518" customFormat="1" ht="15" customHeight="1">
      <c r="B1637" s="519"/>
      <c r="C1637" s="520"/>
      <c r="D1637" s="521"/>
      <c r="E1637" s="522"/>
      <c r="F1637" s="523"/>
      <c r="G1637" s="487"/>
      <c r="H1637" s="488"/>
    </row>
    <row r="1638" spans="2:8" s="518" customFormat="1" ht="15" customHeight="1">
      <c r="B1638" s="519"/>
      <c r="C1638" s="520"/>
      <c r="D1638" s="521"/>
      <c r="E1638" s="522"/>
      <c r="F1638" s="523"/>
      <c r="G1638" s="487"/>
      <c r="H1638" s="488"/>
    </row>
    <row r="1639" spans="2:8" s="518" customFormat="1" ht="15" customHeight="1">
      <c r="B1639" s="519"/>
      <c r="C1639" s="520"/>
      <c r="D1639" s="521"/>
      <c r="E1639" s="522"/>
      <c r="F1639" s="523"/>
      <c r="G1639" s="487"/>
      <c r="H1639" s="488"/>
    </row>
    <row r="1640" spans="2:8" s="518" customFormat="1" ht="15" customHeight="1">
      <c r="B1640" s="519"/>
      <c r="C1640" s="520"/>
      <c r="D1640" s="521"/>
      <c r="E1640" s="522"/>
      <c r="F1640" s="523"/>
      <c r="G1640" s="487"/>
      <c r="H1640" s="488"/>
    </row>
    <row r="1641" spans="2:8" s="518" customFormat="1" ht="15" customHeight="1">
      <c r="B1641" s="519"/>
      <c r="C1641" s="520"/>
      <c r="D1641" s="521"/>
      <c r="E1641" s="522"/>
      <c r="F1641" s="523"/>
      <c r="G1641" s="487"/>
      <c r="H1641" s="488"/>
    </row>
    <row r="1642" spans="2:8" s="518" customFormat="1" ht="15" customHeight="1">
      <c r="B1642" s="519"/>
      <c r="C1642" s="520"/>
      <c r="D1642" s="521"/>
      <c r="E1642" s="522"/>
      <c r="F1642" s="523"/>
      <c r="G1642" s="487"/>
      <c r="H1642" s="488"/>
    </row>
    <row r="1643" spans="2:8" s="518" customFormat="1" ht="15" customHeight="1">
      <c r="B1643" s="519"/>
      <c r="C1643" s="520"/>
      <c r="D1643" s="521"/>
      <c r="E1643" s="522"/>
      <c r="F1643" s="523"/>
      <c r="G1643" s="487"/>
      <c r="H1643" s="488"/>
    </row>
    <row r="1644" spans="2:8" s="518" customFormat="1" ht="15" customHeight="1">
      <c r="B1644" s="519"/>
      <c r="C1644" s="520"/>
      <c r="D1644" s="521"/>
      <c r="E1644" s="522"/>
      <c r="F1644" s="523"/>
      <c r="G1644" s="487"/>
      <c r="H1644" s="488"/>
    </row>
    <row r="1645" spans="2:8" s="518" customFormat="1" ht="15" customHeight="1">
      <c r="B1645" s="519"/>
      <c r="C1645" s="520"/>
      <c r="D1645" s="521"/>
      <c r="E1645" s="522"/>
      <c r="F1645" s="523"/>
      <c r="G1645" s="487"/>
      <c r="H1645" s="488"/>
    </row>
    <row r="1646" spans="2:8" s="518" customFormat="1" ht="15" customHeight="1">
      <c r="B1646" s="519"/>
      <c r="C1646" s="520"/>
      <c r="D1646" s="521"/>
      <c r="E1646" s="522"/>
      <c r="F1646" s="523"/>
      <c r="G1646" s="487"/>
      <c r="H1646" s="488"/>
    </row>
    <row r="1647" spans="2:8" s="518" customFormat="1" ht="15" customHeight="1">
      <c r="B1647" s="519"/>
      <c r="C1647" s="520"/>
      <c r="D1647" s="521"/>
      <c r="E1647" s="522"/>
      <c r="F1647" s="523"/>
      <c r="G1647" s="487"/>
      <c r="H1647" s="488"/>
    </row>
    <row r="1648" spans="2:8" s="518" customFormat="1" ht="15" customHeight="1">
      <c r="B1648" s="519"/>
      <c r="C1648" s="520"/>
      <c r="D1648" s="521"/>
      <c r="E1648" s="522"/>
      <c r="F1648" s="523"/>
      <c r="G1648" s="487"/>
      <c r="H1648" s="488"/>
    </row>
    <row r="1649" spans="2:8" s="518" customFormat="1" ht="15" customHeight="1">
      <c r="B1649" s="519"/>
      <c r="C1649" s="520"/>
      <c r="D1649" s="521"/>
      <c r="E1649" s="522"/>
      <c r="F1649" s="523"/>
      <c r="G1649" s="487"/>
      <c r="H1649" s="488"/>
    </row>
    <row r="1650" spans="2:8" s="518" customFormat="1" ht="15" customHeight="1">
      <c r="B1650" s="519"/>
      <c r="C1650" s="520"/>
      <c r="D1650" s="521"/>
      <c r="E1650" s="522"/>
      <c r="F1650" s="523"/>
      <c r="G1650" s="487"/>
      <c r="H1650" s="488"/>
    </row>
    <row r="1651" spans="2:8" s="518" customFormat="1" ht="15" customHeight="1">
      <c r="B1651" s="519"/>
      <c r="C1651" s="520"/>
      <c r="D1651" s="521"/>
      <c r="E1651" s="522"/>
      <c r="F1651" s="523"/>
      <c r="G1651" s="487"/>
      <c r="H1651" s="488"/>
    </row>
    <row r="1652" spans="2:8" s="518" customFormat="1" ht="15" customHeight="1">
      <c r="B1652" s="519"/>
      <c r="C1652" s="520"/>
      <c r="D1652" s="521"/>
      <c r="E1652" s="522"/>
      <c r="F1652" s="523"/>
      <c r="G1652" s="487"/>
      <c r="H1652" s="488"/>
    </row>
    <row r="1653" spans="2:8" s="518" customFormat="1" ht="15" customHeight="1">
      <c r="B1653" s="519"/>
      <c r="C1653" s="520"/>
      <c r="D1653" s="521"/>
      <c r="E1653" s="522"/>
      <c r="F1653" s="523"/>
      <c r="G1653" s="487"/>
      <c r="H1653" s="488"/>
    </row>
    <row r="1654" spans="2:8" s="518" customFormat="1" ht="15" customHeight="1">
      <c r="B1654" s="519"/>
      <c r="C1654" s="520"/>
      <c r="D1654" s="521"/>
      <c r="E1654" s="522"/>
      <c r="F1654" s="523"/>
      <c r="G1654" s="487"/>
      <c r="H1654" s="488"/>
    </row>
    <row r="1655" spans="2:8" s="518" customFormat="1" ht="15" customHeight="1">
      <c r="B1655" s="519"/>
      <c r="C1655" s="520"/>
      <c r="D1655" s="521"/>
      <c r="E1655" s="522"/>
      <c r="F1655" s="523"/>
      <c r="G1655" s="487"/>
      <c r="H1655" s="488"/>
    </row>
    <row r="1656" spans="2:8" s="518" customFormat="1" ht="15" customHeight="1">
      <c r="B1656" s="519"/>
      <c r="C1656" s="520"/>
      <c r="D1656" s="521"/>
      <c r="E1656" s="522"/>
      <c r="F1656" s="523"/>
      <c r="G1656" s="487"/>
      <c r="H1656" s="488"/>
    </row>
    <row r="1657" spans="2:8" s="518" customFormat="1" ht="15" customHeight="1">
      <c r="B1657" s="519"/>
      <c r="C1657" s="520"/>
      <c r="D1657" s="521"/>
      <c r="E1657" s="522"/>
      <c r="F1657" s="523"/>
      <c r="G1657" s="487"/>
      <c r="H1657" s="488"/>
    </row>
    <row r="1658" spans="2:8" s="518" customFormat="1" ht="15" customHeight="1">
      <c r="B1658" s="519"/>
      <c r="C1658" s="520"/>
      <c r="D1658" s="521"/>
      <c r="E1658" s="522"/>
      <c r="F1658" s="523"/>
      <c r="G1658" s="487"/>
      <c r="H1658" s="488"/>
    </row>
    <row r="1659" spans="2:8" s="518" customFormat="1" ht="15" customHeight="1">
      <c r="B1659" s="519"/>
      <c r="C1659" s="520"/>
      <c r="D1659" s="521"/>
      <c r="E1659" s="522"/>
      <c r="F1659" s="523"/>
      <c r="G1659" s="487"/>
      <c r="H1659" s="488"/>
    </row>
    <row r="1660" spans="2:8" s="518" customFormat="1" ht="15" customHeight="1">
      <c r="B1660" s="519"/>
      <c r="C1660" s="520"/>
      <c r="D1660" s="521"/>
      <c r="E1660" s="522"/>
      <c r="F1660" s="523"/>
      <c r="G1660" s="487"/>
      <c r="H1660" s="488"/>
    </row>
    <row r="1661" spans="2:8" s="518" customFormat="1" ht="15" customHeight="1">
      <c r="B1661" s="519"/>
      <c r="C1661" s="520"/>
      <c r="D1661" s="521"/>
      <c r="E1661" s="522"/>
      <c r="F1661" s="523"/>
      <c r="G1661" s="487"/>
      <c r="H1661" s="488"/>
    </row>
    <row r="1662" spans="2:8" s="518" customFormat="1" ht="15" customHeight="1">
      <c r="B1662" s="519"/>
      <c r="C1662" s="520"/>
      <c r="D1662" s="521"/>
      <c r="E1662" s="522"/>
      <c r="F1662" s="523"/>
      <c r="G1662" s="487"/>
      <c r="H1662" s="488"/>
    </row>
    <row r="1663" spans="2:8" s="518" customFormat="1" ht="15" customHeight="1">
      <c r="B1663" s="519"/>
      <c r="C1663" s="520"/>
      <c r="D1663" s="521"/>
      <c r="E1663" s="522"/>
      <c r="F1663" s="523"/>
      <c r="G1663" s="487"/>
      <c r="H1663" s="488"/>
    </row>
    <row r="1664" spans="2:8" s="518" customFormat="1" ht="15" customHeight="1">
      <c r="B1664" s="519"/>
      <c r="C1664" s="520"/>
      <c r="D1664" s="521"/>
      <c r="E1664" s="522"/>
      <c r="F1664" s="523"/>
      <c r="G1664" s="487"/>
      <c r="H1664" s="488"/>
    </row>
    <row r="1665" spans="2:8" s="518" customFormat="1" ht="15" customHeight="1">
      <c r="B1665" s="519"/>
      <c r="C1665" s="520"/>
      <c r="D1665" s="521"/>
      <c r="E1665" s="522"/>
      <c r="F1665" s="523"/>
      <c r="G1665" s="487"/>
      <c r="H1665" s="488"/>
    </row>
    <row r="1666" spans="2:8" s="518" customFormat="1" ht="15" customHeight="1">
      <c r="B1666" s="519"/>
      <c r="C1666" s="520"/>
      <c r="D1666" s="521"/>
      <c r="E1666" s="522"/>
      <c r="F1666" s="523"/>
      <c r="G1666" s="487"/>
      <c r="H1666" s="488"/>
    </row>
    <row r="1667" spans="2:8" s="518" customFormat="1" ht="15" customHeight="1">
      <c r="B1667" s="519"/>
      <c r="C1667" s="520"/>
      <c r="D1667" s="521"/>
      <c r="E1667" s="522"/>
      <c r="F1667" s="523"/>
      <c r="G1667" s="487"/>
      <c r="H1667" s="488"/>
    </row>
    <row r="1668" spans="2:8" s="518" customFormat="1" ht="15" customHeight="1">
      <c r="B1668" s="519"/>
      <c r="C1668" s="520"/>
      <c r="D1668" s="521"/>
      <c r="E1668" s="522"/>
      <c r="F1668" s="523"/>
      <c r="G1668" s="487"/>
      <c r="H1668" s="488"/>
    </row>
    <row r="1669" spans="2:8" s="518" customFormat="1" ht="15" customHeight="1">
      <c r="B1669" s="519"/>
      <c r="C1669" s="520"/>
      <c r="D1669" s="521"/>
      <c r="E1669" s="522"/>
      <c r="F1669" s="523"/>
      <c r="G1669" s="487"/>
      <c r="H1669" s="488"/>
    </row>
    <row r="1670" spans="2:8" s="518" customFormat="1" ht="15" customHeight="1">
      <c r="B1670" s="519"/>
      <c r="C1670" s="520"/>
      <c r="D1670" s="521"/>
      <c r="E1670" s="522"/>
      <c r="F1670" s="523"/>
      <c r="G1670" s="487"/>
      <c r="H1670" s="488"/>
    </row>
    <row r="1671" spans="2:8" s="518" customFormat="1" ht="15" customHeight="1">
      <c r="B1671" s="519"/>
      <c r="C1671" s="520"/>
      <c r="D1671" s="521"/>
      <c r="E1671" s="522"/>
      <c r="F1671" s="523"/>
      <c r="G1671" s="487"/>
      <c r="H1671" s="488"/>
    </row>
    <row r="1672" spans="2:8" s="518" customFormat="1" ht="15" customHeight="1">
      <c r="B1672" s="519"/>
      <c r="C1672" s="520"/>
      <c r="D1672" s="521"/>
      <c r="E1672" s="522"/>
      <c r="F1672" s="523"/>
      <c r="G1672" s="487"/>
      <c r="H1672" s="488"/>
    </row>
    <row r="1673" spans="2:8" s="518" customFormat="1" ht="15" customHeight="1">
      <c r="B1673" s="519"/>
      <c r="C1673" s="520"/>
      <c r="D1673" s="521"/>
      <c r="E1673" s="522"/>
      <c r="F1673" s="523"/>
      <c r="G1673" s="487"/>
      <c r="H1673" s="488"/>
    </row>
    <row r="1674" spans="2:8" s="518" customFormat="1" ht="15" customHeight="1">
      <c r="B1674" s="519"/>
      <c r="C1674" s="520"/>
      <c r="D1674" s="521"/>
      <c r="E1674" s="522"/>
      <c r="F1674" s="523"/>
      <c r="G1674" s="487"/>
      <c r="H1674" s="488"/>
    </row>
    <row r="1675" spans="2:8" s="518" customFormat="1" ht="15" customHeight="1">
      <c r="B1675" s="519"/>
      <c r="C1675" s="520"/>
      <c r="D1675" s="521"/>
      <c r="E1675" s="522"/>
      <c r="F1675" s="523"/>
      <c r="G1675" s="487"/>
      <c r="H1675" s="488"/>
    </row>
    <row r="1676" spans="2:8" s="518" customFormat="1" ht="15" customHeight="1">
      <c r="B1676" s="519"/>
      <c r="C1676" s="520"/>
      <c r="D1676" s="521"/>
      <c r="E1676" s="522"/>
      <c r="F1676" s="523"/>
      <c r="G1676" s="487"/>
      <c r="H1676" s="488"/>
    </row>
    <row r="1677" spans="2:8" s="518" customFormat="1" ht="15" customHeight="1">
      <c r="B1677" s="519"/>
      <c r="C1677" s="520"/>
      <c r="D1677" s="521"/>
      <c r="E1677" s="522"/>
      <c r="F1677" s="523"/>
      <c r="G1677" s="487"/>
      <c r="H1677" s="488"/>
    </row>
    <row r="1678" spans="2:8" s="518" customFormat="1" ht="15" customHeight="1">
      <c r="B1678" s="519"/>
      <c r="C1678" s="520"/>
      <c r="D1678" s="521"/>
      <c r="E1678" s="522"/>
      <c r="F1678" s="523"/>
      <c r="G1678" s="487"/>
      <c r="H1678" s="488"/>
    </row>
    <row r="1679" spans="2:8" s="518" customFormat="1" ht="15" customHeight="1">
      <c r="B1679" s="519"/>
      <c r="C1679" s="520"/>
      <c r="D1679" s="521"/>
      <c r="E1679" s="522"/>
      <c r="F1679" s="523"/>
      <c r="G1679" s="487"/>
      <c r="H1679" s="488"/>
    </row>
    <row r="1680" spans="2:8" s="518" customFormat="1" ht="15" customHeight="1">
      <c r="B1680" s="519"/>
      <c r="C1680" s="520"/>
      <c r="D1680" s="521"/>
      <c r="E1680" s="522"/>
      <c r="F1680" s="523"/>
      <c r="G1680" s="487"/>
      <c r="H1680" s="488"/>
    </row>
    <row r="1681" spans="2:8" s="518" customFormat="1" ht="15" customHeight="1">
      <c r="B1681" s="519"/>
      <c r="C1681" s="520"/>
      <c r="D1681" s="521"/>
      <c r="E1681" s="522"/>
      <c r="F1681" s="523"/>
      <c r="G1681" s="487"/>
      <c r="H1681" s="488"/>
    </row>
    <row r="1682" spans="2:8" s="518" customFormat="1" ht="15" customHeight="1">
      <c r="B1682" s="519"/>
      <c r="C1682" s="520"/>
      <c r="D1682" s="521"/>
      <c r="E1682" s="522"/>
      <c r="F1682" s="523"/>
      <c r="G1682" s="487"/>
      <c r="H1682" s="488"/>
    </row>
    <row r="1683" spans="2:8" s="518" customFormat="1" ht="15" customHeight="1">
      <c r="B1683" s="519"/>
      <c r="C1683" s="520"/>
      <c r="D1683" s="521"/>
      <c r="E1683" s="522"/>
      <c r="F1683" s="523"/>
      <c r="G1683" s="487"/>
      <c r="H1683" s="488"/>
    </row>
    <row r="1684" spans="2:8" s="518" customFormat="1" ht="15" customHeight="1">
      <c r="B1684" s="519"/>
      <c r="C1684" s="520"/>
      <c r="D1684" s="521"/>
      <c r="E1684" s="522"/>
      <c r="F1684" s="523"/>
      <c r="G1684" s="487"/>
      <c r="H1684" s="488"/>
    </row>
    <row r="1685" spans="2:8" s="518" customFormat="1" ht="15" customHeight="1">
      <c r="B1685" s="519"/>
      <c r="C1685" s="520"/>
      <c r="D1685" s="521"/>
      <c r="E1685" s="522"/>
      <c r="F1685" s="523"/>
      <c r="G1685" s="487"/>
      <c r="H1685" s="488"/>
    </row>
    <row r="1686" spans="2:8" s="518" customFormat="1" ht="15" customHeight="1">
      <c r="B1686" s="519"/>
      <c r="C1686" s="520"/>
      <c r="D1686" s="521"/>
      <c r="E1686" s="522"/>
      <c r="F1686" s="523"/>
      <c r="G1686" s="487"/>
      <c r="H1686" s="488"/>
    </row>
    <row r="1687" spans="2:8" s="518" customFormat="1" ht="15" customHeight="1">
      <c r="B1687" s="519"/>
      <c r="C1687" s="520"/>
      <c r="D1687" s="521"/>
      <c r="E1687" s="522"/>
      <c r="F1687" s="523"/>
      <c r="G1687" s="487"/>
      <c r="H1687" s="488"/>
    </row>
    <row r="1688" spans="2:8" s="518" customFormat="1" ht="15" customHeight="1">
      <c r="B1688" s="519"/>
      <c r="C1688" s="520"/>
      <c r="D1688" s="521"/>
      <c r="E1688" s="522"/>
      <c r="F1688" s="523"/>
      <c r="G1688" s="487"/>
      <c r="H1688" s="488"/>
    </row>
    <row r="1689" spans="2:8" s="518" customFormat="1" ht="15" customHeight="1">
      <c r="B1689" s="519"/>
      <c r="C1689" s="520"/>
      <c r="D1689" s="521"/>
      <c r="E1689" s="522"/>
      <c r="F1689" s="523"/>
      <c r="G1689" s="487"/>
      <c r="H1689" s="488"/>
    </row>
    <row r="1690" spans="2:8" s="518" customFormat="1" ht="15" customHeight="1">
      <c r="B1690" s="519"/>
      <c r="C1690" s="520"/>
      <c r="D1690" s="521"/>
      <c r="E1690" s="522"/>
      <c r="F1690" s="523"/>
      <c r="G1690" s="487"/>
      <c r="H1690" s="488"/>
    </row>
    <row r="1691" spans="2:8" s="518" customFormat="1" ht="15" customHeight="1">
      <c r="B1691" s="519"/>
      <c r="C1691" s="520"/>
      <c r="D1691" s="521"/>
      <c r="E1691" s="522"/>
      <c r="F1691" s="523"/>
      <c r="G1691" s="487"/>
      <c r="H1691" s="488"/>
    </row>
    <row r="1692" spans="2:8" s="518" customFormat="1" ht="15" customHeight="1">
      <c r="B1692" s="519"/>
      <c r="C1692" s="520"/>
      <c r="D1692" s="521"/>
      <c r="E1692" s="522"/>
      <c r="F1692" s="523"/>
      <c r="G1692" s="487"/>
      <c r="H1692" s="488"/>
    </row>
    <row r="1693" spans="2:8" s="518" customFormat="1" ht="15" customHeight="1">
      <c r="B1693" s="519"/>
      <c r="C1693" s="520"/>
      <c r="D1693" s="521"/>
      <c r="E1693" s="522"/>
      <c r="F1693" s="523"/>
      <c r="G1693" s="487"/>
      <c r="H1693" s="488"/>
    </row>
    <row r="1694" spans="2:8" s="518" customFormat="1" ht="15" customHeight="1">
      <c r="B1694" s="519"/>
      <c r="C1694" s="520"/>
      <c r="D1694" s="521"/>
      <c r="E1694" s="522"/>
      <c r="F1694" s="523"/>
      <c r="G1694" s="487"/>
      <c r="H1694" s="488"/>
    </row>
    <row r="1695" spans="2:8" s="518" customFormat="1" ht="15" customHeight="1">
      <c r="B1695" s="519"/>
      <c r="C1695" s="520"/>
      <c r="D1695" s="521"/>
      <c r="E1695" s="522"/>
      <c r="F1695" s="523"/>
      <c r="G1695" s="487"/>
      <c r="H1695" s="488"/>
    </row>
    <row r="1696" spans="2:8" s="518" customFormat="1" ht="15" customHeight="1">
      <c r="B1696" s="519"/>
      <c r="C1696" s="520"/>
      <c r="D1696" s="521"/>
      <c r="E1696" s="522"/>
      <c r="F1696" s="523"/>
      <c r="G1696" s="487"/>
      <c r="H1696" s="488"/>
    </row>
    <row r="1697" spans="2:8" s="518" customFormat="1" ht="15" customHeight="1">
      <c r="B1697" s="519"/>
      <c r="C1697" s="520"/>
      <c r="D1697" s="521"/>
      <c r="E1697" s="522"/>
      <c r="F1697" s="523"/>
      <c r="G1697" s="487"/>
      <c r="H1697" s="488"/>
    </row>
    <row r="1698" spans="2:8" s="518" customFormat="1" ht="15" customHeight="1">
      <c r="B1698" s="519"/>
      <c r="C1698" s="520"/>
      <c r="D1698" s="521"/>
      <c r="E1698" s="522"/>
      <c r="F1698" s="523"/>
      <c r="G1698" s="487"/>
      <c r="H1698" s="488"/>
    </row>
    <row r="1699" spans="2:8" s="518" customFormat="1" ht="15" customHeight="1">
      <c r="B1699" s="519"/>
      <c r="C1699" s="520"/>
      <c r="D1699" s="521"/>
      <c r="E1699" s="522"/>
      <c r="F1699" s="523"/>
      <c r="G1699" s="487"/>
      <c r="H1699" s="488"/>
    </row>
    <row r="1700" spans="2:8" s="518" customFormat="1" ht="15" customHeight="1">
      <c r="B1700" s="519"/>
      <c r="C1700" s="520"/>
      <c r="D1700" s="521"/>
      <c r="E1700" s="522"/>
      <c r="F1700" s="523"/>
      <c r="G1700" s="487"/>
      <c r="H1700" s="488"/>
    </row>
    <row r="1701" spans="2:8" s="518" customFormat="1" ht="15" customHeight="1">
      <c r="B1701" s="519"/>
      <c r="C1701" s="520"/>
      <c r="D1701" s="521"/>
      <c r="E1701" s="522"/>
      <c r="F1701" s="523"/>
      <c r="G1701" s="487"/>
      <c r="H1701" s="488"/>
    </row>
    <row r="1702" spans="2:8" s="518" customFormat="1" ht="15" customHeight="1">
      <c r="B1702" s="519"/>
      <c r="C1702" s="520"/>
      <c r="D1702" s="521"/>
      <c r="E1702" s="522"/>
      <c r="F1702" s="523"/>
      <c r="G1702" s="487"/>
      <c r="H1702" s="488"/>
    </row>
    <row r="1703" spans="2:8" s="518" customFormat="1" ht="15" customHeight="1">
      <c r="B1703" s="519"/>
      <c r="C1703" s="520"/>
      <c r="D1703" s="521"/>
      <c r="E1703" s="522"/>
      <c r="F1703" s="523"/>
      <c r="G1703" s="487"/>
      <c r="H1703" s="488"/>
    </row>
    <row r="1704" spans="2:8" s="518" customFormat="1" ht="15" customHeight="1">
      <c r="B1704" s="519"/>
      <c r="C1704" s="520"/>
      <c r="D1704" s="521"/>
      <c r="E1704" s="522"/>
      <c r="F1704" s="523"/>
      <c r="G1704" s="487"/>
      <c r="H1704" s="488"/>
    </row>
    <row r="1705" spans="2:8" s="518" customFormat="1" ht="15" customHeight="1">
      <c r="B1705" s="519"/>
      <c r="C1705" s="520"/>
      <c r="D1705" s="521"/>
      <c r="E1705" s="522"/>
      <c r="F1705" s="523"/>
      <c r="G1705" s="487"/>
      <c r="H1705" s="488"/>
    </row>
    <row r="1706" spans="2:8" s="518" customFormat="1" ht="15" customHeight="1">
      <c r="B1706" s="519"/>
      <c r="C1706" s="520"/>
      <c r="D1706" s="521"/>
      <c r="E1706" s="522"/>
      <c r="F1706" s="523"/>
      <c r="G1706" s="487"/>
      <c r="H1706" s="488"/>
    </row>
    <row r="1707" spans="2:8" s="518" customFormat="1" ht="15" customHeight="1">
      <c r="B1707" s="519"/>
      <c r="C1707" s="520"/>
      <c r="D1707" s="521"/>
      <c r="E1707" s="522"/>
      <c r="F1707" s="523"/>
      <c r="G1707" s="487"/>
      <c r="H1707" s="488"/>
    </row>
    <row r="1708" spans="2:8" s="518" customFormat="1" ht="15" customHeight="1">
      <c r="B1708" s="519"/>
      <c r="C1708" s="520"/>
      <c r="D1708" s="521"/>
      <c r="E1708" s="522"/>
      <c r="F1708" s="523"/>
      <c r="G1708" s="487"/>
      <c r="H1708" s="488"/>
    </row>
    <row r="1709" spans="2:8" s="518" customFormat="1" ht="15" customHeight="1">
      <c r="B1709" s="519"/>
      <c r="C1709" s="520"/>
      <c r="D1709" s="521"/>
      <c r="E1709" s="522"/>
      <c r="F1709" s="523"/>
      <c r="G1709" s="487"/>
      <c r="H1709" s="488"/>
    </row>
    <row r="1710" spans="2:8" s="518" customFormat="1" ht="15" customHeight="1">
      <c r="B1710" s="519"/>
      <c r="C1710" s="520"/>
      <c r="D1710" s="521"/>
      <c r="E1710" s="522"/>
      <c r="F1710" s="523"/>
      <c r="G1710" s="487"/>
      <c r="H1710" s="488"/>
    </row>
    <row r="1711" spans="2:8" s="518" customFormat="1" ht="15" customHeight="1">
      <c r="B1711" s="519"/>
      <c r="C1711" s="520"/>
      <c r="D1711" s="521"/>
      <c r="E1711" s="522"/>
      <c r="F1711" s="523"/>
      <c r="G1711" s="487"/>
      <c r="H1711" s="488"/>
    </row>
    <row r="1712" spans="2:8" s="518" customFormat="1" ht="15" customHeight="1">
      <c r="B1712" s="519"/>
      <c r="C1712" s="520"/>
      <c r="D1712" s="521"/>
      <c r="E1712" s="522"/>
      <c r="F1712" s="523"/>
      <c r="G1712" s="487"/>
      <c r="H1712" s="488"/>
    </row>
    <row r="1713" spans="2:8" s="518" customFormat="1" ht="15" customHeight="1">
      <c r="B1713" s="519"/>
      <c r="C1713" s="520"/>
      <c r="D1713" s="521"/>
      <c r="E1713" s="522"/>
      <c r="F1713" s="523"/>
      <c r="G1713" s="487"/>
      <c r="H1713" s="488"/>
    </row>
    <row r="1714" spans="2:8" s="518" customFormat="1" ht="15" customHeight="1">
      <c r="B1714" s="519"/>
      <c r="C1714" s="520"/>
      <c r="D1714" s="521"/>
      <c r="E1714" s="522"/>
      <c r="F1714" s="523"/>
      <c r="G1714" s="487"/>
      <c r="H1714" s="488"/>
    </row>
    <row r="1715" spans="2:8" s="518" customFormat="1" ht="15" customHeight="1">
      <c r="B1715" s="519"/>
      <c r="C1715" s="520"/>
      <c r="D1715" s="521"/>
      <c r="E1715" s="522"/>
      <c r="F1715" s="523"/>
      <c r="G1715" s="487"/>
      <c r="H1715" s="488"/>
    </row>
    <row r="1716" spans="2:8" s="518" customFormat="1" ht="15" customHeight="1">
      <c r="B1716" s="519"/>
      <c r="C1716" s="520"/>
      <c r="D1716" s="521"/>
      <c r="E1716" s="522"/>
      <c r="F1716" s="523"/>
      <c r="G1716" s="487"/>
      <c r="H1716" s="488"/>
    </row>
    <row r="1717" spans="2:8" s="518" customFormat="1" ht="15" customHeight="1">
      <c r="B1717" s="519"/>
      <c r="C1717" s="520"/>
      <c r="D1717" s="521"/>
      <c r="E1717" s="522"/>
      <c r="F1717" s="523"/>
      <c r="G1717" s="487"/>
      <c r="H1717" s="488"/>
    </row>
    <row r="1718" spans="2:8" s="518" customFormat="1" ht="15" customHeight="1">
      <c r="B1718" s="519"/>
      <c r="C1718" s="520"/>
      <c r="D1718" s="521"/>
      <c r="E1718" s="522"/>
      <c r="F1718" s="523"/>
      <c r="G1718" s="487"/>
      <c r="H1718" s="488"/>
    </row>
    <row r="1719" spans="2:8" s="518" customFormat="1" ht="15" customHeight="1">
      <c r="B1719" s="519"/>
      <c r="C1719" s="520"/>
      <c r="D1719" s="521"/>
      <c r="E1719" s="522"/>
      <c r="F1719" s="523"/>
      <c r="G1719" s="487"/>
      <c r="H1719" s="488"/>
    </row>
    <row r="1720" spans="2:8" s="518" customFormat="1" ht="15" customHeight="1">
      <c r="B1720" s="519"/>
      <c r="C1720" s="520"/>
      <c r="D1720" s="521"/>
      <c r="E1720" s="522"/>
      <c r="F1720" s="523"/>
      <c r="G1720" s="487"/>
      <c r="H1720" s="488"/>
    </row>
    <row r="1721" spans="2:8" s="518" customFormat="1" ht="15" customHeight="1">
      <c r="B1721" s="519"/>
      <c r="C1721" s="520"/>
      <c r="D1721" s="521"/>
      <c r="E1721" s="522"/>
      <c r="F1721" s="523"/>
      <c r="G1721" s="487"/>
      <c r="H1721" s="488"/>
    </row>
    <row r="1722" spans="2:8" s="518" customFormat="1" ht="15" customHeight="1">
      <c r="B1722" s="519"/>
      <c r="C1722" s="520"/>
      <c r="D1722" s="521"/>
      <c r="E1722" s="522"/>
      <c r="F1722" s="523"/>
      <c r="G1722" s="487"/>
      <c r="H1722" s="488"/>
    </row>
    <row r="1723" spans="2:8" s="518" customFormat="1" ht="15" customHeight="1">
      <c r="B1723" s="519"/>
      <c r="C1723" s="520"/>
      <c r="D1723" s="521"/>
      <c r="E1723" s="522"/>
      <c r="F1723" s="523"/>
      <c r="G1723" s="487"/>
      <c r="H1723" s="488"/>
    </row>
    <row r="1724" spans="2:8" s="518" customFormat="1" ht="15" customHeight="1">
      <c r="B1724" s="519"/>
      <c r="C1724" s="520"/>
      <c r="D1724" s="521"/>
      <c r="E1724" s="522"/>
      <c r="F1724" s="523"/>
      <c r="G1724" s="487"/>
      <c r="H1724" s="488"/>
    </row>
    <row r="1725" spans="2:8" s="518" customFormat="1" ht="15" customHeight="1">
      <c r="B1725" s="519"/>
      <c r="C1725" s="520"/>
      <c r="D1725" s="521"/>
      <c r="E1725" s="522"/>
      <c r="F1725" s="523"/>
      <c r="G1725" s="487"/>
      <c r="H1725" s="488"/>
    </row>
    <row r="1726" spans="2:8" s="518" customFormat="1" ht="15" customHeight="1">
      <c r="B1726" s="519"/>
      <c r="C1726" s="520"/>
      <c r="D1726" s="521"/>
      <c r="E1726" s="522"/>
      <c r="F1726" s="523"/>
      <c r="G1726" s="487"/>
      <c r="H1726" s="488"/>
    </row>
    <row r="1727" spans="2:8" s="518" customFormat="1" ht="15" customHeight="1">
      <c r="B1727" s="519"/>
      <c r="C1727" s="520"/>
      <c r="D1727" s="521"/>
      <c r="E1727" s="522"/>
      <c r="F1727" s="523"/>
      <c r="G1727" s="487"/>
      <c r="H1727" s="488"/>
    </row>
    <row r="1728" spans="2:8" s="518" customFormat="1" ht="15" customHeight="1">
      <c r="B1728" s="519"/>
      <c r="C1728" s="520"/>
      <c r="D1728" s="521"/>
      <c r="E1728" s="522"/>
      <c r="F1728" s="523"/>
      <c r="G1728" s="487"/>
      <c r="H1728" s="488"/>
    </row>
    <row r="1729" spans="2:8" s="518" customFormat="1" ht="15" customHeight="1">
      <c r="B1729" s="519"/>
      <c r="C1729" s="520"/>
      <c r="D1729" s="521"/>
      <c r="E1729" s="522"/>
      <c r="F1729" s="523"/>
      <c r="G1729" s="487"/>
      <c r="H1729" s="488"/>
    </row>
    <row r="1730" spans="2:8" s="518" customFormat="1" ht="15" customHeight="1">
      <c r="B1730" s="519"/>
      <c r="C1730" s="520"/>
      <c r="D1730" s="521"/>
      <c r="E1730" s="522"/>
      <c r="F1730" s="523"/>
      <c r="G1730" s="487"/>
      <c r="H1730" s="488"/>
    </row>
    <row r="1731" spans="2:8" s="518" customFormat="1" ht="15" customHeight="1">
      <c r="B1731" s="519"/>
      <c r="C1731" s="520"/>
      <c r="D1731" s="521"/>
      <c r="E1731" s="522"/>
      <c r="F1731" s="523"/>
      <c r="G1731" s="487"/>
      <c r="H1731" s="488"/>
    </row>
    <row r="1732" spans="2:8" s="518" customFormat="1" ht="15" customHeight="1">
      <c r="B1732" s="519"/>
      <c r="C1732" s="520"/>
      <c r="D1732" s="521"/>
      <c r="E1732" s="522"/>
      <c r="F1732" s="523"/>
      <c r="G1732" s="487"/>
      <c r="H1732" s="488"/>
    </row>
    <row r="1733" spans="2:8" s="518" customFormat="1" ht="15" customHeight="1">
      <c r="B1733" s="519"/>
      <c r="C1733" s="520"/>
      <c r="D1733" s="521"/>
      <c r="E1733" s="522"/>
      <c r="F1733" s="523"/>
      <c r="G1733" s="487"/>
      <c r="H1733" s="488"/>
    </row>
    <row r="1734" spans="2:8" s="518" customFormat="1" ht="15" customHeight="1">
      <c r="B1734" s="519"/>
      <c r="C1734" s="520"/>
      <c r="D1734" s="521"/>
      <c r="E1734" s="522"/>
      <c r="F1734" s="523"/>
      <c r="G1734" s="487"/>
      <c r="H1734" s="488"/>
    </row>
    <row r="1735" spans="2:8" s="518" customFormat="1" ht="15" customHeight="1">
      <c r="B1735" s="519"/>
      <c r="C1735" s="520"/>
      <c r="D1735" s="521"/>
      <c r="E1735" s="522"/>
      <c r="F1735" s="523"/>
      <c r="G1735" s="487"/>
      <c r="H1735" s="488"/>
    </row>
    <row r="1736" spans="2:8" s="518" customFormat="1" ht="15" customHeight="1">
      <c r="B1736" s="519"/>
      <c r="C1736" s="520"/>
      <c r="D1736" s="521"/>
      <c r="E1736" s="522"/>
      <c r="F1736" s="523"/>
      <c r="G1736" s="487"/>
      <c r="H1736" s="488"/>
    </row>
    <row r="1737" spans="2:8" s="518" customFormat="1" ht="15" customHeight="1">
      <c r="B1737" s="519"/>
      <c r="C1737" s="520"/>
      <c r="D1737" s="521"/>
      <c r="E1737" s="522"/>
      <c r="F1737" s="523"/>
      <c r="G1737" s="487"/>
      <c r="H1737" s="488"/>
    </row>
    <row r="1738" spans="2:8" s="518" customFormat="1" ht="15" customHeight="1">
      <c r="B1738" s="519"/>
      <c r="C1738" s="520"/>
      <c r="D1738" s="521"/>
      <c r="E1738" s="522"/>
      <c r="F1738" s="523"/>
      <c r="G1738" s="487"/>
      <c r="H1738" s="488"/>
    </row>
    <row r="1739" spans="2:8" s="518" customFormat="1" ht="15" customHeight="1">
      <c r="B1739" s="519"/>
      <c r="C1739" s="520"/>
      <c r="D1739" s="521"/>
      <c r="E1739" s="522"/>
      <c r="F1739" s="523"/>
      <c r="G1739" s="487"/>
      <c r="H1739" s="488"/>
    </row>
    <row r="1740" spans="2:8" s="518" customFormat="1" ht="15" customHeight="1">
      <c r="B1740" s="519"/>
      <c r="C1740" s="520"/>
      <c r="D1740" s="521"/>
      <c r="E1740" s="522"/>
      <c r="F1740" s="523"/>
      <c r="G1740" s="487"/>
      <c r="H1740" s="488"/>
    </row>
    <row r="1741" spans="2:8" s="518" customFormat="1" ht="15" customHeight="1">
      <c r="B1741" s="519"/>
      <c r="C1741" s="520"/>
      <c r="D1741" s="521"/>
      <c r="E1741" s="522"/>
      <c r="F1741" s="523"/>
      <c r="G1741" s="487"/>
      <c r="H1741" s="488"/>
    </row>
    <row r="1742" spans="2:8" s="518" customFormat="1" ht="15" customHeight="1">
      <c r="B1742" s="519"/>
      <c r="C1742" s="520"/>
      <c r="D1742" s="521"/>
      <c r="E1742" s="522"/>
      <c r="F1742" s="523"/>
      <c r="G1742" s="487"/>
      <c r="H1742" s="488"/>
    </row>
    <row r="1743" spans="2:8" s="518" customFormat="1" ht="15" customHeight="1">
      <c r="B1743" s="519"/>
      <c r="C1743" s="520"/>
      <c r="D1743" s="521"/>
      <c r="E1743" s="522"/>
      <c r="F1743" s="523"/>
      <c r="G1743" s="487"/>
      <c r="H1743" s="488"/>
    </row>
    <row r="1744" spans="2:8" s="518" customFormat="1" ht="15" customHeight="1">
      <c r="B1744" s="519"/>
      <c r="C1744" s="520"/>
      <c r="D1744" s="521"/>
      <c r="E1744" s="522"/>
      <c r="F1744" s="523"/>
      <c r="G1744" s="487"/>
      <c r="H1744" s="488"/>
    </row>
    <row r="1745" spans="2:8" s="518" customFormat="1" ht="15" customHeight="1">
      <c r="B1745" s="519"/>
      <c r="C1745" s="520"/>
      <c r="D1745" s="521"/>
      <c r="E1745" s="522"/>
      <c r="F1745" s="523"/>
      <c r="G1745" s="487"/>
      <c r="H1745" s="488"/>
    </row>
    <row r="1746" spans="2:8" s="518" customFormat="1" ht="15" customHeight="1">
      <c r="B1746" s="519"/>
      <c r="C1746" s="520"/>
      <c r="D1746" s="521"/>
      <c r="E1746" s="522"/>
      <c r="F1746" s="523"/>
      <c r="G1746" s="487"/>
      <c r="H1746" s="488"/>
    </row>
    <row r="1747" spans="2:8" s="518" customFormat="1" ht="15" customHeight="1">
      <c r="B1747" s="519"/>
      <c r="C1747" s="520"/>
      <c r="D1747" s="521"/>
      <c r="E1747" s="522"/>
      <c r="F1747" s="523"/>
      <c r="G1747" s="487"/>
      <c r="H1747" s="488"/>
    </row>
    <row r="1748" spans="2:8" s="518" customFormat="1" ht="15" customHeight="1">
      <c r="B1748" s="519"/>
      <c r="C1748" s="520"/>
      <c r="D1748" s="521"/>
      <c r="E1748" s="522"/>
      <c r="F1748" s="523"/>
      <c r="G1748" s="487"/>
      <c r="H1748" s="488"/>
    </row>
    <row r="1749" spans="2:8" s="518" customFormat="1" ht="15" customHeight="1">
      <c r="B1749" s="519"/>
      <c r="C1749" s="520"/>
      <c r="D1749" s="521"/>
      <c r="E1749" s="522"/>
      <c r="F1749" s="523"/>
      <c r="G1749" s="487"/>
      <c r="H1749" s="488"/>
    </row>
    <row r="1750" spans="2:8" s="518" customFormat="1" ht="15" customHeight="1">
      <c r="B1750" s="519"/>
      <c r="C1750" s="520"/>
      <c r="D1750" s="521"/>
      <c r="E1750" s="522"/>
      <c r="F1750" s="523"/>
      <c r="G1750" s="487"/>
      <c r="H1750" s="488"/>
    </row>
    <row r="1751" spans="2:8" s="518" customFormat="1" ht="15" customHeight="1">
      <c r="B1751" s="519"/>
      <c r="C1751" s="520"/>
      <c r="D1751" s="521"/>
      <c r="E1751" s="522"/>
      <c r="F1751" s="523"/>
      <c r="G1751" s="487"/>
      <c r="H1751" s="488"/>
    </row>
    <row r="1752" spans="2:8" s="518" customFormat="1" ht="15" customHeight="1">
      <c r="B1752" s="519"/>
      <c r="C1752" s="520"/>
      <c r="D1752" s="521"/>
      <c r="E1752" s="522"/>
      <c r="F1752" s="523"/>
      <c r="G1752" s="487"/>
      <c r="H1752" s="488"/>
    </row>
    <row r="1753" spans="2:8" s="518" customFormat="1" ht="15" customHeight="1">
      <c r="B1753" s="519"/>
      <c r="C1753" s="520"/>
      <c r="D1753" s="521"/>
      <c r="E1753" s="522"/>
      <c r="F1753" s="523"/>
      <c r="G1753" s="487"/>
      <c r="H1753" s="488"/>
    </row>
    <row r="1754" spans="2:8" s="518" customFormat="1" ht="15" customHeight="1">
      <c r="B1754" s="519"/>
      <c r="C1754" s="520"/>
      <c r="D1754" s="521"/>
      <c r="E1754" s="522"/>
      <c r="F1754" s="523"/>
      <c r="G1754" s="487"/>
      <c r="H1754" s="488"/>
    </row>
    <row r="1755" spans="2:8" s="518" customFormat="1" ht="15" customHeight="1">
      <c r="B1755" s="519"/>
      <c r="C1755" s="520"/>
      <c r="D1755" s="521"/>
      <c r="E1755" s="522"/>
      <c r="F1755" s="523"/>
      <c r="G1755" s="487"/>
      <c r="H1755" s="488"/>
    </row>
    <row r="1756" spans="2:8" s="518" customFormat="1" ht="15" customHeight="1">
      <c r="B1756" s="519"/>
      <c r="C1756" s="520"/>
      <c r="D1756" s="521"/>
      <c r="E1756" s="522"/>
      <c r="F1756" s="523"/>
      <c r="G1756" s="487"/>
      <c r="H1756" s="488"/>
    </row>
    <row r="1757" spans="2:8" s="518" customFormat="1" ht="15" customHeight="1">
      <c r="B1757" s="519"/>
      <c r="C1757" s="520"/>
      <c r="D1757" s="521"/>
      <c r="E1757" s="522"/>
      <c r="F1757" s="523"/>
      <c r="G1757" s="487"/>
      <c r="H1757" s="488"/>
    </row>
    <row r="1758" spans="2:8" s="518" customFormat="1" ht="15" customHeight="1">
      <c r="B1758" s="519"/>
      <c r="C1758" s="520"/>
      <c r="D1758" s="521"/>
      <c r="E1758" s="522"/>
      <c r="F1758" s="523"/>
      <c r="G1758" s="487"/>
      <c r="H1758" s="488"/>
    </row>
    <row r="1759" spans="2:8" s="518" customFormat="1" ht="15" customHeight="1">
      <c r="B1759" s="519"/>
      <c r="C1759" s="520"/>
      <c r="D1759" s="521"/>
      <c r="E1759" s="522"/>
      <c r="F1759" s="523"/>
      <c r="G1759" s="487"/>
      <c r="H1759" s="488"/>
    </row>
    <row r="1760" spans="2:8" s="518" customFormat="1" ht="15" customHeight="1">
      <c r="B1760" s="519"/>
      <c r="C1760" s="520"/>
      <c r="D1760" s="521"/>
      <c r="E1760" s="522"/>
      <c r="F1760" s="523"/>
      <c r="G1760" s="487"/>
      <c r="H1760" s="488"/>
    </row>
    <row r="1761" spans="2:8" s="518" customFormat="1" ht="15" customHeight="1">
      <c r="B1761" s="519"/>
      <c r="C1761" s="520"/>
      <c r="D1761" s="521"/>
      <c r="E1761" s="522"/>
      <c r="F1761" s="523"/>
      <c r="G1761" s="487"/>
      <c r="H1761" s="488"/>
    </row>
    <row r="1762" spans="2:8" s="518" customFormat="1" ht="15" customHeight="1">
      <c r="B1762" s="519"/>
      <c r="C1762" s="520"/>
      <c r="D1762" s="521"/>
      <c r="E1762" s="522"/>
      <c r="F1762" s="523"/>
      <c r="G1762" s="487"/>
      <c r="H1762" s="488"/>
    </row>
    <row r="1763" spans="2:8" s="518" customFormat="1" ht="15" customHeight="1">
      <c r="B1763" s="519"/>
      <c r="C1763" s="520"/>
      <c r="D1763" s="521"/>
      <c r="E1763" s="522"/>
      <c r="F1763" s="523"/>
      <c r="G1763" s="487"/>
      <c r="H1763" s="488"/>
    </row>
    <row r="1764" spans="2:8" s="518" customFormat="1" ht="15" customHeight="1">
      <c r="B1764" s="519"/>
      <c r="C1764" s="520"/>
      <c r="D1764" s="521"/>
      <c r="E1764" s="522"/>
      <c r="F1764" s="523"/>
      <c r="G1764" s="487"/>
      <c r="H1764" s="488"/>
    </row>
    <row r="1765" spans="2:8" s="518" customFormat="1" ht="15" customHeight="1">
      <c r="B1765" s="519"/>
      <c r="C1765" s="520"/>
      <c r="D1765" s="521"/>
      <c r="E1765" s="522"/>
      <c r="F1765" s="523"/>
      <c r="G1765" s="487"/>
      <c r="H1765" s="488"/>
    </row>
    <row r="1766" spans="2:8" s="518" customFormat="1" ht="15" customHeight="1">
      <c r="B1766" s="519"/>
      <c r="C1766" s="520"/>
      <c r="D1766" s="521"/>
      <c r="E1766" s="522"/>
      <c r="F1766" s="523"/>
      <c r="G1766" s="487"/>
      <c r="H1766" s="488"/>
    </row>
    <row r="1767" spans="2:8" s="518" customFormat="1" ht="15" customHeight="1">
      <c r="B1767" s="519"/>
      <c r="C1767" s="520"/>
      <c r="D1767" s="521"/>
      <c r="E1767" s="522"/>
      <c r="F1767" s="523"/>
      <c r="G1767" s="487"/>
      <c r="H1767" s="488"/>
    </row>
    <row r="1768" spans="2:8" s="518" customFormat="1" ht="15" customHeight="1">
      <c r="B1768" s="519"/>
      <c r="C1768" s="520"/>
      <c r="D1768" s="521"/>
      <c r="E1768" s="522"/>
      <c r="F1768" s="523"/>
      <c r="G1768" s="487"/>
      <c r="H1768" s="488"/>
    </row>
    <row r="1769" spans="2:8" s="518" customFormat="1" ht="15" customHeight="1">
      <c r="B1769" s="519"/>
      <c r="C1769" s="520"/>
      <c r="D1769" s="521"/>
      <c r="E1769" s="522"/>
      <c r="F1769" s="523"/>
      <c r="G1769" s="487"/>
      <c r="H1769" s="488"/>
    </row>
    <row r="1770" spans="2:8" s="518" customFormat="1" ht="15" customHeight="1">
      <c r="B1770" s="519"/>
      <c r="C1770" s="520"/>
      <c r="D1770" s="521"/>
      <c r="E1770" s="522"/>
      <c r="F1770" s="523"/>
      <c r="G1770" s="487"/>
      <c r="H1770" s="488"/>
    </row>
    <row r="1771" spans="2:8" s="518" customFormat="1" ht="15" customHeight="1">
      <c r="B1771" s="519"/>
      <c r="C1771" s="520"/>
      <c r="D1771" s="521"/>
      <c r="E1771" s="522"/>
      <c r="F1771" s="523"/>
      <c r="G1771" s="487"/>
      <c r="H1771" s="488"/>
    </row>
    <row r="1772" spans="2:8" s="518" customFormat="1" ht="15" customHeight="1">
      <c r="B1772" s="519"/>
      <c r="C1772" s="520"/>
      <c r="D1772" s="521"/>
      <c r="E1772" s="522"/>
      <c r="F1772" s="523"/>
      <c r="G1772" s="487"/>
      <c r="H1772" s="488"/>
    </row>
    <row r="1773" spans="2:8" s="518" customFormat="1" ht="15" customHeight="1">
      <c r="B1773" s="519"/>
      <c r="C1773" s="520"/>
      <c r="D1773" s="521"/>
      <c r="E1773" s="522"/>
      <c r="F1773" s="523"/>
      <c r="G1773" s="487"/>
      <c r="H1773" s="488"/>
    </row>
    <row r="1774" spans="2:8" s="518" customFormat="1" ht="15" customHeight="1">
      <c r="B1774" s="519"/>
      <c r="C1774" s="520"/>
      <c r="D1774" s="521"/>
      <c r="E1774" s="522"/>
      <c r="F1774" s="523"/>
      <c r="G1774" s="487"/>
      <c r="H1774" s="488"/>
    </row>
    <row r="1775" spans="2:8" s="518" customFormat="1" ht="15" customHeight="1">
      <c r="B1775" s="519"/>
      <c r="C1775" s="520"/>
      <c r="D1775" s="521"/>
      <c r="E1775" s="522"/>
      <c r="F1775" s="523"/>
      <c r="G1775" s="487"/>
      <c r="H1775" s="488"/>
    </row>
    <row r="1776" spans="2:8" s="518" customFormat="1" ht="15" customHeight="1">
      <c r="B1776" s="519"/>
      <c r="C1776" s="520"/>
      <c r="D1776" s="521"/>
      <c r="E1776" s="522"/>
      <c r="F1776" s="523"/>
      <c r="G1776" s="487"/>
      <c r="H1776" s="488"/>
    </row>
    <row r="1777" spans="2:8" s="518" customFormat="1" ht="15" customHeight="1">
      <c r="B1777" s="519"/>
      <c r="C1777" s="520"/>
      <c r="D1777" s="521"/>
      <c r="E1777" s="522"/>
      <c r="F1777" s="523"/>
      <c r="G1777" s="487"/>
      <c r="H1777" s="488"/>
    </row>
    <row r="1778" spans="2:8" s="518" customFormat="1" ht="15" customHeight="1">
      <c r="B1778" s="519"/>
      <c r="C1778" s="520"/>
      <c r="D1778" s="521"/>
      <c r="E1778" s="522"/>
      <c r="F1778" s="523"/>
      <c r="G1778" s="487"/>
      <c r="H1778" s="488"/>
    </row>
    <row r="1779" spans="2:8" s="518" customFormat="1" ht="15" customHeight="1">
      <c r="B1779" s="519"/>
      <c r="C1779" s="520"/>
      <c r="D1779" s="521"/>
      <c r="E1779" s="522"/>
      <c r="F1779" s="523"/>
      <c r="G1779" s="487"/>
      <c r="H1779" s="488"/>
    </row>
    <row r="1780" spans="2:8" s="518" customFormat="1" ht="15" customHeight="1">
      <c r="B1780" s="519"/>
      <c r="C1780" s="520"/>
      <c r="D1780" s="521"/>
      <c r="E1780" s="522"/>
      <c r="F1780" s="523"/>
      <c r="G1780" s="487"/>
      <c r="H1780" s="488"/>
    </row>
    <row r="1781" spans="2:8" s="518" customFormat="1" ht="15" customHeight="1">
      <c r="B1781" s="519"/>
      <c r="C1781" s="520"/>
      <c r="D1781" s="521"/>
      <c r="E1781" s="522"/>
      <c r="F1781" s="523"/>
      <c r="G1781" s="487"/>
      <c r="H1781" s="488"/>
    </row>
    <row r="1782" spans="2:8" s="518" customFormat="1" ht="15" customHeight="1">
      <c r="B1782" s="519"/>
      <c r="C1782" s="520"/>
      <c r="D1782" s="521"/>
      <c r="E1782" s="522"/>
      <c r="F1782" s="523"/>
      <c r="G1782" s="487"/>
      <c r="H1782" s="488"/>
    </row>
    <row r="1783" spans="2:8" s="518" customFormat="1" ht="15" customHeight="1">
      <c r="B1783" s="519"/>
      <c r="C1783" s="520"/>
      <c r="D1783" s="521"/>
      <c r="E1783" s="522"/>
      <c r="F1783" s="523"/>
      <c r="G1783" s="487"/>
      <c r="H1783" s="488"/>
    </row>
    <row r="1784" spans="2:8" s="518" customFormat="1" ht="15" customHeight="1">
      <c r="B1784" s="519"/>
      <c r="C1784" s="520"/>
      <c r="D1784" s="521"/>
      <c r="E1784" s="522"/>
      <c r="F1784" s="523"/>
      <c r="G1784" s="487"/>
      <c r="H1784" s="488"/>
    </row>
    <row r="1785" spans="2:8" s="518" customFormat="1" ht="15" customHeight="1">
      <c r="B1785" s="519"/>
      <c r="C1785" s="520"/>
      <c r="D1785" s="521"/>
      <c r="E1785" s="522"/>
      <c r="F1785" s="523"/>
      <c r="G1785" s="487"/>
      <c r="H1785" s="488"/>
    </row>
    <row r="1786" spans="2:8" s="518" customFormat="1" ht="15" customHeight="1">
      <c r="B1786" s="519"/>
      <c r="C1786" s="520"/>
      <c r="D1786" s="521"/>
      <c r="E1786" s="522"/>
      <c r="F1786" s="523"/>
      <c r="G1786" s="487"/>
      <c r="H1786" s="488"/>
    </row>
    <row r="1787" spans="2:8" s="518" customFormat="1" ht="15" customHeight="1">
      <c r="B1787" s="519"/>
      <c r="C1787" s="520"/>
      <c r="D1787" s="521"/>
      <c r="E1787" s="522"/>
      <c r="F1787" s="523"/>
      <c r="G1787" s="487"/>
      <c r="H1787" s="488"/>
    </row>
    <row r="1788" spans="2:8" s="518" customFormat="1" ht="15" customHeight="1">
      <c r="B1788" s="519"/>
      <c r="C1788" s="520"/>
      <c r="D1788" s="521"/>
      <c r="E1788" s="522"/>
      <c r="F1788" s="523"/>
      <c r="G1788" s="487"/>
      <c r="H1788" s="488"/>
    </row>
    <row r="1789" spans="2:8" s="518" customFormat="1" ht="15" customHeight="1">
      <c r="B1789" s="519"/>
      <c r="C1789" s="520"/>
      <c r="D1789" s="521"/>
      <c r="E1789" s="522"/>
      <c r="F1789" s="523"/>
      <c r="G1789" s="487"/>
      <c r="H1789" s="488"/>
    </row>
    <row r="1790" spans="2:8" s="518" customFormat="1" ht="15" customHeight="1">
      <c r="B1790" s="519"/>
      <c r="C1790" s="520"/>
      <c r="D1790" s="521"/>
      <c r="E1790" s="522"/>
      <c r="F1790" s="523"/>
      <c r="G1790" s="487"/>
      <c r="H1790" s="488"/>
    </row>
    <row r="1791" spans="2:8" s="518" customFormat="1" ht="15" customHeight="1">
      <c r="B1791" s="519"/>
      <c r="C1791" s="520"/>
      <c r="D1791" s="521"/>
      <c r="E1791" s="522"/>
      <c r="F1791" s="523"/>
      <c r="G1791" s="487"/>
      <c r="H1791" s="488"/>
    </row>
    <row r="1792" spans="2:8" s="518" customFormat="1" ht="15" customHeight="1">
      <c r="B1792" s="519"/>
      <c r="C1792" s="520"/>
      <c r="D1792" s="521"/>
      <c r="E1792" s="522"/>
      <c r="F1792" s="523"/>
      <c r="G1792" s="487"/>
      <c r="H1792" s="488"/>
    </row>
    <row r="1793" spans="2:8" s="518" customFormat="1" ht="15" customHeight="1">
      <c r="B1793" s="519"/>
      <c r="C1793" s="520"/>
      <c r="D1793" s="521"/>
      <c r="E1793" s="522"/>
      <c r="F1793" s="523"/>
      <c r="G1793" s="487"/>
      <c r="H1793" s="488"/>
    </row>
    <row r="1794" spans="2:8" s="518" customFormat="1" ht="15" customHeight="1">
      <c r="B1794" s="519"/>
      <c r="C1794" s="520"/>
      <c r="D1794" s="521"/>
      <c r="E1794" s="522"/>
      <c r="F1794" s="523"/>
      <c r="G1794" s="487"/>
      <c r="H1794" s="488"/>
    </row>
    <row r="1795" spans="2:8" s="518" customFormat="1" ht="15" customHeight="1">
      <c r="B1795" s="519"/>
      <c r="C1795" s="520"/>
      <c r="D1795" s="521"/>
      <c r="E1795" s="522"/>
      <c r="F1795" s="523"/>
      <c r="G1795" s="487"/>
      <c r="H1795" s="488"/>
    </row>
    <row r="1796" spans="2:8" s="518" customFormat="1" ht="15" customHeight="1">
      <c r="B1796" s="519"/>
      <c r="C1796" s="520"/>
      <c r="D1796" s="521"/>
      <c r="E1796" s="522"/>
      <c r="F1796" s="523"/>
      <c r="G1796" s="487"/>
      <c r="H1796" s="488"/>
    </row>
    <row r="1797" spans="2:8" s="518" customFormat="1" ht="15" customHeight="1">
      <c r="B1797" s="519"/>
      <c r="C1797" s="520"/>
      <c r="D1797" s="521"/>
      <c r="E1797" s="522"/>
      <c r="F1797" s="523"/>
      <c r="G1797" s="487"/>
      <c r="H1797" s="488"/>
    </row>
    <row r="1798" spans="2:8" s="518" customFormat="1" ht="15" customHeight="1">
      <c r="B1798" s="519"/>
      <c r="C1798" s="520"/>
      <c r="D1798" s="521"/>
      <c r="E1798" s="522"/>
      <c r="F1798" s="523"/>
      <c r="G1798" s="487"/>
      <c r="H1798" s="488"/>
    </row>
    <row r="1799" spans="2:8" s="518" customFormat="1" ht="15" customHeight="1">
      <c r="B1799" s="519"/>
      <c r="C1799" s="520"/>
      <c r="D1799" s="521"/>
      <c r="E1799" s="522"/>
      <c r="F1799" s="523"/>
      <c r="G1799" s="487"/>
      <c r="H1799" s="488"/>
    </row>
    <row r="1800" spans="2:8" s="518" customFormat="1" ht="15" customHeight="1">
      <c r="B1800" s="519"/>
      <c r="C1800" s="520"/>
      <c r="D1800" s="521"/>
      <c r="E1800" s="522"/>
      <c r="F1800" s="523"/>
      <c r="G1800" s="487"/>
      <c r="H1800" s="488"/>
    </row>
    <row r="1801" spans="2:8" s="518" customFormat="1" ht="15" customHeight="1">
      <c r="B1801" s="519"/>
      <c r="C1801" s="520"/>
      <c r="D1801" s="521"/>
      <c r="E1801" s="522"/>
      <c r="F1801" s="523"/>
      <c r="G1801" s="487"/>
      <c r="H1801" s="488"/>
    </row>
    <row r="1802" spans="2:8" s="518" customFormat="1" ht="15" customHeight="1">
      <c r="B1802" s="519"/>
      <c r="C1802" s="520"/>
      <c r="D1802" s="521"/>
      <c r="E1802" s="522"/>
      <c r="F1802" s="523"/>
      <c r="G1802" s="487"/>
      <c r="H1802" s="488"/>
    </row>
    <row r="1803" spans="2:8" s="518" customFormat="1" ht="15" customHeight="1">
      <c r="B1803" s="519"/>
      <c r="C1803" s="520"/>
      <c r="D1803" s="521"/>
      <c r="E1803" s="522"/>
      <c r="F1803" s="523"/>
      <c r="G1803" s="487"/>
      <c r="H1803" s="488"/>
    </row>
    <row r="1804" spans="2:8" s="518" customFormat="1" ht="15" customHeight="1">
      <c r="B1804" s="519"/>
      <c r="C1804" s="520"/>
      <c r="D1804" s="521"/>
      <c r="E1804" s="522"/>
      <c r="F1804" s="523"/>
      <c r="G1804" s="487"/>
      <c r="H1804" s="488"/>
    </row>
    <row r="1805" spans="2:8" s="518" customFormat="1" ht="15" customHeight="1">
      <c r="B1805" s="519"/>
      <c r="C1805" s="520"/>
      <c r="D1805" s="521"/>
      <c r="E1805" s="522"/>
      <c r="F1805" s="523"/>
      <c r="G1805" s="487"/>
      <c r="H1805" s="488"/>
    </row>
    <row r="1806" spans="2:8" s="518" customFormat="1" ht="15" customHeight="1">
      <c r="B1806" s="519"/>
      <c r="C1806" s="520"/>
      <c r="D1806" s="521"/>
      <c r="E1806" s="522"/>
      <c r="F1806" s="523"/>
      <c r="G1806" s="487"/>
      <c r="H1806" s="488"/>
    </row>
    <row r="1807" spans="2:8" s="518" customFormat="1" ht="15" customHeight="1">
      <c r="B1807" s="519"/>
      <c r="C1807" s="520"/>
      <c r="D1807" s="521"/>
      <c r="E1807" s="522"/>
      <c r="F1807" s="523"/>
      <c r="G1807" s="487"/>
      <c r="H1807" s="488"/>
    </row>
    <row r="1808" spans="2:8" s="518" customFormat="1" ht="15" customHeight="1">
      <c r="B1808" s="519"/>
      <c r="C1808" s="520"/>
      <c r="D1808" s="521"/>
      <c r="E1808" s="522"/>
      <c r="F1808" s="523"/>
      <c r="G1808" s="487"/>
      <c r="H1808" s="488"/>
    </row>
    <row r="1809" spans="2:8" s="518" customFormat="1" ht="15" customHeight="1">
      <c r="B1809" s="519"/>
      <c r="C1809" s="520"/>
      <c r="D1809" s="521"/>
      <c r="E1809" s="522"/>
      <c r="F1809" s="523"/>
      <c r="G1809" s="487"/>
      <c r="H1809" s="488"/>
    </row>
    <row r="1810" spans="2:8" s="518" customFormat="1" ht="15" customHeight="1">
      <c r="B1810" s="519"/>
      <c r="C1810" s="520"/>
      <c r="D1810" s="521"/>
      <c r="E1810" s="522"/>
      <c r="F1810" s="523"/>
      <c r="G1810" s="487"/>
      <c r="H1810" s="488"/>
    </row>
    <row r="1811" spans="2:8" s="518" customFormat="1" ht="15" customHeight="1">
      <c r="B1811" s="519"/>
      <c r="C1811" s="520"/>
      <c r="D1811" s="521"/>
      <c r="E1811" s="522"/>
      <c r="F1811" s="523"/>
      <c r="G1811" s="487"/>
      <c r="H1811" s="488"/>
    </row>
    <row r="1812" spans="2:8" s="518" customFormat="1" ht="15" customHeight="1">
      <c r="B1812" s="519"/>
      <c r="C1812" s="520"/>
      <c r="D1812" s="521"/>
      <c r="E1812" s="522"/>
      <c r="F1812" s="523"/>
      <c r="G1812" s="487"/>
      <c r="H1812" s="488"/>
    </row>
    <row r="1813" spans="2:8" s="518" customFormat="1" ht="15" customHeight="1">
      <c r="B1813" s="519"/>
      <c r="C1813" s="520"/>
      <c r="D1813" s="521"/>
      <c r="E1813" s="522"/>
      <c r="F1813" s="523"/>
      <c r="G1813" s="487"/>
      <c r="H1813" s="488"/>
    </row>
    <row r="1814" spans="2:8" s="518" customFormat="1" ht="15" customHeight="1">
      <c r="B1814" s="519"/>
      <c r="C1814" s="520"/>
      <c r="D1814" s="521"/>
      <c r="E1814" s="522"/>
      <c r="F1814" s="523"/>
      <c r="G1814" s="487"/>
      <c r="H1814" s="488"/>
    </row>
    <row r="1815" spans="2:8" s="518" customFormat="1" ht="15" customHeight="1">
      <c r="B1815" s="519"/>
      <c r="C1815" s="520"/>
      <c r="D1815" s="521"/>
      <c r="E1815" s="522"/>
      <c r="F1815" s="523"/>
      <c r="G1815" s="487"/>
      <c r="H1815" s="488"/>
    </row>
    <row r="1816" spans="2:8" s="518" customFormat="1" ht="15" customHeight="1">
      <c r="B1816" s="519"/>
      <c r="C1816" s="520"/>
      <c r="D1816" s="521"/>
      <c r="E1816" s="522"/>
      <c r="F1816" s="523"/>
      <c r="G1816" s="487"/>
      <c r="H1816" s="488"/>
    </row>
    <row r="1817" spans="2:8" s="518" customFormat="1" ht="15" customHeight="1">
      <c r="B1817" s="519"/>
      <c r="C1817" s="520"/>
      <c r="D1817" s="521"/>
      <c r="E1817" s="522"/>
      <c r="F1817" s="523"/>
      <c r="G1817" s="487"/>
      <c r="H1817" s="488"/>
    </row>
    <row r="1818" spans="2:8" s="518" customFormat="1" ht="15" customHeight="1">
      <c r="B1818" s="519"/>
      <c r="C1818" s="520"/>
      <c r="D1818" s="521"/>
      <c r="E1818" s="522"/>
      <c r="F1818" s="523"/>
      <c r="G1818" s="487"/>
      <c r="H1818" s="488"/>
    </row>
    <row r="1819" spans="2:8" s="518" customFormat="1" ht="15" customHeight="1">
      <c r="B1819" s="519"/>
      <c r="C1819" s="520"/>
      <c r="D1819" s="521"/>
      <c r="E1819" s="522"/>
      <c r="F1819" s="523"/>
      <c r="G1819" s="487"/>
      <c r="H1819" s="488"/>
    </row>
    <row r="1820" spans="2:8" s="518" customFormat="1" ht="15" customHeight="1">
      <c r="B1820" s="519"/>
      <c r="C1820" s="520"/>
      <c r="D1820" s="521"/>
      <c r="E1820" s="522"/>
      <c r="F1820" s="523"/>
      <c r="G1820" s="487"/>
      <c r="H1820" s="488"/>
    </row>
    <row r="1821" spans="2:8" s="518" customFormat="1" ht="15" customHeight="1">
      <c r="B1821" s="519"/>
      <c r="C1821" s="520"/>
      <c r="D1821" s="521"/>
      <c r="E1821" s="522"/>
      <c r="F1821" s="523"/>
      <c r="G1821" s="487"/>
      <c r="H1821" s="488"/>
    </row>
    <row r="1822" spans="2:8" s="518" customFormat="1" ht="15" customHeight="1">
      <c r="B1822" s="519"/>
      <c r="C1822" s="520"/>
      <c r="D1822" s="521"/>
      <c r="E1822" s="522"/>
      <c r="F1822" s="523"/>
      <c r="G1822" s="487"/>
      <c r="H1822" s="488"/>
    </row>
    <row r="1823" spans="2:8" s="518" customFormat="1" ht="15" customHeight="1">
      <c r="B1823" s="519"/>
      <c r="C1823" s="520"/>
      <c r="D1823" s="521"/>
      <c r="E1823" s="522"/>
      <c r="F1823" s="523"/>
      <c r="G1823" s="487"/>
      <c r="H1823" s="488"/>
    </row>
    <row r="1824" spans="2:8" s="518" customFormat="1" ht="15" customHeight="1">
      <c r="B1824" s="519"/>
      <c r="C1824" s="520"/>
      <c r="D1824" s="521"/>
      <c r="E1824" s="522"/>
      <c r="F1824" s="523"/>
      <c r="G1824" s="487"/>
      <c r="H1824" s="488"/>
    </row>
    <row r="1825" spans="2:8" s="518" customFormat="1" ht="15" customHeight="1">
      <c r="B1825" s="519"/>
      <c r="C1825" s="520"/>
      <c r="D1825" s="521"/>
      <c r="E1825" s="522"/>
      <c r="F1825" s="523"/>
      <c r="G1825" s="487"/>
      <c r="H1825" s="488"/>
    </row>
    <row r="1826" spans="2:8" s="518" customFormat="1" ht="15" customHeight="1">
      <c r="B1826" s="519"/>
      <c r="C1826" s="520"/>
      <c r="D1826" s="521"/>
      <c r="E1826" s="522"/>
      <c r="F1826" s="523"/>
      <c r="G1826" s="487"/>
      <c r="H1826" s="488"/>
    </row>
    <row r="1827" spans="2:8" s="518" customFormat="1" ht="15" customHeight="1">
      <c r="B1827" s="519"/>
      <c r="C1827" s="520"/>
      <c r="D1827" s="521"/>
      <c r="E1827" s="522"/>
      <c r="F1827" s="523"/>
      <c r="G1827" s="487"/>
      <c r="H1827" s="488"/>
    </row>
    <row r="1828" spans="2:8" s="518" customFormat="1" ht="15" customHeight="1">
      <c r="B1828" s="519"/>
      <c r="C1828" s="520"/>
      <c r="D1828" s="521"/>
      <c r="E1828" s="522"/>
      <c r="F1828" s="523"/>
      <c r="G1828" s="487"/>
      <c r="H1828" s="488"/>
    </row>
    <row r="1829" spans="2:8" s="518" customFormat="1" ht="15" customHeight="1">
      <c r="B1829" s="519"/>
      <c r="C1829" s="520"/>
      <c r="D1829" s="521"/>
      <c r="E1829" s="522"/>
      <c r="F1829" s="523"/>
      <c r="G1829" s="487"/>
      <c r="H1829" s="488"/>
    </row>
    <row r="1830" spans="2:8" s="518" customFormat="1" ht="15" customHeight="1">
      <c r="B1830" s="519"/>
      <c r="C1830" s="520"/>
      <c r="D1830" s="521"/>
      <c r="E1830" s="522"/>
      <c r="F1830" s="523"/>
      <c r="G1830" s="487"/>
      <c r="H1830" s="488"/>
    </row>
    <row r="1831" spans="2:8" s="518" customFormat="1" ht="15" customHeight="1">
      <c r="B1831" s="519"/>
      <c r="C1831" s="520"/>
      <c r="D1831" s="521"/>
      <c r="E1831" s="522"/>
      <c r="F1831" s="523"/>
      <c r="G1831" s="487"/>
      <c r="H1831" s="488"/>
    </row>
    <row r="1832" spans="2:8" s="518" customFormat="1" ht="15" customHeight="1">
      <c r="B1832" s="519"/>
      <c r="C1832" s="520"/>
      <c r="D1832" s="521"/>
      <c r="E1832" s="522"/>
      <c r="F1832" s="523"/>
      <c r="G1832" s="487"/>
      <c r="H1832" s="488"/>
    </row>
    <row r="1833" spans="2:8" s="518" customFormat="1" ht="15" customHeight="1">
      <c r="B1833" s="519"/>
      <c r="C1833" s="520"/>
      <c r="D1833" s="521"/>
      <c r="E1833" s="522"/>
      <c r="F1833" s="523"/>
      <c r="G1833" s="487"/>
      <c r="H1833" s="488"/>
    </row>
    <row r="1834" spans="2:8" s="518" customFormat="1" ht="15" customHeight="1">
      <c r="B1834" s="519"/>
      <c r="C1834" s="520"/>
      <c r="D1834" s="521"/>
      <c r="E1834" s="522"/>
      <c r="F1834" s="523"/>
      <c r="G1834" s="487"/>
      <c r="H1834" s="488"/>
    </row>
    <row r="1835" spans="2:8" s="518" customFormat="1" ht="15" customHeight="1">
      <c r="B1835" s="519"/>
      <c r="C1835" s="520"/>
      <c r="D1835" s="521"/>
      <c r="E1835" s="522"/>
      <c r="F1835" s="523"/>
      <c r="G1835" s="487"/>
      <c r="H1835" s="488"/>
    </row>
    <row r="1836" spans="2:8" s="518" customFormat="1" ht="15" customHeight="1">
      <c r="B1836" s="519"/>
      <c r="C1836" s="520"/>
      <c r="D1836" s="521"/>
      <c r="E1836" s="522"/>
      <c r="F1836" s="523"/>
      <c r="G1836" s="487"/>
      <c r="H1836" s="488"/>
    </row>
    <row r="1837" spans="2:8" s="518" customFormat="1" ht="15" customHeight="1">
      <c r="B1837" s="519"/>
      <c r="C1837" s="520"/>
      <c r="D1837" s="521"/>
      <c r="E1837" s="522"/>
      <c r="F1837" s="523"/>
      <c r="G1837" s="487"/>
      <c r="H1837" s="488"/>
    </row>
    <row r="1838" spans="2:8" s="518" customFormat="1" ht="15" customHeight="1">
      <c r="B1838" s="519"/>
      <c r="C1838" s="520"/>
      <c r="D1838" s="521"/>
      <c r="E1838" s="522"/>
      <c r="F1838" s="523"/>
      <c r="G1838" s="487"/>
      <c r="H1838" s="488"/>
    </row>
    <row r="1839" spans="2:8" s="518" customFormat="1" ht="15" customHeight="1">
      <c r="B1839" s="519"/>
      <c r="C1839" s="520"/>
      <c r="D1839" s="521"/>
      <c r="E1839" s="522"/>
      <c r="F1839" s="523"/>
      <c r="G1839" s="487"/>
      <c r="H1839" s="488"/>
    </row>
    <row r="1840" spans="2:8" s="518" customFormat="1" ht="15" customHeight="1">
      <c r="B1840" s="519"/>
      <c r="C1840" s="520"/>
      <c r="D1840" s="521"/>
      <c r="E1840" s="522"/>
      <c r="F1840" s="523"/>
      <c r="G1840" s="487"/>
      <c r="H1840" s="488"/>
    </row>
    <row r="1841" spans="2:8" s="518" customFormat="1" ht="15" customHeight="1">
      <c r="B1841" s="519"/>
      <c r="C1841" s="520"/>
      <c r="D1841" s="521"/>
      <c r="E1841" s="522"/>
      <c r="F1841" s="523"/>
      <c r="G1841" s="487"/>
      <c r="H1841" s="488"/>
    </row>
    <row r="1842" spans="2:8" s="518" customFormat="1" ht="15" customHeight="1">
      <c r="B1842" s="519"/>
      <c r="C1842" s="520"/>
      <c r="D1842" s="521"/>
      <c r="E1842" s="522"/>
      <c r="F1842" s="523"/>
      <c r="G1842" s="487"/>
      <c r="H1842" s="488"/>
    </row>
    <row r="1843" spans="2:8" s="518" customFormat="1" ht="15" customHeight="1">
      <c r="B1843" s="519"/>
      <c r="C1843" s="520"/>
      <c r="D1843" s="521"/>
      <c r="E1843" s="522"/>
      <c r="F1843" s="523"/>
      <c r="G1843" s="487"/>
      <c r="H1843" s="488"/>
    </row>
    <row r="1844" spans="2:8" s="518" customFormat="1" ht="15" customHeight="1">
      <c r="B1844" s="519"/>
      <c r="C1844" s="520"/>
      <c r="D1844" s="521"/>
      <c r="E1844" s="522"/>
      <c r="F1844" s="523"/>
      <c r="G1844" s="487"/>
      <c r="H1844" s="488"/>
    </row>
    <row r="1845" spans="2:8" s="518" customFormat="1" ht="15" customHeight="1">
      <c r="B1845" s="519"/>
      <c r="C1845" s="520"/>
      <c r="D1845" s="521"/>
      <c r="E1845" s="522"/>
      <c r="F1845" s="523"/>
      <c r="G1845" s="487"/>
      <c r="H1845" s="488"/>
    </row>
    <row r="1846" spans="2:8" s="518" customFormat="1" ht="15" customHeight="1">
      <c r="B1846" s="519"/>
      <c r="C1846" s="520"/>
      <c r="D1846" s="521"/>
      <c r="E1846" s="522"/>
      <c r="F1846" s="523"/>
      <c r="G1846" s="487"/>
      <c r="H1846" s="488"/>
    </row>
    <row r="1847" spans="2:8" s="518" customFormat="1" ht="15" customHeight="1">
      <c r="B1847" s="519"/>
      <c r="C1847" s="520"/>
      <c r="D1847" s="521"/>
      <c r="E1847" s="522"/>
      <c r="F1847" s="523"/>
      <c r="G1847" s="487"/>
      <c r="H1847" s="488"/>
    </row>
    <row r="1848" spans="2:8" s="518" customFormat="1" ht="15" customHeight="1">
      <c r="B1848" s="519"/>
      <c r="C1848" s="520"/>
      <c r="D1848" s="521"/>
      <c r="E1848" s="522"/>
      <c r="F1848" s="523"/>
      <c r="G1848" s="487"/>
      <c r="H1848" s="488"/>
    </row>
    <row r="1849" spans="2:8" s="518" customFormat="1" ht="15" customHeight="1">
      <c r="B1849" s="519"/>
      <c r="C1849" s="520"/>
      <c r="D1849" s="521"/>
      <c r="E1849" s="522"/>
      <c r="F1849" s="523"/>
      <c r="G1849" s="487"/>
      <c r="H1849" s="488"/>
    </row>
    <row r="1850" spans="2:8" s="518" customFormat="1" ht="15" customHeight="1">
      <c r="B1850" s="519"/>
      <c r="C1850" s="520"/>
      <c r="D1850" s="521"/>
      <c r="E1850" s="522"/>
      <c r="F1850" s="523"/>
      <c r="G1850" s="487"/>
      <c r="H1850" s="488"/>
    </row>
    <row r="1851" spans="2:8" s="518" customFormat="1" ht="15" customHeight="1">
      <c r="B1851" s="519"/>
      <c r="C1851" s="520"/>
      <c r="D1851" s="521"/>
      <c r="E1851" s="522"/>
      <c r="F1851" s="523"/>
      <c r="G1851" s="487"/>
      <c r="H1851" s="488"/>
    </row>
    <row r="1852" spans="2:8" s="518" customFormat="1" ht="15" customHeight="1">
      <c r="B1852" s="519"/>
      <c r="C1852" s="520"/>
      <c r="D1852" s="521"/>
      <c r="E1852" s="522"/>
      <c r="F1852" s="523"/>
      <c r="G1852" s="487"/>
      <c r="H1852" s="488"/>
    </row>
    <row r="1853" spans="2:8" s="518" customFormat="1" ht="15" customHeight="1">
      <c r="B1853" s="519"/>
      <c r="C1853" s="520"/>
      <c r="D1853" s="521"/>
      <c r="E1853" s="522"/>
      <c r="F1853" s="523"/>
      <c r="G1853" s="487"/>
      <c r="H1853" s="488"/>
    </row>
    <row r="1854" spans="2:8" s="518" customFormat="1" ht="15" customHeight="1">
      <c r="B1854" s="519"/>
      <c r="C1854" s="520"/>
      <c r="D1854" s="521"/>
      <c r="E1854" s="522"/>
      <c r="F1854" s="523"/>
      <c r="G1854" s="487"/>
      <c r="H1854" s="488"/>
    </row>
    <row r="1855" spans="2:8" s="518" customFormat="1" ht="15" customHeight="1">
      <c r="B1855" s="519"/>
      <c r="C1855" s="520"/>
      <c r="D1855" s="521"/>
      <c r="E1855" s="522"/>
      <c r="F1855" s="523"/>
      <c r="G1855" s="487"/>
      <c r="H1855" s="488"/>
    </row>
    <row r="1856" spans="2:8" s="518" customFormat="1" ht="15" customHeight="1">
      <c r="B1856" s="519"/>
      <c r="C1856" s="520"/>
      <c r="D1856" s="521"/>
      <c r="E1856" s="522"/>
      <c r="F1856" s="523"/>
      <c r="G1856" s="487"/>
      <c r="H1856" s="488"/>
    </row>
    <row r="1857" spans="2:8" s="518" customFormat="1" ht="15" customHeight="1">
      <c r="B1857" s="519"/>
      <c r="C1857" s="520"/>
      <c r="D1857" s="521"/>
      <c r="E1857" s="522"/>
      <c r="F1857" s="523"/>
      <c r="G1857" s="487"/>
      <c r="H1857" s="488"/>
    </row>
    <row r="1858" spans="2:8" s="518" customFormat="1" ht="15" customHeight="1">
      <c r="B1858" s="519"/>
      <c r="C1858" s="520"/>
      <c r="D1858" s="521"/>
      <c r="E1858" s="522"/>
      <c r="F1858" s="523"/>
      <c r="G1858" s="487"/>
      <c r="H1858" s="488"/>
    </row>
    <row r="1859" spans="2:8" s="518" customFormat="1" ht="15" customHeight="1">
      <c r="B1859" s="519"/>
      <c r="C1859" s="520"/>
      <c r="D1859" s="521"/>
      <c r="E1859" s="522"/>
      <c r="F1859" s="523"/>
      <c r="G1859" s="487"/>
      <c r="H1859" s="488"/>
    </row>
    <row r="1860" spans="2:8" s="518" customFormat="1" ht="15" customHeight="1">
      <c r="B1860" s="519"/>
      <c r="C1860" s="520"/>
      <c r="D1860" s="521"/>
      <c r="E1860" s="522"/>
      <c r="F1860" s="523"/>
      <c r="G1860" s="487"/>
      <c r="H1860" s="488"/>
    </row>
    <row r="1861" spans="2:8" s="518" customFormat="1" ht="15" customHeight="1">
      <c r="B1861" s="519"/>
      <c r="C1861" s="520"/>
      <c r="D1861" s="521"/>
      <c r="E1861" s="522"/>
      <c r="F1861" s="523"/>
      <c r="G1861" s="487"/>
      <c r="H1861" s="488"/>
    </row>
    <row r="1862" spans="2:8" s="518" customFormat="1" ht="15" customHeight="1">
      <c r="B1862" s="519"/>
      <c r="C1862" s="520"/>
      <c r="D1862" s="521"/>
      <c r="E1862" s="522"/>
      <c r="F1862" s="523"/>
      <c r="G1862" s="487"/>
      <c r="H1862" s="488"/>
    </row>
    <row r="1863" spans="2:8" s="518" customFormat="1" ht="15" customHeight="1">
      <c r="B1863" s="519"/>
      <c r="C1863" s="520"/>
      <c r="D1863" s="521"/>
      <c r="E1863" s="522"/>
      <c r="F1863" s="523"/>
      <c r="G1863" s="487"/>
      <c r="H1863" s="488"/>
    </row>
    <row r="1864" spans="2:8" s="518" customFormat="1" ht="15" customHeight="1">
      <c r="B1864" s="519"/>
      <c r="C1864" s="520"/>
      <c r="D1864" s="521"/>
      <c r="E1864" s="522"/>
      <c r="F1864" s="523"/>
      <c r="G1864" s="487"/>
      <c r="H1864" s="488"/>
    </row>
    <row r="1865" spans="2:8" s="518" customFormat="1" ht="15" customHeight="1">
      <c r="B1865" s="519"/>
      <c r="C1865" s="520"/>
      <c r="D1865" s="521"/>
      <c r="E1865" s="522"/>
      <c r="F1865" s="523"/>
      <c r="G1865" s="487"/>
      <c r="H1865" s="488"/>
    </row>
    <row r="1866" spans="2:8" s="518" customFormat="1" ht="15" customHeight="1">
      <c r="B1866" s="519"/>
      <c r="C1866" s="520"/>
      <c r="D1866" s="521"/>
      <c r="E1866" s="522"/>
      <c r="F1866" s="523"/>
      <c r="G1866" s="487"/>
      <c r="H1866" s="488"/>
    </row>
    <row r="1867" spans="2:8" s="518" customFormat="1" ht="15" customHeight="1">
      <c r="B1867" s="519"/>
      <c r="C1867" s="520"/>
      <c r="D1867" s="521"/>
      <c r="E1867" s="522"/>
      <c r="F1867" s="523"/>
      <c r="G1867" s="487"/>
      <c r="H1867" s="488"/>
    </row>
    <row r="1868" spans="2:8" s="518" customFormat="1" ht="15" customHeight="1">
      <c r="B1868" s="519"/>
      <c r="C1868" s="520"/>
      <c r="D1868" s="521"/>
      <c r="E1868" s="522"/>
      <c r="F1868" s="523"/>
      <c r="G1868" s="487"/>
      <c r="H1868" s="488"/>
    </row>
    <row r="1869" spans="2:8" s="518" customFormat="1" ht="15" customHeight="1">
      <c r="B1869" s="519"/>
      <c r="C1869" s="520"/>
      <c r="D1869" s="521"/>
      <c r="E1869" s="522"/>
      <c r="F1869" s="523"/>
      <c r="G1869" s="487"/>
      <c r="H1869" s="488"/>
    </row>
    <row r="1870" spans="2:8" s="518" customFormat="1" ht="15" customHeight="1">
      <c r="B1870" s="519"/>
      <c r="C1870" s="520"/>
      <c r="D1870" s="521"/>
      <c r="E1870" s="522"/>
      <c r="F1870" s="523"/>
      <c r="G1870" s="487"/>
      <c r="H1870" s="488"/>
    </row>
    <row r="1871" spans="2:8" s="518" customFormat="1" ht="15" customHeight="1">
      <c r="B1871" s="519"/>
      <c r="C1871" s="520"/>
      <c r="D1871" s="521"/>
      <c r="E1871" s="522"/>
      <c r="F1871" s="523"/>
      <c r="G1871" s="487"/>
      <c r="H1871" s="488"/>
    </row>
    <row r="1872" spans="2:8" s="518" customFormat="1" ht="15" customHeight="1">
      <c r="B1872" s="519"/>
      <c r="C1872" s="520"/>
      <c r="D1872" s="521"/>
      <c r="E1872" s="522"/>
      <c r="F1872" s="523"/>
      <c r="G1872" s="487"/>
      <c r="H1872" s="488"/>
    </row>
    <row r="1873" spans="2:8" s="518" customFormat="1" ht="15" customHeight="1">
      <c r="B1873" s="519"/>
      <c r="C1873" s="520"/>
      <c r="D1873" s="521"/>
      <c r="E1873" s="522"/>
      <c r="F1873" s="523"/>
      <c r="G1873" s="487"/>
      <c r="H1873" s="488"/>
    </row>
    <row r="1874" spans="2:8" s="518" customFormat="1" ht="15" customHeight="1">
      <c r="B1874" s="519"/>
      <c r="C1874" s="520"/>
      <c r="D1874" s="521"/>
      <c r="E1874" s="522"/>
      <c r="F1874" s="523"/>
      <c r="G1874" s="487"/>
      <c r="H1874" s="488"/>
    </row>
    <row r="1875" spans="2:8" s="518" customFormat="1" ht="15" customHeight="1">
      <c r="B1875" s="519"/>
      <c r="C1875" s="520"/>
      <c r="D1875" s="521"/>
      <c r="E1875" s="522"/>
      <c r="F1875" s="523"/>
      <c r="G1875" s="487"/>
      <c r="H1875" s="488"/>
    </row>
    <row r="1876" spans="2:8" s="518" customFormat="1" ht="15" customHeight="1">
      <c r="B1876" s="519"/>
      <c r="C1876" s="520"/>
      <c r="D1876" s="521"/>
      <c r="E1876" s="522"/>
      <c r="F1876" s="523"/>
      <c r="G1876" s="487"/>
      <c r="H1876" s="488"/>
    </row>
    <row r="1877" spans="2:8" s="518" customFormat="1" ht="15" customHeight="1">
      <c r="B1877" s="519"/>
      <c r="C1877" s="520"/>
      <c r="D1877" s="521"/>
      <c r="E1877" s="522"/>
      <c r="F1877" s="523"/>
      <c r="G1877" s="487"/>
      <c r="H1877" s="488"/>
    </row>
    <row r="1878" spans="2:8" s="518" customFormat="1" ht="15" customHeight="1">
      <c r="B1878" s="519"/>
      <c r="C1878" s="520"/>
      <c r="D1878" s="521"/>
      <c r="E1878" s="522"/>
      <c r="F1878" s="523"/>
      <c r="G1878" s="487"/>
      <c r="H1878" s="488"/>
    </row>
    <row r="1879" spans="2:8" s="518" customFormat="1" ht="15" customHeight="1">
      <c r="B1879" s="519"/>
      <c r="C1879" s="520"/>
      <c r="D1879" s="521"/>
      <c r="E1879" s="522"/>
      <c r="F1879" s="523"/>
      <c r="G1879" s="487"/>
      <c r="H1879" s="488"/>
    </row>
    <row r="1880" spans="2:8" s="518" customFormat="1" ht="15" customHeight="1">
      <c r="B1880" s="519"/>
      <c r="C1880" s="520"/>
      <c r="D1880" s="521"/>
      <c r="E1880" s="522"/>
      <c r="F1880" s="523"/>
      <c r="G1880" s="487"/>
      <c r="H1880" s="488"/>
    </row>
    <row r="1881" spans="2:8" s="518" customFormat="1" ht="15" customHeight="1">
      <c r="B1881" s="519"/>
      <c r="C1881" s="520"/>
      <c r="D1881" s="521"/>
      <c r="E1881" s="522"/>
      <c r="F1881" s="523"/>
      <c r="G1881" s="487"/>
      <c r="H1881" s="488"/>
    </row>
    <row r="1882" spans="2:8" s="518" customFormat="1" ht="15" customHeight="1">
      <c r="B1882" s="519"/>
      <c r="C1882" s="520"/>
      <c r="D1882" s="521"/>
      <c r="E1882" s="522"/>
      <c r="F1882" s="523"/>
      <c r="G1882" s="487"/>
      <c r="H1882" s="488"/>
    </row>
    <row r="1883" spans="2:8" s="518" customFormat="1" ht="15" customHeight="1">
      <c r="B1883" s="519"/>
      <c r="C1883" s="520"/>
      <c r="D1883" s="521"/>
      <c r="E1883" s="522"/>
      <c r="F1883" s="523"/>
      <c r="G1883" s="487"/>
      <c r="H1883" s="488"/>
    </row>
    <row r="1884" spans="2:8" s="518" customFormat="1" ht="15" customHeight="1">
      <c r="B1884" s="519"/>
      <c r="C1884" s="520"/>
      <c r="D1884" s="521"/>
      <c r="E1884" s="522"/>
      <c r="F1884" s="523"/>
      <c r="G1884" s="487"/>
      <c r="H1884" s="488"/>
    </row>
    <row r="1885" spans="2:8" s="518" customFormat="1" ht="15" customHeight="1">
      <c r="B1885" s="519"/>
      <c r="C1885" s="520"/>
      <c r="D1885" s="521"/>
      <c r="E1885" s="522"/>
      <c r="F1885" s="523"/>
      <c r="G1885" s="487"/>
      <c r="H1885" s="488"/>
    </row>
    <row r="1886" spans="2:8" s="518" customFormat="1" ht="15" customHeight="1">
      <c r="B1886" s="519"/>
      <c r="C1886" s="520"/>
      <c r="D1886" s="521"/>
      <c r="E1886" s="522"/>
      <c r="F1886" s="523"/>
      <c r="G1886" s="487"/>
      <c r="H1886" s="488"/>
    </row>
    <row r="1887" spans="2:8" s="518" customFormat="1" ht="15" customHeight="1">
      <c r="B1887" s="519"/>
      <c r="C1887" s="520"/>
      <c r="D1887" s="521"/>
      <c r="E1887" s="522"/>
      <c r="F1887" s="523"/>
      <c r="G1887" s="487"/>
      <c r="H1887" s="488"/>
    </row>
    <row r="1888" spans="2:8" s="518" customFormat="1" ht="15" customHeight="1">
      <c r="B1888" s="519"/>
      <c r="C1888" s="520"/>
      <c r="D1888" s="521"/>
      <c r="E1888" s="522"/>
      <c r="F1888" s="523"/>
      <c r="G1888" s="487"/>
      <c r="H1888" s="488"/>
    </row>
    <row r="1889" spans="2:8" s="518" customFormat="1" ht="15" customHeight="1">
      <c r="B1889" s="519"/>
      <c r="C1889" s="520"/>
      <c r="D1889" s="521"/>
      <c r="E1889" s="522"/>
      <c r="F1889" s="523"/>
      <c r="G1889" s="487"/>
      <c r="H1889" s="488"/>
    </row>
    <row r="1890" spans="2:8" s="518" customFormat="1" ht="15" customHeight="1">
      <c r="B1890" s="519"/>
      <c r="C1890" s="520"/>
      <c r="D1890" s="521"/>
      <c r="E1890" s="522"/>
      <c r="F1890" s="523"/>
      <c r="G1890" s="487"/>
      <c r="H1890" s="488"/>
    </row>
    <row r="1891" spans="2:8" s="518" customFormat="1" ht="15" customHeight="1">
      <c r="B1891" s="519"/>
      <c r="C1891" s="520"/>
      <c r="D1891" s="521"/>
      <c r="E1891" s="522"/>
      <c r="F1891" s="523"/>
      <c r="G1891" s="487"/>
      <c r="H1891" s="488"/>
    </row>
    <row r="1892" spans="2:8" s="518" customFormat="1" ht="15" customHeight="1">
      <c r="B1892" s="519"/>
      <c r="C1892" s="520"/>
      <c r="D1892" s="521"/>
      <c r="E1892" s="522"/>
      <c r="F1892" s="523"/>
      <c r="G1892" s="487"/>
      <c r="H1892" s="488"/>
    </row>
    <row r="1893" spans="2:8" s="518" customFormat="1" ht="15" customHeight="1">
      <c r="B1893" s="519"/>
      <c r="C1893" s="520"/>
      <c r="D1893" s="521"/>
      <c r="E1893" s="522"/>
      <c r="F1893" s="523"/>
      <c r="G1893" s="487"/>
      <c r="H1893" s="488"/>
    </row>
    <row r="1894" spans="2:8" s="518" customFormat="1" ht="15" customHeight="1">
      <c r="B1894" s="519"/>
      <c r="C1894" s="520"/>
      <c r="D1894" s="521"/>
      <c r="E1894" s="522"/>
      <c r="F1894" s="523"/>
      <c r="G1894" s="487"/>
      <c r="H1894" s="488"/>
    </row>
    <row r="1895" spans="2:8" s="518" customFormat="1" ht="15" customHeight="1">
      <c r="B1895" s="519"/>
      <c r="C1895" s="520"/>
      <c r="D1895" s="521"/>
      <c r="E1895" s="522"/>
      <c r="F1895" s="523"/>
      <c r="G1895" s="487"/>
      <c r="H1895" s="488"/>
    </row>
    <row r="1896" spans="2:8" s="518" customFormat="1" ht="15" customHeight="1">
      <c r="B1896" s="519"/>
      <c r="C1896" s="520"/>
      <c r="D1896" s="521"/>
      <c r="E1896" s="522"/>
      <c r="F1896" s="523"/>
      <c r="G1896" s="487"/>
      <c r="H1896" s="488"/>
    </row>
    <row r="1897" spans="2:8" s="518" customFormat="1" ht="15" customHeight="1">
      <c r="B1897" s="519"/>
      <c r="C1897" s="520"/>
      <c r="D1897" s="521"/>
      <c r="E1897" s="522"/>
      <c r="F1897" s="523"/>
      <c r="G1897" s="487"/>
      <c r="H1897" s="488"/>
    </row>
    <row r="1898" spans="2:8" s="518" customFormat="1" ht="15" customHeight="1">
      <c r="B1898" s="519"/>
      <c r="C1898" s="520"/>
      <c r="D1898" s="521"/>
      <c r="E1898" s="522"/>
      <c r="F1898" s="523"/>
      <c r="G1898" s="487"/>
      <c r="H1898" s="488"/>
    </row>
    <row r="1899" spans="2:8" s="518" customFormat="1" ht="15" customHeight="1">
      <c r="B1899" s="519"/>
      <c r="C1899" s="520"/>
      <c r="D1899" s="521"/>
      <c r="E1899" s="522"/>
      <c r="F1899" s="523"/>
      <c r="G1899" s="487"/>
      <c r="H1899" s="488"/>
    </row>
    <row r="1900" spans="2:8" s="518" customFormat="1" ht="15" customHeight="1">
      <c r="B1900" s="519"/>
      <c r="C1900" s="520"/>
      <c r="D1900" s="521"/>
      <c r="E1900" s="522"/>
      <c r="F1900" s="523"/>
      <c r="G1900" s="487"/>
      <c r="H1900" s="488"/>
    </row>
    <row r="1901" spans="2:8" s="518" customFormat="1" ht="15" customHeight="1">
      <c r="B1901" s="519"/>
      <c r="C1901" s="520"/>
      <c r="D1901" s="521"/>
      <c r="E1901" s="522"/>
      <c r="F1901" s="523"/>
      <c r="G1901" s="487"/>
      <c r="H1901" s="488"/>
    </row>
    <row r="1902" spans="2:8" s="518" customFormat="1" ht="15" customHeight="1">
      <c r="B1902" s="519"/>
      <c r="C1902" s="520"/>
      <c r="D1902" s="521"/>
      <c r="E1902" s="522"/>
      <c r="F1902" s="523"/>
      <c r="G1902" s="487"/>
      <c r="H1902" s="488"/>
    </row>
    <row r="1903" spans="2:8" s="518" customFormat="1" ht="15" customHeight="1">
      <c r="B1903" s="519"/>
      <c r="C1903" s="520"/>
      <c r="D1903" s="521"/>
      <c r="E1903" s="522"/>
      <c r="F1903" s="523"/>
      <c r="G1903" s="487"/>
      <c r="H1903" s="488"/>
    </row>
    <row r="1904" spans="2:8" s="518" customFormat="1" ht="15" customHeight="1">
      <c r="B1904" s="519"/>
      <c r="C1904" s="520"/>
      <c r="D1904" s="521"/>
      <c r="E1904" s="522"/>
      <c r="F1904" s="523"/>
      <c r="G1904" s="487"/>
      <c r="H1904" s="488"/>
    </row>
    <row r="1905" spans="2:8" s="518" customFormat="1" ht="15" customHeight="1">
      <c r="B1905" s="519"/>
      <c r="C1905" s="520"/>
      <c r="D1905" s="521"/>
      <c r="E1905" s="522"/>
      <c r="F1905" s="523"/>
      <c r="G1905" s="487"/>
      <c r="H1905" s="488"/>
    </row>
    <row r="1906" spans="2:8" s="518" customFormat="1" ht="15" customHeight="1">
      <c r="B1906" s="519"/>
      <c r="C1906" s="520"/>
      <c r="D1906" s="521"/>
      <c r="E1906" s="522"/>
      <c r="F1906" s="523"/>
      <c r="G1906" s="487"/>
      <c r="H1906" s="488"/>
    </row>
    <row r="1907" spans="2:8" s="518" customFormat="1" ht="15" customHeight="1">
      <c r="B1907" s="519"/>
      <c r="C1907" s="520"/>
      <c r="D1907" s="521"/>
      <c r="E1907" s="522"/>
      <c r="F1907" s="523"/>
      <c r="G1907" s="487"/>
      <c r="H1907" s="488"/>
    </row>
    <row r="1908" spans="2:8" s="518" customFormat="1" ht="15" customHeight="1">
      <c r="B1908" s="519"/>
      <c r="C1908" s="520"/>
      <c r="D1908" s="521"/>
      <c r="E1908" s="522"/>
      <c r="F1908" s="523"/>
      <c r="G1908" s="487"/>
      <c r="H1908" s="488"/>
    </row>
    <row r="1909" spans="2:8" s="518" customFormat="1" ht="15" customHeight="1">
      <c r="B1909" s="519"/>
      <c r="C1909" s="520"/>
      <c r="D1909" s="521"/>
      <c r="E1909" s="522"/>
      <c r="F1909" s="523"/>
      <c r="G1909" s="487"/>
      <c r="H1909" s="488"/>
    </row>
    <row r="1910" spans="2:8" s="518" customFormat="1" ht="15" customHeight="1">
      <c r="B1910" s="519"/>
      <c r="C1910" s="520"/>
      <c r="D1910" s="521"/>
      <c r="E1910" s="522"/>
      <c r="F1910" s="523"/>
      <c r="G1910" s="487"/>
      <c r="H1910" s="488"/>
    </row>
    <row r="1911" spans="2:8" s="518" customFormat="1" ht="15" customHeight="1">
      <c r="B1911" s="519"/>
      <c r="C1911" s="520"/>
      <c r="D1911" s="521"/>
      <c r="E1911" s="522"/>
      <c r="F1911" s="523"/>
      <c r="G1911" s="487"/>
      <c r="H1911" s="488"/>
    </row>
    <row r="1912" spans="2:8" s="518" customFormat="1" ht="15" customHeight="1">
      <c r="B1912" s="519"/>
      <c r="C1912" s="520"/>
      <c r="D1912" s="521"/>
      <c r="E1912" s="522"/>
      <c r="F1912" s="523"/>
      <c r="G1912" s="487"/>
      <c r="H1912" s="488"/>
    </row>
    <row r="1913" spans="2:8" s="518" customFormat="1" ht="15" customHeight="1">
      <c r="B1913" s="519"/>
      <c r="C1913" s="520"/>
      <c r="D1913" s="521"/>
      <c r="E1913" s="522"/>
      <c r="F1913" s="523"/>
      <c r="G1913" s="487"/>
      <c r="H1913" s="488"/>
    </row>
    <row r="1914" spans="2:8" s="518" customFormat="1" ht="15" customHeight="1">
      <c r="B1914" s="519"/>
      <c r="C1914" s="520"/>
      <c r="D1914" s="521"/>
      <c r="E1914" s="522"/>
      <c r="F1914" s="523"/>
      <c r="G1914" s="487"/>
      <c r="H1914" s="488"/>
    </row>
    <row r="1915" spans="2:8" s="518" customFormat="1" ht="15" customHeight="1">
      <c r="B1915" s="519"/>
      <c r="C1915" s="520"/>
      <c r="D1915" s="521"/>
      <c r="E1915" s="522"/>
      <c r="F1915" s="523"/>
      <c r="G1915" s="487"/>
      <c r="H1915" s="488"/>
    </row>
    <row r="1916" spans="2:8" s="518" customFormat="1" ht="15" customHeight="1">
      <c r="B1916" s="519"/>
      <c r="C1916" s="520"/>
      <c r="D1916" s="521"/>
      <c r="E1916" s="522"/>
      <c r="F1916" s="523"/>
      <c r="G1916" s="487"/>
      <c r="H1916" s="488"/>
    </row>
    <row r="1917" spans="2:8" s="518" customFormat="1" ht="15" customHeight="1">
      <c r="B1917" s="519"/>
      <c r="C1917" s="520"/>
      <c r="D1917" s="521"/>
      <c r="E1917" s="522"/>
      <c r="F1917" s="523"/>
      <c r="G1917" s="487"/>
      <c r="H1917" s="488"/>
    </row>
    <row r="1918" spans="2:8" s="518" customFormat="1" ht="15" customHeight="1">
      <c r="B1918" s="519"/>
      <c r="C1918" s="520"/>
      <c r="D1918" s="521"/>
      <c r="E1918" s="522"/>
      <c r="F1918" s="523"/>
      <c r="G1918" s="487"/>
      <c r="H1918" s="488"/>
    </row>
    <row r="1919" spans="2:8" s="518" customFormat="1" ht="15" customHeight="1">
      <c r="B1919" s="519"/>
      <c r="C1919" s="520"/>
      <c r="D1919" s="521"/>
      <c r="E1919" s="522"/>
      <c r="F1919" s="523"/>
      <c r="G1919" s="487"/>
      <c r="H1919" s="488"/>
    </row>
    <row r="1920" spans="2:8" s="518" customFormat="1" ht="15" customHeight="1">
      <c r="B1920" s="519"/>
      <c r="C1920" s="520"/>
      <c r="D1920" s="521"/>
      <c r="E1920" s="522"/>
      <c r="F1920" s="523"/>
      <c r="G1920" s="487"/>
      <c r="H1920" s="488"/>
    </row>
    <row r="1921" spans="2:8" s="518" customFormat="1" ht="15" customHeight="1">
      <c r="B1921" s="519"/>
      <c r="C1921" s="520"/>
      <c r="D1921" s="521"/>
      <c r="E1921" s="522"/>
      <c r="F1921" s="523"/>
      <c r="G1921" s="487"/>
      <c r="H1921" s="488"/>
    </row>
    <row r="1922" spans="2:8" s="518" customFormat="1" ht="15" customHeight="1">
      <c r="B1922" s="519"/>
      <c r="C1922" s="520"/>
      <c r="D1922" s="521"/>
      <c r="E1922" s="522"/>
      <c r="F1922" s="523"/>
      <c r="G1922" s="487"/>
      <c r="H1922" s="488"/>
    </row>
    <row r="1923" spans="2:8" s="518" customFormat="1" ht="15" customHeight="1">
      <c r="B1923" s="519"/>
      <c r="C1923" s="520"/>
      <c r="D1923" s="521"/>
      <c r="E1923" s="522"/>
      <c r="F1923" s="523"/>
      <c r="G1923" s="487"/>
      <c r="H1923" s="488"/>
    </row>
    <row r="1924" spans="2:8" s="518" customFormat="1" ht="15" customHeight="1">
      <c r="B1924" s="519"/>
      <c r="C1924" s="520"/>
      <c r="D1924" s="521"/>
      <c r="E1924" s="522"/>
      <c r="F1924" s="523"/>
      <c r="G1924" s="487"/>
      <c r="H1924" s="488"/>
    </row>
    <row r="1925" spans="2:8" s="518" customFormat="1" ht="15" customHeight="1">
      <c r="B1925" s="519"/>
      <c r="C1925" s="520"/>
      <c r="D1925" s="521"/>
      <c r="E1925" s="522"/>
      <c r="F1925" s="523"/>
      <c r="G1925" s="487"/>
      <c r="H1925" s="488"/>
    </row>
    <row r="1926" spans="2:8" s="518" customFormat="1" ht="15" customHeight="1">
      <c r="B1926" s="519"/>
      <c r="C1926" s="520"/>
      <c r="D1926" s="521"/>
      <c r="E1926" s="522"/>
      <c r="F1926" s="523"/>
      <c r="G1926" s="487"/>
      <c r="H1926" s="488"/>
    </row>
    <row r="1927" spans="2:8" s="518" customFormat="1" ht="15" customHeight="1">
      <c r="B1927" s="519"/>
      <c r="C1927" s="520"/>
      <c r="D1927" s="521"/>
      <c r="E1927" s="522"/>
      <c r="F1927" s="523"/>
      <c r="G1927" s="487"/>
      <c r="H1927" s="488"/>
    </row>
    <row r="1928" spans="2:8" s="518" customFormat="1" ht="15" customHeight="1">
      <c r="B1928" s="519"/>
      <c r="C1928" s="520"/>
      <c r="D1928" s="521"/>
      <c r="E1928" s="522"/>
      <c r="F1928" s="523"/>
      <c r="G1928" s="487"/>
      <c r="H1928" s="488"/>
    </row>
    <row r="1929" spans="2:8" s="518" customFormat="1" ht="15" customHeight="1">
      <c r="B1929" s="519"/>
      <c r="C1929" s="520"/>
      <c r="D1929" s="521"/>
      <c r="E1929" s="522"/>
      <c r="F1929" s="523"/>
      <c r="G1929" s="487"/>
      <c r="H1929" s="488"/>
    </row>
    <row r="1930" spans="2:8" s="518" customFormat="1" ht="15" customHeight="1">
      <c r="B1930" s="519"/>
      <c r="C1930" s="520"/>
      <c r="D1930" s="521"/>
      <c r="E1930" s="522"/>
      <c r="F1930" s="523"/>
      <c r="G1930" s="487"/>
      <c r="H1930" s="488"/>
    </row>
    <row r="1931" spans="2:8" s="518" customFormat="1" ht="15" customHeight="1">
      <c r="B1931" s="519"/>
      <c r="C1931" s="520"/>
      <c r="D1931" s="521"/>
      <c r="E1931" s="522"/>
      <c r="F1931" s="523"/>
      <c r="G1931" s="487"/>
      <c r="H1931" s="488"/>
    </row>
    <row r="1932" spans="2:8" s="518" customFormat="1" ht="15" customHeight="1">
      <c r="B1932" s="519"/>
      <c r="C1932" s="520"/>
      <c r="D1932" s="521"/>
      <c r="E1932" s="522"/>
      <c r="F1932" s="523"/>
      <c r="G1932" s="487"/>
      <c r="H1932" s="488"/>
    </row>
    <row r="1933" spans="2:8" s="518" customFormat="1" ht="15" customHeight="1">
      <c r="B1933" s="519"/>
      <c r="C1933" s="520"/>
      <c r="D1933" s="521"/>
      <c r="E1933" s="522"/>
      <c r="F1933" s="523"/>
      <c r="G1933" s="487"/>
      <c r="H1933" s="488"/>
    </row>
    <row r="1934" spans="2:8" s="518" customFormat="1" ht="15" customHeight="1">
      <c r="B1934" s="519"/>
      <c r="C1934" s="520"/>
      <c r="D1934" s="521"/>
      <c r="E1934" s="522"/>
      <c r="F1934" s="523"/>
      <c r="G1934" s="487"/>
      <c r="H1934" s="488"/>
    </row>
    <row r="1935" spans="2:8" s="518" customFormat="1" ht="15" customHeight="1">
      <c r="B1935" s="519"/>
      <c r="C1935" s="520"/>
      <c r="D1935" s="521"/>
      <c r="E1935" s="522"/>
      <c r="F1935" s="523"/>
      <c r="G1935" s="487"/>
      <c r="H1935" s="488"/>
    </row>
    <row r="1936" spans="2:8" s="518" customFormat="1" ht="15" customHeight="1">
      <c r="B1936" s="519"/>
      <c r="C1936" s="520"/>
      <c r="D1936" s="521"/>
      <c r="E1936" s="522"/>
      <c r="F1936" s="523"/>
      <c r="G1936" s="487"/>
      <c r="H1936" s="488"/>
    </row>
    <row r="1937" spans="2:8" s="518" customFormat="1" ht="15" customHeight="1">
      <c r="B1937" s="519"/>
      <c r="C1937" s="520"/>
      <c r="D1937" s="521"/>
      <c r="E1937" s="522"/>
      <c r="F1937" s="523"/>
      <c r="G1937" s="487"/>
      <c r="H1937" s="488"/>
    </row>
    <row r="1938" spans="2:8" s="518" customFormat="1" ht="15" customHeight="1">
      <c r="B1938" s="519"/>
      <c r="C1938" s="520"/>
      <c r="D1938" s="521"/>
      <c r="E1938" s="522"/>
      <c r="F1938" s="523"/>
      <c r="G1938" s="487"/>
      <c r="H1938" s="488"/>
    </row>
    <row r="1939" spans="2:8" s="518" customFormat="1" ht="15" customHeight="1">
      <c r="B1939" s="519"/>
      <c r="C1939" s="520"/>
      <c r="D1939" s="521"/>
      <c r="E1939" s="522"/>
      <c r="F1939" s="523"/>
      <c r="G1939" s="487"/>
      <c r="H1939" s="488"/>
    </row>
    <row r="1940" spans="2:8" s="518" customFormat="1" ht="15" customHeight="1">
      <c r="B1940" s="519"/>
      <c r="C1940" s="520"/>
      <c r="D1940" s="521"/>
      <c r="E1940" s="522"/>
      <c r="F1940" s="523"/>
      <c r="G1940" s="487"/>
      <c r="H1940" s="488"/>
    </row>
    <row r="1941" spans="2:8" s="518" customFormat="1" ht="15" customHeight="1">
      <c r="B1941" s="519"/>
      <c r="C1941" s="520"/>
      <c r="D1941" s="521"/>
      <c r="E1941" s="522"/>
      <c r="F1941" s="523"/>
      <c r="G1941" s="487"/>
      <c r="H1941" s="488"/>
    </row>
    <row r="1942" spans="2:8" s="518" customFormat="1" ht="15" customHeight="1">
      <c r="B1942" s="519"/>
      <c r="C1942" s="520"/>
      <c r="D1942" s="521"/>
      <c r="E1942" s="522"/>
      <c r="F1942" s="523"/>
      <c r="G1942" s="487"/>
      <c r="H1942" s="488"/>
    </row>
    <row r="1943" spans="2:8" s="518" customFormat="1" ht="15" customHeight="1">
      <c r="B1943" s="519"/>
      <c r="C1943" s="520"/>
      <c r="D1943" s="521"/>
      <c r="E1943" s="522"/>
      <c r="F1943" s="523"/>
      <c r="G1943" s="487"/>
      <c r="H1943" s="488"/>
    </row>
    <row r="1944" spans="2:8" s="518" customFormat="1" ht="15" customHeight="1">
      <c r="B1944" s="519"/>
      <c r="C1944" s="520"/>
      <c r="D1944" s="521"/>
      <c r="E1944" s="522"/>
      <c r="F1944" s="523"/>
      <c r="G1944" s="487"/>
      <c r="H1944" s="488"/>
    </row>
    <row r="1945" spans="2:8" s="518" customFormat="1" ht="15" customHeight="1">
      <c r="B1945" s="519"/>
      <c r="C1945" s="520"/>
      <c r="D1945" s="521"/>
      <c r="E1945" s="522"/>
      <c r="F1945" s="523"/>
      <c r="G1945" s="487"/>
      <c r="H1945" s="488"/>
    </row>
    <row r="1946" spans="2:8" s="518" customFormat="1" ht="15" customHeight="1">
      <c r="B1946" s="519"/>
      <c r="C1946" s="520"/>
      <c r="D1946" s="521"/>
      <c r="E1946" s="522"/>
      <c r="F1946" s="523"/>
      <c r="G1946" s="487"/>
      <c r="H1946" s="488"/>
    </row>
    <row r="1947" spans="2:8" s="518" customFormat="1" ht="15" customHeight="1">
      <c r="B1947" s="519"/>
      <c r="C1947" s="520"/>
      <c r="D1947" s="521"/>
      <c r="E1947" s="522"/>
      <c r="F1947" s="523"/>
      <c r="G1947" s="487"/>
      <c r="H1947" s="488"/>
    </row>
    <row r="1948" spans="2:8" s="518" customFormat="1" ht="15" customHeight="1">
      <c r="B1948" s="519"/>
      <c r="C1948" s="520"/>
      <c r="D1948" s="521"/>
      <c r="E1948" s="522"/>
      <c r="F1948" s="523"/>
      <c r="G1948" s="487"/>
      <c r="H1948" s="488"/>
    </row>
    <row r="1949" spans="2:8" s="518" customFormat="1" ht="15" customHeight="1">
      <c r="B1949" s="519"/>
      <c r="C1949" s="520"/>
      <c r="D1949" s="521"/>
      <c r="E1949" s="522"/>
      <c r="F1949" s="523"/>
      <c r="G1949" s="487"/>
      <c r="H1949" s="488"/>
    </row>
    <row r="1950" spans="2:8" s="518" customFormat="1" ht="15" customHeight="1">
      <c r="B1950" s="519"/>
      <c r="C1950" s="520"/>
      <c r="D1950" s="521"/>
      <c r="E1950" s="522"/>
      <c r="F1950" s="523"/>
      <c r="G1950" s="487"/>
      <c r="H1950" s="488"/>
    </row>
    <row r="1951" spans="2:8" s="518" customFormat="1" ht="15" customHeight="1">
      <c r="B1951" s="519"/>
      <c r="C1951" s="520"/>
      <c r="D1951" s="521"/>
      <c r="E1951" s="522"/>
      <c r="F1951" s="523"/>
      <c r="G1951" s="487"/>
      <c r="H1951" s="488"/>
    </row>
    <row r="1952" spans="2:8" s="518" customFormat="1" ht="15" customHeight="1">
      <c r="B1952" s="519"/>
      <c r="C1952" s="520"/>
      <c r="D1952" s="521"/>
      <c r="E1952" s="522"/>
      <c r="F1952" s="523"/>
      <c r="G1952" s="487"/>
      <c r="H1952" s="488"/>
    </row>
    <row r="1953" spans="2:8" s="518" customFormat="1" ht="15" customHeight="1">
      <c r="B1953" s="519"/>
      <c r="C1953" s="520"/>
      <c r="D1953" s="521"/>
      <c r="E1953" s="522"/>
      <c r="F1953" s="523"/>
      <c r="G1953" s="487"/>
      <c r="H1953" s="488"/>
    </row>
    <row r="1954" spans="2:8" s="518" customFormat="1" ht="15" customHeight="1">
      <c r="B1954" s="519"/>
      <c r="C1954" s="520"/>
      <c r="D1954" s="521"/>
      <c r="E1954" s="522"/>
      <c r="F1954" s="523"/>
      <c r="G1954" s="487"/>
      <c r="H1954" s="488"/>
    </row>
    <row r="1955" spans="2:8" s="518" customFormat="1" ht="15" customHeight="1">
      <c r="B1955" s="519"/>
      <c r="C1955" s="520"/>
      <c r="D1955" s="521"/>
      <c r="E1955" s="522"/>
      <c r="F1955" s="523"/>
      <c r="G1955" s="487"/>
      <c r="H1955" s="488"/>
    </row>
    <row r="1956" spans="2:8" s="518" customFormat="1" ht="15" customHeight="1">
      <c r="B1956" s="519"/>
      <c r="C1956" s="520"/>
      <c r="D1956" s="521"/>
      <c r="E1956" s="522"/>
      <c r="F1956" s="523"/>
      <c r="G1956" s="487"/>
      <c r="H1956" s="488"/>
    </row>
    <row r="1957" spans="2:8" s="518" customFormat="1" ht="15" customHeight="1">
      <c r="B1957" s="519"/>
      <c r="C1957" s="520"/>
      <c r="D1957" s="521"/>
      <c r="E1957" s="522"/>
      <c r="F1957" s="523"/>
      <c r="G1957" s="487"/>
      <c r="H1957" s="488"/>
    </row>
    <row r="1958" spans="2:8" s="518" customFormat="1" ht="15" customHeight="1">
      <c r="B1958" s="519"/>
      <c r="C1958" s="520"/>
      <c r="D1958" s="521"/>
      <c r="E1958" s="522"/>
      <c r="F1958" s="523"/>
      <c r="G1958" s="487"/>
      <c r="H1958" s="488"/>
    </row>
    <row r="1959" spans="2:8" s="518" customFormat="1" ht="15" customHeight="1">
      <c r="B1959" s="519"/>
      <c r="C1959" s="520"/>
      <c r="D1959" s="521"/>
      <c r="E1959" s="522"/>
      <c r="F1959" s="523"/>
      <c r="G1959" s="487"/>
      <c r="H1959" s="488"/>
    </row>
    <row r="1960" spans="2:8" s="518" customFormat="1" ht="15" customHeight="1">
      <c r="B1960" s="519"/>
      <c r="C1960" s="520"/>
      <c r="D1960" s="521"/>
      <c r="E1960" s="522"/>
      <c r="F1960" s="523"/>
      <c r="G1960" s="487"/>
      <c r="H1960" s="488"/>
    </row>
    <row r="1961" spans="2:8" s="518" customFormat="1" ht="15" customHeight="1">
      <c r="B1961" s="519"/>
      <c r="C1961" s="520"/>
      <c r="D1961" s="521"/>
      <c r="E1961" s="522"/>
      <c r="F1961" s="523"/>
      <c r="G1961" s="487"/>
      <c r="H1961" s="488"/>
    </row>
    <row r="1962" spans="2:8" s="518" customFormat="1" ht="15" customHeight="1">
      <c r="B1962" s="519"/>
      <c r="C1962" s="520"/>
      <c r="D1962" s="521"/>
      <c r="E1962" s="522"/>
      <c r="F1962" s="523"/>
      <c r="G1962" s="487"/>
      <c r="H1962" s="488"/>
    </row>
    <row r="1963" spans="2:8" s="518" customFormat="1" ht="15" customHeight="1">
      <c r="B1963" s="519"/>
      <c r="C1963" s="520"/>
      <c r="D1963" s="521"/>
      <c r="E1963" s="522"/>
      <c r="F1963" s="523"/>
      <c r="G1963" s="487"/>
      <c r="H1963" s="488"/>
    </row>
    <row r="1964" spans="2:8" s="518" customFormat="1" ht="15" customHeight="1">
      <c r="B1964" s="519"/>
      <c r="C1964" s="520"/>
      <c r="D1964" s="521"/>
      <c r="E1964" s="522"/>
      <c r="F1964" s="523"/>
      <c r="G1964" s="487"/>
      <c r="H1964" s="488"/>
    </row>
    <row r="1965" spans="2:8" s="518" customFormat="1" ht="15" customHeight="1">
      <c r="B1965" s="519"/>
      <c r="C1965" s="520"/>
      <c r="D1965" s="521"/>
      <c r="E1965" s="522"/>
      <c r="F1965" s="523"/>
      <c r="G1965" s="487"/>
      <c r="H1965" s="488"/>
    </row>
    <row r="1966" spans="2:8" s="518" customFormat="1" ht="15" customHeight="1">
      <c r="B1966" s="519"/>
      <c r="C1966" s="520"/>
      <c r="D1966" s="521"/>
      <c r="E1966" s="522"/>
      <c r="F1966" s="523"/>
      <c r="G1966" s="487"/>
      <c r="H1966" s="488"/>
    </row>
    <row r="1967" spans="2:8" s="518" customFormat="1" ht="15" customHeight="1">
      <c r="B1967" s="519"/>
      <c r="C1967" s="520"/>
      <c r="D1967" s="521"/>
      <c r="E1967" s="522"/>
      <c r="F1967" s="523"/>
      <c r="G1967" s="487"/>
      <c r="H1967" s="488"/>
    </row>
    <row r="1968" spans="2:8" s="518" customFormat="1" ht="15" customHeight="1">
      <c r="B1968" s="519"/>
      <c r="C1968" s="520"/>
      <c r="D1968" s="521"/>
      <c r="E1968" s="522"/>
      <c r="F1968" s="523"/>
      <c r="G1968" s="487"/>
      <c r="H1968" s="488"/>
    </row>
    <row r="1969" spans="2:8" s="518" customFormat="1" ht="15" customHeight="1">
      <c r="B1969" s="519"/>
      <c r="C1969" s="520"/>
      <c r="D1969" s="521"/>
      <c r="E1969" s="522"/>
      <c r="F1969" s="523"/>
      <c r="G1969" s="487"/>
      <c r="H1969" s="488"/>
    </row>
    <row r="1970" spans="2:8" s="518" customFormat="1" ht="15" customHeight="1">
      <c r="B1970" s="519"/>
      <c r="C1970" s="520"/>
      <c r="D1970" s="521"/>
      <c r="E1970" s="522"/>
      <c r="F1970" s="523"/>
      <c r="G1970" s="487"/>
      <c r="H1970" s="488"/>
    </row>
    <row r="1971" spans="2:8" s="518" customFormat="1" ht="15" customHeight="1">
      <c r="B1971" s="519"/>
      <c r="C1971" s="520"/>
      <c r="D1971" s="521"/>
      <c r="E1971" s="522"/>
      <c r="F1971" s="523"/>
      <c r="G1971" s="487"/>
      <c r="H1971" s="488"/>
    </row>
    <row r="1972" spans="2:8" s="518" customFormat="1" ht="15" customHeight="1">
      <c r="B1972" s="519"/>
      <c r="C1972" s="520"/>
      <c r="D1972" s="521"/>
      <c r="E1972" s="522"/>
      <c r="F1972" s="523"/>
      <c r="G1972" s="487"/>
      <c r="H1972" s="488"/>
    </row>
    <row r="1973" spans="2:8" s="518" customFormat="1" ht="15" customHeight="1">
      <c r="B1973" s="519"/>
      <c r="C1973" s="520"/>
      <c r="D1973" s="521"/>
      <c r="E1973" s="522"/>
      <c r="F1973" s="523"/>
      <c r="G1973" s="487"/>
      <c r="H1973" s="488"/>
    </row>
    <row r="1974" spans="2:8" s="518" customFormat="1" ht="15" customHeight="1">
      <c r="B1974" s="519"/>
      <c r="C1974" s="520"/>
      <c r="D1974" s="521"/>
      <c r="E1974" s="522"/>
      <c r="F1974" s="523"/>
      <c r="G1974" s="487"/>
      <c r="H1974" s="488"/>
    </row>
    <row r="1975" spans="2:8" s="518" customFormat="1" ht="15" customHeight="1">
      <c r="B1975" s="519"/>
      <c r="C1975" s="520"/>
      <c r="D1975" s="521"/>
      <c r="E1975" s="522"/>
      <c r="F1975" s="523"/>
      <c r="G1975" s="487"/>
      <c r="H1975" s="488"/>
    </row>
    <row r="1976" spans="2:8" s="518" customFormat="1" ht="15" customHeight="1">
      <c r="B1976" s="519"/>
      <c r="C1976" s="520"/>
      <c r="D1976" s="521"/>
      <c r="E1976" s="522"/>
      <c r="F1976" s="523"/>
      <c r="G1976" s="487"/>
      <c r="H1976" s="488"/>
    </row>
    <row r="1977" spans="2:8" s="518" customFormat="1" ht="15" customHeight="1">
      <c r="B1977" s="519"/>
      <c r="C1977" s="520"/>
      <c r="D1977" s="521"/>
      <c r="E1977" s="522"/>
      <c r="F1977" s="523"/>
      <c r="G1977" s="487"/>
      <c r="H1977" s="488"/>
    </row>
    <row r="1978" spans="2:8" s="518" customFormat="1" ht="15" customHeight="1">
      <c r="B1978" s="519"/>
      <c r="C1978" s="520"/>
      <c r="D1978" s="521"/>
      <c r="E1978" s="522"/>
      <c r="F1978" s="523"/>
      <c r="G1978" s="487"/>
      <c r="H1978" s="488"/>
    </row>
    <row r="1979" spans="2:8" s="518" customFormat="1" ht="15" customHeight="1">
      <c r="B1979" s="519"/>
      <c r="C1979" s="520"/>
      <c r="D1979" s="521"/>
      <c r="E1979" s="522"/>
      <c r="F1979" s="523"/>
      <c r="G1979" s="487"/>
      <c r="H1979" s="488"/>
    </row>
    <row r="1980" spans="2:8" s="518" customFormat="1" ht="15" customHeight="1">
      <c r="B1980" s="519"/>
      <c r="C1980" s="520"/>
      <c r="D1980" s="521"/>
      <c r="E1980" s="522"/>
      <c r="F1980" s="523"/>
      <c r="G1980" s="487"/>
      <c r="H1980" s="488"/>
    </row>
    <row r="1981" spans="2:8" s="518" customFormat="1" ht="15" customHeight="1">
      <c r="B1981" s="519"/>
      <c r="C1981" s="520"/>
      <c r="D1981" s="521"/>
      <c r="E1981" s="522"/>
      <c r="F1981" s="523"/>
      <c r="G1981" s="487"/>
      <c r="H1981" s="488"/>
    </row>
    <row r="1982" spans="2:8" s="518" customFormat="1" ht="15" customHeight="1">
      <c r="B1982" s="519"/>
      <c r="C1982" s="520"/>
      <c r="D1982" s="521"/>
      <c r="E1982" s="522"/>
      <c r="F1982" s="523"/>
      <c r="G1982" s="487"/>
      <c r="H1982" s="488"/>
    </row>
    <row r="1983" spans="2:8" s="518" customFormat="1" ht="15" customHeight="1">
      <c r="B1983" s="519"/>
      <c r="C1983" s="520"/>
      <c r="D1983" s="521"/>
      <c r="E1983" s="522"/>
      <c r="F1983" s="523"/>
      <c r="G1983" s="487"/>
      <c r="H1983" s="488"/>
    </row>
    <row r="1984" spans="2:8" s="518" customFormat="1" ht="15" customHeight="1">
      <c r="B1984" s="519"/>
      <c r="C1984" s="520"/>
      <c r="D1984" s="521"/>
      <c r="E1984" s="522"/>
      <c r="F1984" s="523"/>
      <c r="G1984" s="487"/>
      <c r="H1984" s="488"/>
    </row>
    <row r="1985" spans="2:8" s="518" customFormat="1" ht="15" customHeight="1">
      <c r="B1985" s="519"/>
      <c r="C1985" s="520"/>
      <c r="D1985" s="521"/>
      <c r="E1985" s="522"/>
      <c r="F1985" s="523"/>
      <c r="G1985" s="487"/>
      <c r="H1985" s="488"/>
    </row>
    <row r="1986" spans="2:8" s="518" customFormat="1" ht="15" customHeight="1">
      <c r="B1986" s="519"/>
      <c r="C1986" s="520"/>
      <c r="D1986" s="521"/>
      <c r="E1986" s="522"/>
      <c r="F1986" s="523"/>
      <c r="G1986" s="487"/>
      <c r="H1986" s="488"/>
    </row>
    <row r="1987" spans="2:8" s="518" customFormat="1" ht="15" customHeight="1">
      <c r="B1987" s="519"/>
      <c r="C1987" s="520"/>
      <c r="D1987" s="521"/>
      <c r="E1987" s="522"/>
      <c r="F1987" s="523"/>
      <c r="G1987" s="487"/>
      <c r="H1987" s="488"/>
    </row>
    <row r="1988" spans="2:8" s="518" customFormat="1" ht="15" customHeight="1">
      <c r="B1988" s="519"/>
      <c r="C1988" s="520"/>
      <c r="D1988" s="521"/>
      <c r="E1988" s="522"/>
      <c r="F1988" s="523"/>
      <c r="G1988" s="487"/>
      <c r="H1988" s="488"/>
    </row>
    <row r="1989" spans="2:8" s="518" customFormat="1" ht="15" customHeight="1">
      <c r="B1989" s="519"/>
      <c r="C1989" s="520"/>
      <c r="D1989" s="521"/>
      <c r="E1989" s="522"/>
      <c r="F1989" s="523"/>
      <c r="G1989" s="487"/>
      <c r="H1989" s="488"/>
    </row>
    <row r="1990" spans="2:8" s="518" customFormat="1" ht="15" customHeight="1">
      <c r="B1990" s="519"/>
      <c r="C1990" s="520"/>
      <c r="D1990" s="521"/>
      <c r="E1990" s="522"/>
      <c r="F1990" s="523"/>
      <c r="G1990" s="487"/>
      <c r="H1990" s="488"/>
    </row>
    <row r="1991" spans="2:8" s="518" customFormat="1" ht="15" customHeight="1">
      <c r="B1991" s="519"/>
      <c r="C1991" s="520"/>
      <c r="D1991" s="521"/>
      <c r="E1991" s="522"/>
      <c r="F1991" s="523"/>
      <c r="G1991" s="487"/>
      <c r="H1991" s="488"/>
    </row>
    <row r="1992" spans="2:8" s="518" customFormat="1" ht="15" customHeight="1">
      <c r="B1992" s="519"/>
      <c r="C1992" s="520"/>
      <c r="D1992" s="521"/>
      <c r="E1992" s="522"/>
      <c r="F1992" s="523"/>
      <c r="G1992" s="487"/>
      <c r="H1992" s="488"/>
    </row>
    <row r="1993" spans="2:8" s="518" customFormat="1" ht="15" customHeight="1">
      <c r="B1993" s="519"/>
      <c r="C1993" s="520"/>
      <c r="D1993" s="521"/>
      <c r="E1993" s="522"/>
      <c r="F1993" s="523"/>
      <c r="G1993" s="487"/>
      <c r="H1993" s="488"/>
    </row>
    <row r="1994" spans="2:8" s="518" customFormat="1" ht="15" customHeight="1">
      <c r="B1994" s="519"/>
      <c r="C1994" s="520"/>
      <c r="D1994" s="521"/>
      <c r="E1994" s="522"/>
      <c r="F1994" s="523"/>
      <c r="G1994" s="487"/>
      <c r="H1994" s="488"/>
    </row>
    <row r="1995" spans="2:8" s="518" customFormat="1" ht="15" customHeight="1">
      <c r="B1995" s="519"/>
      <c r="C1995" s="520"/>
      <c r="D1995" s="521"/>
      <c r="E1995" s="522"/>
      <c r="F1995" s="523"/>
      <c r="G1995" s="487"/>
      <c r="H1995" s="488"/>
    </row>
    <row r="1996" spans="2:8" s="518" customFormat="1" ht="15" customHeight="1">
      <c r="B1996" s="519"/>
      <c r="C1996" s="520"/>
      <c r="D1996" s="521"/>
      <c r="E1996" s="522"/>
      <c r="F1996" s="523"/>
      <c r="G1996" s="487"/>
      <c r="H1996" s="488"/>
    </row>
    <row r="1997" spans="2:8" s="518" customFormat="1" ht="15" customHeight="1">
      <c r="B1997" s="519"/>
      <c r="C1997" s="520"/>
      <c r="D1997" s="521"/>
      <c r="E1997" s="522"/>
      <c r="F1997" s="523"/>
      <c r="G1997" s="487"/>
      <c r="H1997" s="488"/>
    </row>
    <row r="1998" spans="2:8" s="518" customFormat="1" ht="15" customHeight="1">
      <c r="B1998" s="519"/>
      <c r="C1998" s="520"/>
      <c r="D1998" s="521"/>
      <c r="E1998" s="522"/>
      <c r="F1998" s="523"/>
      <c r="G1998" s="487"/>
      <c r="H1998" s="488"/>
    </row>
    <row r="1999" spans="2:8" s="518" customFormat="1" ht="15" customHeight="1">
      <c r="B1999" s="519"/>
      <c r="C1999" s="520"/>
      <c r="D1999" s="521"/>
      <c r="E1999" s="522"/>
      <c r="F1999" s="523"/>
      <c r="G1999" s="487"/>
      <c r="H1999" s="488"/>
    </row>
    <row r="2000" spans="2:8" s="518" customFormat="1" ht="15" customHeight="1">
      <c r="B2000" s="519"/>
      <c r="C2000" s="520"/>
      <c r="D2000" s="521"/>
      <c r="E2000" s="522"/>
      <c r="F2000" s="523"/>
      <c r="G2000" s="487"/>
      <c r="H2000" s="488"/>
    </row>
    <row r="2001" spans="2:8" s="518" customFormat="1" ht="15" customHeight="1">
      <c r="B2001" s="519"/>
      <c r="C2001" s="520"/>
      <c r="D2001" s="521"/>
      <c r="E2001" s="522"/>
      <c r="F2001" s="523"/>
      <c r="G2001" s="487"/>
      <c r="H2001" s="488"/>
    </row>
    <row r="2002" spans="2:8" s="518" customFormat="1" ht="15" customHeight="1">
      <c r="B2002" s="519"/>
      <c r="C2002" s="520"/>
      <c r="D2002" s="521"/>
      <c r="E2002" s="522"/>
      <c r="F2002" s="523"/>
      <c r="G2002" s="487"/>
      <c r="H2002" s="488"/>
    </row>
    <row r="2003" spans="2:8" s="518" customFormat="1" ht="15" customHeight="1">
      <c r="B2003" s="519"/>
      <c r="C2003" s="520"/>
      <c r="D2003" s="521"/>
      <c r="E2003" s="522"/>
      <c r="F2003" s="523"/>
      <c r="G2003" s="487"/>
      <c r="H2003" s="488"/>
    </row>
    <row r="2004" spans="2:8" s="518" customFormat="1" ht="15" customHeight="1">
      <c r="B2004" s="519"/>
      <c r="C2004" s="520"/>
      <c r="D2004" s="521"/>
      <c r="E2004" s="522"/>
      <c r="F2004" s="523"/>
      <c r="G2004" s="487"/>
      <c r="H2004" s="488"/>
    </row>
    <row r="2005" spans="2:8" s="518" customFormat="1" ht="15" customHeight="1">
      <c r="B2005" s="519"/>
      <c r="C2005" s="520"/>
      <c r="D2005" s="521"/>
      <c r="E2005" s="522"/>
      <c r="F2005" s="523"/>
      <c r="G2005" s="487"/>
      <c r="H2005" s="488"/>
    </row>
    <row r="2006" spans="2:8" s="518" customFormat="1" ht="15" customHeight="1">
      <c r="B2006" s="519"/>
      <c r="C2006" s="520"/>
      <c r="D2006" s="521"/>
      <c r="E2006" s="522"/>
      <c r="F2006" s="523"/>
      <c r="G2006" s="487"/>
      <c r="H2006" s="488"/>
    </row>
    <row r="2007" spans="2:8" s="518" customFormat="1" ht="15" customHeight="1">
      <c r="B2007" s="519"/>
      <c r="C2007" s="520"/>
      <c r="D2007" s="521"/>
      <c r="E2007" s="522"/>
      <c r="F2007" s="523"/>
      <c r="G2007" s="487"/>
      <c r="H2007" s="488"/>
    </row>
    <row r="2008" spans="2:8" s="518" customFormat="1" ht="15" customHeight="1">
      <c r="B2008" s="519"/>
      <c r="C2008" s="520"/>
      <c r="D2008" s="521"/>
      <c r="E2008" s="522"/>
      <c r="F2008" s="523"/>
      <c r="G2008" s="487"/>
      <c r="H2008" s="488"/>
    </row>
    <row r="2009" spans="2:8" s="518" customFormat="1" ht="15" customHeight="1">
      <c r="B2009" s="519"/>
      <c r="C2009" s="520"/>
      <c r="D2009" s="521"/>
      <c r="E2009" s="522"/>
      <c r="F2009" s="523"/>
      <c r="G2009" s="487"/>
      <c r="H2009" s="488"/>
    </row>
    <row r="2010" spans="2:8" s="518" customFormat="1" ht="15" customHeight="1">
      <c r="B2010" s="519"/>
      <c r="C2010" s="520"/>
      <c r="D2010" s="521"/>
      <c r="E2010" s="522"/>
      <c r="F2010" s="523"/>
      <c r="G2010" s="487"/>
      <c r="H2010" s="488"/>
    </row>
    <row r="2011" spans="2:8" s="518" customFormat="1" ht="15" customHeight="1">
      <c r="B2011" s="519"/>
      <c r="C2011" s="520"/>
      <c r="D2011" s="521"/>
      <c r="E2011" s="522"/>
      <c r="F2011" s="523"/>
      <c r="G2011" s="487"/>
      <c r="H2011" s="488"/>
    </row>
    <row r="2012" spans="2:8" s="518" customFormat="1" ht="15" customHeight="1">
      <c r="B2012" s="519"/>
      <c r="C2012" s="520"/>
      <c r="D2012" s="521"/>
      <c r="E2012" s="522"/>
      <c r="F2012" s="523"/>
      <c r="G2012" s="487"/>
      <c r="H2012" s="488"/>
    </row>
    <row r="2013" spans="2:8" s="518" customFormat="1" ht="15" customHeight="1">
      <c r="B2013" s="519"/>
      <c r="C2013" s="520"/>
      <c r="D2013" s="521"/>
      <c r="E2013" s="522"/>
      <c r="F2013" s="523"/>
      <c r="G2013" s="487"/>
      <c r="H2013" s="488"/>
    </row>
    <row r="2014" spans="2:8" s="518" customFormat="1" ht="15" customHeight="1">
      <c r="B2014" s="519"/>
      <c r="C2014" s="520"/>
      <c r="D2014" s="521"/>
      <c r="E2014" s="522"/>
      <c r="F2014" s="523"/>
      <c r="G2014" s="487"/>
      <c r="H2014" s="488"/>
    </row>
    <row r="2015" spans="2:8" s="518" customFormat="1" ht="15" customHeight="1">
      <c r="B2015" s="519"/>
      <c r="C2015" s="520"/>
      <c r="D2015" s="521"/>
      <c r="E2015" s="522"/>
      <c r="F2015" s="523"/>
      <c r="G2015" s="487"/>
      <c r="H2015" s="488"/>
    </row>
    <row r="2016" spans="2:8" s="518" customFormat="1" ht="15" customHeight="1">
      <c r="B2016" s="519"/>
      <c r="C2016" s="520"/>
      <c r="D2016" s="521"/>
      <c r="E2016" s="522"/>
      <c r="F2016" s="523"/>
      <c r="G2016" s="487"/>
      <c r="H2016" s="488"/>
    </row>
    <row r="2017" spans="2:8" s="518" customFormat="1" ht="15" customHeight="1">
      <c r="B2017" s="519"/>
      <c r="C2017" s="520"/>
      <c r="D2017" s="521"/>
      <c r="E2017" s="522"/>
      <c r="F2017" s="523"/>
      <c r="G2017" s="487"/>
      <c r="H2017" s="488"/>
    </row>
    <row r="2018" spans="2:8" s="518" customFormat="1" ht="15" customHeight="1">
      <c r="B2018" s="519"/>
      <c r="C2018" s="520"/>
      <c r="D2018" s="521"/>
      <c r="E2018" s="522"/>
      <c r="F2018" s="523"/>
      <c r="G2018" s="487"/>
      <c r="H2018" s="488"/>
    </row>
    <row r="2019" spans="2:8" s="518" customFormat="1" ht="15" customHeight="1">
      <c r="B2019" s="519"/>
      <c r="C2019" s="520"/>
      <c r="D2019" s="521"/>
      <c r="E2019" s="522"/>
      <c r="F2019" s="523"/>
      <c r="G2019" s="487"/>
      <c r="H2019" s="488"/>
    </row>
    <row r="2020" spans="2:8" s="518" customFormat="1" ht="15" customHeight="1">
      <c r="B2020" s="519"/>
      <c r="C2020" s="520"/>
      <c r="D2020" s="521"/>
      <c r="E2020" s="522"/>
      <c r="F2020" s="523"/>
      <c r="G2020" s="487"/>
      <c r="H2020" s="488"/>
    </row>
    <row r="2021" spans="2:8" s="518" customFormat="1" ht="15" customHeight="1">
      <c r="B2021" s="519"/>
      <c r="C2021" s="520"/>
      <c r="D2021" s="521"/>
      <c r="E2021" s="522"/>
      <c r="F2021" s="523"/>
      <c r="G2021" s="487"/>
      <c r="H2021" s="488"/>
    </row>
    <row r="2022" spans="2:8" s="518" customFormat="1" ht="15" customHeight="1">
      <c r="B2022" s="519"/>
      <c r="C2022" s="520"/>
      <c r="D2022" s="521"/>
      <c r="E2022" s="522"/>
      <c r="F2022" s="523"/>
      <c r="G2022" s="487"/>
      <c r="H2022" s="488"/>
    </row>
    <row r="2023" spans="2:8" s="518" customFormat="1" ht="15" customHeight="1">
      <c r="B2023" s="519"/>
      <c r="C2023" s="520"/>
      <c r="D2023" s="521"/>
      <c r="E2023" s="522"/>
      <c r="F2023" s="523"/>
      <c r="G2023" s="487"/>
      <c r="H2023" s="488"/>
    </row>
    <row r="2024" spans="2:8" s="518" customFormat="1" ht="15" customHeight="1">
      <c r="B2024" s="519"/>
      <c r="C2024" s="520"/>
      <c r="D2024" s="521"/>
      <c r="E2024" s="522"/>
      <c r="F2024" s="523"/>
      <c r="G2024" s="487"/>
      <c r="H2024" s="488"/>
    </row>
    <row r="2025" spans="2:8" s="518" customFormat="1" ht="15" customHeight="1">
      <c r="B2025" s="519"/>
      <c r="C2025" s="520"/>
      <c r="D2025" s="521"/>
      <c r="E2025" s="522"/>
      <c r="F2025" s="523"/>
      <c r="G2025" s="487"/>
      <c r="H2025" s="488"/>
    </row>
    <row r="2026" spans="2:8" s="518" customFormat="1" ht="15" customHeight="1">
      <c r="B2026" s="519"/>
      <c r="C2026" s="520"/>
      <c r="D2026" s="521"/>
      <c r="E2026" s="522"/>
      <c r="F2026" s="523"/>
      <c r="G2026" s="487"/>
      <c r="H2026" s="488"/>
    </row>
    <row r="2027" spans="2:8" s="518" customFormat="1" ht="15" customHeight="1">
      <c r="B2027" s="519"/>
      <c r="C2027" s="520"/>
      <c r="D2027" s="521"/>
      <c r="E2027" s="522"/>
      <c r="F2027" s="523"/>
      <c r="G2027" s="487"/>
      <c r="H2027" s="488"/>
    </row>
    <row r="2028" spans="2:8" s="518" customFormat="1" ht="15" customHeight="1">
      <c r="B2028" s="519"/>
      <c r="C2028" s="520"/>
      <c r="D2028" s="521"/>
      <c r="E2028" s="522"/>
      <c r="F2028" s="523"/>
      <c r="G2028" s="487"/>
      <c r="H2028" s="488"/>
    </row>
    <row r="2029" spans="2:8" s="518" customFormat="1" ht="15" customHeight="1">
      <c r="B2029" s="519"/>
      <c r="C2029" s="520"/>
      <c r="D2029" s="521"/>
      <c r="E2029" s="522"/>
      <c r="F2029" s="523"/>
      <c r="G2029" s="487"/>
      <c r="H2029" s="488"/>
    </row>
    <row r="2030" spans="2:8" s="518" customFormat="1" ht="15" customHeight="1">
      <c r="B2030" s="519"/>
      <c r="C2030" s="520"/>
      <c r="D2030" s="521"/>
      <c r="E2030" s="522"/>
      <c r="F2030" s="523"/>
      <c r="G2030" s="487"/>
      <c r="H2030" s="488"/>
    </row>
    <row r="2031" spans="2:8" s="518" customFormat="1" ht="15" customHeight="1">
      <c r="B2031" s="519"/>
      <c r="C2031" s="520"/>
      <c r="D2031" s="521"/>
      <c r="E2031" s="522"/>
      <c r="F2031" s="523"/>
      <c r="G2031" s="487"/>
      <c r="H2031" s="488"/>
    </row>
    <row r="2032" spans="2:8" s="518" customFormat="1" ht="15" customHeight="1">
      <c r="B2032" s="519"/>
      <c r="C2032" s="520"/>
      <c r="D2032" s="521"/>
      <c r="E2032" s="522"/>
      <c r="F2032" s="523"/>
      <c r="G2032" s="487"/>
      <c r="H2032" s="488"/>
    </row>
    <row r="2033" spans="2:8" s="518" customFormat="1" ht="15" customHeight="1">
      <c r="B2033" s="519"/>
      <c r="C2033" s="520"/>
      <c r="D2033" s="521"/>
      <c r="E2033" s="522"/>
      <c r="F2033" s="523"/>
      <c r="G2033" s="487"/>
      <c r="H2033" s="488"/>
    </row>
    <row r="2034" spans="2:8" s="518" customFormat="1" ht="15" customHeight="1">
      <c r="B2034" s="519"/>
      <c r="C2034" s="520"/>
      <c r="D2034" s="521"/>
      <c r="E2034" s="522"/>
      <c r="F2034" s="523"/>
      <c r="G2034" s="487"/>
      <c r="H2034" s="488"/>
    </row>
    <row r="2035" spans="2:8" s="518" customFormat="1" ht="15" customHeight="1">
      <c r="B2035" s="519"/>
      <c r="C2035" s="520"/>
      <c r="D2035" s="521"/>
      <c r="E2035" s="522"/>
      <c r="F2035" s="523"/>
      <c r="G2035" s="487"/>
      <c r="H2035" s="488"/>
    </row>
    <row r="2036" spans="2:8" s="518" customFormat="1" ht="15" customHeight="1">
      <c r="B2036" s="519"/>
      <c r="C2036" s="520"/>
      <c r="D2036" s="521"/>
      <c r="E2036" s="522"/>
      <c r="F2036" s="523"/>
      <c r="G2036" s="487"/>
      <c r="H2036" s="488"/>
    </row>
    <row r="2037" spans="2:8" s="518" customFormat="1" ht="15" customHeight="1">
      <c r="B2037" s="519"/>
      <c r="C2037" s="520"/>
      <c r="D2037" s="521"/>
      <c r="E2037" s="522"/>
      <c r="F2037" s="523"/>
      <c r="G2037" s="487"/>
      <c r="H2037" s="488"/>
    </row>
    <row r="2038" spans="2:8" s="518" customFormat="1" ht="15" customHeight="1">
      <c r="B2038" s="519"/>
      <c r="C2038" s="520"/>
      <c r="D2038" s="521"/>
      <c r="E2038" s="522"/>
      <c r="F2038" s="523"/>
      <c r="G2038" s="487"/>
      <c r="H2038" s="488"/>
    </row>
    <row r="2039" spans="2:8" s="518" customFormat="1" ht="15" customHeight="1">
      <c r="B2039" s="519"/>
      <c r="C2039" s="520"/>
      <c r="D2039" s="521"/>
      <c r="E2039" s="522"/>
      <c r="F2039" s="523"/>
      <c r="G2039" s="487"/>
      <c r="H2039" s="488"/>
    </row>
    <row r="2040" spans="2:8" s="518" customFormat="1" ht="15" customHeight="1">
      <c r="B2040" s="519"/>
      <c r="C2040" s="520"/>
      <c r="D2040" s="521"/>
      <c r="E2040" s="522"/>
      <c r="F2040" s="523"/>
      <c r="G2040" s="487"/>
      <c r="H2040" s="488"/>
    </row>
    <row r="2041" spans="2:8" s="518" customFormat="1" ht="15" customHeight="1">
      <c r="B2041" s="519"/>
      <c r="C2041" s="520"/>
      <c r="D2041" s="521"/>
      <c r="E2041" s="522"/>
      <c r="F2041" s="523"/>
      <c r="G2041" s="487"/>
      <c r="H2041" s="488"/>
    </row>
    <row r="2042" spans="2:8" s="518" customFormat="1" ht="15" customHeight="1">
      <c r="B2042" s="519"/>
      <c r="C2042" s="520"/>
      <c r="D2042" s="521"/>
      <c r="E2042" s="522"/>
      <c r="F2042" s="523"/>
      <c r="G2042" s="487"/>
      <c r="H2042" s="488"/>
    </row>
    <row r="2043" spans="2:8" s="518" customFormat="1" ht="15" customHeight="1">
      <c r="B2043" s="519"/>
      <c r="C2043" s="520"/>
      <c r="D2043" s="521"/>
      <c r="E2043" s="522"/>
      <c r="F2043" s="523"/>
      <c r="G2043" s="487"/>
      <c r="H2043" s="488"/>
    </row>
    <row r="2044" spans="2:8" s="518" customFormat="1" ht="15" customHeight="1">
      <c r="B2044" s="519"/>
      <c r="C2044" s="520"/>
      <c r="D2044" s="521"/>
      <c r="E2044" s="522"/>
      <c r="F2044" s="523"/>
      <c r="G2044" s="487"/>
      <c r="H2044" s="488"/>
    </row>
    <row r="2045" spans="2:8" s="518" customFormat="1" ht="15" customHeight="1">
      <c r="B2045" s="519"/>
      <c r="C2045" s="520"/>
      <c r="D2045" s="521"/>
      <c r="E2045" s="522"/>
      <c r="F2045" s="523"/>
      <c r="G2045" s="487"/>
      <c r="H2045" s="488"/>
    </row>
    <row r="2046" spans="2:8" s="518" customFormat="1" ht="15" customHeight="1">
      <c r="B2046" s="519"/>
      <c r="C2046" s="520"/>
      <c r="D2046" s="521"/>
      <c r="E2046" s="522"/>
      <c r="F2046" s="523"/>
      <c r="G2046" s="487"/>
      <c r="H2046" s="488"/>
    </row>
    <row r="2047" spans="2:8" s="518" customFormat="1" ht="15" customHeight="1">
      <c r="B2047" s="519"/>
      <c r="C2047" s="520"/>
      <c r="D2047" s="521"/>
      <c r="E2047" s="522"/>
      <c r="F2047" s="523"/>
      <c r="G2047" s="487"/>
      <c r="H2047" s="488"/>
    </row>
    <row r="2048" spans="2:8" s="518" customFormat="1" ht="15" customHeight="1">
      <c r="B2048" s="519"/>
      <c r="C2048" s="520"/>
      <c r="D2048" s="521"/>
      <c r="E2048" s="522"/>
      <c r="F2048" s="523"/>
      <c r="G2048" s="487"/>
      <c r="H2048" s="488"/>
    </row>
    <row r="2049" spans="2:8" s="518" customFormat="1" ht="15" customHeight="1">
      <c r="B2049" s="519"/>
      <c r="C2049" s="520"/>
      <c r="D2049" s="521"/>
      <c r="E2049" s="522"/>
      <c r="F2049" s="523"/>
      <c r="G2049" s="487"/>
      <c r="H2049" s="488"/>
    </row>
    <row r="2050" spans="2:8" s="518" customFormat="1" ht="15" customHeight="1">
      <c r="B2050" s="519"/>
      <c r="C2050" s="520"/>
      <c r="D2050" s="521"/>
      <c r="E2050" s="522"/>
      <c r="F2050" s="523"/>
      <c r="G2050" s="487"/>
      <c r="H2050" s="488"/>
    </row>
    <row r="2051" spans="2:8" s="518" customFormat="1" ht="15" customHeight="1">
      <c r="B2051" s="519"/>
      <c r="C2051" s="520"/>
      <c r="D2051" s="521"/>
      <c r="E2051" s="522"/>
      <c r="F2051" s="523"/>
      <c r="G2051" s="487"/>
      <c r="H2051" s="488"/>
    </row>
    <row r="2052" spans="2:8" s="518" customFormat="1" ht="15" customHeight="1">
      <c r="B2052" s="519"/>
      <c r="C2052" s="520"/>
      <c r="D2052" s="521"/>
      <c r="E2052" s="522"/>
      <c r="F2052" s="523"/>
      <c r="G2052" s="487"/>
      <c r="H2052" s="488"/>
    </row>
    <row r="2053" spans="2:8" s="518" customFormat="1" ht="15" customHeight="1">
      <c r="B2053" s="519"/>
      <c r="C2053" s="520"/>
      <c r="D2053" s="521"/>
      <c r="E2053" s="522"/>
      <c r="F2053" s="523"/>
      <c r="G2053" s="487"/>
      <c r="H2053" s="488"/>
    </row>
    <row r="2054" spans="2:8" s="518" customFormat="1" ht="15" customHeight="1">
      <c r="B2054" s="519"/>
      <c r="C2054" s="520"/>
      <c r="D2054" s="521"/>
      <c r="E2054" s="522"/>
      <c r="F2054" s="523"/>
      <c r="G2054" s="487"/>
      <c r="H2054" s="488"/>
    </row>
    <row r="2055" spans="2:8" s="518" customFormat="1" ht="15" customHeight="1">
      <c r="B2055" s="519"/>
      <c r="C2055" s="520"/>
      <c r="D2055" s="521"/>
      <c r="E2055" s="522"/>
      <c r="F2055" s="523"/>
      <c r="G2055" s="487"/>
      <c r="H2055" s="488"/>
    </row>
    <row r="2056" spans="2:8" s="518" customFormat="1" ht="15" customHeight="1">
      <c r="B2056" s="519"/>
      <c r="C2056" s="520"/>
      <c r="D2056" s="521"/>
      <c r="E2056" s="522"/>
      <c r="F2056" s="523"/>
      <c r="G2056" s="487"/>
      <c r="H2056" s="488"/>
    </row>
    <row r="2057" spans="2:8" s="518" customFormat="1" ht="15" customHeight="1">
      <c r="B2057" s="519"/>
      <c r="C2057" s="520"/>
      <c r="D2057" s="521"/>
      <c r="E2057" s="522"/>
      <c r="F2057" s="523"/>
      <c r="G2057" s="487"/>
      <c r="H2057" s="488"/>
    </row>
    <row r="2058" spans="2:8" s="518" customFormat="1" ht="15" customHeight="1">
      <c r="B2058" s="519"/>
      <c r="C2058" s="520"/>
      <c r="D2058" s="521"/>
      <c r="E2058" s="522"/>
      <c r="F2058" s="523"/>
      <c r="G2058" s="487"/>
      <c r="H2058" s="488"/>
    </row>
    <row r="2059" spans="2:8" s="518" customFormat="1" ht="15" customHeight="1">
      <c r="B2059" s="519"/>
      <c r="C2059" s="520"/>
      <c r="D2059" s="521"/>
      <c r="E2059" s="522"/>
      <c r="F2059" s="523"/>
      <c r="G2059" s="487"/>
      <c r="H2059" s="488"/>
    </row>
    <row r="2060" spans="2:8" s="518" customFormat="1" ht="15" customHeight="1">
      <c r="B2060" s="519"/>
      <c r="C2060" s="520"/>
      <c r="D2060" s="521"/>
      <c r="E2060" s="522"/>
      <c r="F2060" s="523"/>
      <c r="G2060" s="487"/>
      <c r="H2060" s="488"/>
    </row>
    <row r="2061" spans="2:8" s="518" customFormat="1" ht="15" customHeight="1">
      <c r="B2061" s="519"/>
      <c r="C2061" s="520"/>
      <c r="D2061" s="521"/>
      <c r="E2061" s="522"/>
      <c r="F2061" s="523"/>
      <c r="G2061" s="487"/>
      <c r="H2061" s="488"/>
    </row>
    <row r="2062" spans="2:8" s="518" customFormat="1" ht="15" customHeight="1">
      <c r="B2062" s="519"/>
      <c r="C2062" s="520"/>
      <c r="D2062" s="521"/>
      <c r="E2062" s="522"/>
      <c r="F2062" s="523"/>
      <c r="G2062" s="487"/>
      <c r="H2062" s="488"/>
    </row>
    <row r="2063" spans="2:8" s="518" customFormat="1" ht="15" customHeight="1">
      <c r="B2063" s="519"/>
      <c r="C2063" s="520"/>
      <c r="D2063" s="521"/>
      <c r="E2063" s="522"/>
      <c r="F2063" s="523"/>
      <c r="G2063" s="487"/>
      <c r="H2063" s="488"/>
    </row>
    <row r="2064" spans="2:8" s="518" customFormat="1" ht="15" customHeight="1">
      <c r="B2064" s="519"/>
      <c r="C2064" s="520"/>
      <c r="D2064" s="521"/>
      <c r="E2064" s="522"/>
      <c r="F2064" s="523"/>
      <c r="G2064" s="487"/>
      <c r="H2064" s="488"/>
    </row>
    <row r="2065" spans="2:8" s="518" customFormat="1" ht="15" customHeight="1">
      <c r="B2065" s="519"/>
      <c r="C2065" s="520"/>
      <c r="D2065" s="521"/>
      <c r="E2065" s="522"/>
      <c r="F2065" s="523"/>
      <c r="G2065" s="487"/>
      <c r="H2065" s="488"/>
    </row>
    <row r="2066" spans="2:8" s="518" customFormat="1" ht="15" customHeight="1">
      <c r="B2066" s="519"/>
      <c r="C2066" s="520"/>
      <c r="D2066" s="521"/>
      <c r="E2066" s="522"/>
      <c r="F2066" s="523"/>
      <c r="G2066" s="487"/>
      <c r="H2066" s="488"/>
    </row>
    <row r="2067" spans="2:8" s="518" customFormat="1" ht="15" customHeight="1">
      <c r="B2067" s="519"/>
      <c r="C2067" s="520"/>
      <c r="D2067" s="521"/>
      <c r="E2067" s="522"/>
      <c r="F2067" s="523"/>
      <c r="G2067" s="487"/>
      <c r="H2067" s="488"/>
    </row>
    <row r="2068" spans="2:8" s="518" customFormat="1" ht="15" customHeight="1">
      <c r="B2068" s="519"/>
      <c r="C2068" s="520"/>
      <c r="D2068" s="521"/>
      <c r="E2068" s="522"/>
      <c r="F2068" s="523"/>
      <c r="G2068" s="487"/>
      <c r="H2068" s="488"/>
    </row>
    <row r="2069" spans="2:8" s="518" customFormat="1" ht="15" customHeight="1">
      <c r="B2069" s="519"/>
      <c r="C2069" s="520"/>
      <c r="D2069" s="521"/>
      <c r="E2069" s="522"/>
      <c r="F2069" s="523"/>
      <c r="G2069" s="487"/>
      <c r="H2069" s="488"/>
    </row>
    <row r="2070" spans="2:8" s="518" customFormat="1" ht="15" customHeight="1">
      <c r="B2070" s="519"/>
      <c r="C2070" s="520"/>
      <c r="D2070" s="521"/>
      <c r="E2070" s="522"/>
      <c r="F2070" s="523"/>
      <c r="G2070" s="487"/>
      <c r="H2070" s="488"/>
    </row>
    <row r="2071" spans="2:8" s="518" customFormat="1" ht="15" customHeight="1">
      <c r="B2071" s="519"/>
      <c r="C2071" s="520"/>
      <c r="D2071" s="521"/>
      <c r="E2071" s="522"/>
      <c r="F2071" s="523"/>
      <c r="G2071" s="487"/>
      <c r="H2071" s="488"/>
    </row>
    <row r="2072" spans="2:8" s="518" customFormat="1" ht="15" customHeight="1">
      <c r="B2072" s="519"/>
      <c r="C2072" s="520"/>
      <c r="D2072" s="521"/>
      <c r="E2072" s="522"/>
      <c r="F2072" s="523"/>
      <c r="G2072" s="487"/>
      <c r="H2072" s="488"/>
    </row>
    <row r="2073" spans="2:8" s="518" customFormat="1" ht="15" customHeight="1">
      <c r="B2073" s="519"/>
      <c r="C2073" s="520"/>
      <c r="D2073" s="521"/>
      <c r="E2073" s="522"/>
      <c r="F2073" s="523"/>
      <c r="G2073" s="487"/>
      <c r="H2073" s="488"/>
    </row>
    <row r="2074" spans="2:8" s="518" customFormat="1" ht="15" customHeight="1">
      <c r="B2074" s="519"/>
      <c r="C2074" s="520"/>
      <c r="D2074" s="521"/>
      <c r="E2074" s="522"/>
      <c r="F2074" s="523"/>
      <c r="G2074" s="487"/>
      <c r="H2074" s="488"/>
    </row>
    <row r="2075" spans="2:8" s="518" customFormat="1" ht="15" customHeight="1">
      <c r="B2075" s="519"/>
      <c r="C2075" s="520"/>
      <c r="D2075" s="521"/>
      <c r="E2075" s="522"/>
      <c r="F2075" s="523"/>
      <c r="G2075" s="487"/>
      <c r="H2075" s="488"/>
    </row>
    <row r="2076" spans="2:8" s="518" customFormat="1" ht="15" customHeight="1">
      <c r="B2076" s="519"/>
      <c r="C2076" s="520"/>
      <c r="D2076" s="521"/>
      <c r="E2076" s="522"/>
      <c r="F2076" s="523"/>
      <c r="G2076" s="487"/>
      <c r="H2076" s="488"/>
    </row>
    <row r="2077" spans="2:8" s="518" customFormat="1" ht="15" customHeight="1">
      <c r="B2077" s="519"/>
      <c r="C2077" s="520"/>
      <c r="D2077" s="521"/>
      <c r="E2077" s="522"/>
      <c r="F2077" s="523"/>
      <c r="G2077" s="487"/>
      <c r="H2077" s="488"/>
    </row>
    <row r="2078" spans="2:8" s="518" customFormat="1" ht="15" customHeight="1">
      <c r="B2078" s="519"/>
      <c r="C2078" s="520"/>
      <c r="D2078" s="521"/>
      <c r="E2078" s="522"/>
      <c r="F2078" s="523"/>
      <c r="G2078" s="487"/>
      <c r="H2078" s="488"/>
    </row>
    <row r="2079" spans="2:8" s="518" customFormat="1" ht="15" customHeight="1">
      <c r="B2079" s="519"/>
      <c r="C2079" s="520"/>
      <c r="D2079" s="521"/>
      <c r="E2079" s="522"/>
      <c r="F2079" s="523"/>
      <c r="G2079" s="487"/>
      <c r="H2079" s="488"/>
    </row>
    <row r="2080" spans="2:8" s="518" customFormat="1" ht="15" customHeight="1">
      <c r="B2080" s="519"/>
      <c r="C2080" s="520"/>
      <c r="D2080" s="521"/>
      <c r="E2080" s="522"/>
      <c r="F2080" s="523"/>
      <c r="G2080" s="487"/>
      <c r="H2080" s="488"/>
    </row>
    <row r="2081" spans="2:8" s="518" customFormat="1" ht="15" customHeight="1">
      <c r="B2081" s="519"/>
      <c r="C2081" s="520"/>
      <c r="D2081" s="521"/>
      <c r="E2081" s="522"/>
      <c r="F2081" s="523"/>
      <c r="G2081" s="487"/>
      <c r="H2081" s="488"/>
    </row>
    <row r="2082" spans="2:8" s="518" customFormat="1" ht="15" customHeight="1">
      <c r="B2082" s="519"/>
      <c r="C2082" s="520"/>
      <c r="D2082" s="521"/>
      <c r="E2082" s="522"/>
      <c r="F2082" s="523"/>
      <c r="G2082" s="487"/>
      <c r="H2082" s="488"/>
    </row>
    <row r="2083" spans="2:8" s="518" customFormat="1" ht="15" customHeight="1">
      <c r="B2083" s="519"/>
      <c r="C2083" s="520"/>
      <c r="D2083" s="521"/>
      <c r="E2083" s="522"/>
      <c r="F2083" s="523"/>
      <c r="G2083" s="487"/>
      <c r="H2083" s="488"/>
    </row>
    <row r="2084" spans="2:8" s="518" customFormat="1" ht="15" customHeight="1">
      <c r="B2084" s="519"/>
      <c r="C2084" s="520"/>
      <c r="D2084" s="521"/>
      <c r="E2084" s="522"/>
      <c r="F2084" s="523"/>
      <c r="G2084" s="487"/>
      <c r="H2084" s="488"/>
    </row>
    <row r="2085" spans="2:8" s="518" customFormat="1" ht="15" customHeight="1">
      <c r="B2085" s="519"/>
      <c r="C2085" s="520"/>
      <c r="D2085" s="521"/>
      <c r="E2085" s="522"/>
      <c r="F2085" s="523"/>
      <c r="G2085" s="487"/>
      <c r="H2085" s="488"/>
    </row>
    <row r="2086" spans="2:8" s="518" customFormat="1" ht="15" customHeight="1">
      <c r="B2086" s="519"/>
      <c r="C2086" s="520"/>
      <c r="D2086" s="521"/>
      <c r="E2086" s="522"/>
      <c r="F2086" s="523"/>
      <c r="G2086" s="487"/>
      <c r="H2086" s="488"/>
    </row>
    <row r="2087" spans="2:8" s="518" customFormat="1" ht="15" customHeight="1">
      <c r="B2087" s="519"/>
      <c r="C2087" s="520"/>
      <c r="D2087" s="521"/>
      <c r="E2087" s="522"/>
      <c r="F2087" s="523"/>
      <c r="G2087" s="487"/>
      <c r="H2087" s="488"/>
    </row>
    <row r="2088" spans="2:8" s="518" customFormat="1" ht="15" customHeight="1">
      <c r="B2088" s="519"/>
      <c r="C2088" s="520"/>
      <c r="D2088" s="521"/>
      <c r="E2088" s="522"/>
      <c r="F2088" s="523"/>
      <c r="G2088" s="487"/>
      <c r="H2088" s="488"/>
    </row>
    <row r="2089" spans="2:8" s="518" customFormat="1" ht="15" customHeight="1">
      <c r="B2089" s="519"/>
      <c r="C2089" s="520"/>
      <c r="D2089" s="521"/>
      <c r="E2089" s="522"/>
      <c r="F2089" s="523"/>
      <c r="G2089" s="487"/>
      <c r="H2089" s="488"/>
    </row>
    <row r="2090" spans="2:8" s="518" customFormat="1" ht="15" customHeight="1">
      <c r="B2090" s="519"/>
      <c r="C2090" s="520"/>
      <c r="D2090" s="521"/>
      <c r="E2090" s="522"/>
      <c r="F2090" s="523"/>
      <c r="G2090" s="487"/>
      <c r="H2090" s="488"/>
    </row>
    <row r="2091" spans="2:8" s="518" customFormat="1" ht="15" customHeight="1">
      <c r="B2091" s="519"/>
      <c r="C2091" s="520"/>
      <c r="D2091" s="521"/>
      <c r="E2091" s="522"/>
      <c r="F2091" s="523"/>
      <c r="G2091" s="487"/>
      <c r="H2091" s="488"/>
    </row>
    <row r="2092" spans="2:8" s="518" customFormat="1" ht="15" customHeight="1">
      <c r="B2092" s="519"/>
      <c r="C2092" s="520"/>
      <c r="D2092" s="521"/>
      <c r="E2092" s="522"/>
      <c r="F2092" s="523"/>
      <c r="G2092" s="487"/>
      <c r="H2092" s="488"/>
    </row>
    <row r="2093" spans="2:8" s="518" customFormat="1" ht="15" customHeight="1">
      <c r="B2093" s="519"/>
      <c r="C2093" s="520"/>
      <c r="D2093" s="521"/>
      <c r="E2093" s="522"/>
      <c r="F2093" s="523"/>
      <c r="G2093" s="487"/>
      <c r="H2093" s="488"/>
    </row>
    <row r="2094" spans="2:8" s="518" customFormat="1" ht="15" customHeight="1">
      <c r="B2094" s="519"/>
      <c r="C2094" s="520"/>
      <c r="D2094" s="521"/>
      <c r="E2094" s="522"/>
      <c r="F2094" s="523"/>
      <c r="G2094" s="487"/>
      <c r="H2094" s="488"/>
    </row>
    <row r="2095" spans="2:8" s="518" customFormat="1" ht="15" customHeight="1">
      <c r="B2095" s="519"/>
      <c r="C2095" s="520"/>
      <c r="D2095" s="521"/>
      <c r="E2095" s="522"/>
      <c r="F2095" s="523"/>
      <c r="G2095" s="487"/>
      <c r="H2095" s="488"/>
    </row>
    <row r="2096" spans="2:8" s="518" customFormat="1" ht="15" customHeight="1">
      <c r="B2096" s="519"/>
      <c r="C2096" s="520"/>
      <c r="D2096" s="521"/>
      <c r="E2096" s="522"/>
      <c r="F2096" s="523"/>
      <c r="G2096" s="487"/>
      <c r="H2096" s="488"/>
    </row>
    <row r="2097" spans="2:8" s="518" customFormat="1" ht="15" customHeight="1">
      <c r="B2097" s="519"/>
      <c r="C2097" s="520"/>
      <c r="D2097" s="521"/>
      <c r="E2097" s="522"/>
      <c r="F2097" s="523"/>
      <c r="G2097" s="487"/>
      <c r="H2097" s="488"/>
    </row>
    <row r="2098" spans="2:8" s="518" customFormat="1" ht="15" customHeight="1">
      <c r="B2098" s="519"/>
      <c r="C2098" s="520"/>
      <c r="D2098" s="521"/>
      <c r="E2098" s="522"/>
      <c r="F2098" s="523"/>
      <c r="G2098" s="487"/>
      <c r="H2098" s="488"/>
    </row>
    <row r="2099" spans="2:8" s="518" customFormat="1" ht="15" customHeight="1">
      <c r="B2099" s="519"/>
      <c r="C2099" s="520"/>
      <c r="D2099" s="521"/>
      <c r="E2099" s="522"/>
      <c r="F2099" s="523"/>
      <c r="G2099" s="487"/>
      <c r="H2099" s="488"/>
    </row>
    <row r="2100" spans="2:8" s="518" customFormat="1" ht="15" customHeight="1">
      <c r="B2100" s="519"/>
      <c r="C2100" s="520"/>
      <c r="D2100" s="521"/>
      <c r="E2100" s="522"/>
      <c r="F2100" s="523"/>
      <c r="G2100" s="487"/>
      <c r="H2100" s="488"/>
    </row>
    <row r="2101" spans="2:8" s="518" customFormat="1" ht="15" customHeight="1">
      <c r="B2101" s="519"/>
      <c r="C2101" s="520"/>
      <c r="D2101" s="521"/>
      <c r="E2101" s="522"/>
      <c r="F2101" s="523"/>
      <c r="G2101" s="487"/>
      <c r="H2101" s="488"/>
    </row>
    <row r="2102" spans="2:8" s="518" customFormat="1" ht="15" customHeight="1">
      <c r="B2102" s="519"/>
      <c r="C2102" s="520"/>
      <c r="D2102" s="521"/>
      <c r="E2102" s="522"/>
      <c r="F2102" s="523"/>
      <c r="G2102" s="487"/>
      <c r="H2102" s="488"/>
    </row>
    <row r="2103" spans="2:8" s="518" customFormat="1" ht="15" customHeight="1">
      <c r="B2103" s="519"/>
      <c r="C2103" s="520"/>
      <c r="D2103" s="521"/>
      <c r="E2103" s="522"/>
      <c r="F2103" s="523"/>
      <c r="G2103" s="487"/>
      <c r="H2103" s="488"/>
    </row>
    <row r="2104" spans="2:8" s="518" customFormat="1" ht="15" customHeight="1">
      <c r="B2104" s="519"/>
      <c r="C2104" s="520"/>
      <c r="D2104" s="521"/>
      <c r="E2104" s="522"/>
      <c r="F2104" s="523"/>
      <c r="G2104" s="487"/>
      <c r="H2104" s="488"/>
    </row>
    <row r="2105" spans="2:8" s="518" customFormat="1" ht="15" customHeight="1">
      <c r="B2105" s="519"/>
      <c r="C2105" s="520"/>
      <c r="D2105" s="521"/>
      <c r="E2105" s="522"/>
      <c r="F2105" s="523"/>
      <c r="G2105" s="487"/>
      <c r="H2105" s="488"/>
    </row>
    <row r="2106" spans="2:8" s="518" customFormat="1" ht="15" customHeight="1">
      <c r="B2106" s="519"/>
      <c r="C2106" s="520"/>
      <c r="D2106" s="521"/>
      <c r="E2106" s="522"/>
      <c r="F2106" s="523"/>
      <c r="G2106" s="487"/>
      <c r="H2106" s="488"/>
    </row>
    <row r="2107" spans="2:8" s="518" customFormat="1" ht="15" customHeight="1">
      <c r="B2107" s="519"/>
      <c r="C2107" s="520"/>
      <c r="D2107" s="521"/>
      <c r="E2107" s="522"/>
      <c r="F2107" s="523"/>
      <c r="G2107" s="487"/>
      <c r="H2107" s="488"/>
    </row>
    <row r="2108" spans="2:8" s="518" customFormat="1" ht="15" customHeight="1">
      <c r="B2108" s="519"/>
      <c r="C2108" s="520"/>
      <c r="D2108" s="521"/>
      <c r="E2108" s="522"/>
      <c r="F2108" s="523"/>
      <c r="G2108" s="487"/>
      <c r="H2108" s="488"/>
    </row>
    <row r="2109" spans="2:8" s="518" customFormat="1" ht="15" customHeight="1">
      <c r="B2109" s="519"/>
      <c r="C2109" s="520"/>
      <c r="D2109" s="521"/>
      <c r="E2109" s="522"/>
      <c r="F2109" s="523"/>
      <c r="G2109" s="487"/>
      <c r="H2109" s="488"/>
    </row>
    <row r="2110" spans="2:8" s="518" customFormat="1" ht="15" customHeight="1">
      <c r="B2110" s="519"/>
      <c r="C2110" s="520"/>
      <c r="D2110" s="521"/>
      <c r="E2110" s="522"/>
      <c r="F2110" s="523"/>
      <c r="G2110" s="487"/>
      <c r="H2110" s="488"/>
    </row>
    <row r="2111" spans="2:8" s="518" customFormat="1" ht="15" customHeight="1">
      <c r="B2111" s="519"/>
      <c r="C2111" s="520"/>
      <c r="D2111" s="521"/>
      <c r="E2111" s="522"/>
      <c r="F2111" s="523"/>
      <c r="G2111" s="487"/>
      <c r="H2111" s="488"/>
    </row>
    <row r="2112" spans="2:8" s="518" customFormat="1" ht="15" customHeight="1">
      <c r="B2112" s="519"/>
      <c r="C2112" s="520"/>
      <c r="D2112" s="521"/>
      <c r="E2112" s="522"/>
      <c r="F2112" s="523"/>
      <c r="G2112" s="487"/>
      <c r="H2112" s="488"/>
    </row>
    <row r="2113" spans="2:8" s="518" customFormat="1" ht="15" customHeight="1">
      <c r="B2113" s="519"/>
      <c r="C2113" s="520"/>
      <c r="D2113" s="521"/>
      <c r="E2113" s="522"/>
      <c r="F2113" s="523"/>
      <c r="G2113" s="487"/>
      <c r="H2113" s="488"/>
    </row>
    <row r="2114" spans="2:8" s="518" customFormat="1" ht="15" customHeight="1">
      <c r="B2114" s="519"/>
      <c r="C2114" s="520"/>
      <c r="D2114" s="521"/>
      <c r="E2114" s="522"/>
      <c r="F2114" s="523"/>
      <c r="G2114" s="487"/>
      <c r="H2114" s="488"/>
    </row>
    <row r="2115" spans="2:8" s="518" customFormat="1" ht="15" customHeight="1">
      <c r="B2115" s="519"/>
      <c r="C2115" s="520"/>
      <c r="D2115" s="521"/>
      <c r="E2115" s="522"/>
      <c r="F2115" s="523"/>
      <c r="G2115" s="487"/>
      <c r="H2115" s="488"/>
    </row>
    <row r="2116" spans="2:8" s="518" customFormat="1" ht="15" customHeight="1">
      <c r="B2116" s="519"/>
      <c r="C2116" s="520"/>
      <c r="D2116" s="521"/>
      <c r="E2116" s="522"/>
      <c r="F2116" s="523"/>
      <c r="G2116" s="487"/>
      <c r="H2116" s="488"/>
    </row>
    <row r="2117" spans="2:8" s="518" customFormat="1" ht="15" customHeight="1">
      <c r="B2117" s="519"/>
      <c r="C2117" s="520"/>
      <c r="D2117" s="521"/>
      <c r="E2117" s="522"/>
      <c r="F2117" s="523"/>
      <c r="G2117" s="487"/>
      <c r="H2117" s="488"/>
    </row>
    <row r="2118" spans="2:8" s="518" customFormat="1" ht="15" customHeight="1">
      <c r="B2118" s="519"/>
      <c r="C2118" s="520"/>
      <c r="D2118" s="521"/>
      <c r="E2118" s="522"/>
      <c r="F2118" s="523"/>
      <c r="G2118" s="487"/>
      <c r="H2118" s="488"/>
    </row>
    <row r="2119" spans="2:8" s="518" customFormat="1" ht="15" customHeight="1">
      <c r="B2119" s="519"/>
      <c r="C2119" s="520"/>
      <c r="D2119" s="521"/>
      <c r="E2119" s="522"/>
      <c r="F2119" s="523"/>
      <c r="G2119" s="487"/>
      <c r="H2119" s="488"/>
    </row>
    <row r="2120" spans="2:8" s="518" customFormat="1" ht="15" customHeight="1">
      <c r="B2120" s="519"/>
      <c r="C2120" s="520"/>
      <c r="D2120" s="521"/>
      <c r="E2120" s="522"/>
      <c r="F2120" s="523"/>
      <c r="G2120" s="487"/>
      <c r="H2120" s="488"/>
    </row>
    <row r="2121" spans="2:8" s="518" customFormat="1" ht="15" customHeight="1">
      <c r="B2121" s="519"/>
      <c r="C2121" s="520"/>
      <c r="D2121" s="521"/>
      <c r="E2121" s="522"/>
      <c r="F2121" s="523"/>
      <c r="G2121" s="487"/>
      <c r="H2121" s="488"/>
    </row>
    <row r="2122" spans="2:8" s="518" customFormat="1" ht="15" customHeight="1">
      <c r="B2122" s="519"/>
      <c r="C2122" s="520"/>
      <c r="D2122" s="521"/>
      <c r="E2122" s="522"/>
      <c r="F2122" s="523"/>
      <c r="G2122" s="487"/>
      <c r="H2122" s="488"/>
    </row>
    <row r="2123" spans="2:8" s="518" customFormat="1" ht="15" customHeight="1">
      <c r="B2123" s="519"/>
      <c r="C2123" s="520"/>
      <c r="D2123" s="521"/>
      <c r="E2123" s="522"/>
      <c r="F2123" s="523"/>
      <c r="G2123" s="487"/>
      <c r="H2123" s="488"/>
    </row>
    <row r="2124" spans="2:8" s="518" customFormat="1" ht="15" customHeight="1">
      <c r="B2124" s="519"/>
      <c r="C2124" s="520"/>
      <c r="D2124" s="521"/>
      <c r="E2124" s="522"/>
      <c r="F2124" s="523"/>
      <c r="G2124" s="487"/>
      <c r="H2124" s="488"/>
    </row>
    <row r="2125" spans="2:8" s="518" customFormat="1" ht="15" customHeight="1">
      <c r="B2125" s="519"/>
      <c r="C2125" s="520"/>
      <c r="D2125" s="521"/>
      <c r="E2125" s="522"/>
      <c r="F2125" s="523"/>
      <c r="G2125" s="487"/>
      <c r="H2125" s="488"/>
    </row>
    <row r="2126" spans="2:8" s="518" customFormat="1" ht="15" customHeight="1">
      <c r="B2126" s="519"/>
      <c r="C2126" s="520"/>
      <c r="D2126" s="521"/>
      <c r="E2126" s="522"/>
      <c r="F2126" s="523"/>
      <c r="G2126" s="487"/>
      <c r="H2126" s="488"/>
    </row>
    <row r="2127" spans="2:8" s="518" customFormat="1" ht="15" customHeight="1">
      <c r="B2127" s="519"/>
      <c r="C2127" s="520"/>
      <c r="D2127" s="521"/>
      <c r="E2127" s="522"/>
      <c r="F2127" s="523"/>
      <c r="G2127" s="487"/>
      <c r="H2127" s="488"/>
    </row>
    <row r="2128" spans="2:8" s="518" customFormat="1" ht="15" customHeight="1">
      <c r="B2128" s="519"/>
      <c r="C2128" s="520"/>
      <c r="D2128" s="521"/>
      <c r="E2128" s="522"/>
      <c r="F2128" s="523"/>
      <c r="G2128" s="487"/>
      <c r="H2128" s="488"/>
    </row>
    <row r="2129" spans="2:8" s="518" customFormat="1" ht="15" customHeight="1">
      <c r="B2129" s="519"/>
      <c r="C2129" s="520"/>
      <c r="D2129" s="521"/>
      <c r="E2129" s="522"/>
      <c r="F2129" s="523"/>
      <c r="G2129" s="487"/>
      <c r="H2129" s="488"/>
    </row>
    <row r="2130" spans="2:8" s="518" customFormat="1" ht="15" customHeight="1">
      <c r="B2130" s="519"/>
      <c r="C2130" s="520"/>
      <c r="D2130" s="521"/>
      <c r="E2130" s="522"/>
      <c r="F2130" s="523"/>
      <c r="G2130" s="487"/>
      <c r="H2130" s="488"/>
    </row>
    <row r="2131" spans="2:8" s="518" customFormat="1" ht="15" customHeight="1">
      <c r="B2131" s="519"/>
      <c r="C2131" s="520"/>
      <c r="D2131" s="521"/>
      <c r="E2131" s="522"/>
      <c r="F2131" s="523"/>
      <c r="G2131" s="487"/>
      <c r="H2131" s="488"/>
    </row>
    <row r="2132" spans="2:8" s="518" customFormat="1" ht="15" customHeight="1">
      <c r="B2132" s="519"/>
      <c r="C2132" s="520"/>
      <c r="D2132" s="521"/>
      <c r="E2132" s="522"/>
      <c r="F2132" s="523"/>
      <c r="G2132" s="487"/>
      <c r="H2132" s="488"/>
    </row>
    <row r="2133" spans="2:8" s="518" customFormat="1" ht="15" customHeight="1">
      <c r="B2133" s="519"/>
      <c r="C2133" s="520"/>
      <c r="D2133" s="521"/>
      <c r="E2133" s="522"/>
      <c r="F2133" s="523"/>
      <c r="G2133" s="487"/>
      <c r="H2133" s="488"/>
    </row>
    <row r="2134" spans="2:8" s="518" customFormat="1" ht="15" customHeight="1">
      <c r="B2134" s="519"/>
      <c r="C2134" s="520"/>
      <c r="D2134" s="521"/>
      <c r="E2134" s="522"/>
      <c r="F2134" s="523"/>
      <c r="G2134" s="487"/>
      <c r="H2134" s="488"/>
    </row>
    <row r="2135" spans="2:8" s="518" customFormat="1" ht="15" customHeight="1">
      <c r="B2135" s="519"/>
      <c r="C2135" s="520"/>
      <c r="D2135" s="521"/>
      <c r="E2135" s="522"/>
      <c r="F2135" s="523"/>
      <c r="G2135" s="487"/>
      <c r="H2135" s="488"/>
    </row>
    <row r="2136" spans="2:8" s="518" customFormat="1" ht="15" customHeight="1">
      <c r="B2136" s="519"/>
      <c r="C2136" s="520"/>
      <c r="D2136" s="521"/>
      <c r="E2136" s="522"/>
      <c r="F2136" s="523"/>
      <c r="G2136" s="487"/>
      <c r="H2136" s="488"/>
    </row>
    <row r="2137" spans="2:8" s="518" customFormat="1" ht="15" customHeight="1">
      <c r="B2137" s="519"/>
      <c r="C2137" s="520"/>
      <c r="D2137" s="521"/>
      <c r="E2137" s="522"/>
      <c r="F2137" s="523"/>
      <c r="G2137" s="487"/>
      <c r="H2137" s="488"/>
    </row>
    <row r="2138" spans="2:8" s="518" customFormat="1" ht="15" customHeight="1">
      <c r="B2138" s="519"/>
      <c r="C2138" s="520"/>
      <c r="D2138" s="521"/>
      <c r="E2138" s="522"/>
      <c r="F2138" s="523"/>
      <c r="G2138" s="487"/>
      <c r="H2138" s="488"/>
    </row>
    <row r="2139" spans="2:8" s="518" customFormat="1" ht="15" customHeight="1">
      <c r="B2139" s="519"/>
      <c r="C2139" s="520"/>
      <c r="D2139" s="521"/>
      <c r="E2139" s="522"/>
      <c r="F2139" s="523"/>
      <c r="G2139" s="487"/>
      <c r="H2139" s="488"/>
    </row>
    <row r="2140" spans="2:8" s="518" customFormat="1" ht="15" customHeight="1">
      <c r="B2140" s="519"/>
      <c r="C2140" s="520"/>
      <c r="D2140" s="521"/>
      <c r="E2140" s="522"/>
      <c r="F2140" s="523"/>
      <c r="G2140" s="487"/>
      <c r="H2140" s="488"/>
    </row>
    <row r="2141" spans="2:8" s="518" customFormat="1" ht="15" customHeight="1">
      <c r="B2141" s="519"/>
      <c r="C2141" s="520"/>
      <c r="D2141" s="521"/>
      <c r="E2141" s="522"/>
      <c r="F2141" s="523"/>
      <c r="G2141" s="487"/>
      <c r="H2141" s="488"/>
    </row>
    <row r="2142" spans="2:8" s="518" customFormat="1" ht="15" customHeight="1">
      <c r="B2142" s="519"/>
      <c r="C2142" s="520"/>
      <c r="D2142" s="521"/>
      <c r="E2142" s="522"/>
      <c r="F2142" s="523"/>
      <c r="G2142" s="487"/>
      <c r="H2142" s="488"/>
    </row>
    <row r="2143" spans="2:8" s="518" customFormat="1" ht="15" customHeight="1">
      <c r="B2143" s="519"/>
      <c r="C2143" s="520"/>
      <c r="D2143" s="521"/>
      <c r="E2143" s="522"/>
      <c r="F2143" s="523"/>
      <c r="G2143" s="487"/>
      <c r="H2143" s="488"/>
    </row>
    <row r="2144" spans="2:8" s="518" customFormat="1" ht="15" customHeight="1">
      <c r="B2144" s="519"/>
      <c r="C2144" s="520"/>
      <c r="D2144" s="521"/>
      <c r="E2144" s="522"/>
      <c r="F2144" s="523"/>
      <c r="G2144" s="487"/>
      <c r="H2144" s="488"/>
    </row>
    <row r="2145" spans="2:8" s="518" customFormat="1" ht="15" customHeight="1">
      <c r="B2145" s="519"/>
      <c r="C2145" s="520"/>
      <c r="D2145" s="521"/>
      <c r="E2145" s="522"/>
      <c r="F2145" s="523"/>
      <c r="G2145" s="487"/>
      <c r="H2145" s="488"/>
    </row>
    <row r="2146" spans="2:8" s="518" customFormat="1" ht="15" customHeight="1">
      <c r="B2146" s="519"/>
      <c r="C2146" s="520"/>
      <c r="D2146" s="521"/>
      <c r="E2146" s="522"/>
      <c r="F2146" s="523"/>
      <c r="G2146" s="487"/>
      <c r="H2146" s="488"/>
    </row>
    <row r="2147" spans="2:8" s="518" customFormat="1" ht="15" customHeight="1">
      <c r="B2147" s="519"/>
      <c r="C2147" s="520"/>
      <c r="D2147" s="521"/>
      <c r="E2147" s="522"/>
      <c r="F2147" s="523"/>
      <c r="G2147" s="487"/>
      <c r="H2147" s="488"/>
    </row>
    <row r="2148" spans="2:8" s="518" customFormat="1" ht="15" customHeight="1">
      <c r="B2148" s="519"/>
      <c r="C2148" s="520"/>
      <c r="D2148" s="521"/>
      <c r="E2148" s="522"/>
      <c r="F2148" s="523"/>
      <c r="G2148" s="487"/>
      <c r="H2148" s="488"/>
    </row>
    <row r="2149" spans="2:8" s="518" customFormat="1" ht="15" customHeight="1">
      <c r="B2149" s="519"/>
      <c r="C2149" s="520"/>
      <c r="D2149" s="521"/>
      <c r="E2149" s="522"/>
      <c r="F2149" s="523"/>
      <c r="G2149" s="487"/>
      <c r="H2149" s="488"/>
    </row>
    <row r="2150" spans="2:8" s="518" customFormat="1" ht="15" customHeight="1">
      <c r="B2150" s="519"/>
      <c r="C2150" s="520"/>
      <c r="D2150" s="521"/>
      <c r="E2150" s="522"/>
      <c r="F2150" s="523"/>
      <c r="G2150" s="487"/>
      <c r="H2150" s="488"/>
    </row>
    <row r="2151" spans="2:8" s="518" customFormat="1" ht="15" customHeight="1">
      <c r="B2151" s="519"/>
      <c r="C2151" s="520"/>
      <c r="D2151" s="521"/>
      <c r="E2151" s="522"/>
      <c r="F2151" s="523"/>
      <c r="G2151" s="487"/>
      <c r="H2151" s="488"/>
    </row>
    <row r="2152" spans="2:8" s="518" customFormat="1" ht="15" customHeight="1">
      <c r="B2152" s="519"/>
      <c r="C2152" s="520"/>
      <c r="D2152" s="521"/>
      <c r="E2152" s="522"/>
      <c r="F2152" s="523"/>
      <c r="G2152" s="487"/>
      <c r="H2152" s="488"/>
    </row>
    <row r="2153" spans="2:8" s="518" customFormat="1" ht="15" customHeight="1">
      <c r="B2153" s="519"/>
      <c r="C2153" s="520"/>
      <c r="D2153" s="521"/>
      <c r="E2153" s="522"/>
      <c r="F2153" s="523"/>
      <c r="G2153" s="487"/>
      <c r="H2153" s="488"/>
    </row>
    <row r="2154" spans="2:8" s="518" customFormat="1" ht="15" customHeight="1">
      <c r="B2154" s="519"/>
      <c r="C2154" s="520"/>
      <c r="D2154" s="521"/>
      <c r="E2154" s="522"/>
      <c r="F2154" s="523"/>
      <c r="G2154" s="487"/>
      <c r="H2154" s="488"/>
    </row>
    <row r="2155" spans="2:8" s="518" customFormat="1" ht="15" customHeight="1">
      <c r="B2155" s="519"/>
      <c r="C2155" s="520"/>
      <c r="D2155" s="521"/>
      <c r="E2155" s="522"/>
      <c r="F2155" s="523"/>
      <c r="G2155" s="487"/>
      <c r="H2155" s="488"/>
    </row>
    <row r="2156" spans="2:8" s="518" customFormat="1" ht="15" customHeight="1">
      <c r="B2156" s="519"/>
      <c r="C2156" s="520"/>
      <c r="D2156" s="521"/>
      <c r="E2156" s="522"/>
      <c r="F2156" s="523"/>
      <c r="G2156" s="487"/>
      <c r="H2156" s="488"/>
    </row>
    <row r="2157" spans="2:8" s="518" customFormat="1" ht="15" customHeight="1">
      <c r="B2157" s="519"/>
      <c r="C2157" s="520"/>
      <c r="D2157" s="521"/>
      <c r="E2157" s="522"/>
      <c r="F2157" s="523"/>
      <c r="G2157" s="487"/>
      <c r="H2157" s="488"/>
    </row>
    <row r="2158" spans="2:8" s="518" customFormat="1" ht="15" customHeight="1">
      <c r="B2158" s="519"/>
      <c r="C2158" s="520"/>
      <c r="D2158" s="521"/>
      <c r="E2158" s="522"/>
      <c r="F2158" s="523"/>
      <c r="G2158" s="487"/>
      <c r="H2158" s="488"/>
    </row>
    <row r="2159" spans="2:8" s="518" customFormat="1" ht="15" customHeight="1">
      <c r="B2159" s="519"/>
      <c r="C2159" s="520"/>
      <c r="D2159" s="521"/>
      <c r="E2159" s="522"/>
      <c r="F2159" s="523"/>
      <c r="G2159" s="487"/>
      <c r="H2159" s="488"/>
    </row>
    <row r="2160" spans="2:8" s="518" customFormat="1" ht="15" customHeight="1">
      <c r="B2160" s="519"/>
      <c r="C2160" s="520"/>
      <c r="D2160" s="521"/>
      <c r="E2160" s="522"/>
      <c r="F2160" s="523"/>
      <c r="G2160" s="487"/>
      <c r="H2160" s="488"/>
    </row>
    <row r="2161" spans="2:8" s="518" customFormat="1" ht="15" customHeight="1">
      <c r="B2161" s="519"/>
      <c r="C2161" s="520"/>
      <c r="D2161" s="521"/>
      <c r="E2161" s="522"/>
      <c r="F2161" s="523"/>
      <c r="G2161" s="487"/>
      <c r="H2161" s="488"/>
    </row>
    <row r="2162" spans="2:8" s="518" customFormat="1" ht="15" customHeight="1">
      <c r="B2162" s="519"/>
      <c r="C2162" s="520"/>
      <c r="D2162" s="521"/>
      <c r="E2162" s="522"/>
      <c r="F2162" s="523"/>
      <c r="G2162" s="487"/>
      <c r="H2162" s="488"/>
    </row>
    <row r="2163" spans="2:8" s="518" customFormat="1" ht="15" customHeight="1">
      <c r="B2163" s="519"/>
      <c r="C2163" s="520"/>
      <c r="D2163" s="521"/>
      <c r="E2163" s="522"/>
      <c r="F2163" s="523"/>
      <c r="G2163" s="487"/>
      <c r="H2163" s="488"/>
    </row>
    <row r="2164" spans="2:8" s="518" customFormat="1" ht="15" customHeight="1">
      <c r="B2164" s="519"/>
      <c r="C2164" s="520"/>
      <c r="D2164" s="521"/>
      <c r="E2164" s="522"/>
      <c r="F2164" s="523"/>
      <c r="G2164" s="487"/>
      <c r="H2164" s="488"/>
    </row>
    <row r="2165" spans="2:8" s="518" customFormat="1" ht="15" customHeight="1">
      <c r="B2165" s="519"/>
      <c r="C2165" s="520"/>
      <c r="D2165" s="521"/>
      <c r="E2165" s="522"/>
      <c r="F2165" s="523"/>
      <c r="G2165" s="487"/>
      <c r="H2165" s="488"/>
    </row>
    <row r="2166" spans="2:8" s="518" customFormat="1" ht="15" customHeight="1">
      <c r="B2166" s="519"/>
      <c r="C2166" s="520"/>
      <c r="D2166" s="521"/>
      <c r="E2166" s="522"/>
      <c r="F2166" s="523"/>
      <c r="G2166" s="487"/>
      <c r="H2166" s="488"/>
    </row>
    <row r="2167" spans="2:8" s="518" customFormat="1" ht="15" customHeight="1">
      <c r="B2167" s="519"/>
      <c r="C2167" s="520"/>
      <c r="D2167" s="521"/>
      <c r="E2167" s="522"/>
      <c r="F2167" s="523"/>
      <c r="G2167" s="487"/>
      <c r="H2167" s="488"/>
    </row>
    <row r="2168" spans="2:8" s="518" customFormat="1" ht="15" customHeight="1">
      <c r="B2168" s="519"/>
      <c r="C2168" s="520"/>
      <c r="D2168" s="521"/>
      <c r="E2168" s="522"/>
      <c r="F2168" s="523"/>
      <c r="G2168" s="487"/>
      <c r="H2168" s="488"/>
    </row>
    <row r="2169" spans="2:8" s="518" customFormat="1" ht="15" customHeight="1">
      <c r="B2169" s="519"/>
      <c r="C2169" s="520"/>
      <c r="D2169" s="521"/>
      <c r="E2169" s="522"/>
      <c r="F2169" s="523"/>
      <c r="G2169" s="487"/>
      <c r="H2169" s="488"/>
    </row>
    <row r="2170" spans="2:8" s="518" customFormat="1" ht="15" customHeight="1">
      <c r="B2170" s="519"/>
      <c r="C2170" s="520"/>
      <c r="D2170" s="521"/>
      <c r="E2170" s="522"/>
      <c r="F2170" s="523"/>
      <c r="G2170" s="487"/>
      <c r="H2170" s="488"/>
    </row>
    <row r="2171" spans="2:8" s="518" customFormat="1" ht="15" customHeight="1">
      <c r="B2171" s="519"/>
      <c r="C2171" s="520"/>
      <c r="D2171" s="521"/>
      <c r="E2171" s="522"/>
      <c r="F2171" s="523"/>
      <c r="G2171" s="487"/>
      <c r="H2171" s="488"/>
    </row>
    <row r="2172" spans="2:8" s="518" customFormat="1" ht="15" customHeight="1">
      <c r="B2172" s="519"/>
      <c r="C2172" s="520"/>
      <c r="D2172" s="521"/>
      <c r="E2172" s="522"/>
      <c r="F2172" s="523"/>
      <c r="G2172" s="487"/>
      <c r="H2172" s="488"/>
    </row>
    <row r="2173" spans="2:8" s="518" customFormat="1" ht="15" customHeight="1">
      <c r="B2173" s="519"/>
      <c r="C2173" s="520"/>
      <c r="D2173" s="521"/>
      <c r="E2173" s="522"/>
      <c r="F2173" s="523"/>
      <c r="G2173" s="487"/>
      <c r="H2173" s="488"/>
    </row>
    <row r="2174" spans="2:8" s="518" customFormat="1" ht="15" customHeight="1">
      <c r="B2174" s="519"/>
      <c r="C2174" s="520"/>
      <c r="D2174" s="521"/>
      <c r="E2174" s="522"/>
      <c r="F2174" s="523"/>
      <c r="G2174" s="487"/>
      <c r="H2174" s="488"/>
    </row>
    <row r="2175" spans="2:8" s="518" customFormat="1" ht="15" customHeight="1">
      <c r="B2175" s="519"/>
      <c r="C2175" s="520"/>
      <c r="D2175" s="521"/>
      <c r="E2175" s="522"/>
      <c r="F2175" s="523"/>
      <c r="G2175" s="487"/>
      <c r="H2175" s="488"/>
    </row>
    <row r="2176" spans="2:8" s="518" customFormat="1" ht="15" customHeight="1">
      <c r="B2176" s="519"/>
      <c r="C2176" s="520"/>
      <c r="D2176" s="521"/>
      <c r="E2176" s="522"/>
      <c r="F2176" s="523"/>
      <c r="G2176" s="487"/>
      <c r="H2176" s="488"/>
    </row>
    <row r="2177" spans="2:8" s="518" customFormat="1" ht="15" customHeight="1">
      <c r="B2177" s="519"/>
      <c r="C2177" s="520"/>
      <c r="D2177" s="521"/>
      <c r="E2177" s="522"/>
      <c r="F2177" s="523"/>
      <c r="G2177" s="487"/>
      <c r="H2177" s="488"/>
    </row>
    <row r="2178" spans="2:8" s="518" customFormat="1" ht="15" customHeight="1">
      <c r="B2178" s="519"/>
      <c r="C2178" s="520"/>
      <c r="D2178" s="521"/>
      <c r="E2178" s="522"/>
      <c r="F2178" s="523"/>
      <c r="G2178" s="487"/>
      <c r="H2178" s="488"/>
    </row>
    <row r="2179" spans="2:8" s="518" customFormat="1" ht="15" customHeight="1">
      <c r="B2179" s="519"/>
      <c r="C2179" s="520"/>
      <c r="D2179" s="521"/>
      <c r="E2179" s="522"/>
      <c r="F2179" s="523"/>
      <c r="G2179" s="487"/>
      <c r="H2179" s="488"/>
    </row>
    <row r="2180" spans="2:8" s="518" customFormat="1" ht="15" customHeight="1">
      <c r="B2180" s="519"/>
      <c r="C2180" s="520"/>
      <c r="D2180" s="521"/>
      <c r="E2180" s="522"/>
      <c r="F2180" s="523"/>
      <c r="G2180" s="487"/>
      <c r="H2180" s="488"/>
    </row>
    <row r="2181" spans="2:8" s="518" customFormat="1" ht="15" customHeight="1">
      <c r="B2181" s="519"/>
      <c r="C2181" s="520"/>
      <c r="D2181" s="521"/>
      <c r="E2181" s="522"/>
      <c r="F2181" s="523"/>
      <c r="G2181" s="487"/>
      <c r="H2181" s="488"/>
    </row>
    <row r="2182" spans="2:8" s="518" customFormat="1" ht="15" customHeight="1">
      <c r="B2182" s="519"/>
      <c r="C2182" s="520"/>
      <c r="D2182" s="521"/>
      <c r="E2182" s="522"/>
      <c r="F2182" s="523"/>
      <c r="G2182" s="487"/>
      <c r="H2182" s="488"/>
    </row>
    <row r="2183" spans="2:8" s="518" customFormat="1" ht="15" customHeight="1">
      <c r="B2183" s="519"/>
      <c r="C2183" s="520"/>
      <c r="D2183" s="521"/>
      <c r="E2183" s="522"/>
      <c r="F2183" s="523"/>
      <c r="G2183" s="487"/>
      <c r="H2183" s="488"/>
    </row>
    <row r="2184" spans="2:8" s="518" customFormat="1" ht="15" customHeight="1">
      <c r="B2184" s="519"/>
      <c r="C2184" s="520"/>
      <c r="D2184" s="521"/>
      <c r="E2184" s="522"/>
      <c r="F2184" s="523"/>
      <c r="G2184" s="487"/>
      <c r="H2184" s="488"/>
    </row>
    <row r="2185" spans="2:8" s="518" customFormat="1" ht="15" customHeight="1">
      <c r="B2185" s="519"/>
      <c r="C2185" s="520"/>
      <c r="D2185" s="521"/>
      <c r="E2185" s="522"/>
      <c r="F2185" s="523"/>
      <c r="G2185" s="487"/>
      <c r="H2185" s="488"/>
    </row>
    <row r="2186" spans="2:8" s="518" customFormat="1" ht="15" customHeight="1">
      <c r="B2186" s="519"/>
      <c r="C2186" s="520"/>
      <c r="D2186" s="521"/>
      <c r="E2186" s="522"/>
      <c r="F2186" s="523"/>
      <c r="G2186" s="487"/>
      <c r="H2186" s="488"/>
    </row>
    <row r="2187" spans="2:8" s="518" customFormat="1" ht="15" customHeight="1">
      <c r="B2187" s="519"/>
      <c r="C2187" s="520"/>
      <c r="D2187" s="521"/>
      <c r="E2187" s="522"/>
      <c r="F2187" s="523"/>
      <c r="G2187" s="487"/>
      <c r="H2187" s="488"/>
    </row>
    <row r="2188" spans="2:8" s="518" customFormat="1" ht="15" customHeight="1">
      <c r="B2188" s="519"/>
      <c r="C2188" s="520"/>
      <c r="D2188" s="521"/>
      <c r="E2188" s="522"/>
      <c r="F2188" s="523"/>
      <c r="G2188" s="487"/>
      <c r="H2188" s="488"/>
    </row>
    <row r="2189" spans="2:8" s="518" customFormat="1" ht="15" customHeight="1">
      <c r="B2189" s="519"/>
      <c r="C2189" s="520"/>
      <c r="D2189" s="521"/>
      <c r="E2189" s="522"/>
      <c r="F2189" s="523"/>
      <c r="G2189" s="487"/>
      <c r="H2189" s="488"/>
    </row>
    <row r="2190" spans="2:8" s="518" customFormat="1" ht="15" customHeight="1">
      <c r="B2190" s="519"/>
      <c r="C2190" s="520"/>
      <c r="D2190" s="521"/>
      <c r="E2190" s="522"/>
      <c r="F2190" s="523"/>
      <c r="G2190" s="487"/>
      <c r="H2190" s="488"/>
    </row>
    <row r="2191" spans="2:8" s="518" customFormat="1" ht="15" customHeight="1">
      <c r="B2191" s="519"/>
      <c r="C2191" s="520"/>
      <c r="D2191" s="521"/>
      <c r="E2191" s="522"/>
      <c r="F2191" s="523"/>
      <c r="G2191" s="487"/>
      <c r="H2191" s="488"/>
    </row>
    <row r="2192" spans="2:8" s="518" customFormat="1" ht="15" customHeight="1">
      <c r="B2192" s="519"/>
      <c r="C2192" s="520"/>
      <c r="D2192" s="521"/>
      <c r="E2192" s="522"/>
      <c r="F2192" s="523"/>
      <c r="G2192" s="487"/>
      <c r="H2192" s="488"/>
    </row>
    <row r="2193" spans="2:8" s="518" customFormat="1" ht="15" customHeight="1">
      <c r="B2193" s="519"/>
      <c r="C2193" s="520"/>
      <c r="D2193" s="521"/>
      <c r="E2193" s="522"/>
      <c r="F2193" s="523"/>
      <c r="G2193" s="487"/>
      <c r="H2193" s="488"/>
    </row>
    <row r="2194" spans="2:8" s="518" customFormat="1" ht="15" customHeight="1">
      <c r="B2194" s="519"/>
      <c r="C2194" s="520"/>
      <c r="D2194" s="521"/>
      <c r="E2194" s="522"/>
      <c r="F2194" s="523"/>
      <c r="G2194" s="487"/>
      <c r="H2194" s="488"/>
    </row>
    <row r="2195" spans="2:8" s="518" customFormat="1" ht="15" customHeight="1">
      <c r="B2195" s="519"/>
      <c r="C2195" s="520"/>
      <c r="D2195" s="521"/>
      <c r="E2195" s="522"/>
      <c r="F2195" s="523"/>
      <c r="G2195" s="487"/>
      <c r="H2195" s="488"/>
    </row>
    <row r="2196" spans="2:8" s="518" customFormat="1" ht="15" customHeight="1">
      <c r="B2196" s="519"/>
      <c r="C2196" s="520"/>
      <c r="D2196" s="521"/>
      <c r="E2196" s="522"/>
      <c r="F2196" s="523"/>
      <c r="G2196" s="487"/>
      <c r="H2196" s="488"/>
    </row>
    <row r="2197" spans="2:8" s="518" customFormat="1" ht="15" customHeight="1">
      <c r="B2197" s="519"/>
      <c r="C2197" s="520"/>
      <c r="D2197" s="521"/>
      <c r="E2197" s="522"/>
      <c r="F2197" s="523"/>
      <c r="G2197" s="487"/>
      <c r="H2197" s="488"/>
    </row>
    <row r="2198" spans="2:8" s="518" customFormat="1" ht="15" customHeight="1">
      <c r="B2198" s="519"/>
      <c r="C2198" s="520"/>
      <c r="D2198" s="521"/>
      <c r="E2198" s="522"/>
      <c r="F2198" s="523"/>
      <c r="G2198" s="487"/>
      <c r="H2198" s="488"/>
    </row>
    <row r="2199" spans="2:8" s="518" customFormat="1" ht="15" customHeight="1">
      <c r="B2199" s="519"/>
      <c r="C2199" s="520"/>
      <c r="D2199" s="521"/>
      <c r="E2199" s="522"/>
      <c r="F2199" s="523"/>
      <c r="G2199" s="487"/>
      <c r="H2199" s="488"/>
    </row>
    <row r="2200" spans="2:8" s="518" customFormat="1" ht="15" customHeight="1">
      <c r="B2200" s="519"/>
      <c r="C2200" s="520"/>
      <c r="D2200" s="521"/>
      <c r="E2200" s="522"/>
      <c r="F2200" s="523"/>
      <c r="G2200" s="487"/>
      <c r="H2200" s="488"/>
    </row>
    <row r="2201" spans="2:8" s="518" customFormat="1" ht="15" customHeight="1">
      <c r="B2201" s="519"/>
      <c r="C2201" s="520"/>
      <c r="D2201" s="521"/>
      <c r="E2201" s="522"/>
      <c r="F2201" s="523"/>
      <c r="G2201" s="487"/>
      <c r="H2201" s="488"/>
    </row>
    <row r="2202" spans="2:8" s="518" customFormat="1" ht="15" customHeight="1">
      <c r="B2202" s="519"/>
      <c r="C2202" s="520"/>
      <c r="D2202" s="521"/>
      <c r="E2202" s="522"/>
      <c r="F2202" s="523"/>
      <c r="G2202" s="487"/>
      <c r="H2202" s="488"/>
    </row>
    <row r="2203" spans="2:8" s="518" customFormat="1" ht="15" customHeight="1">
      <c r="B2203" s="519"/>
      <c r="C2203" s="520"/>
      <c r="D2203" s="521"/>
      <c r="E2203" s="522"/>
      <c r="F2203" s="523"/>
      <c r="G2203" s="487"/>
      <c r="H2203" s="488"/>
    </row>
    <row r="2204" spans="2:8" s="518" customFormat="1" ht="15" customHeight="1">
      <c r="B2204" s="519"/>
      <c r="C2204" s="520"/>
      <c r="D2204" s="521"/>
      <c r="E2204" s="522"/>
      <c r="F2204" s="523"/>
      <c r="G2204" s="487"/>
      <c r="H2204" s="488"/>
    </row>
    <row r="2205" spans="2:8" s="518" customFormat="1" ht="15" customHeight="1">
      <c r="B2205" s="519"/>
      <c r="C2205" s="520"/>
      <c r="D2205" s="521"/>
      <c r="E2205" s="522"/>
      <c r="F2205" s="523"/>
      <c r="G2205" s="487"/>
      <c r="H2205" s="488"/>
    </row>
    <row r="2206" spans="2:8" s="518" customFormat="1" ht="15" customHeight="1">
      <c r="B2206" s="519"/>
      <c r="C2206" s="520"/>
      <c r="D2206" s="521"/>
      <c r="E2206" s="522"/>
      <c r="F2206" s="523"/>
      <c r="G2206" s="487"/>
      <c r="H2206" s="488"/>
    </row>
    <row r="2207" spans="2:8" s="518" customFormat="1" ht="15" customHeight="1">
      <c r="B2207" s="519"/>
      <c r="C2207" s="520"/>
      <c r="D2207" s="521"/>
      <c r="E2207" s="522"/>
      <c r="F2207" s="523"/>
      <c r="G2207" s="487"/>
      <c r="H2207" s="488"/>
    </row>
    <row r="2208" spans="2:8" s="518" customFormat="1" ht="15" customHeight="1">
      <c r="B2208" s="519"/>
      <c r="C2208" s="520"/>
      <c r="D2208" s="521"/>
      <c r="E2208" s="522"/>
      <c r="F2208" s="523"/>
      <c r="G2208" s="487"/>
      <c r="H2208" s="488"/>
    </row>
    <row r="2209" spans="2:8" s="518" customFormat="1" ht="15" customHeight="1">
      <c r="B2209" s="519"/>
      <c r="C2209" s="520"/>
      <c r="D2209" s="521"/>
      <c r="E2209" s="522"/>
      <c r="F2209" s="523"/>
      <c r="G2209" s="487"/>
      <c r="H2209" s="488"/>
    </row>
    <row r="2210" spans="2:8" s="518" customFormat="1" ht="15" customHeight="1">
      <c r="B2210" s="519"/>
      <c r="C2210" s="520"/>
      <c r="D2210" s="521"/>
      <c r="E2210" s="522"/>
      <c r="F2210" s="523"/>
      <c r="G2210" s="487"/>
      <c r="H2210" s="488"/>
    </row>
    <row r="2211" spans="2:8" s="518" customFormat="1" ht="15" customHeight="1">
      <c r="B2211" s="519"/>
      <c r="C2211" s="520"/>
      <c r="D2211" s="521"/>
      <c r="E2211" s="522"/>
      <c r="F2211" s="523"/>
      <c r="G2211" s="487"/>
      <c r="H2211" s="488"/>
    </row>
    <row r="2212" spans="2:8" s="518" customFormat="1" ht="15" customHeight="1">
      <c r="B2212" s="519"/>
      <c r="C2212" s="520"/>
      <c r="D2212" s="521"/>
      <c r="E2212" s="522"/>
      <c r="F2212" s="523"/>
      <c r="G2212" s="487"/>
      <c r="H2212" s="488"/>
    </row>
    <row r="2213" spans="2:8" s="518" customFormat="1" ht="15" customHeight="1">
      <c r="B2213" s="519"/>
      <c r="C2213" s="520"/>
      <c r="D2213" s="521"/>
      <c r="E2213" s="522"/>
      <c r="F2213" s="523"/>
      <c r="G2213" s="487"/>
      <c r="H2213" s="488"/>
    </row>
    <row r="2214" spans="2:8" s="518" customFormat="1" ht="15" customHeight="1">
      <c r="B2214" s="519"/>
      <c r="C2214" s="520"/>
      <c r="D2214" s="521"/>
      <c r="E2214" s="522"/>
      <c r="F2214" s="523"/>
      <c r="G2214" s="487"/>
      <c r="H2214" s="488"/>
    </row>
    <row r="2215" spans="2:8" s="518" customFormat="1" ht="15" customHeight="1">
      <c r="B2215" s="519"/>
      <c r="C2215" s="520"/>
      <c r="D2215" s="521"/>
      <c r="E2215" s="522"/>
      <c r="F2215" s="523"/>
      <c r="G2215" s="487"/>
      <c r="H2215" s="488"/>
    </row>
    <row r="2216" spans="2:8" s="518" customFormat="1" ht="15" customHeight="1">
      <c r="B2216" s="519"/>
      <c r="C2216" s="520"/>
      <c r="D2216" s="521"/>
      <c r="E2216" s="522"/>
      <c r="F2216" s="523"/>
      <c r="G2216" s="487"/>
      <c r="H2216" s="488"/>
    </row>
    <row r="2217" spans="2:8" s="518" customFormat="1" ht="15" customHeight="1">
      <c r="B2217" s="519"/>
      <c r="C2217" s="520"/>
      <c r="D2217" s="521"/>
      <c r="E2217" s="522"/>
      <c r="F2217" s="523"/>
      <c r="G2217" s="487"/>
      <c r="H2217" s="488"/>
    </row>
    <row r="2218" spans="2:8" s="518" customFormat="1" ht="15" customHeight="1">
      <c r="B2218" s="519"/>
      <c r="C2218" s="520"/>
      <c r="D2218" s="521"/>
      <c r="E2218" s="522"/>
      <c r="F2218" s="523"/>
      <c r="G2218" s="487"/>
      <c r="H2218" s="488"/>
    </row>
    <row r="2219" spans="2:8" s="518" customFormat="1" ht="15" customHeight="1">
      <c r="B2219" s="519"/>
      <c r="C2219" s="520"/>
      <c r="D2219" s="521"/>
      <c r="E2219" s="522"/>
      <c r="F2219" s="523"/>
      <c r="G2219" s="487"/>
      <c r="H2219" s="488"/>
    </row>
    <row r="2220" spans="2:8" s="518" customFormat="1" ht="15" customHeight="1">
      <c r="B2220" s="519"/>
      <c r="C2220" s="520"/>
      <c r="D2220" s="521"/>
      <c r="E2220" s="522"/>
      <c r="F2220" s="523"/>
      <c r="G2220" s="487"/>
      <c r="H2220" s="488"/>
    </row>
    <row r="2221" spans="2:8" s="518" customFormat="1" ht="15" customHeight="1">
      <c r="B2221" s="519"/>
      <c r="C2221" s="520"/>
      <c r="D2221" s="521"/>
      <c r="E2221" s="522"/>
      <c r="F2221" s="523"/>
      <c r="G2221" s="487"/>
      <c r="H2221" s="488"/>
    </row>
    <row r="2222" spans="2:8" s="518" customFormat="1" ht="15" customHeight="1">
      <c r="B2222" s="519"/>
      <c r="C2222" s="520"/>
      <c r="D2222" s="521"/>
      <c r="E2222" s="522"/>
      <c r="F2222" s="523"/>
      <c r="G2222" s="487"/>
      <c r="H2222" s="488"/>
    </row>
    <row r="2223" spans="2:8" s="518" customFormat="1" ht="15" customHeight="1">
      <c r="B2223" s="519"/>
      <c r="C2223" s="520"/>
      <c r="D2223" s="521"/>
      <c r="E2223" s="522"/>
      <c r="F2223" s="523"/>
      <c r="G2223" s="487"/>
      <c r="H2223" s="488"/>
    </row>
    <row r="2224" spans="2:8" s="518" customFormat="1" ht="15" customHeight="1">
      <c r="B2224" s="519"/>
      <c r="C2224" s="520"/>
      <c r="D2224" s="521"/>
      <c r="E2224" s="522"/>
      <c r="F2224" s="523"/>
      <c r="G2224" s="487"/>
      <c r="H2224" s="488"/>
    </row>
    <row r="2225" spans="2:8" s="518" customFormat="1" ht="15" customHeight="1">
      <c r="B2225" s="519"/>
      <c r="C2225" s="520"/>
      <c r="D2225" s="521"/>
      <c r="E2225" s="522"/>
      <c r="F2225" s="523"/>
      <c r="G2225" s="487"/>
      <c r="H2225" s="488"/>
    </row>
    <row r="2226" spans="2:8" s="518" customFormat="1" ht="15" customHeight="1">
      <c r="B2226" s="519"/>
      <c r="C2226" s="520"/>
      <c r="D2226" s="521"/>
      <c r="E2226" s="522"/>
      <c r="F2226" s="523"/>
      <c r="G2226" s="487"/>
      <c r="H2226" s="488"/>
    </row>
    <row r="2227" spans="2:8" s="518" customFormat="1" ht="15" customHeight="1">
      <c r="B2227" s="519"/>
      <c r="C2227" s="520"/>
      <c r="D2227" s="521"/>
      <c r="E2227" s="522"/>
      <c r="F2227" s="523"/>
      <c r="G2227" s="487"/>
      <c r="H2227" s="488"/>
    </row>
    <row r="2228" spans="2:8" s="518" customFormat="1" ht="15" customHeight="1">
      <c r="B2228" s="519"/>
      <c r="C2228" s="520"/>
      <c r="D2228" s="521"/>
      <c r="E2228" s="522"/>
      <c r="F2228" s="523"/>
      <c r="G2228" s="487"/>
      <c r="H2228" s="488"/>
    </row>
    <row r="2229" spans="2:8" s="518" customFormat="1" ht="15" customHeight="1">
      <c r="B2229" s="519"/>
      <c r="C2229" s="520"/>
      <c r="D2229" s="521"/>
      <c r="E2229" s="522"/>
      <c r="F2229" s="523"/>
      <c r="G2229" s="487"/>
      <c r="H2229" s="488"/>
    </row>
    <row r="2230" spans="2:8" s="518" customFormat="1" ht="15" customHeight="1">
      <c r="B2230" s="519"/>
      <c r="C2230" s="520"/>
      <c r="D2230" s="521"/>
      <c r="E2230" s="522"/>
      <c r="F2230" s="523"/>
      <c r="G2230" s="487"/>
      <c r="H2230" s="488"/>
    </row>
    <row r="2231" spans="2:8" s="518" customFormat="1" ht="15" customHeight="1">
      <c r="B2231" s="519"/>
      <c r="C2231" s="520"/>
      <c r="D2231" s="521"/>
      <c r="E2231" s="522"/>
      <c r="F2231" s="523"/>
      <c r="G2231" s="487"/>
      <c r="H2231" s="488"/>
    </row>
    <row r="2232" spans="2:8" s="518" customFormat="1" ht="15" customHeight="1">
      <c r="B2232" s="519"/>
      <c r="C2232" s="520"/>
      <c r="D2232" s="521"/>
      <c r="E2232" s="522"/>
      <c r="F2232" s="523"/>
      <c r="G2232" s="487"/>
      <c r="H2232" s="488"/>
    </row>
    <row r="2233" spans="2:8" s="518" customFormat="1" ht="15" customHeight="1">
      <c r="B2233" s="519"/>
      <c r="C2233" s="520"/>
      <c r="D2233" s="521"/>
      <c r="E2233" s="522"/>
      <c r="F2233" s="523"/>
      <c r="G2233" s="487"/>
      <c r="H2233" s="488"/>
    </row>
    <row r="2234" spans="2:8" s="518" customFormat="1" ht="15" customHeight="1">
      <c r="B2234" s="519"/>
      <c r="C2234" s="520"/>
      <c r="D2234" s="521"/>
      <c r="E2234" s="522"/>
      <c r="F2234" s="523"/>
      <c r="G2234" s="487"/>
      <c r="H2234" s="488"/>
    </row>
    <row r="2235" spans="2:8" s="518" customFormat="1" ht="15" customHeight="1">
      <c r="B2235" s="519"/>
      <c r="C2235" s="520"/>
      <c r="D2235" s="521"/>
      <c r="E2235" s="522"/>
      <c r="F2235" s="523"/>
      <c r="G2235" s="487"/>
      <c r="H2235" s="488"/>
    </row>
    <row r="2236" spans="2:8" s="518" customFormat="1" ht="15" customHeight="1">
      <c r="B2236" s="519"/>
      <c r="C2236" s="520"/>
      <c r="D2236" s="521"/>
      <c r="E2236" s="522"/>
      <c r="F2236" s="523"/>
      <c r="G2236" s="487"/>
      <c r="H2236" s="488"/>
    </row>
    <row r="2237" spans="2:8" s="518" customFormat="1" ht="15" customHeight="1">
      <c r="B2237" s="519"/>
      <c r="C2237" s="520"/>
      <c r="D2237" s="521"/>
      <c r="E2237" s="522"/>
      <c r="F2237" s="523"/>
      <c r="G2237" s="487"/>
      <c r="H2237" s="488"/>
    </row>
    <row r="2238" spans="2:8" s="518" customFormat="1" ht="15" customHeight="1">
      <c r="B2238" s="519"/>
      <c r="C2238" s="520"/>
      <c r="D2238" s="521"/>
      <c r="E2238" s="522"/>
      <c r="F2238" s="523"/>
      <c r="G2238" s="487"/>
      <c r="H2238" s="488"/>
    </row>
    <row r="2239" spans="2:8" s="518" customFormat="1" ht="15" customHeight="1">
      <c r="B2239" s="519"/>
      <c r="C2239" s="520"/>
      <c r="D2239" s="521"/>
      <c r="E2239" s="522"/>
      <c r="F2239" s="523"/>
      <c r="G2239" s="487"/>
      <c r="H2239" s="488"/>
    </row>
    <row r="2240" spans="2:8" s="518" customFormat="1" ht="15" customHeight="1">
      <c r="B2240" s="519"/>
      <c r="C2240" s="520"/>
      <c r="D2240" s="521"/>
      <c r="E2240" s="522"/>
      <c r="F2240" s="523"/>
      <c r="G2240" s="487"/>
      <c r="H2240" s="488"/>
    </row>
    <row r="2241" spans="2:8" s="518" customFormat="1" ht="15" customHeight="1">
      <c r="B2241" s="519"/>
      <c r="C2241" s="520"/>
      <c r="D2241" s="521"/>
      <c r="E2241" s="522"/>
      <c r="F2241" s="523"/>
      <c r="G2241" s="487"/>
      <c r="H2241" s="488"/>
    </row>
    <row r="2242" spans="2:8" s="518" customFormat="1" ht="15" customHeight="1">
      <c r="B2242" s="519"/>
      <c r="C2242" s="520"/>
      <c r="D2242" s="521"/>
      <c r="E2242" s="522"/>
      <c r="F2242" s="523"/>
      <c r="G2242" s="487"/>
      <c r="H2242" s="488"/>
    </row>
    <row r="2243" spans="2:8" s="518" customFormat="1" ht="15" customHeight="1">
      <c r="B2243" s="519"/>
      <c r="C2243" s="520"/>
      <c r="D2243" s="521"/>
      <c r="E2243" s="522"/>
      <c r="F2243" s="523"/>
      <c r="G2243" s="487"/>
      <c r="H2243" s="488"/>
    </row>
    <row r="2244" spans="2:8" s="518" customFormat="1" ht="15" customHeight="1">
      <c r="B2244" s="519"/>
      <c r="C2244" s="520"/>
      <c r="D2244" s="521"/>
      <c r="E2244" s="522"/>
      <c r="F2244" s="523"/>
      <c r="G2244" s="487"/>
      <c r="H2244" s="488"/>
    </row>
    <row r="2245" spans="2:8" s="518" customFormat="1" ht="15" customHeight="1">
      <c r="B2245" s="519"/>
      <c r="C2245" s="520"/>
      <c r="D2245" s="521"/>
      <c r="E2245" s="522"/>
      <c r="F2245" s="523"/>
      <c r="G2245" s="487"/>
      <c r="H2245" s="488"/>
    </row>
    <row r="2246" spans="2:8" s="518" customFormat="1" ht="15" customHeight="1">
      <c r="B2246" s="519"/>
      <c r="C2246" s="520"/>
      <c r="D2246" s="521"/>
      <c r="E2246" s="522"/>
      <c r="F2246" s="523"/>
      <c r="G2246" s="487"/>
      <c r="H2246" s="488"/>
    </row>
    <row r="2247" spans="2:8" s="518" customFormat="1" ht="15" customHeight="1">
      <c r="B2247" s="519"/>
      <c r="C2247" s="520"/>
      <c r="D2247" s="521"/>
      <c r="E2247" s="522"/>
      <c r="F2247" s="523"/>
      <c r="G2247" s="487"/>
      <c r="H2247" s="488"/>
    </row>
    <row r="2248" spans="2:8" s="518" customFormat="1" ht="15" customHeight="1">
      <c r="B2248" s="519"/>
      <c r="C2248" s="520"/>
      <c r="D2248" s="521"/>
      <c r="E2248" s="522"/>
      <c r="F2248" s="523"/>
      <c r="G2248" s="487"/>
      <c r="H2248" s="488"/>
    </row>
    <row r="2249" spans="2:8" s="518" customFormat="1" ht="15" customHeight="1">
      <c r="B2249" s="519"/>
      <c r="C2249" s="520"/>
      <c r="D2249" s="521"/>
      <c r="E2249" s="522"/>
      <c r="F2249" s="523"/>
      <c r="G2249" s="487"/>
      <c r="H2249" s="488"/>
    </row>
    <row r="2250" spans="2:8" s="518" customFormat="1" ht="15" customHeight="1">
      <c r="B2250" s="519"/>
      <c r="C2250" s="520"/>
      <c r="D2250" s="521"/>
      <c r="E2250" s="522"/>
      <c r="F2250" s="523"/>
      <c r="G2250" s="487"/>
      <c r="H2250" s="488"/>
    </row>
    <row r="2251" spans="2:8" s="518" customFormat="1" ht="15" customHeight="1">
      <c r="B2251" s="519"/>
      <c r="C2251" s="520"/>
      <c r="D2251" s="521"/>
      <c r="E2251" s="522"/>
      <c r="F2251" s="523"/>
      <c r="G2251" s="487"/>
      <c r="H2251" s="488"/>
    </row>
    <row r="2252" spans="2:8" s="518" customFormat="1" ht="15" customHeight="1">
      <c r="B2252" s="519"/>
      <c r="C2252" s="520"/>
      <c r="D2252" s="521"/>
      <c r="E2252" s="522"/>
      <c r="F2252" s="523"/>
      <c r="G2252" s="487"/>
      <c r="H2252" s="488"/>
    </row>
    <row r="2253" spans="2:8" s="518" customFormat="1" ht="15" customHeight="1">
      <c r="B2253" s="519"/>
      <c r="C2253" s="520"/>
      <c r="D2253" s="521"/>
      <c r="E2253" s="522"/>
      <c r="F2253" s="523"/>
      <c r="G2253" s="487"/>
      <c r="H2253" s="488"/>
    </row>
    <row r="2254" spans="2:8" s="518" customFormat="1" ht="15" customHeight="1">
      <c r="B2254" s="519"/>
      <c r="C2254" s="520"/>
      <c r="D2254" s="521"/>
      <c r="E2254" s="522"/>
      <c r="F2254" s="523"/>
      <c r="G2254" s="487"/>
      <c r="H2254" s="488"/>
    </row>
    <row r="2255" spans="2:8" s="518" customFormat="1" ht="15" customHeight="1">
      <c r="B2255" s="519"/>
      <c r="C2255" s="520"/>
      <c r="D2255" s="521"/>
      <c r="E2255" s="522"/>
      <c r="F2255" s="523"/>
      <c r="G2255" s="487"/>
      <c r="H2255" s="488"/>
    </row>
    <row r="2256" spans="2:8" s="518" customFormat="1" ht="15" customHeight="1">
      <c r="B2256" s="519"/>
      <c r="C2256" s="520"/>
      <c r="D2256" s="521"/>
      <c r="E2256" s="522"/>
      <c r="F2256" s="523"/>
      <c r="G2256" s="487"/>
      <c r="H2256" s="488"/>
    </row>
    <row r="2257" spans="2:8" s="518" customFormat="1" ht="15" customHeight="1">
      <c r="B2257" s="519"/>
      <c r="C2257" s="520"/>
      <c r="D2257" s="521"/>
      <c r="E2257" s="522"/>
      <c r="F2257" s="523"/>
      <c r="G2257" s="487"/>
      <c r="H2257" s="488"/>
    </row>
    <row r="2258" spans="2:8" s="518" customFormat="1" ht="15" customHeight="1">
      <c r="B2258" s="519"/>
      <c r="C2258" s="520"/>
      <c r="D2258" s="521"/>
      <c r="E2258" s="522"/>
      <c r="F2258" s="523"/>
      <c r="G2258" s="487"/>
      <c r="H2258" s="488"/>
    </row>
    <row r="2259" spans="2:8" s="518" customFormat="1" ht="15" customHeight="1">
      <c r="B2259" s="519"/>
      <c r="C2259" s="520"/>
      <c r="D2259" s="521"/>
      <c r="E2259" s="522"/>
      <c r="F2259" s="523"/>
      <c r="G2259" s="487"/>
      <c r="H2259" s="488"/>
    </row>
    <row r="2260" spans="2:8" s="518" customFormat="1" ht="15" customHeight="1">
      <c r="B2260" s="519"/>
      <c r="C2260" s="520"/>
      <c r="D2260" s="521"/>
      <c r="E2260" s="522"/>
      <c r="F2260" s="523"/>
      <c r="G2260" s="487"/>
      <c r="H2260" s="488"/>
    </row>
    <row r="2261" spans="2:8" s="518" customFormat="1" ht="15" customHeight="1">
      <c r="B2261" s="519"/>
      <c r="C2261" s="520"/>
      <c r="D2261" s="521"/>
      <c r="E2261" s="522"/>
      <c r="F2261" s="523"/>
      <c r="G2261" s="487"/>
      <c r="H2261" s="488"/>
    </row>
    <row r="2262" spans="2:8" s="518" customFormat="1" ht="15" customHeight="1">
      <c r="B2262" s="519"/>
      <c r="C2262" s="520"/>
      <c r="D2262" s="521"/>
      <c r="E2262" s="522"/>
      <c r="F2262" s="523"/>
      <c r="G2262" s="487"/>
      <c r="H2262" s="488"/>
    </row>
    <row r="2263" spans="2:8" s="518" customFormat="1" ht="15" customHeight="1">
      <c r="B2263" s="519"/>
      <c r="C2263" s="520"/>
      <c r="D2263" s="521"/>
      <c r="E2263" s="522"/>
      <c r="F2263" s="523"/>
      <c r="G2263" s="487"/>
      <c r="H2263" s="488"/>
    </row>
    <row r="2264" spans="2:8" s="518" customFormat="1" ht="15" customHeight="1">
      <c r="B2264" s="519"/>
      <c r="C2264" s="520"/>
      <c r="D2264" s="521"/>
      <c r="E2264" s="522"/>
      <c r="F2264" s="523"/>
      <c r="G2264" s="487"/>
      <c r="H2264" s="488"/>
    </row>
    <row r="2265" spans="2:8" s="518" customFormat="1" ht="15" customHeight="1">
      <c r="B2265" s="519"/>
      <c r="C2265" s="520"/>
      <c r="D2265" s="521"/>
      <c r="E2265" s="522"/>
      <c r="F2265" s="523"/>
      <c r="G2265" s="487"/>
      <c r="H2265" s="488"/>
    </row>
    <row r="2266" spans="2:8" s="518" customFormat="1" ht="15" customHeight="1">
      <c r="B2266" s="519"/>
      <c r="C2266" s="520"/>
      <c r="D2266" s="521"/>
      <c r="E2266" s="522"/>
      <c r="F2266" s="523"/>
      <c r="G2266" s="487"/>
      <c r="H2266" s="488"/>
    </row>
    <row r="2267" spans="2:8" s="518" customFormat="1" ht="15" customHeight="1">
      <c r="B2267" s="519"/>
      <c r="C2267" s="520"/>
      <c r="D2267" s="521"/>
      <c r="E2267" s="522"/>
      <c r="F2267" s="523"/>
      <c r="G2267" s="487"/>
      <c r="H2267" s="488"/>
    </row>
    <row r="2268" spans="2:8" s="518" customFormat="1" ht="15" customHeight="1">
      <c r="B2268" s="519"/>
      <c r="C2268" s="520"/>
      <c r="D2268" s="521"/>
      <c r="E2268" s="522"/>
      <c r="F2268" s="523"/>
      <c r="G2268" s="487"/>
      <c r="H2268" s="488"/>
    </row>
    <row r="2269" spans="2:8" s="518" customFormat="1" ht="15" customHeight="1">
      <c r="B2269" s="519"/>
      <c r="C2269" s="520"/>
      <c r="D2269" s="521"/>
      <c r="E2269" s="522"/>
      <c r="F2269" s="523"/>
      <c r="G2269" s="487"/>
      <c r="H2269" s="488"/>
    </row>
    <row r="2270" spans="2:8" s="518" customFormat="1" ht="15" customHeight="1">
      <c r="B2270" s="519"/>
      <c r="C2270" s="520"/>
      <c r="D2270" s="521"/>
      <c r="E2270" s="522"/>
      <c r="F2270" s="523"/>
      <c r="G2270" s="487"/>
      <c r="H2270" s="488"/>
    </row>
    <row r="2271" spans="2:8" s="518" customFormat="1" ht="15" customHeight="1">
      <c r="B2271" s="519"/>
      <c r="C2271" s="520"/>
      <c r="D2271" s="521"/>
      <c r="E2271" s="522"/>
      <c r="F2271" s="523"/>
      <c r="G2271" s="487"/>
      <c r="H2271" s="488"/>
    </row>
    <row r="2272" spans="2:8" s="518" customFormat="1" ht="15" customHeight="1">
      <c r="B2272" s="519"/>
      <c r="C2272" s="520"/>
      <c r="D2272" s="521"/>
      <c r="E2272" s="522"/>
      <c r="F2272" s="523"/>
      <c r="G2272" s="487"/>
      <c r="H2272" s="488"/>
    </row>
    <row r="2273" spans="2:8" s="518" customFormat="1" ht="15" customHeight="1">
      <c r="B2273" s="519"/>
      <c r="C2273" s="520"/>
      <c r="D2273" s="521"/>
      <c r="E2273" s="522"/>
      <c r="F2273" s="523"/>
      <c r="G2273" s="487"/>
      <c r="H2273" s="488"/>
    </row>
    <row r="2274" spans="2:8" s="518" customFormat="1" ht="15" customHeight="1">
      <c r="B2274" s="519"/>
      <c r="C2274" s="520"/>
      <c r="D2274" s="521"/>
      <c r="E2274" s="522"/>
      <c r="F2274" s="523"/>
      <c r="G2274" s="487"/>
      <c r="H2274" s="488"/>
    </row>
    <row r="2275" spans="2:8" s="518" customFormat="1" ht="15" customHeight="1">
      <c r="B2275" s="519"/>
      <c r="C2275" s="520"/>
      <c r="D2275" s="521"/>
      <c r="E2275" s="522"/>
      <c r="F2275" s="523"/>
      <c r="G2275" s="487"/>
      <c r="H2275" s="488"/>
    </row>
    <row r="2276" spans="2:8" s="518" customFormat="1" ht="15" customHeight="1">
      <c r="B2276" s="519"/>
      <c r="C2276" s="520"/>
      <c r="D2276" s="521"/>
      <c r="E2276" s="522"/>
      <c r="F2276" s="523"/>
      <c r="G2276" s="487"/>
      <c r="H2276" s="488"/>
    </row>
    <row r="2277" spans="2:8" s="518" customFormat="1" ht="15" customHeight="1">
      <c r="B2277" s="519"/>
      <c r="C2277" s="520"/>
      <c r="D2277" s="521"/>
      <c r="E2277" s="522"/>
      <c r="F2277" s="523"/>
      <c r="G2277" s="487"/>
      <c r="H2277" s="488"/>
    </row>
    <row r="2278" spans="2:8" s="518" customFormat="1" ht="15" customHeight="1">
      <c r="B2278" s="519"/>
      <c r="C2278" s="520"/>
      <c r="D2278" s="521"/>
      <c r="E2278" s="522"/>
      <c r="F2278" s="523"/>
      <c r="G2278" s="487"/>
      <c r="H2278" s="488"/>
    </row>
    <row r="2279" spans="2:8" s="518" customFormat="1" ht="15" customHeight="1">
      <c r="B2279" s="519"/>
      <c r="C2279" s="520"/>
      <c r="D2279" s="521"/>
      <c r="E2279" s="522"/>
      <c r="F2279" s="523"/>
      <c r="G2279" s="487"/>
      <c r="H2279" s="488"/>
    </row>
    <row r="2280" spans="2:8" s="518" customFormat="1" ht="15" customHeight="1">
      <c r="B2280" s="519"/>
      <c r="C2280" s="520"/>
      <c r="D2280" s="521"/>
      <c r="E2280" s="522"/>
      <c r="F2280" s="523"/>
      <c r="G2280" s="487"/>
      <c r="H2280" s="488"/>
    </row>
    <row r="2281" spans="2:8" s="518" customFormat="1" ht="15" customHeight="1">
      <c r="B2281" s="519"/>
      <c r="C2281" s="520"/>
      <c r="D2281" s="521"/>
      <c r="E2281" s="522"/>
      <c r="F2281" s="523"/>
      <c r="G2281" s="487"/>
      <c r="H2281" s="488"/>
    </row>
    <row r="2282" spans="2:8" s="518" customFormat="1" ht="15" customHeight="1">
      <c r="B2282" s="519"/>
      <c r="C2282" s="520"/>
      <c r="D2282" s="521"/>
      <c r="E2282" s="522"/>
      <c r="F2282" s="523"/>
      <c r="G2282" s="487"/>
      <c r="H2282" s="488"/>
    </row>
    <row r="2283" spans="2:8" s="518" customFormat="1" ht="15" customHeight="1">
      <c r="B2283" s="519"/>
      <c r="C2283" s="520"/>
      <c r="D2283" s="521"/>
      <c r="E2283" s="522"/>
      <c r="F2283" s="523"/>
      <c r="G2283" s="487"/>
      <c r="H2283" s="488"/>
    </row>
    <row r="2284" spans="2:8" s="518" customFormat="1" ht="15" customHeight="1">
      <c r="B2284" s="519"/>
      <c r="C2284" s="520"/>
      <c r="D2284" s="521"/>
      <c r="E2284" s="522"/>
      <c r="F2284" s="523"/>
      <c r="G2284" s="487"/>
      <c r="H2284" s="488"/>
    </row>
    <row r="2285" spans="2:8" s="518" customFormat="1" ht="15" customHeight="1">
      <c r="B2285" s="519"/>
      <c r="C2285" s="520"/>
      <c r="D2285" s="521"/>
      <c r="E2285" s="522"/>
      <c r="F2285" s="523"/>
      <c r="G2285" s="487"/>
      <c r="H2285" s="488"/>
    </row>
    <row r="2286" spans="2:8" s="518" customFormat="1" ht="15" customHeight="1">
      <c r="B2286" s="519"/>
      <c r="C2286" s="520"/>
      <c r="D2286" s="521"/>
      <c r="E2286" s="522"/>
      <c r="F2286" s="523"/>
      <c r="G2286" s="487"/>
      <c r="H2286" s="488"/>
    </row>
    <row r="2287" spans="2:8" s="518" customFormat="1" ht="15" customHeight="1">
      <c r="B2287" s="519"/>
      <c r="C2287" s="520"/>
      <c r="D2287" s="521"/>
      <c r="E2287" s="522"/>
      <c r="F2287" s="523"/>
      <c r="G2287" s="487"/>
      <c r="H2287" s="488"/>
    </row>
    <row r="2288" spans="2:8" s="518" customFormat="1" ht="15" customHeight="1">
      <c r="B2288" s="519"/>
      <c r="C2288" s="520"/>
      <c r="D2288" s="521"/>
      <c r="E2288" s="522"/>
      <c r="F2288" s="523"/>
      <c r="G2288" s="487"/>
      <c r="H2288" s="488"/>
    </row>
    <row r="2289" spans="2:8" s="518" customFormat="1" ht="15" customHeight="1">
      <c r="B2289" s="519"/>
      <c r="C2289" s="520"/>
      <c r="D2289" s="521"/>
      <c r="E2289" s="522"/>
      <c r="F2289" s="523"/>
      <c r="G2289" s="487"/>
      <c r="H2289" s="488"/>
    </row>
    <row r="2290" spans="2:8" s="518" customFormat="1" ht="15" customHeight="1">
      <c r="B2290" s="519"/>
      <c r="C2290" s="520"/>
      <c r="D2290" s="521"/>
      <c r="E2290" s="522"/>
      <c r="F2290" s="523"/>
      <c r="G2290" s="487"/>
      <c r="H2290" s="488"/>
    </row>
    <row r="2291" spans="2:8" s="518" customFormat="1" ht="15" customHeight="1">
      <c r="B2291" s="519"/>
      <c r="C2291" s="520"/>
      <c r="D2291" s="521"/>
      <c r="E2291" s="522"/>
      <c r="F2291" s="523"/>
      <c r="G2291" s="487"/>
      <c r="H2291" s="488"/>
    </row>
    <row r="2292" spans="2:8" s="518" customFormat="1" ht="15" customHeight="1">
      <c r="B2292" s="519"/>
      <c r="C2292" s="520"/>
      <c r="D2292" s="521"/>
      <c r="E2292" s="522"/>
      <c r="F2292" s="523"/>
      <c r="G2292" s="487"/>
      <c r="H2292" s="488"/>
    </row>
    <row r="2293" spans="2:8" s="518" customFormat="1" ht="15" customHeight="1">
      <c r="B2293" s="519"/>
      <c r="C2293" s="520"/>
      <c r="D2293" s="521"/>
      <c r="E2293" s="522"/>
      <c r="F2293" s="523"/>
      <c r="G2293" s="487"/>
      <c r="H2293" s="488"/>
    </row>
    <row r="2294" spans="2:8" s="518" customFormat="1" ht="15" customHeight="1">
      <c r="B2294" s="519"/>
      <c r="C2294" s="520"/>
      <c r="D2294" s="521"/>
      <c r="E2294" s="522"/>
      <c r="F2294" s="523"/>
      <c r="G2294" s="487"/>
      <c r="H2294" s="488"/>
    </row>
    <row r="2295" spans="2:8" s="518" customFormat="1" ht="15" customHeight="1">
      <c r="B2295" s="519"/>
      <c r="C2295" s="520"/>
      <c r="D2295" s="521"/>
      <c r="E2295" s="522"/>
      <c r="F2295" s="523"/>
      <c r="G2295" s="487"/>
      <c r="H2295" s="488"/>
    </row>
    <row r="2296" spans="2:8" s="518" customFormat="1" ht="15" customHeight="1">
      <c r="B2296" s="519"/>
      <c r="C2296" s="520"/>
      <c r="D2296" s="521"/>
      <c r="E2296" s="522"/>
      <c r="F2296" s="523"/>
      <c r="G2296" s="487"/>
      <c r="H2296" s="488"/>
    </row>
    <row r="2297" spans="2:8" s="518" customFormat="1" ht="15" customHeight="1">
      <c r="B2297" s="519"/>
      <c r="C2297" s="520"/>
      <c r="D2297" s="521"/>
      <c r="E2297" s="522"/>
      <c r="F2297" s="523"/>
      <c r="G2297" s="487"/>
      <c r="H2297" s="488"/>
    </row>
    <row r="2298" spans="2:8" s="518" customFormat="1" ht="15" customHeight="1">
      <c r="B2298" s="519"/>
      <c r="C2298" s="520"/>
      <c r="D2298" s="521"/>
      <c r="E2298" s="522"/>
      <c r="F2298" s="523"/>
      <c r="G2298" s="487"/>
      <c r="H2298" s="488"/>
    </row>
    <row r="2299" spans="2:8" s="518" customFormat="1" ht="15" customHeight="1">
      <c r="B2299" s="519"/>
      <c r="C2299" s="520"/>
      <c r="D2299" s="521"/>
      <c r="E2299" s="522"/>
      <c r="F2299" s="523"/>
      <c r="G2299" s="487"/>
      <c r="H2299" s="488"/>
    </row>
    <row r="2300" spans="2:8" s="518" customFormat="1" ht="15" customHeight="1">
      <c r="B2300" s="519"/>
      <c r="C2300" s="520"/>
      <c r="D2300" s="521"/>
      <c r="E2300" s="522"/>
      <c r="F2300" s="523"/>
      <c r="G2300" s="487"/>
      <c r="H2300" s="488"/>
    </row>
    <row r="2301" spans="2:8" s="518" customFormat="1" ht="15" customHeight="1">
      <c r="B2301" s="519"/>
      <c r="C2301" s="520"/>
      <c r="D2301" s="521"/>
      <c r="E2301" s="522"/>
      <c r="F2301" s="523"/>
      <c r="G2301" s="487"/>
      <c r="H2301" s="488"/>
    </row>
    <row r="2302" spans="2:8" s="518" customFormat="1" ht="15" customHeight="1">
      <c r="B2302" s="519"/>
      <c r="C2302" s="520"/>
      <c r="D2302" s="521"/>
      <c r="E2302" s="522"/>
      <c r="F2302" s="523"/>
      <c r="G2302" s="487"/>
      <c r="H2302" s="488"/>
    </row>
    <row r="2303" spans="2:8" s="518" customFormat="1" ht="15" customHeight="1">
      <c r="B2303" s="519"/>
      <c r="C2303" s="520"/>
      <c r="D2303" s="521"/>
      <c r="E2303" s="522"/>
      <c r="F2303" s="523"/>
      <c r="G2303" s="487"/>
      <c r="H2303" s="488"/>
    </row>
    <row r="2304" spans="2:8" s="518" customFormat="1" ht="15" customHeight="1">
      <c r="B2304" s="519"/>
      <c r="C2304" s="520"/>
      <c r="D2304" s="521"/>
      <c r="E2304" s="522"/>
      <c r="F2304" s="523"/>
      <c r="G2304" s="487"/>
      <c r="H2304" s="488"/>
    </row>
    <row r="2305" spans="2:8" s="518" customFormat="1" ht="15" customHeight="1">
      <c r="B2305" s="519"/>
      <c r="C2305" s="520"/>
      <c r="D2305" s="521"/>
      <c r="E2305" s="522"/>
      <c r="F2305" s="523"/>
      <c r="G2305" s="487"/>
      <c r="H2305" s="488"/>
    </row>
    <row r="2306" spans="2:8" s="518" customFormat="1" ht="15" customHeight="1">
      <c r="B2306" s="519"/>
      <c r="C2306" s="520"/>
      <c r="D2306" s="521"/>
      <c r="E2306" s="522"/>
      <c r="F2306" s="523"/>
      <c r="G2306" s="487"/>
      <c r="H2306" s="488"/>
    </row>
    <row r="2307" spans="2:8" s="518" customFormat="1" ht="15" customHeight="1">
      <c r="B2307" s="519"/>
      <c r="C2307" s="520"/>
      <c r="D2307" s="521"/>
      <c r="E2307" s="522"/>
      <c r="F2307" s="523"/>
      <c r="G2307" s="487"/>
      <c r="H2307" s="488"/>
    </row>
    <row r="2308" spans="2:8" s="518" customFormat="1" ht="15" customHeight="1">
      <c r="B2308" s="519"/>
      <c r="C2308" s="520"/>
      <c r="D2308" s="521"/>
      <c r="E2308" s="522"/>
      <c r="F2308" s="523"/>
      <c r="G2308" s="487"/>
      <c r="H2308" s="488"/>
    </row>
    <row r="2309" spans="2:8" s="518" customFormat="1" ht="15" customHeight="1">
      <c r="B2309" s="519"/>
      <c r="C2309" s="520"/>
      <c r="D2309" s="521"/>
      <c r="E2309" s="522"/>
      <c r="F2309" s="523"/>
      <c r="G2309" s="487"/>
      <c r="H2309" s="488"/>
    </row>
    <row r="2310" spans="2:8" s="518" customFormat="1" ht="15" customHeight="1">
      <c r="B2310" s="519"/>
      <c r="C2310" s="520"/>
      <c r="D2310" s="521"/>
      <c r="E2310" s="522"/>
      <c r="F2310" s="523"/>
      <c r="G2310" s="487"/>
      <c r="H2310" s="488"/>
    </row>
    <row r="2311" spans="2:8" s="518" customFormat="1" ht="15" customHeight="1">
      <c r="B2311" s="519"/>
      <c r="C2311" s="520"/>
      <c r="D2311" s="521"/>
      <c r="E2311" s="522"/>
      <c r="F2311" s="523"/>
      <c r="G2311" s="487"/>
      <c r="H2311" s="488"/>
    </row>
    <row r="2312" spans="2:8" s="518" customFormat="1" ht="15" customHeight="1">
      <c r="B2312" s="519"/>
      <c r="C2312" s="520"/>
      <c r="D2312" s="521"/>
      <c r="E2312" s="522"/>
      <c r="F2312" s="523"/>
      <c r="G2312" s="487"/>
      <c r="H2312" s="488"/>
    </row>
    <row r="2313" spans="2:8" s="518" customFormat="1" ht="15" customHeight="1">
      <c r="B2313" s="519"/>
      <c r="C2313" s="520"/>
      <c r="D2313" s="521"/>
      <c r="E2313" s="522"/>
      <c r="F2313" s="523"/>
      <c r="G2313" s="487"/>
      <c r="H2313" s="488"/>
    </row>
    <row r="2314" spans="2:8" s="518" customFormat="1" ht="15" customHeight="1">
      <c r="B2314" s="519"/>
      <c r="C2314" s="520"/>
      <c r="D2314" s="521"/>
      <c r="E2314" s="522"/>
      <c r="F2314" s="523"/>
      <c r="G2314" s="487"/>
      <c r="H2314" s="488"/>
    </row>
    <row r="2315" spans="2:8" s="518" customFormat="1" ht="15" customHeight="1">
      <c r="B2315" s="519"/>
      <c r="C2315" s="520"/>
      <c r="D2315" s="521"/>
      <c r="E2315" s="522"/>
      <c r="F2315" s="523"/>
      <c r="G2315" s="487"/>
      <c r="H2315" s="488"/>
    </row>
    <row r="2316" spans="2:8" s="518" customFormat="1" ht="15" customHeight="1">
      <c r="B2316" s="519"/>
      <c r="C2316" s="520"/>
      <c r="D2316" s="521"/>
      <c r="E2316" s="522"/>
      <c r="F2316" s="523"/>
      <c r="G2316" s="487"/>
      <c r="H2316" s="488"/>
    </row>
    <row r="2317" spans="2:8" s="518" customFormat="1" ht="15" customHeight="1">
      <c r="B2317" s="519"/>
      <c r="C2317" s="520"/>
      <c r="D2317" s="521"/>
      <c r="E2317" s="522"/>
      <c r="F2317" s="523"/>
      <c r="G2317" s="487"/>
      <c r="H2317" s="488"/>
    </row>
    <row r="2318" spans="2:8" s="518" customFormat="1" ht="15" customHeight="1">
      <c r="B2318" s="519"/>
      <c r="C2318" s="520"/>
      <c r="D2318" s="521"/>
      <c r="E2318" s="522"/>
      <c r="F2318" s="523"/>
      <c r="G2318" s="487"/>
      <c r="H2318" s="488"/>
    </row>
    <row r="2319" spans="2:8" s="518" customFormat="1" ht="15" customHeight="1">
      <c r="B2319" s="519"/>
      <c r="C2319" s="520"/>
      <c r="D2319" s="521"/>
      <c r="E2319" s="522"/>
      <c r="F2319" s="523"/>
      <c r="G2319" s="487"/>
      <c r="H2319" s="488"/>
    </row>
    <row r="2320" spans="2:8" s="518" customFormat="1" ht="15" customHeight="1">
      <c r="B2320" s="519"/>
      <c r="C2320" s="520"/>
      <c r="D2320" s="521"/>
      <c r="E2320" s="522"/>
      <c r="F2320" s="523"/>
      <c r="G2320" s="487"/>
      <c r="H2320" s="488"/>
    </row>
    <row r="2321" spans="2:8" s="518" customFormat="1" ht="15" customHeight="1">
      <c r="B2321" s="519"/>
      <c r="C2321" s="520"/>
      <c r="D2321" s="521"/>
      <c r="E2321" s="522"/>
      <c r="F2321" s="523"/>
      <c r="G2321" s="487"/>
      <c r="H2321" s="488"/>
    </row>
    <row r="2322" spans="2:8" s="518" customFormat="1" ht="15" customHeight="1">
      <c r="B2322" s="519"/>
      <c r="C2322" s="520"/>
      <c r="D2322" s="521"/>
      <c r="E2322" s="522"/>
      <c r="F2322" s="523"/>
      <c r="G2322" s="487"/>
      <c r="H2322" s="488"/>
    </row>
    <row r="2323" spans="2:8" s="518" customFormat="1" ht="15" customHeight="1">
      <c r="B2323" s="519"/>
      <c r="C2323" s="520"/>
      <c r="D2323" s="521"/>
      <c r="E2323" s="522"/>
      <c r="F2323" s="523"/>
      <c r="G2323" s="487"/>
      <c r="H2323" s="488"/>
    </row>
    <row r="2324" spans="2:8" s="518" customFormat="1" ht="15" customHeight="1">
      <c r="B2324" s="519"/>
      <c r="C2324" s="520"/>
      <c r="D2324" s="521"/>
      <c r="E2324" s="522"/>
      <c r="F2324" s="523"/>
      <c r="G2324" s="487"/>
      <c r="H2324" s="488"/>
    </row>
    <row r="2325" spans="2:8" s="518" customFormat="1" ht="15" customHeight="1">
      <c r="B2325" s="519"/>
      <c r="C2325" s="520"/>
      <c r="D2325" s="521"/>
      <c r="E2325" s="522"/>
      <c r="F2325" s="523"/>
      <c r="G2325" s="487"/>
      <c r="H2325" s="488"/>
    </row>
    <row r="2326" spans="2:8" s="518" customFormat="1" ht="15" customHeight="1">
      <c r="B2326" s="519"/>
      <c r="C2326" s="520"/>
      <c r="D2326" s="521"/>
      <c r="E2326" s="522"/>
      <c r="F2326" s="523"/>
      <c r="G2326" s="487"/>
      <c r="H2326" s="488"/>
    </row>
    <row r="2327" spans="2:8" s="518" customFormat="1" ht="15" customHeight="1">
      <c r="B2327" s="519"/>
      <c r="C2327" s="520"/>
      <c r="D2327" s="521"/>
      <c r="E2327" s="522"/>
      <c r="F2327" s="523"/>
      <c r="G2327" s="487"/>
      <c r="H2327" s="488"/>
    </row>
    <row r="2328" spans="2:8" s="518" customFormat="1" ht="15" customHeight="1">
      <c r="B2328" s="519"/>
      <c r="C2328" s="520"/>
      <c r="D2328" s="521"/>
      <c r="E2328" s="522"/>
      <c r="F2328" s="523"/>
      <c r="G2328" s="487"/>
      <c r="H2328" s="488"/>
    </row>
    <row r="2329" spans="2:8" s="518" customFormat="1" ht="15" customHeight="1">
      <c r="B2329" s="519"/>
      <c r="C2329" s="520"/>
      <c r="D2329" s="521"/>
      <c r="E2329" s="522"/>
      <c r="F2329" s="523"/>
      <c r="G2329" s="487"/>
      <c r="H2329" s="488"/>
    </row>
    <row r="2330" spans="2:8" s="518" customFormat="1" ht="15" customHeight="1">
      <c r="B2330" s="519"/>
      <c r="C2330" s="520"/>
      <c r="D2330" s="521"/>
      <c r="E2330" s="522"/>
      <c r="F2330" s="523"/>
      <c r="G2330" s="487"/>
      <c r="H2330" s="488"/>
    </row>
    <row r="2331" spans="2:8" s="518" customFormat="1" ht="15" customHeight="1">
      <c r="B2331" s="519"/>
      <c r="C2331" s="520"/>
      <c r="D2331" s="521"/>
      <c r="E2331" s="522"/>
      <c r="F2331" s="523"/>
      <c r="G2331" s="487"/>
      <c r="H2331" s="488"/>
    </row>
    <row r="2332" spans="2:8" s="518" customFormat="1" ht="15" customHeight="1">
      <c r="B2332" s="519"/>
      <c r="C2332" s="520"/>
      <c r="D2332" s="521"/>
      <c r="E2332" s="522"/>
      <c r="F2332" s="523"/>
      <c r="G2332" s="487"/>
      <c r="H2332" s="488"/>
    </row>
    <row r="2333" spans="2:8" s="518" customFormat="1" ht="15" customHeight="1">
      <c r="B2333" s="519"/>
      <c r="C2333" s="520"/>
      <c r="D2333" s="521"/>
      <c r="E2333" s="522"/>
      <c r="F2333" s="523"/>
      <c r="G2333" s="487"/>
      <c r="H2333" s="488"/>
    </row>
    <row r="2334" spans="2:8" s="518" customFormat="1" ht="15" customHeight="1">
      <c r="B2334" s="519"/>
      <c r="C2334" s="520"/>
      <c r="D2334" s="521"/>
      <c r="E2334" s="522"/>
      <c r="F2334" s="523"/>
      <c r="G2334" s="487"/>
      <c r="H2334" s="488"/>
    </row>
    <row r="2335" spans="2:8" s="518" customFormat="1" ht="15" customHeight="1">
      <c r="B2335" s="519"/>
      <c r="C2335" s="520"/>
      <c r="D2335" s="521"/>
      <c r="E2335" s="522"/>
      <c r="F2335" s="523"/>
      <c r="G2335" s="487"/>
      <c r="H2335" s="488"/>
    </row>
    <row r="2336" spans="2:8" s="518" customFormat="1" ht="15" customHeight="1">
      <c r="B2336" s="519"/>
      <c r="C2336" s="520"/>
      <c r="D2336" s="521"/>
      <c r="E2336" s="522"/>
      <c r="F2336" s="523"/>
      <c r="G2336" s="487"/>
      <c r="H2336" s="488"/>
    </row>
    <row r="2337" spans="2:8" s="518" customFormat="1" ht="15" customHeight="1">
      <c r="B2337" s="519"/>
      <c r="C2337" s="520"/>
      <c r="D2337" s="521"/>
      <c r="E2337" s="522"/>
      <c r="F2337" s="523"/>
      <c r="G2337" s="487"/>
      <c r="H2337" s="488"/>
    </row>
    <row r="2338" spans="2:8" s="518" customFormat="1" ht="15" customHeight="1">
      <c r="B2338" s="519"/>
      <c r="C2338" s="520"/>
      <c r="D2338" s="521"/>
      <c r="E2338" s="522"/>
      <c r="F2338" s="523"/>
      <c r="G2338" s="487"/>
      <c r="H2338" s="488"/>
    </row>
    <row r="2339" spans="2:8" s="518" customFormat="1" ht="15" customHeight="1">
      <c r="B2339" s="519"/>
      <c r="C2339" s="520"/>
      <c r="D2339" s="521"/>
      <c r="E2339" s="522"/>
      <c r="F2339" s="523"/>
      <c r="G2339" s="487"/>
      <c r="H2339" s="488"/>
    </row>
    <row r="2340" spans="2:8" s="518" customFormat="1" ht="15" customHeight="1">
      <c r="B2340" s="519"/>
      <c r="C2340" s="520"/>
      <c r="D2340" s="521"/>
      <c r="E2340" s="522"/>
      <c r="F2340" s="523"/>
      <c r="G2340" s="487"/>
      <c r="H2340" s="488"/>
    </row>
    <row r="2341" spans="2:8" s="518" customFormat="1" ht="15" customHeight="1">
      <c r="B2341" s="519"/>
      <c r="C2341" s="520"/>
      <c r="D2341" s="521"/>
      <c r="E2341" s="522"/>
      <c r="F2341" s="523"/>
      <c r="G2341" s="487"/>
      <c r="H2341" s="488"/>
    </row>
    <row r="2342" spans="2:8" s="518" customFormat="1" ht="15" customHeight="1">
      <c r="B2342" s="519"/>
      <c r="C2342" s="520"/>
      <c r="D2342" s="521"/>
      <c r="E2342" s="522"/>
      <c r="F2342" s="523"/>
      <c r="G2342" s="487"/>
      <c r="H2342" s="488"/>
    </row>
    <row r="2343" spans="2:8" s="518" customFormat="1" ht="15" customHeight="1">
      <c r="B2343" s="519"/>
      <c r="C2343" s="520"/>
      <c r="D2343" s="521"/>
      <c r="E2343" s="522"/>
      <c r="F2343" s="523"/>
      <c r="G2343" s="487"/>
      <c r="H2343" s="488"/>
    </row>
    <row r="2344" spans="2:8" s="518" customFormat="1" ht="15" customHeight="1">
      <c r="B2344" s="519"/>
      <c r="C2344" s="520"/>
      <c r="D2344" s="521"/>
      <c r="E2344" s="522"/>
      <c r="F2344" s="523"/>
      <c r="G2344" s="487"/>
      <c r="H2344" s="488"/>
    </row>
    <row r="2345" spans="2:8" s="518" customFormat="1" ht="15" customHeight="1">
      <c r="B2345" s="519"/>
      <c r="C2345" s="520"/>
      <c r="D2345" s="521"/>
      <c r="E2345" s="522"/>
      <c r="F2345" s="523"/>
      <c r="G2345" s="487"/>
      <c r="H2345" s="488"/>
    </row>
    <row r="2346" spans="2:8" s="518" customFormat="1" ht="15" customHeight="1">
      <c r="B2346" s="519"/>
      <c r="C2346" s="520"/>
      <c r="D2346" s="521"/>
      <c r="E2346" s="522"/>
      <c r="F2346" s="523"/>
      <c r="G2346" s="487"/>
      <c r="H2346" s="488"/>
    </row>
    <row r="2347" spans="2:8" s="518" customFormat="1" ht="15" customHeight="1">
      <c r="B2347" s="519"/>
      <c r="C2347" s="520"/>
      <c r="D2347" s="521"/>
      <c r="E2347" s="522"/>
      <c r="F2347" s="523"/>
      <c r="G2347" s="487"/>
      <c r="H2347" s="488"/>
    </row>
    <row r="2348" spans="2:8" s="518" customFormat="1" ht="15" customHeight="1">
      <c r="B2348" s="519"/>
      <c r="C2348" s="520"/>
      <c r="D2348" s="521"/>
      <c r="E2348" s="522"/>
      <c r="F2348" s="523"/>
      <c r="G2348" s="487"/>
      <c r="H2348" s="488"/>
    </row>
    <row r="2349" spans="2:8" s="518" customFormat="1" ht="15" customHeight="1">
      <c r="B2349" s="519"/>
      <c r="C2349" s="520"/>
      <c r="D2349" s="521"/>
      <c r="E2349" s="522"/>
      <c r="F2349" s="523"/>
      <c r="G2349" s="487"/>
      <c r="H2349" s="488"/>
    </row>
    <row r="2350" spans="2:8" s="518" customFormat="1" ht="15" customHeight="1">
      <c r="B2350" s="519"/>
      <c r="C2350" s="520"/>
      <c r="D2350" s="521"/>
      <c r="E2350" s="522"/>
      <c r="F2350" s="523"/>
      <c r="G2350" s="487"/>
      <c r="H2350" s="488"/>
    </row>
    <row r="2351" spans="2:8" s="518" customFormat="1" ht="15" customHeight="1">
      <c r="B2351" s="519"/>
      <c r="C2351" s="520"/>
      <c r="D2351" s="521"/>
      <c r="E2351" s="522"/>
      <c r="F2351" s="523"/>
      <c r="G2351" s="487"/>
      <c r="H2351" s="488"/>
    </row>
    <row r="2352" spans="2:8" s="518" customFormat="1" ht="15" customHeight="1">
      <c r="B2352" s="519"/>
      <c r="C2352" s="520"/>
      <c r="D2352" s="521"/>
      <c r="E2352" s="522"/>
      <c r="F2352" s="523"/>
      <c r="G2352" s="487"/>
      <c r="H2352" s="488"/>
    </row>
    <row r="2353" spans="2:8" s="518" customFormat="1" ht="15" customHeight="1">
      <c r="B2353" s="519"/>
      <c r="C2353" s="520"/>
      <c r="D2353" s="521"/>
      <c r="E2353" s="522"/>
      <c r="F2353" s="523"/>
      <c r="G2353" s="487"/>
      <c r="H2353" s="488"/>
    </row>
    <row r="2354" spans="2:8" s="518" customFormat="1" ht="15" customHeight="1">
      <c r="B2354" s="519"/>
      <c r="C2354" s="520"/>
      <c r="D2354" s="521"/>
      <c r="E2354" s="522"/>
      <c r="F2354" s="523"/>
      <c r="G2354" s="487"/>
      <c r="H2354" s="488"/>
    </row>
    <row r="2355" spans="2:8" s="518" customFormat="1" ht="15" customHeight="1">
      <c r="B2355" s="519"/>
      <c r="C2355" s="520"/>
      <c r="D2355" s="521"/>
      <c r="E2355" s="522"/>
      <c r="F2355" s="523"/>
      <c r="G2355" s="487"/>
      <c r="H2355" s="488"/>
    </row>
    <row r="2356" spans="2:8" s="518" customFormat="1" ht="15" customHeight="1">
      <c r="B2356" s="519"/>
      <c r="C2356" s="520"/>
      <c r="D2356" s="521"/>
      <c r="E2356" s="522"/>
      <c r="F2356" s="523"/>
      <c r="G2356" s="487"/>
      <c r="H2356" s="488"/>
    </row>
    <row r="2357" spans="2:8" s="518" customFormat="1" ht="15" customHeight="1">
      <c r="B2357" s="519"/>
      <c r="C2357" s="520"/>
      <c r="D2357" s="521"/>
      <c r="E2357" s="522"/>
      <c r="F2357" s="523"/>
      <c r="G2357" s="487"/>
      <c r="H2357" s="488"/>
    </row>
    <row r="2358" spans="2:8" s="518" customFormat="1" ht="15" customHeight="1">
      <c r="B2358" s="519"/>
      <c r="C2358" s="520"/>
      <c r="D2358" s="521"/>
      <c r="E2358" s="522"/>
      <c r="F2358" s="523"/>
      <c r="G2358" s="487"/>
      <c r="H2358" s="488"/>
    </row>
    <row r="2359" spans="2:8" s="518" customFormat="1" ht="15" customHeight="1">
      <c r="B2359" s="519"/>
      <c r="C2359" s="520"/>
      <c r="D2359" s="521"/>
      <c r="E2359" s="522"/>
      <c r="F2359" s="523"/>
      <c r="G2359" s="487"/>
      <c r="H2359" s="488"/>
    </row>
    <row r="2360" spans="2:8" s="518" customFormat="1" ht="15" customHeight="1">
      <c r="B2360" s="519"/>
      <c r="C2360" s="520"/>
      <c r="D2360" s="521"/>
      <c r="E2360" s="522"/>
      <c r="F2360" s="523"/>
      <c r="G2360" s="487"/>
      <c r="H2360" s="488"/>
    </row>
    <row r="2361" spans="2:8" s="518" customFormat="1" ht="15" customHeight="1">
      <c r="B2361" s="519"/>
      <c r="C2361" s="520"/>
      <c r="D2361" s="521"/>
      <c r="E2361" s="522"/>
      <c r="F2361" s="523"/>
      <c r="G2361" s="487"/>
      <c r="H2361" s="488"/>
    </row>
    <row r="2362" spans="2:8" s="518" customFormat="1" ht="15" customHeight="1">
      <c r="B2362" s="519"/>
      <c r="C2362" s="520"/>
      <c r="D2362" s="521"/>
      <c r="E2362" s="522"/>
      <c r="F2362" s="523"/>
      <c r="G2362" s="487"/>
      <c r="H2362" s="488"/>
    </row>
    <row r="2363" spans="2:8" s="518" customFormat="1" ht="15" customHeight="1">
      <c r="B2363" s="519"/>
      <c r="C2363" s="520"/>
      <c r="D2363" s="521"/>
      <c r="E2363" s="522"/>
      <c r="F2363" s="523"/>
      <c r="G2363" s="487"/>
      <c r="H2363" s="488"/>
    </row>
    <row r="2364" spans="2:8" s="518" customFormat="1" ht="15" customHeight="1">
      <c r="B2364" s="519"/>
      <c r="C2364" s="520"/>
      <c r="D2364" s="521"/>
      <c r="E2364" s="522"/>
      <c r="F2364" s="523"/>
      <c r="G2364" s="487"/>
      <c r="H2364" s="488"/>
    </row>
    <row r="2365" spans="2:8" s="518" customFormat="1" ht="15" customHeight="1">
      <c r="B2365" s="519"/>
      <c r="C2365" s="520"/>
      <c r="D2365" s="521"/>
      <c r="E2365" s="522"/>
      <c r="F2365" s="523"/>
      <c r="G2365" s="487"/>
      <c r="H2365" s="488"/>
    </row>
    <row r="2366" spans="2:8" s="518" customFormat="1" ht="15" customHeight="1">
      <c r="B2366" s="519"/>
      <c r="C2366" s="520"/>
      <c r="D2366" s="521"/>
      <c r="E2366" s="522"/>
      <c r="F2366" s="523"/>
      <c r="G2366" s="487"/>
      <c r="H2366" s="488"/>
    </row>
    <row r="2367" spans="2:8" s="518" customFormat="1" ht="15" customHeight="1">
      <c r="B2367" s="519"/>
      <c r="C2367" s="520"/>
      <c r="D2367" s="521"/>
      <c r="E2367" s="522"/>
      <c r="F2367" s="523"/>
      <c r="G2367" s="487"/>
      <c r="H2367" s="488"/>
    </row>
    <row r="2368" spans="2:8" s="518" customFormat="1" ht="15" customHeight="1">
      <c r="B2368" s="519"/>
      <c r="C2368" s="520"/>
      <c r="D2368" s="521"/>
      <c r="E2368" s="522"/>
      <c r="F2368" s="523"/>
      <c r="G2368" s="487"/>
      <c r="H2368" s="488"/>
    </row>
    <row r="2369" spans="2:8" s="518" customFormat="1" ht="15" customHeight="1">
      <c r="B2369" s="519"/>
      <c r="C2369" s="520"/>
      <c r="D2369" s="521"/>
      <c r="E2369" s="522"/>
      <c r="F2369" s="523"/>
      <c r="G2369" s="487"/>
      <c r="H2369" s="488"/>
    </row>
    <row r="2370" spans="2:8" s="518" customFormat="1" ht="15" customHeight="1">
      <c r="B2370" s="519"/>
      <c r="C2370" s="520"/>
      <c r="D2370" s="521"/>
      <c r="E2370" s="522"/>
      <c r="F2370" s="523"/>
      <c r="G2370" s="487"/>
      <c r="H2370" s="488"/>
    </row>
    <row r="2371" spans="2:8" s="518" customFormat="1" ht="15" customHeight="1">
      <c r="B2371" s="519"/>
      <c r="C2371" s="520"/>
      <c r="D2371" s="521"/>
      <c r="E2371" s="522"/>
      <c r="F2371" s="523"/>
      <c r="G2371" s="487"/>
      <c r="H2371" s="488"/>
    </row>
    <row r="2372" spans="2:8" s="518" customFormat="1" ht="15" customHeight="1">
      <c r="B2372" s="519"/>
      <c r="C2372" s="520"/>
      <c r="D2372" s="521"/>
      <c r="E2372" s="522"/>
      <c r="F2372" s="523"/>
      <c r="G2372" s="487"/>
      <c r="H2372" s="488"/>
    </row>
    <row r="2373" spans="2:8" s="518" customFormat="1" ht="15" customHeight="1">
      <c r="B2373" s="519"/>
      <c r="C2373" s="520"/>
      <c r="D2373" s="521"/>
      <c r="E2373" s="522"/>
      <c r="F2373" s="523"/>
      <c r="G2373" s="487"/>
      <c r="H2373" s="488"/>
    </row>
    <row r="2374" spans="2:8" s="518" customFormat="1" ht="15" customHeight="1">
      <c r="B2374" s="519"/>
      <c r="C2374" s="520"/>
      <c r="D2374" s="521"/>
      <c r="E2374" s="522"/>
      <c r="F2374" s="523"/>
      <c r="G2374" s="487"/>
      <c r="H2374" s="488"/>
    </row>
    <row r="2375" spans="2:8" s="518" customFormat="1" ht="15" customHeight="1">
      <c r="B2375" s="519"/>
      <c r="C2375" s="520"/>
      <c r="D2375" s="521"/>
      <c r="E2375" s="522"/>
      <c r="F2375" s="523"/>
      <c r="G2375" s="487"/>
      <c r="H2375" s="488"/>
    </row>
    <row r="2376" spans="2:8" s="518" customFormat="1" ht="15" customHeight="1">
      <c r="B2376" s="519"/>
      <c r="C2376" s="520"/>
      <c r="D2376" s="521"/>
      <c r="E2376" s="522"/>
      <c r="F2376" s="523"/>
      <c r="G2376" s="487"/>
      <c r="H2376" s="488"/>
    </row>
    <row r="2377" spans="2:8" s="518" customFormat="1" ht="15" customHeight="1">
      <c r="B2377" s="519"/>
      <c r="C2377" s="520"/>
      <c r="D2377" s="521"/>
      <c r="E2377" s="522"/>
      <c r="F2377" s="523"/>
      <c r="G2377" s="487"/>
      <c r="H2377" s="488"/>
    </row>
    <row r="2378" spans="2:8" s="518" customFormat="1" ht="15" customHeight="1">
      <c r="B2378" s="519"/>
      <c r="C2378" s="520"/>
      <c r="D2378" s="521"/>
      <c r="E2378" s="522"/>
      <c r="F2378" s="523"/>
      <c r="G2378" s="487"/>
      <c r="H2378" s="488"/>
    </row>
    <row r="2379" spans="2:8" s="518" customFormat="1" ht="15" customHeight="1">
      <c r="B2379" s="519"/>
      <c r="C2379" s="520"/>
      <c r="D2379" s="521"/>
      <c r="E2379" s="522"/>
      <c r="F2379" s="523"/>
      <c r="G2379" s="487"/>
      <c r="H2379" s="488"/>
    </row>
    <row r="2380" spans="2:8" s="518" customFormat="1" ht="15" customHeight="1">
      <c r="B2380" s="519"/>
      <c r="C2380" s="520"/>
      <c r="D2380" s="521"/>
      <c r="E2380" s="522"/>
      <c r="F2380" s="523"/>
      <c r="G2380" s="487"/>
      <c r="H2380" s="488"/>
    </row>
    <row r="2381" spans="2:8" s="518" customFormat="1" ht="15" customHeight="1">
      <c r="B2381" s="519"/>
      <c r="C2381" s="520"/>
      <c r="D2381" s="521"/>
      <c r="E2381" s="522"/>
      <c r="F2381" s="523"/>
      <c r="G2381" s="487"/>
      <c r="H2381" s="488"/>
    </row>
    <row r="2382" spans="2:8" s="518" customFormat="1" ht="15" customHeight="1">
      <c r="B2382" s="519"/>
      <c r="C2382" s="520"/>
      <c r="D2382" s="521"/>
      <c r="E2382" s="522"/>
      <c r="F2382" s="523"/>
      <c r="G2382" s="487"/>
      <c r="H2382" s="488"/>
    </row>
    <row r="2383" spans="2:8" s="518" customFormat="1" ht="15" customHeight="1">
      <c r="B2383" s="519"/>
      <c r="C2383" s="520"/>
      <c r="D2383" s="521"/>
      <c r="E2383" s="522"/>
      <c r="F2383" s="523"/>
      <c r="G2383" s="487"/>
      <c r="H2383" s="488"/>
    </row>
    <row r="2384" spans="2:8" s="518" customFormat="1" ht="15" customHeight="1">
      <c r="B2384" s="519"/>
      <c r="C2384" s="520"/>
      <c r="D2384" s="521"/>
      <c r="E2384" s="522"/>
      <c r="F2384" s="523"/>
      <c r="G2384" s="487"/>
      <c r="H2384" s="488"/>
    </row>
    <row r="2385" spans="2:8" s="518" customFormat="1" ht="15" customHeight="1">
      <c r="B2385" s="519"/>
      <c r="C2385" s="520"/>
      <c r="D2385" s="521"/>
      <c r="E2385" s="522"/>
      <c r="F2385" s="523"/>
      <c r="G2385" s="487"/>
      <c r="H2385" s="488"/>
    </row>
    <row r="2386" spans="2:8" s="518" customFormat="1" ht="15" customHeight="1">
      <c r="B2386" s="519"/>
      <c r="C2386" s="520"/>
      <c r="D2386" s="521"/>
      <c r="E2386" s="522"/>
      <c r="F2386" s="523"/>
      <c r="G2386" s="487"/>
      <c r="H2386" s="488"/>
    </row>
    <row r="2387" spans="2:8" s="518" customFormat="1" ht="15" customHeight="1">
      <c r="B2387" s="519"/>
      <c r="C2387" s="520"/>
      <c r="D2387" s="521"/>
      <c r="E2387" s="522"/>
      <c r="F2387" s="523"/>
      <c r="G2387" s="487"/>
      <c r="H2387" s="488"/>
    </row>
    <row r="2388" spans="2:8" s="518" customFormat="1" ht="15" customHeight="1">
      <c r="B2388" s="519"/>
      <c r="C2388" s="520"/>
      <c r="D2388" s="521"/>
      <c r="E2388" s="522"/>
      <c r="F2388" s="523"/>
      <c r="G2388" s="487"/>
      <c r="H2388" s="488"/>
    </row>
    <row r="2389" spans="2:8" s="518" customFormat="1" ht="15" customHeight="1">
      <c r="B2389" s="519"/>
      <c r="C2389" s="520"/>
      <c r="D2389" s="521"/>
      <c r="E2389" s="522"/>
      <c r="F2389" s="523"/>
      <c r="G2389" s="487"/>
      <c r="H2389" s="488"/>
    </row>
    <row r="2390" spans="2:8" s="518" customFormat="1" ht="15" customHeight="1">
      <c r="B2390" s="519"/>
      <c r="C2390" s="520"/>
      <c r="D2390" s="521"/>
      <c r="E2390" s="522"/>
      <c r="F2390" s="523"/>
      <c r="G2390" s="487"/>
      <c r="H2390" s="488"/>
    </row>
    <row r="2391" spans="2:8" s="518" customFormat="1" ht="15" customHeight="1">
      <c r="B2391" s="519"/>
      <c r="C2391" s="520"/>
      <c r="D2391" s="521"/>
      <c r="E2391" s="522"/>
      <c r="F2391" s="523"/>
      <c r="G2391" s="487"/>
      <c r="H2391" s="488"/>
    </row>
    <row r="2392" spans="2:8" s="518" customFormat="1" ht="15" customHeight="1">
      <c r="B2392" s="519"/>
      <c r="C2392" s="520"/>
      <c r="D2392" s="521"/>
      <c r="E2392" s="522"/>
      <c r="F2392" s="523"/>
      <c r="G2392" s="487"/>
      <c r="H2392" s="488"/>
    </row>
    <row r="2393" spans="2:8" s="518" customFormat="1" ht="15" customHeight="1">
      <c r="B2393" s="519"/>
      <c r="C2393" s="520"/>
      <c r="D2393" s="521"/>
      <c r="E2393" s="522"/>
      <c r="F2393" s="523"/>
      <c r="G2393" s="487"/>
      <c r="H2393" s="488"/>
    </row>
    <row r="2394" spans="2:8" s="518" customFormat="1" ht="15" customHeight="1">
      <c r="B2394" s="519"/>
      <c r="C2394" s="520"/>
      <c r="D2394" s="521"/>
      <c r="E2394" s="522"/>
      <c r="F2394" s="523"/>
      <c r="G2394" s="487"/>
      <c r="H2394" s="488"/>
    </row>
    <row r="2395" spans="2:8" s="518" customFormat="1" ht="15" customHeight="1">
      <c r="B2395" s="519"/>
      <c r="C2395" s="520"/>
      <c r="D2395" s="521"/>
      <c r="E2395" s="522"/>
      <c r="F2395" s="523"/>
      <c r="G2395" s="487"/>
      <c r="H2395" s="488"/>
    </row>
    <row r="2396" spans="2:8" s="518" customFormat="1" ht="15" customHeight="1">
      <c r="B2396" s="519"/>
      <c r="C2396" s="520"/>
      <c r="D2396" s="521"/>
      <c r="E2396" s="522"/>
      <c r="F2396" s="523"/>
      <c r="G2396" s="487"/>
      <c r="H2396" s="488"/>
    </row>
    <row r="2397" spans="2:8" s="518" customFormat="1" ht="15" customHeight="1">
      <c r="B2397" s="519"/>
      <c r="C2397" s="520"/>
      <c r="D2397" s="521"/>
      <c r="E2397" s="522"/>
      <c r="F2397" s="523"/>
      <c r="G2397" s="487"/>
      <c r="H2397" s="488"/>
    </row>
    <row r="2398" spans="2:8" s="518" customFormat="1" ht="15" customHeight="1">
      <c r="B2398" s="519"/>
      <c r="C2398" s="520"/>
      <c r="D2398" s="521"/>
      <c r="E2398" s="522"/>
      <c r="F2398" s="523"/>
      <c r="G2398" s="487"/>
      <c r="H2398" s="488"/>
    </row>
    <row r="2399" spans="2:8" s="518" customFormat="1" ht="15" customHeight="1">
      <c r="B2399" s="519"/>
      <c r="C2399" s="520"/>
      <c r="D2399" s="521"/>
      <c r="E2399" s="522"/>
      <c r="F2399" s="523"/>
      <c r="G2399" s="487"/>
      <c r="H2399" s="488"/>
    </row>
    <row r="2400" spans="2:8" s="518" customFormat="1" ht="15" customHeight="1">
      <c r="B2400" s="519"/>
      <c r="C2400" s="520"/>
      <c r="D2400" s="521"/>
      <c r="E2400" s="522"/>
      <c r="F2400" s="523"/>
      <c r="G2400" s="487"/>
      <c r="H2400" s="488"/>
    </row>
    <row r="2401" spans="2:8" s="518" customFormat="1" ht="15" customHeight="1">
      <c r="B2401" s="519"/>
      <c r="C2401" s="520"/>
      <c r="D2401" s="521"/>
      <c r="E2401" s="522"/>
      <c r="F2401" s="523"/>
      <c r="G2401" s="487"/>
      <c r="H2401" s="488"/>
    </row>
    <row r="2402" spans="2:8" s="518" customFormat="1" ht="15" customHeight="1">
      <c r="B2402" s="519"/>
      <c r="C2402" s="520"/>
      <c r="D2402" s="521"/>
      <c r="E2402" s="522"/>
      <c r="F2402" s="523"/>
      <c r="G2402" s="487"/>
      <c r="H2402" s="488"/>
    </row>
    <row r="2403" spans="2:8" s="518" customFormat="1" ht="15" customHeight="1">
      <c r="B2403" s="519"/>
      <c r="C2403" s="520"/>
      <c r="D2403" s="521"/>
      <c r="E2403" s="522"/>
      <c r="F2403" s="523"/>
      <c r="G2403" s="487"/>
      <c r="H2403" s="488"/>
    </row>
    <row r="2404" spans="2:8" s="518" customFormat="1" ht="15" customHeight="1">
      <c r="B2404" s="519"/>
      <c r="C2404" s="520"/>
      <c r="D2404" s="521"/>
      <c r="E2404" s="522"/>
      <c r="F2404" s="523"/>
      <c r="G2404" s="487"/>
      <c r="H2404" s="488"/>
    </row>
    <row r="2405" spans="2:8" s="518" customFormat="1" ht="15" customHeight="1">
      <c r="B2405" s="519"/>
      <c r="C2405" s="520"/>
      <c r="D2405" s="521"/>
      <c r="E2405" s="522"/>
      <c r="F2405" s="523"/>
      <c r="G2405" s="487"/>
      <c r="H2405" s="488"/>
    </row>
    <row r="2406" spans="2:8" s="518" customFormat="1" ht="15" customHeight="1">
      <c r="B2406" s="519"/>
      <c r="C2406" s="520"/>
      <c r="D2406" s="521"/>
      <c r="E2406" s="522"/>
      <c r="F2406" s="523"/>
      <c r="G2406" s="487"/>
      <c r="H2406" s="488"/>
    </row>
    <row r="2407" spans="2:8" s="518" customFormat="1" ht="15" customHeight="1">
      <c r="B2407" s="519"/>
      <c r="C2407" s="520"/>
      <c r="D2407" s="521"/>
      <c r="E2407" s="522"/>
      <c r="F2407" s="523"/>
      <c r="G2407" s="487"/>
      <c r="H2407" s="488"/>
    </row>
    <row r="2408" spans="2:8" s="518" customFormat="1" ht="15" customHeight="1">
      <c r="B2408" s="519"/>
      <c r="C2408" s="520"/>
      <c r="D2408" s="521"/>
      <c r="E2408" s="522"/>
      <c r="F2408" s="523"/>
      <c r="G2408" s="487"/>
      <c r="H2408" s="488"/>
    </row>
    <row r="2409" spans="2:8" s="518" customFormat="1" ht="15" customHeight="1">
      <c r="B2409" s="519"/>
      <c r="C2409" s="520"/>
      <c r="D2409" s="521"/>
      <c r="E2409" s="522"/>
      <c r="F2409" s="523"/>
      <c r="G2409" s="487"/>
      <c r="H2409" s="488"/>
    </row>
    <row r="2410" spans="2:8" s="518" customFormat="1" ht="15" customHeight="1">
      <c r="B2410" s="519"/>
      <c r="C2410" s="520"/>
      <c r="D2410" s="521"/>
      <c r="E2410" s="522"/>
      <c r="F2410" s="523"/>
      <c r="G2410" s="487"/>
      <c r="H2410" s="488"/>
    </row>
    <row r="2411" spans="2:8" s="518" customFormat="1" ht="15" customHeight="1">
      <c r="B2411" s="519"/>
      <c r="C2411" s="520"/>
      <c r="D2411" s="521"/>
      <c r="E2411" s="522"/>
      <c r="F2411" s="523"/>
      <c r="G2411" s="487"/>
      <c r="H2411" s="488"/>
    </row>
    <row r="2412" spans="2:8" s="518" customFormat="1" ht="15" customHeight="1">
      <c r="B2412" s="519"/>
      <c r="C2412" s="520"/>
      <c r="D2412" s="521"/>
      <c r="E2412" s="522"/>
      <c r="F2412" s="523"/>
      <c r="G2412" s="487"/>
      <c r="H2412" s="488"/>
    </row>
    <row r="2413" spans="2:8" s="518" customFormat="1" ht="15" customHeight="1">
      <c r="B2413" s="519"/>
      <c r="C2413" s="520"/>
      <c r="D2413" s="521"/>
      <c r="E2413" s="522"/>
      <c r="F2413" s="523"/>
      <c r="G2413" s="487"/>
      <c r="H2413" s="488"/>
    </row>
    <row r="2414" spans="2:8" s="518" customFormat="1" ht="15" customHeight="1">
      <c r="B2414" s="519"/>
      <c r="C2414" s="520"/>
      <c r="D2414" s="521"/>
      <c r="E2414" s="522"/>
      <c r="F2414" s="523"/>
      <c r="G2414" s="487"/>
      <c r="H2414" s="488"/>
    </row>
    <row r="2415" spans="2:8" s="518" customFormat="1" ht="15" customHeight="1">
      <c r="B2415" s="519"/>
      <c r="C2415" s="520"/>
      <c r="D2415" s="521"/>
      <c r="E2415" s="522"/>
      <c r="F2415" s="523"/>
      <c r="G2415" s="487"/>
      <c r="H2415" s="488"/>
    </row>
    <row r="2416" spans="2:8" s="518" customFormat="1" ht="15" customHeight="1">
      <c r="B2416" s="519"/>
      <c r="C2416" s="520"/>
      <c r="D2416" s="521"/>
      <c r="E2416" s="522"/>
      <c r="F2416" s="523"/>
      <c r="G2416" s="487"/>
      <c r="H2416" s="488"/>
    </row>
    <row r="2417" spans="2:8" s="518" customFormat="1" ht="15" customHeight="1">
      <c r="B2417" s="519"/>
      <c r="C2417" s="520"/>
      <c r="D2417" s="521"/>
      <c r="E2417" s="522"/>
      <c r="F2417" s="523"/>
      <c r="G2417" s="487"/>
      <c r="H2417" s="488"/>
    </row>
    <row r="2418" spans="2:8" s="518" customFormat="1" ht="15" customHeight="1">
      <c r="B2418" s="519"/>
      <c r="C2418" s="520"/>
      <c r="D2418" s="521"/>
      <c r="E2418" s="522"/>
      <c r="F2418" s="523"/>
      <c r="G2418" s="487"/>
      <c r="H2418" s="488"/>
    </row>
    <row r="2419" spans="2:8" s="518" customFormat="1" ht="15" customHeight="1">
      <c r="B2419" s="519"/>
      <c r="C2419" s="520"/>
      <c r="D2419" s="521"/>
      <c r="E2419" s="522"/>
      <c r="F2419" s="523"/>
      <c r="G2419" s="487"/>
      <c r="H2419" s="488"/>
    </row>
    <row r="2420" spans="2:8" s="518" customFormat="1" ht="15" customHeight="1">
      <c r="B2420" s="519"/>
      <c r="C2420" s="520"/>
      <c r="D2420" s="521"/>
      <c r="E2420" s="522"/>
      <c r="F2420" s="523"/>
      <c r="G2420" s="487"/>
      <c r="H2420" s="488"/>
    </row>
    <row r="2421" spans="2:8" s="518" customFormat="1" ht="15" customHeight="1">
      <c r="B2421" s="519"/>
      <c r="C2421" s="520"/>
      <c r="D2421" s="521"/>
      <c r="E2421" s="522"/>
      <c r="F2421" s="523"/>
      <c r="G2421" s="487"/>
      <c r="H2421" s="488"/>
    </row>
    <row r="2422" spans="2:8" s="518" customFormat="1" ht="15" customHeight="1">
      <c r="B2422" s="519"/>
      <c r="C2422" s="520"/>
      <c r="D2422" s="521"/>
      <c r="E2422" s="522"/>
      <c r="F2422" s="523"/>
      <c r="G2422" s="487"/>
      <c r="H2422" s="488"/>
    </row>
    <row r="2423" spans="2:8" s="518" customFormat="1" ht="15" customHeight="1">
      <c r="B2423" s="519"/>
      <c r="C2423" s="520"/>
      <c r="D2423" s="521"/>
      <c r="E2423" s="522"/>
      <c r="F2423" s="523"/>
      <c r="G2423" s="487"/>
      <c r="H2423" s="488"/>
    </row>
    <row r="2424" spans="2:8" s="518" customFormat="1" ht="15" customHeight="1">
      <c r="B2424" s="519"/>
      <c r="C2424" s="520"/>
      <c r="D2424" s="521"/>
      <c r="E2424" s="522"/>
      <c r="F2424" s="523"/>
      <c r="G2424" s="487"/>
      <c r="H2424" s="488"/>
    </row>
    <row r="2425" spans="2:8" s="518" customFormat="1" ht="15" customHeight="1">
      <c r="B2425" s="519"/>
      <c r="C2425" s="520"/>
      <c r="D2425" s="521"/>
      <c r="E2425" s="522"/>
      <c r="F2425" s="523"/>
      <c r="G2425" s="487"/>
      <c r="H2425" s="488"/>
    </row>
    <row r="2426" spans="2:8" s="518" customFormat="1" ht="15" customHeight="1">
      <c r="B2426" s="519"/>
      <c r="C2426" s="520"/>
      <c r="D2426" s="521"/>
      <c r="E2426" s="522"/>
      <c r="F2426" s="523"/>
      <c r="G2426" s="487"/>
      <c r="H2426" s="488"/>
    </row>
    <row r="2427" spans="2:8" s="518" customFormat="1" ht="15" customHeight="1">
      <c r="B2427" s="519"/>
      <c r="C2427" s="520"/>
      <c r="D2427" s="521"/>
      <c r="E2427" s="522"/>
      <c r="F2427" s="523"/>
      <c r="G2427" s="487"/>
      <c r="H2427" s="488"/>
    </row>
    <row r="2428" spans="2:8" s="518" customFormat="1" ht="15" customHeight="1">
      <c r="B2428" s="519"/>
      <c r="C2428" s="520"/>
      <c r="D2428" s="521"/>
      <c r="E2428" s="522"/>
      <c r="F2428" s="523"/>
      <c r="G2428" s="487"/>
      <c r="H2428" s="488"/>
    </row>
    <row r="2429" spans="2:8" s="518" customFormat="1" ht="15" customHeight="1">
      <c r="B2429" s="519"/>
      <c r="C2429" s="520"/>
      <c r="D2429" s="521"/>
      <c r="E2429" s="522"/>
      <c r="F2429" s="523"/>
      <c r="G2429" s="487"/>
      <c r="H2429" s="488"/>
    </row>
    <row r="2430" spans="2:8" s="518" customFormat="1" ht="15" customHeight="1">
      <c r="B2430" s="519"/>
      <c r="C2430" s="520"/>
      <c r="D2430" s="521"/>
      <c r="E2430" s="522"/>
      <c r="F2430" s="523"/>
      <c r="G2430" s="487"/>
      <c r="H2430" s="488"/>
    </row>
    <row r="2431" spans="2:8" s="518" customFormat="1" ht="15" customHeight="1">
      <c r="B2431" s="519"/>
      <c r="C2431" s="520"/>
      <c r="D2431" s="521"/>
      <c r="E2431" s="522"/>
      <c r="F2431" s="523"/>
      <c r="G2431" s="487"/>
      <c r="H2431" s="488"/>
    </row>
    <row r="2432" spans="2:8" s="518" customFormat="1" ht="15" customHeight="1">
      <c r="B2432" s="519"/>
      <c r="C2432" s="520"/>
      <c r="D2432" s="521"/>
      <c r="E2432" s="522"/>
      <c r="F2432" s="523"/>
      <c r="G2432" s="487"/>
      <c r="H2432" s="488"/>
    </row>
    <row r="2433" spans="2:8" s="518" customFormat="1" ht="15" customHeight="1">
      <c r="B2433" s="519"/>
      <c r="C2433" s="520"/>
      <c r="D2433" s="521"/>
      <c r="E2433" s="522"/>
      <c r="F2433" s="523"/>
      <c r="G2433" s="487"/>
      <c r="H2433" s="488"/>
    </row>
    <row r="2434" spans="2:8" s="518" customFormat="1" ht="15" customHeight="1">
      <c r="B2434" s="519"/>
      <c r="C2434" s="520"/>
      <c r="D2434" s="521"/>
      <c r="E2434" s="522"/>
      <c r="F2434" s="523"/>
      <c r="G2434" s="487"/>
      <c r="H2434" s="488"/>
    </row>
    <row r="2435" spans="2:8" s="518" customFormat="1" ht="15" customHeight="1">
      <c r="B2435" s="519"/>
      <c r="C2435" s="520"/>
      <c r="D2435" s="521"/>
      <c r="E2435" s="522"/>
      <c r="F2435" s="523"/>
      <c r="G2435" s="487"/>
      <c r="H2435" s="488"/>
    </row>
    <row r="2436" spans="2:8" s="518" customFormat="1" ht="15" customHeight="1">
      <c r="B2436" s="519"/>
      <c r="C2436" s="520"/>
      <c r="D2436" s="521"/>
      <c r="E2436" s="522"/>
      <c r="F2436" s="523"/>
      <c r="G2436" s="487"/>
      <c r="H2436" s="488"/>
    </row>
    <row r="2437" spans="2:8" s="518" customFormat="1" ht="15" customHeight="1">
      <c r="B2437" s="519"/>
      <c r="C2437" s="520"/>
      <c r="D2437" s="521"/>
      <c r="E2437" s="522"/>
      <c r="F2437" s="523"/>
      <c r="G2437" s="487"/>
      <c r="H2437" s="488"/>
    </row>
    <row r="2438" spans="2:8" s="518" customFormat="1" ht="15" customHeight="1">
      <c r="B2438" s="519"/>
      <c r="C2438" s="520"/>
      <c r="D2438" s="521"/>
      <c r="E2438" s="522"/>
      <c r="F2438" s="523"/>
      <c r="G2438" s="487"/>
      <c r="H2438" s="488"/>
    </row>
    <row r="2439" spans="2:8" s="518" customFormat="1" ht="15" customHeight="1">
      <c r="B2439" s="519"/>
      <c r="C2439" s="520"/>
      <c r="D2439" s="521"/>
      <c r="E2439" s="522"/>
      <c r="F2439" s="523"/>
      <c r="G2439" s="487"/>
      <c r="H2439" s="488"/>
    </row>
    <row r="2440" spans="2:8" s="518" customFormat="1" ht="15" customHeight="1">
      <c r="B2440" s="519"/>
      <c r="C2440" s="520"/>
      <c r="D2440" s="521"/>
      <c r="E2440" s="522"/>
      <c r="F2440" s="523"/>
      <c r="G2440" s="487"/>
      <c r="H2440" s="488"/>
    </row>
    <row r="2441" spans="2:8" s="518" customFormat="1" ht="15" customHeight="1">
      <c r="B2441" s="519"/>
      <c r="C2441" s="520"/>
      <c r="D2441" s="521"/>
      <c r="E2441" s="522"/>
      <c r="F2441" s="523"/>
      <c r="G2441" s="487"/>
      <c r="H2441" s="488"/>
    </row>
    <row r="2442" spans="2:8" s="518" customFormat="1" ht="15" customHeight="1">
      <c r="B2442" s="519"/>
      <c r="C2442" s="520"/>
      <c r="D2442" s="521"/>
      <c r="E2442" s="522"/>
      <c r="F2442" s="523"/>
      <c r="G2442" s="487"/>
      <c r="H2442" s="488"/>
    </row>
    <row r="2443" spans="2:8" s="518" customFormat="1" ht="15" customHeight="1">
      <c r="B2443" s="519"/>
      <c r="C2443" s="520"/>
      <c r="D2443" s="521"/>
      <c r="E2443" s="522"/>
      <c r="F2443" s="523"/>
      <c r="G2443" s="487"/>
      <c r="H2443" s="488"/>
    </row>
    <row r="2444" spans="2:8" s="518" customFormat="1" ht="15" customHeight="1">
      <c r="B2444" s="519"/>
      <c r="C2444" s="520"/>
      <c r="D2444" s="521"/>
      <c r="E2444" s="522"/>
      <c r="F2444" s="523"/>
      <c r="G2444" s="487"/>
      <c r="H2444" s="488"/>
    </row>
    <row r="2445" spans="2:8" s="518" customFormat="1" ht="15" customHeight="1">
      <c r="B2445" s="519"/>
      <c r="C2445" s="520"/>
      <c r="D2445" s="521"/>
      <c r="E2445" s="522"/>
      <c r="F2445" s="523"/>
      <c r="G2445" s="487"/>
      <c r="H2445" s="488"/>
    </row>
    <row r="2446" spans="2:8" s="518" customFormat="1" ht="15" customHeight="1">
      <c r="B2446" s="519"/>
      <c r="C2446" s="520"/>
      <c r="D2446" s="521"/>
      <c r="E2446" s="522"/>
      <c r="F2446" s="523"/>
      <c r="G2446" s="487"/>
      <c r="H2446" s="488"/>
    </row>
    <row r="2447" spans="2:8" s="518" customFormat="1" ht="15" customHeight="1">
      <c r="B2447" s="519"/>
      <c r="C2447" s="520"/>
      <c r="D2447" s="521"/>
      <c r="E2447" s="522"/>
      <c r="F2447" s="523"/>
      <c r="G2447" s="487"/>
      <c r="H2447" s="488"/>
    </row>
    <row r="2448" spans="2:8" s="518" customFormat="1" ht="15" customHeight="1">
      <c r="B2448" s="519"/>
      <c r="C2448" s="520"/>
      <c r="D2448" s="521"/>
      <c r="E2448" s="522"/>
      <c r="F2448" s="523"/>
      <c r="G2448" s="487"/>
      <c r="H2448" s="488"/>
    </row>
    <row r="2449" spans="2:8" s="518" customFormat="1" ht="15" customHeight="1">
      <c r="B2449" s="519"/>
      <c r="C2449" s="520"/>
      <c r="D2449" s="521"/>
      <c r="E2449" s="522"/>
      <c r="F2449" s="523"/>
      <c r="G2449" s="487"/>
      <c r="H2449" s="488"/>
    </row>
    <row r="2450" spans="2:8" s="518" customFormat="1" ht="15" customHeight="1">
      <c r="B2450" s="519"/>
      <c r="C2450" s="520"/>
      <c r="D2450" s="521"/>
      <c r="E2450" s="522"/>
      <c r="F2450" s="523"/>
      <c r="G2450" s="487"/>
      <c r="H2450" s="488"/>
    </row>
    <row r="2451" spans="2:8" s="518" customFormat="1" ht="15" customHeight="1">
      <c r="B2451" s="519"/>
      <c r="C2451" s="520"/>
      <c r="D2451" s="521"/>
      <c r="E2451" s="522"/>
      <c r="F2451" s="523"/>
      <c r="G2451" s="487"/>
      <c r="H2451" s="488"/>
    </row>
    <row r="2452" spans="2:8" s="518" customFormat="1" ht="15" customHeight="1">
      <c r="B2452" s="519"/>
      <c r="C2452" s="520"/>
      <c r="D2452" s="521"/>
      <c r="E2452" s="522"/>
      <c r="F2452" s="523"/>
      <c r="G2452" s="487"/>
      <c r="H2452" s="488"/>
    </row>
    <row r="2453" spans="2:8" s="518" customFormat="1" ht="15" customHeight="1">
      <c r="B2453" s="519"/>
      <c r="C2453" s="520"/>
      <c r="D2453" s="521"/>
      <c r="E2453" s="522"/>
      <c r="F2453" s="523"/>
      <c r="G2453" s="487"/>
      <c r="H2453" s="488"/>
    </row>
    <row r="2454" spans="2:8" s="518" customFormat="1" ht="15" customHeight="1">
      <c r="B2454" s="519"/>
      <c r="C2454" s="520"/>
      <c r="D2454" s="521"/>
      <c r="E2454" s="522"/>
      <c r="F2454" s="523"/>
      <c r="G2454" s="487"/>
      <c r="H2454" s="488"/>
    </row>
    <row r="2455" spans="2:8" s="518" customFormat="1" ht="15" customHeight="1">
      <c r="B2455" s="519"/>
      <c r="C2455" s="520"/>
      <c r="D2455" s="521"/>
      <c r="E2455" s="522"/>
      <c r="F2455" s="523"/>
      <c r="G2455" s="487"/>
      <c r="H2455" s="488"/>
    </row>
    <row r="2456" spans="2:8" s="518" customFormat="1" ht="15" customHeight="1">
      <c r="B2456" s="519"/>
      <c r="C2456" s="520"/>
      <c r="D2456" s="521"/>
      <c r="E2456" s="522"/>
      <c r="F2456" s="523"/>
      <c r="G2456" s="487"/>
      <c r="H2456" s="488"/>
    </row>
    <row r="2457" spans="2:8" s="518" customFormat="1" ht="15" customHeight="1">
      <c r="B2457" s="519"/>
      <c r="C2457" s="520"/>
      <c r="D2457" s="521"/>
      <c r="E2457" s="522"/>
      <c r="F2457" s="523"/>
      <c r="G2457" s="487"/>
      <c r="H2457" s="488"/>
    </row>
    <row r="2458" spans="2:8" s="518" customFormat="1" ht="15" customHeight="1">
      <c r="B2458" s="519"/>
      <c r="C2458" s="520"/>
      <c r="D2458" s="521"/>
      <c r="E2458" s="522"/>
      <c r="F2458" s="523"/>
      <c r="G2458" s="487"/>
      <c r="H2458" s="488"/>
    </row>
    <row r="2459" spans="2:8" s="518" customFormat="1" ht="15" customHeight="1">
      <c r="B2459" s="519"/>
      <c r="C2459" s="520"/>
      <c r="D2459" s="521"/>
      <c r="E2459" s="522"/>
      <c r="F2459" s="523"/>
      <c r="G2459" s="487"/>
      <c r="H2459" s="488"/>
    </row>
    <row r="2460" spans="2:8" s="518" customFormat="1" ht="15" customHeight="1">
      <c r="B2460" s="519"/>
      <c r="C2460" s="520"/>
      <c r="D2460" s="521"/>
      <c r="E2460" s="522"/>
      <c r="F2460" s="523"/>
      <c r="G2460" s="487"/>
      <c r="H2460" s="488"/>
    </row>
    <row r="2461" spans="2:8" s="518" customFormat="1" ht="15" customHeight="1">
      <c r="B2461" s="519"/>
      <c r="C2461" s="520"/>
      <c r="D2461" s="521"/>
      <c r="E2461" s="522"/>
      <c r="F2461" s="523"/>
      <c r="G2461" s="487"/>
      <c r="H2461" s="488"/>
    </row>
    <row r="2462" spans="2:8" s="518" customFormat="1" ht="15" customHeight="1">
      <c r="B2462" s="519"/>
      <c r="C2462" s="520"/>
      <c r="D2462" s="521"/>
      <c r="E2462" s="522"/>
      <c r="F2462" s="523"/>
      <c r="G2462" s="487"/>
      <c r="H2462" s="488"/>
    </row>
    <row r="2463" spans="2:8" s="518" customFormat="1" ht="15" customHeight="1">
      <c r="B2463" s="519"/>
      <c r="C2463" s="520"/>
      <c r="D2463" s="521"/>
      <c r="E2463" s="522"/>
      <c r="F2463" s="523"/>
      <c r="G2463" s="487"/>
      <c r="H2463" s="488"/>
    </row>
    <row r="2464" spans="2:8" s="518" customFormat="1" ht="15" customHeight="1">
      <c r="B2464" s="519"/>
      <c r="C2464" s="520"/>
      <c r="D2464" s="521"/>
      <c r="E2464" s="522"/>
      <c r="F2464" s="523"/>
      <c r="G2464" s="487"/>
      <c r="H2464" s="488"/>
    </row>
    <row r="2465" spans="2:8" s="518" customFormat="1" ht="15" customHeight="1">
      <c r="B2465" s="519"/>
      <c r="C2465" s="520"/>
      <c r="D2465" s="521"/>
      <c r="E2465" s="522"/>
      <c r="F2465" s="523"/>
      <c r="G2465" s="487"/>
      <c r="H2465" s="488"/>
    </row>
    <row r="2466" spans="2:8" s="518" customFormat="1" ht="15" customHeight="1">
      <c r="B2466" s="519"/>
      <c r="C2466" s="520"/>
      <c r="D2466" s="521"/>
      <c r="E2466" s="522"/>
      <c r="F2466" s="523"/>
      <c r="G2466" s="487"/>
      <c r="H2466" s="488"/>
    </row>
    <row r="2467" spans="2:8" s="518" customFormat="1" ht="15" customHeight="1">
      <c r="B2467" s="519"/>
      <c r="C2467" s="520"/>
      <c r="D2467" s="521"/>
      <c r="E2467" s="522"/>
      <c r="F2467" s="523"/>
      <c r="G2467" s="487"/>
      <c r="H2467" s="488"/>
    </row>
    <row r="2468" spans="2:8" s="518" customFormat="1" ht="15" customHeight="1">
      <c r="B2468" s="519"/>
      <c r="C2468" s="520"/>
      <c r="D2468" s="521"/>
      <c r="E2468" s="522"/>
      <c r="F2468" s="523"/>
      <c r="G2468" s="487"/>
      <c r="H2468" s="488"/>
    </row>
    <row r="2469" spans="2:8" s="518" customFormat="1" ht="15" customHeight="1">
      <c r="B2469" s="519"/>
      <c r="C2469" s="520"/>
      <c r="D2469" s="521"/>
      <c r="E2469" s="522"/>
      <c r="F2469" s="523"/>
      <c r="G2469" s="487"/>
      <c r="H2469" s="488"/>
    </row>
    <row r="2470" spans="2:8" s="518" customFormat="1" ht="15" customHeight="1">
      <c r="B2470" s="519"/>
      <c r="C2470" s="520"/>
      <c r="D2470" s="521"/>
      <c r="E2470" s="522"/>
      <c r="F2470" s="523"/>
      <c r="G2470" s="487"/>
      <c r="H2470" s="488"/>
    </row>
    <row r="2471" spans="2:8" s="518" customFormat="1" ht="15" customHeight="1">
      <c r="B2471" s="519"/>
      <c r="C2471" s="520"/>
      <c r="D2471" s="521"/>
      <c r="E2471" s="522"/>
      <c r="F2471" s="523"/>
      <c r="G2471" s="487"/>
      <c r="H2471" s="488"/>
    </row>
    <row r="2472" spans="2:8" s="518" customFormat="1" ht="15" customHeight="1">
      <c r="B2472" s="519"/>
      <c r="C2472" s="520"/>
      <c r="D2472" s="521"/>
      <c r="E2472" s="522"/>
      <c r="F2472" s="523"/>
      <c r="G2472" s="487"/>
      <c r="H2472" s="488"/>
    </row>
    <row r="2473" spans="2:8" s="518" customFormat="1" ht="15" customHeight="1">
      <c r="B2473" s="519"/>
      <c r="C2473" s="520"/>
      <c r="D2473" s="521"/>
      <c r="E2473" s="522"/>
      <c r="F2473" s="523"/>
      <c r="G2473" s="487"/>
      <c r="H2473" s="488"/>
    </row>
    <row r="2474" spans="2:8" s="518" customFormat="1" ht="15" customHeight="1">
      <c r="B2474" s="519"/>
      <c r="C2474" s="520"/>
      <c r="D2474" s="521"/>
      <c r="E2474" s="522"/>
      <c r="F2474" s="523"/>
      <c r="G2474" s="487"/>
      <c r="H2474" s="488"/>
    </row>
    <row r="2475" spans="2:8" s="518" customFormat="1" ht="15" customHeight="1">
      <c r="B2475" s="519"/>
      <c r="C2475" s="520"/>
      <c r="D2475" s="521"/>
      <c r="E2475" s="522"/>
      <c r="F2475" s="523"/>
      <c r="G2475" s="487"/>
      <c r="H2475" s="488"/>
    </row>
    <row r="2476" spans="2:8" s="518" customFormat="1" ht="15" customHeight="1">
      <c r="B2476" s="519"/>
      <c r="C2476" s="520"/>
      <c r="D2476" s="521"/>
      <c r="E2476" s="522"/>
      <c r="F2476" s="523"/>
      <c r="G2476" s="487"/>
      <c r="H2476" s="488"/>
    </row>
    <row r="2477" spans="2:8" s="518" customFormat="1" ht="15" customHeight="1">
      <c r="B2477" s="519"/>
      <c r="C2477" s="520"/>
      <c r="D2477" s="521"/>
      <c r="E2477" s="522"/>
      <c r="F2477" s="523"/>
      <c r="G2477" s="487"/>
      <c r="H2477" s="488"/>
    </row>
    <row r="2478" spans="2:8" s="518" customFormat="1" ht="15" customHeight="1">
      <c r="B2478" s="519"/>
      <c r="C2478" s="520"/>
      <c r="D2478" s="521"/>
      <c r="E2478" s="522"/>
      <c r="F2478" s="523"/>
      <c r="G2478" s="487"/>
      <c r="H2478" s="488"/>
    </row>
    <row r="2479" spans="2:8" s="518" customFormat="1" ht="15" customHeight="1">
      <c r="B2479" s="519"/>
      <c r="C2479" s="520"/>
      <c r="D2479" s="521"/>
      <c r="E2479" s="522"/>
      <c r="F2479" s="523"/>
      <c r="G2479" s="487"/>
      <c r="H2479" s="488"/>
    </row>
    <row r="2480" spans="2:8" s="518" customFormat="1" ht="15" customHeight="1">
      <c r="B2480" s="519"/>
      <c r="C2480" s="520"/>
      <c r="D2480" s="521"/>
      <c r="E2480" s="522"/>
      <c r="F2480" s="523"/>
      <c r="G2480" s="487"/>
      <c r="H2480" s="488"/>
    </row>
    <row r="2481" spans="2:8" s="518" customFormat="1" ht="15" customHeight="1">
      <c r="B2481" s="519"/>
      <c r="C2481" s="520"/>
      <c r="D2481" s="521"/>
      <c r="E2481" s="522"/>
      <c r="F2481" s="523"/>
      <c r="G2481" s="487"/>
      <c r="H2481" s="488"/>
    </row>
    <row r="2482" spans="2:8" s="518" customFormat="1" ht="15" customHeight="1">
      <c r="B2482" s="519"/>
      <c r="C2482" s="520"/>
      <c r="D2482" s="521"/>
      <c r="E2482" s="522"/>
      <c r="F2482" s="523"/>
      <c r="G2482" s="487"/>
      <c r="H2482" s="488"/>
    </row>
    <row r="2483" spans="2:8" s="518" customFormat="1" ht="15" customHeight="1">
      <c r="B2483" s="519"/>
      <c r="C2483" s="520"/>
      <c r="D2483" s="521"/>
      <c r="E2483" s="522"/>
      <c r="F2483" s="523"/>
      <c r="G2483" s="487"/>
      <c r="H2483" s="488"/>
    </row>
    <row r="2484" spans="2:8" s="518" customFormat="1" ht="15" customHeight="1">
      <c r="B2484" s="519"/>
      <c r="C2484" s="520"/>
      <c r="D2484" s="521"/>
      <c r="E2484" s="522"/>
      <c r="F2484" s="523"/>
      <c r="G2484" s="487"/>
      <c r="H2484" s="488"/>
    </row>
    <row r="2485" spans="2:8" s="518" customFormat="1" ht="15" customHeight="1">
      <c r="B2485" s="519"/>
      <c r="C2485" s="520"/>
      <c r="D2485" s="521"/>
      <c r="E2485" s="522"/>
      <c r="F2485" s="523"/>
      <c r="G2485" s="487"/>
      <c r="H2485" s="488"/>
    </row>
    <row r="2486" spans="2:8" s="518" customFormat="1" ht="15" customHeight="1">
      <c r="B2486" s="519"/>
      <c r="C2486" s="520"/>
      <c r="D2486" s="521"/>
      <c r="E2486" s="522"/>
      <c r="F2486" s="523"/>
      <c r="G2486" s="487"/>
      <c r="H2486" s="488"/>
    </row>
    <row r="2487" spans="2:8" s="518" customFormat="1" ht="15" customHeight="1">
      <c r="B2487" s="519"/>
      <c r="C2487" s="520"/>
      <c r="D2487" s="521"/>
      <c r="E2487" s="522"/>
      <c r="F2487" s="523"/>
      <c r="G2487" s="487"/>
      <c r="H2487" s="488"/>
    </row>
    <row r="2488" spans="2:8" s="518" customFormat="1" ht="15" customHeight="1">
      <c r="B2488" s="519"/>
      <c r="C2488" s="520"/>
      <c r="D2488" s="521"/>
      <c r="E2488" s="522"/>
      <c r="F2488" s="523"/>
      <c r="G2488" s="487"/>
      <c r="H2488" s="488"/>
    </row>
    <row r="2489" spans="2:8" s="518" customFormat="1" ht="15" customHeight="1">
      <c r="B2489" s="519"/>
      <c r="C2489" s="520"/>
      <c r="D2489" s="521"/>
      <c r="E2489" s="522"/>
      <c r="F2489" s="523"/>
      <c r="G2489" s="487"/>
      <c r="H2489" s="488"/>
    </row>
    <row r="2490" spans="2:8" s="518" customFormat="1" ht="15" customHeight="1">
      <c r="B2490" s="519"/>
      <c r="C2490" s="520"/>
      <c r="D2490" s="521"/>
      <c r="E2490" s="522"/>
      <c r="F2490" s="523"/>
      <c r="G2490" s="487"/>
      <c r="H2490" s="488"/>
    </row>
    <row r="2491" spans="2:8" s="518" customFormat="1" ht="15" customHeight="1">
      <c r="B2491" s="519"/>
      <c r="C2491" s="520"/>
      <c r="D2491" s="521"/>
      <c r="E2491" s="522"/>
      <c r="F2491" s="523"/>
      <c r="G2491" s="487"/>
      <c r="H2491" s="488"/>
    </row>
    <row r="2492" spans="2:8" s="518" customFormat="1" ht="15" customHeight="1">
      <c r="B2492" s="519"/>
      <c r="C2492" s="520"/>
      <c r="D2492" s="521"/>
      <c r="E2492" s="522"/>
      <c r="F2492" s="523"/>
      <c r="G2492" s="487"/>
      <c r="H2492" s="488"/>
    </row>
    <row r="2493" spans="2:8" s="518" customFormat="1" ht="15" customHeight="1">
      <c r="B2493" s="519"/>
      <c r="C2493" s="520"/>
      <c r="D2493" s="521"/>
      <c r="E2493" s="522"/>
      <c r="F2493" s="523"/>
      <c r="G2493" s="487"/>
      <c r="H2493" s="488"/>
    </row>
    <row r="2494" spans="2:8" s="518" customFormat="1" ht="15" customHeight="1">
      <c r="B2494" s="519"/>
      <c r="C2494" s="520"/>
      <c r="D2494" s="521"/>
      <c r="E2494" s="522"/>
      <c r="F2494" s="523"/>
      <c r="G2494" s="487"/>
      <c r="H2494" s="488"/>
    </row>
    <row r="2495" spans="2:8" s="518" customFormat="1" ht="15" customHeight="1">
      <c r="B2495" s="519"/>
      <c r="C2495" s="520"/>
      <c r="D2495" s="521"/>
      <c r="E2495" s="522"/>
      <c r="F2495" s="523"/>
      <c r="G2495" s="487"/>
      <c r="H2495" s="488"/>
    </row>
    <row r="2496" spans="2:8" s="518" customFormat="1" ht="15" customHeight="1">
      <c r="B2496" s="519"/>
      <c r="C2496" s="520"/>
      <c r="D2496" s="521"/>
      <c r="E2496" s="522"/>
      <c r="F2496" s="523"/>
      <c r="G2496" s="487"/>
      <c r="H2496" s="488"/>
    </row>
    <row r="2497" spans="2:8" s="518" customFormat="1" ht="15" customHeight="1">
      <c r="B2497" s="519"/>
      <c r="C2497" s="520"/>
      <c r="D2497" s="521"/>
      <c r="E2497" s="522"/>
      <c r="F2497" s="523"/>
      <c r="G2497" s="487"/>
      <c r="H2497" s="488"/>
    </row>
    <row r="2498" spans="2:8" s="518" customFormat="1" ht="15" customHeight="1">
      <c r="B2498" s="519"/>
      <c r="C2498" s="520"/>
      <c r="D2498" s="521"/>
      <c r="E2498" s="522"/>
      <c r="F2498" s="523"/>
      <c r="G2498" s="487"/>
      <c r="H2498" s="488"/>
    </row>
    <row r="2499" spans="2:8" s="518" customFormat="1" ht="15" customHeight="1">
      <c r="B2499" s="519"/>
      <c r="C2499" s="520"/>
      <c r="D2499" s="521"/>
      <c r="E2499" s="522"/>
      <c r="F2499" s="523"/>
      <c r="G2499" s="487"/>
      <c r="H2499" s="488"/>
    </row>
    <row r="2500" spans="2:8" s="518" customFormat="1" ht="15" customHeight="1">
      <c r="B2500" s="519"/>
      <c r="C2500" s="520"/>
      <c r="D2500" s="521"/>
      <c r="E2500" s="522"/>
      <c r="F2500" s="523"/>
      <c r="G2500" s="487"/>
      <c r="H2500" s="488"/>
    </row>
    <row r="2501" spans="2:8" s="518" customFormat="1" ht="15" customHeight="1">
      <c r="B2501" s="519"/>
      <c r="C2501" s="520"/>
      <c r="D2501" s="521"/>
      <c r="E2501" s="522"/>
      <c r="F2501" s="523"/>
      <c r="G2501" s="487"/>
      <c r="H2501" s="488"/>
    </row>
    <row r="2502" spans="2:8" s="518" customFormat="1" ht="15" customHeight="1">
      <c r="B2502" s="519"/>
      <c r="C2502" s="520"/>
      <c r="D2502" s="521"/>
      <c r="E2502" s="522"/>
      <c r="F2502" s="523"/>
      <c r="G2502" s="487"/>
      <c r="H2502" s="488"/>
    </row>
    <row r="2503" spans="2:8" s="518" customFormat="1" ht="15" customHeight="1">
      <c r="B2503" s="519"/>
      <c r="C2503" s="520"/>
      <c r="D2503" s="521"/>
      <c r="E2503" s="522"/>
      <c r="F2503" s="523"/>
      <c r="G2503" s="487"/>
      <c r="H2503" s="488"/>
    </row>
    <row r="2504" spans="2:8" s="518" customFormat="1" ht="15" customHeight="1">
      <c r="B2504" s="519"/>
      <c r="C2504" s="520"/>
      <c r="D2504" s="521"/>
      <c r="E2504" s="522"/>
      <c r="F2504" s="523"/>
      <c r="G2504" s="487"/>
      <c r="H2504" s="488"/>
    </row>
    <row r="2505" spans="2:8" s="518" customFormat="1" ht="15" customHeight="1">
      <c r="B2505" s="519"/>
      <c r="C2505" s="520"/>
      <c r="D2505" s="521"/>
      <c r="E2505" s="522"/>
      <c r="F2505" s="523"/>
      <c r="G2505" s="487"/>
      <c r="H2505" s="488"/>
    </row>
    <row r="2506" spans="2:8" s="518" customFormat="1" ht="15" customHeight="1">
      <c r="B2506" s="519"/>
      <c r="C2506" s="520"/>
      <c r="D2506" s="521"/>
      <c r="E2506" s="522"/>
      <c r="F2506" s="523"/>
      <c r="G2506" s="487"/>
      <c r="H2506" s="488"/>
    </row>
    <row r="2507" spans="2:8" s="518" customFormat="1" ht="15" customHeight="1">
      <c r="B2507" s="519"/>
      <c r="C2507" s="520"/>
      <c r="D2507" s="521"/>
      <c r="E2507" s="522"/>
      <c r="F2507" s="523"/>
      <c r="G2507" s="487"/>
      <c r="H2507" s="488"/>
    </row>
    <row r="2508" spans="2:8" s="518" customFormat="1" ht="15" customHeight="1">
      <c r="B2508" s="519"/>
      <c r="C2508" s="520"/>
      <c r="D2508" s="521"/>
      <c r="E2508" s="522"/>
      <c r="F2508" s="523"/>
      <c r="G2508" s="487"/>
      <c r="H2508" s="488"/>
    </row>
    <row r="2509" spans="2:8" s="518" customFormat="1" ht="15" customHeight="1">
      <c r="B2509" s="519"/>
      <c r="C2509" s="520"/>
      <c r="D2509" s="521"/>
      <c r="E2509" s="522"/>
      <c r="F2509" s="523"/>
      <c r="G2509" s="487"/>
      <c r="H2509" s="488"/>
    </row>
    <row r="2510" spans="2:8" s="518" customFormat="1" ht="15" customHeight="1">
      <c r="B2510" s="519"/>
      <c r="C2510" s="520"/>
      <c r="D2510" s="521"/>
      <c r="E2510" s="522"/>
      <c r="F2510" s="523"/>
      <c r="G2510" s="487"/>
      <c r="H2510" s="488"/>
    </row>
    <row r="2511" spans="2:8" s="518" customFormat="1" ht="15" customHeight="1">
      <c r="B2511" s="519"/>
      <c r="C2511" s="520"/>
      <c r="D2511" s="521"/>
      <c r="E2511" s="522"/>
      <c r="F2511" s="523"/>
      <c r="G2511" s="487"/>
      <c r="H2511" s="488"/>
    </row>
    <row r="2512" spans="2:8" s="518" customFormat="1" ht="15" customHeight="1">
      <c r="B2512" s="519"/>
      <c r="C2512" s="520"/>
      <c r="D2512" s="521"/>
      <c r="E2512" s="522"/>
      <c r="F2512" s="523"/>
      <c r="G2512" s="487"/>
      <c r="H2512" s="488"/>
    </row>
    <row r="2513" spans="2:8" s="518" customFormat="1" ht="15" customHeight="1">
      <c r="B2513" s="519"/>
      <c r="C2513" s="520"/>
      <c r="D2513" s="521"/>
      <c r="E2513" s="522"/>
      <c r="F2513" s="523"/>
      <c r="G2513" s="487"/>
      <c r="H2513" s="488"/>
    </row>
    <row r="2514" spans="2:8" s="518" customFormat="1" ht="15" customHeight="1">
      <c r="B2514" s="519"/>
      <c r="C2514" s="520"/>
      <c r="D2514" s="521"/>
      <c r="E2514" s="522"/>
      <c r="F2514" s="523"/>
      <c r="G2514" s="487"/>
      <c r="H2514" s="488"/>
    </row>
    <row r="2515" spans="2:8" s="518" customFormat="1" ht="15" customHeight="1">
      <c r="B2515" s="519"/>
      <c r="C2515" s="520"/>
      <c r="D2515" s="521"/>
      <c r="E2515" s="522"/>
      <c r="F2515" s="523"/>
      <c r="G2515" s="487"/>
      <c r="H2515" s="488"/>
    </row>
    <row r="2516" spans="2:8" s="518" customFormat="1" ht="15" customHeight="1">
      <c r="B2516" s="519"/>
      <c r="C2516" s="520"/>
      <c r="D2516" s="521"/>
      <c r="E2516" s="522"/>
      <c r="F2516" s="523"/>
      <c r="G2516" s="487"/>
      <c r="H2516" s="488"/>
    </row>
    <row r="2517" spans="2:8" s="518" customFormat="1" ht="15" customHeight="1">
      <c r="B2517" s="519"/>
      <c r="C2517" s="520"/>
      <c r="D2517" s="521"/>
      <c r="E2517" s="522"/>
      <c r="F2517" s="523"/>
      <c r="G2517" s="487"/>
      <c r="H2517" s="488"/>
    </row>
    <row r="2518" spans="2:8" s="518" customFormat="1" ht="15" customHeight="1">
      <c r="B2518" s="519"/>
      <c r="C2518" s="520"/>
      <c r="D2518" s="521"/>
      <c r="E2518" s="522"/>
      <c r="F2518" s="523"/>
      <c r="G2518" s="487"/>
      <c r="H2518" s="488"/>
    </row>
    <row r="2519" spans="2:8" s="518" customFormat="1" ht="15" customHeight="1">
      <c r="B2519" s="519"/>
      <c r="C2519" s="520"/>
      <c r="D2519" s="521"/>
      <c r="E2519" s="522"/>
      <c r="F2519" s="523"/>
      <c r="G2519" s="487"/>
      <c r="H2519" s="488"/>
    </row>
    <row r="2520" spans="2:8" s="518" customFormat="1" ht="15" customHeight="1">
      <c r="B2520" s="519"/>
      <c r="C2520" s="520"/>
      <c r="D2520" s="521"/>
      <c r="E2520" s="522"/>
      <c r="F2520" s="523"/>
      <c r="G2520" s="487"/>
      <c r="H2520" s="488"/>
    </row>
    <row r="2521" spans="2:8" s="518" customFormat="1" ht="15" customHeight="1">
      <c r="B2521" s="519"/>
      <c r="C2521" s="520"/>
      <c r="D2521" s="521"/>
      <c r="E2521" s="522"/>
      <c r="F2521" s="523"/>
      <c r="G2521" s="487"/>
      <c r="H2521" s="488"/>
    </row>
    <row r="2522" spans="2:8" s="518" customFormat="1" ht="15" customHeight="1">
      <c r="B2522" s="519"/>
      <c r="C2522" s="520"/>
      <c r="D2522" s="521"/>
      <c r="E2522" s="522"/>
      <c r="F2522" s="523"/>
      <c r="G2522" s="487"/>
      <c r="H2522" s="488"/>
    </row>
    <row r="2523" spans="2:8" s="518" customFormat="1" ht="15" customHeight="1">
      <c r="B2523" s="519"/>
      <c r="C2523" s="520"/>
      <c r="D2523" s="521"/>
      <c r="E2523" s="522"/>
      <c r="F2523" s="523"/>
      <c r="G2523" s="487"/>
      <c r="H2523" s="488"/>
    </row>
    <row r="2524" spans="2:8" s="518" customFormat="1" ht="15" customHeight="1">
      <c r="B2524" s="519"/>
      <c r="C2524" s="520"/>
      <c r="D2524" s="521"/>
      <c r="E2524" s="522"/>
      <c r="F2524" s="523"/>
      <c r="G2524" s="487"/>
      <c r="H2524" s="488"/>
    </row>
    <row r="2525" spans="2:8" s="518" customFormat="1" ht="15" customHeight="1">
      <c r="B2525" s="519"/>
      <c r="C2525" s="520"/>
      <c r="D2525" s="521"/>
      <c r="E2525" s="522"/>
      <c r="F2525" s="523"/>
      <c r="G2525" s="487"/>
      <c r="H2525" s="488"/>
    </row>
    <row r="2526" spans="2:8" s="518" customFormat="1" ht="15" customHeight="1">
      <c r="B2526" s="519"/>
      <c r="C2526" s="520"/>
      <c r="D2526" s="521"/>
      <c r="E2526" s="522"/>
      <c r="F2526" s="523"/>
      <c r="G2526" s="487"/>
      <c r="H2526" s="488"/>
    </row>
    <row r="2527" spans="2:8" s="518" customFormat="1" ht="15" customHeight="1">
      <c r="B2527" s="519"/>
      <c r="C2527" s="520"/>
      <c r="D2527" s="521"/>
      <c r="E2527" s="522"/>
      <c r="F2527" s="523"/>
      <c r="G2527" s="487"/>
      <c r="H2527" s="488"/>
    </row>
    <row r="2528" spans="2:8" s="518" customFormat="1" ht="15" customHeight="1">
      <c r="B2528" s="519"/>
      <c r="C2528" s="520"/>
      <c r="D2528" s="521"/>
      <c r="E2528" s="522"/>
      <c r="F2528" s="523"/>
      <c r="G2528" s="487"/>
      <c r="H2528" s="488"/>
    </row>
    <row r="2529" spans="2:8" s="518" customFormat="1" ht="15" customHeight="1">
      <c r="B2529" s="519"/>
      <c r="C2529" s="520"/>
      <c r="D2529" s="521"/>
      <c r="E2529" s="522"/>
      <c r="F2529" s="523"/>
      <c r="G2529" s="487"/>
      <c r="H2529" s="488"/>
    </row>
    <row r="2530" spans="2:8" s="518" customFormat="1" ht="15" customHeight="1">
      <c r="B2530" s="519"/>
      <c r="C2530" s="520"/>
      <c r="D2530" s="521"/>
      <c r="E2530" s="522"/>
      <c r="F2530" s="523"/>
      <c r="G2530" s="487"/>
      <c r="H2530" s="488"/>
    </row>
    <row r="2531" spans="2:8" s="518" customFormat="1" ht="15" customHeight="1">
      <c r="B2531" s="519"/>
      <c r="C2531" s="520"/>
      <c r="D2531" s="521"/>
      <c r="E2531" s="522"/>
      <c r="F2531" s="523"/>
      <c r="G2531" s="487"/>
      <c r="H2531" s="488"/>
    </row>
    <row r="2532" spans="2:8" s="518" customFormat="1" ht="15" customHeight="1">
      <c r="B2532" s="519"/>
      <c r="C2532" s="520"/>
      <c r="D2532" s="521"/>
      <c r="E2532" s="522"/>
      <c r="F2532" s="523"/>
      <c r="G2532" s="487"/>
      <c r="H2532" s="488"/>
    </row>
    <row r="2533" spans="2:8" s="518" customFormat="1" ht="15" customHeight="1">
      <c r="B2533" s="519"/>
      <c r="C2533" s="520"/>
      <c r="D2533" s="521"/>
      <c r="E2533" s="522"/>
      <c r="F2533" s="523"/>
      <c r="G2533" s="487"/>
      <c r="H2533" s="488"/>
    </row>
    <row r="2534" spans="2:8" s="518" customFormat="1" ht="15" customHeight="1">
      <c r="B2534" s="519"/>
      <c r="C2534" s="520"/>
      <c r="D2534" s="521"/>
      <c r="E2534" s="522"/>
      <c r="F2534" s="523"/>
      <c r="G2534" s="487"/>
      <c r="H2534" s="488"/>
    </row>
    <row r="2535" spans="2:8" s="518" customFormat="1" ht="15" customHeight="1">
      <c r="B2535" s="519"/>
      <c r="C2535" s="520"/>
      <c r="D2535" s="521"/>
      <c r="E2535" s="522"/>
      <c r="F2535" s="523"/>
      <c r="G2535" s="487"/>
      <c r="H2535" s="488"/>
    </row>
    <row r="2536" spans="2:8" s="518" customFormat="1" ht="15" customHeight="1">
      <c r="B2536" s="519"/>
      <c r="C2536" s="520"/>
      <c r="D2536" s="521"/>
      <c r="E2536" s="522"/>
      <c r="F2536" s="523"/>
      <c r="G2536" s="487"/>
      <c r="H2536" s="488"/>
    </row>
    <row r="2537" spans="2:8" s="518" customFormat="1" ht="15" customHeight="1">
      <c r="B2537" s="519"/>
      <c r="C2537" s="520"/>
      <c r="D2537" s="521"/>
      <c r="E2537" s="522"/>
      <c r="F2537" s="523"/>
      <c r="G2537" s="487"/>
      <c r="H2537" s="488"/>
    </row>
    <row r="2538" spans="2:8" s="518" customFormat="1" ht="15" customHeight="1">
      <c r="B2538" s="519"/>
      <c r="C2538" s="520"/>
      <c r="D2538" s="521"/>
      <c r="E2538" s="522"/>
      <c r="F2538" s="523"/>
      <c r="G2538" s="487"/>
      <c r="H2538" s="488"/>
    </row>
    <row r="2539" spans="2:8" s="518" customFormat="1" ht="15" customHeight="1">
      <c r="B2539" s="519"/>
      <c r="C2539" s="520"/>
      <c r="D2539" s="521"/>
      <c r="E2539" s="522"/>
      <c r="F2539" s="523"/>
      <c r="G2539" s="487"/>
      <c r="H2539" s="488"/>
    </row>
    <row r="2540" spans="2:8" s="518" customFormat="1" ht="15" customHeight="1">
      <c r="B2540" s="519"/>
      <c r="C2540" s="520"/>
      <c r="D2540" s="521"/>
      <c r="E2540" s="522"/>
      <c r="F2540" s="523"/>
      <c r="G2540" s="487"/>
      <c r="H2540" s="488"/>
    </row>
    <row r="2541" spans="2:8" s="518" customFormat="1" ht="15" customHeight="1">
      <c r="B2541" s="519"/>
      <c r="C2541" s="520"/>
      <c r="D2541" s="521"/>
      <c r="E2541" s="522"/>
      <c r="F2541" s="523"/>
      <c r="G2541" s="487"/>
      <c r="H2541" s="488"/>
    </row>
    <row r="2542" spans="2:8" s="518" customFormat="1" ht="15" customHeight="1">
      <c r="B2542" s="519"/>
      <c r="C2542" s="520"/>
      <c r="D2542" s="521"/>
      <c r="E2542" s="522"/>
      <c r="F2542" s="523"/>
      <c r="G2542" s="487"/>
      <c r="H2542" s="488"/>
    </row>
    <row r="2543" spans="2:8" s="518" customFormat="1" ht="15" customHeight="1">
      <c r="B2543" s="519"/>
      <c r="C2543" s="520"/>
      <c r="D2543" s="521"/>
      <c r="E2543" s="522"/>
      <c r="F2543" s="523"/>
      <c r="G2543" s="487"/>
      <c r="H2543" s="488"/>
    </row>
    <row r="2544" spans="2:8" s="518" customFormat="1" ht="15" customHeight="1">
      <c r="B2544" s="519"/>
      <c r="C2544" s="520"/>
      <c r="D2544" s="521"/>
      <c r="E2544" s="522"/>
      <c r="F2544" s="523"/>
      <c r="G2544" s="487"/>
      <c r="H2544" s="488"/>
    </row>
    <row r="2545" spans="2:8" s="518" customFormat="1" ht="15" customHeight="1">
      <c r="B2545" s="519"/>
      <c r="C2545" s="520"/>
      <c r="D2545" s="521"/>
      <c r="E2545" s="522"/>
      <c r="F2545" s="523"/>
      <c r="G2545" s="487"/>
      <c r="H2545" s="488"/>
    </row>
    <row r="2546" spans="2:8" s="518" customFormat="1" ht="15" customHeight="1">
      <c r="B2546" s="519"/>
      <c r="C2546" s="520"/>
      <c r="D2546" s="521"/>
      <c r="E2546" s="522"/>
      <c r="F2546" s="523"/>
      <c r="G2546" s="487"/>
      <c r="H2546" s="488"/>
    </row>
    <row r="2547" spans="2:8" s="518" customFormat="1" ht="15" customHeight="1">
      <c r="B2547" s="519"/>
      <c r="C2547" s="520"/>
      <c r="D2547" s="521"/>
      <c r="E2547" s="522"/>
      <c r="F2547" s="523"/>
      <c r="G2547" s="487"/>
      <c r="H2547" s="488"/>
    </row>
    <row r="2548" spans="2:8" s="518" customFormat="1" ht="15" customHeight="1">
      <c r="B2548" s="519"/>
      <c r="C2548" s="520"/>
      <c r="D2548" s="521"/>
      <c r="E2548" s="522"/>
      <c r="F2548" s="523"/>
      <c r="G2548" s="487"/>
      <c r="H2548" s="488"/>
    </row>
    <row r="2549" spans="2:8" s="518" customFormat="1" ht="15" customHeight="1">
      <c r="B2549" s="519"/>
      <c r="C2549" s="520"/>
      <c r="D2549" s="521"/>
      <c r="E2549" s="522"/>
      <c r="F2549" s="523"/>
      <c r="G2549" s="487"/>
      <c r="H2549" s="488"/>
    </row>
    <row r="2550" spans="2:8" s="518" customFormat="1" ht="15" customHeight="1">
      <c r="B2550" s="519"/>
      <c r="C2550" s="520"/>
      <c r="D2550" s="521"/>
      <c r="E2550" s="522"/>
      <c r="F2550" s="523"/>
      <c r="G2550" s="487"/>
      <c r="H2550" s="488"/>
    </row>
    <row r="2551" spans="2:8" s="518" customFormat="1" ht="15" customHeight="1">
      <c r="B2551" s="519"/>
      <c r="C2551" s="520"/>
      <c r="D2551" s="521"/>
      <c r="E2551" s="522"/>
      <c r="F2551" s="523"/>
      <c r="G2551" s="487"/>
      <c r="H2551" s="488"/>
    </row>
    <row r="2552" spans="2:8" s="518" customFormat="1" ht="15" customHeight="1">
      <c r="B2552" s="519"/>
      <c r="C2552" s="520"/>
      <c r="D2552" s="521"/>
      <c r="E2552" s="522"/>
      <c r="F2552" s="523"/>
      <c r="G2552" s="487"/>
      <c r="H2552" s="488"/>
    </row>
    <row r="2553" spans="2:8" s="518" customFormat="1" ht="15" customHeight="1">
      <c r="B2553" s="519"/>
      <c r="C2553" s="520"/>
      <c r="D2553" s="521"/>
      <c r="E2553" s="522"/>
      <c r="F2553" s="523"/>
      <c r="G2553" s="487"/>
      <c r="H2553" s="488"/>
    </row>
    <row r="2554" spans="2:8" s="518" customFormat="1" ht="15" customHeight="1">
      <c r="B2554" s="519"/>
      <c r="C2554" s="520"/>
      <c r="D2554" s="521"/>
      <c r="E2554" s="522"/>
      <c r="F2554" s="523"/>
      <c r="G2554" s="487"/>
      <c r="H2554" s="488"/>
    </row>
    <row r="2555" spans="2:8" s="518" customFormat="1" ht="15" customHeight="1">
      <c r="B2555" s="519"/>
      <c r="C2555" s="520"/>
      <c r="D2555" s="521"/>
      <c r="E2555" s="522"/>
      <c r="F2555" s="523"/>
      <c r="G2555" s="487"/>
      <c r="H2555" s="488"/>
    </row>
    <row r="2556" spans="2:8" s="518" customFormat="1" ht="15" customHeight="1">
      <c r="B2556" s="519"/>
      <c r="C2556" s="520"/>
      <c r="D2556" s="521"/>
      <c r="E2556" s="522"/>
      <c r="F2556" s="523"/>
      <c r="G2556" s="487"/>
      <c r="H2556" s="488"/>
    </row>
    <row r="2557" spans="2:8" s="518" customFormat="1" ht="15" customHeight="1">
      <c r="B2557" s="519"/>
      <c r="C2557" s="520"/>
      <c r="D2557" s="521"/>
      <c r="E2557" s="522"/>
      <c r="F2557" s="523"/>
      <c r="G2557" s="487"/>
      <c r="H2557" s="488"/>
    </row>
    <row r="2558" spans="2:8" s="518" customFormat="1" ht="15" customHeight="1">
      <c r="B2558" s="519"/>
      <c r="C2558" s="520"/>
      <c r="D2558" s="521"/>
      <c r="E2558" s="522"/>
      <c r="F2558" s="523"/>
      <c r="G2558" s="487"/>
      <c r="H2558" s="488"/>
    </row>
    <row r="2559" spans="2:8" s="518" customFormat="1" ht="15" customHeight="1">
      <c r="B2559" s="519"/>
      <c r="C2559" s="520"/>
      <c r="D2559" s="521"/>
      <c r="E2559" s="522"/>
      <c r="F2559" s="523"/>
      <c r="G2559" s="487"/>
      <c r="H2559" s="488"/>
    </row>
    <row r="2560" spans="2:8" s="518" customFormat="1" ht="15" customHeight="1">
      <c r="B2560" s="519"/>
      <c r="C2560" s="520"/>
      <c r="D2560" s="521"/>
      <c r="E2560" s="522"/>
      <c r="F2560" s="523"/>
      <c r="G2560" s="487"/>
      <c r="H2560" s="488"/>
    </row>
    <row r="2561" spans="2:8" s="518" customFormat="1" ht="15" customHeight="1">
      <c r="B2561" s="519"/>
      <c r="C2561" s="520"/>
      <c r="D2561" s="521"/>
      <c r="E2561" s="522"/>
      <c r="F2561" s="523"/>
      <c r="G2561" s="487"/>
      <c r="H2561" s="488"/>
    </row>
    <row r="2562" spans="2:8" s="518" customFormat="1" ht="15" customHeight="1">
      <c r="B2562" s="519"/>
      <c r="C2562" s="520"/>
      <c r="D2562" s="521"/>
      <c r="E2562" s="522"/>
      <c r="F2562" s="523"/>
      <c r="G2562" s="487"/>
      <c r="H2562" s="488"/>
    </row>
    <row r="2563" spans="2:8" s="518" customFormat="1" ht="15" customHeight="1">
      <c r="B2563" s="519"/>
      <c r="C2563" s="520"/>
      <c r="D2563" s="521"/>
      <c r="E2563" s="522"/>
      <c r="F2563" s="523"/>
      <c r="G2563" s="487"/>
      <c r="H2563" s="488"/>
    </row>
    <row r="2564" spans="2:8" s="518" customFormat="1" ht="15" customHeight="1">
      <c r="B2564" s="519"/>
      <c r="C2564" s="520"/>
      <c r="D2564" s="521"/>
      <c r="E2564" s="522"/>
      <c r="F2564" s="523"/>
      <c r="G2564" s="487"/>
      <c r="H2564" s="488"/>
    </row>
    <row r="2565" spans="2:8" s="518" customFormat="1" ht="15" customHeight="1">
      <c r="B2565" s="519"/>
      <c r="C2565" s="520"/>
      <c r="D2565" s="521"/>
      <c r="E2565" s="522"/>
      <c r="F2565" s="523"/>
      <c r="G2565" s="487"/>
      <c r="H2565" s="488"/>
    </row>
    <row r="2566" spans="2:8" s="518" customFormat="1" ht="15" customHeight="1">
      <c r="B2566" s="519"/>
      <c r="C2566" s="520"/>
      <c r="D2566" s="521"/>
      <c r="E2566" s="522"/>
      <c r="F2566" s="523"/>
      <c r="G2566" s="487"/>
      <c r="H2566" s="488"/>
    </row>
    <row r="2567" spans="2:8" s="518" customFormat="1" ht="15" customHeight="1">
      <c r="B2567" s="519"/>
      <c r="C2567" s="520"/>
      <c r="D2567" s="521"/>
      <c r="E2567" s="522"/>
      <c r="F2567" s="523"/>
      <c r="G2567" s="487"/>
      <c r="H2567" s="488"/>
    </row>
    <row r="2568" spans="2:8" s="518" customFormat="1" ht="15" customHeight="1">
      <c r="B2568" s="519"/>
      <c r="C2568" s="520"/>
      <c r="D2568" s="521"/>
      <c r="E2568" s="522"/>
      <c r="F2568" s="523"/>
      <c r="G2568" s="487"/>
      <c r="H2568" s="488"/>
    </row>
    <row r="2569" spans="2:8" s="518" customFormat="1" ht="15" customHeight="1">
      <c r="B2569" s="519"/>
      <c r="C2569" s="520"/>
      <c r="D2569" s="521"/>
      <c r="E2569" s="522"/>
      <c r="F2569" s="523"/>
      <c r="G2569" s="487"/>
      <c r="H2569" s="488"/>
    </row>
    <row r="2570" spans="2:8" s="518" customFormat="1" ht="15" customHeight="1">
      <c r="B2570" s="519"/>
      <c r="C2570" s="520"/>
      <c r="D2570" s="521"/>
      <c r="E2570" s="522"/>
      <c r="F2570" s="523"/>
      <c r="G2570" s="487"/>
      <c r="H2570" s="488"/>
    </row>
    <row r="2571" spans="2:8" s="518" customFormat="1" ht="15" customHeight="1">
      <c r="B2571" s="519"/>
      <c r="C2571" s="520"/>
      <c r="D2571" s="521"/>
      <c r="E2571" s="522"/>
      <c r="F2571" s="523"/>
      <c r="G2571" s="487"/>
      <c r="H2571" s="488"/>
    </row>
    <row r="2572" spans="2:8" s="518" customFormat="1" ht="15" customHeight="1">
      <c r="B2572" s="519"/>
      <c r="C2572" s="520"/>
      <c r="D2572" s="521"/>
      <c r="E2572" s="522"/>
      <c r="F2572" s="523"/>
      <c r="G2572" s="487"/>
      <c r="H2572" s="488"/>
    </row>
    <row r="2573" spans="2:8" s="518" customFormat="1" ht="15" customHeight="1">
      <c r="B2573" s="519"/>
      <c r="C2573" s="520"/>
      <c r="D2573" s="521"/>
      <c r="E2573" s="522"/>
      <c r="F2573" s="523"/>
      <c r="G2573" s="487"/>
      <c r="H2573" s="488"/>
    </row>
    <row r="2574" spans="2:8" s="518" customFormat="1" ht="15" customHeight="1">
      <c r="B2574" s="519"/>
      <c r="C2574" s="520"/>
      <c r="D2574" s="521"/>
      <c r="E2574" s="522"/>
      <c r="F2574" s="523"/>
      <c r="G2574" s="487"/>
      <c r="H2574" s="488"/>
    </row>
    <row r="2575" spans="2:8" s="518" customFormat="1" ht="15" customHeight="1">
      <c r="B2575" s="519"/>
      <c r="C2575" s="520"/>
      <c r="D2575" s="521"/>
      <c r="E2575" s="522"/>
      <c r="F2575" s="523"/>
      <c r="G2575" s="487"/>
      <c r="H2575" s="488"/>
    </row>
    <row r="2576" spans="2:8" s="518" customFormat="1" ht="15" customHeight="1">
      <c r="B2576" s="519"/>
      <c r="C2576" s="520"/>
      <c r="D2576" s="521"/>
      <c r="E2576" s="522"/>
      <c r="F2576" s="523"/>
      <c r="G2576" s="487"/>
      <c r="H2576" s="488"/>
    </row>
    <row r="2577" spans="2:8" s="518" customFormat="1" ht="15" customHeight="1">
      <c r="B2577" s="519"/>
      <c r="C2577" s="520"/>
      <c r="D2577" s="521"/>
      <c r="E2577" s="522"/>
      <c r="F2577" s="523"/>
      <c r="G2577" s="487"/>
      <c r="H2577" s="488"/>
    </row>
    <row r="2578" spans="2:8" s="518" customFormat="1" ht="15" customHeight="1">
      <c r="B2578" s="519"/>
      <c r="C2578" s="520"/>
      <c r="D2578" s="521"/>
      <c r="E2578" s="522"/>
      <c r="F2578" s="523"/>
      <c r="G2578" s="487"/>
      <c r="H2578" s="488"/>
    </row>
    <row r="2579" spans="2:8" s="518" customFormat="1" ht="15" customHeight="1">
      <c r="B2579" s="519"/>
      <c r="C2579" s="520"/>
      <c r="D2579" s="521"/>
      <c r="E2579" s="522"/>
      <c r="F2579" s="523"/>
      <c r="G2579" s="487"/>
      <c r="H2579" s="488"/>
    </row>
    <row r="2580" spans="2:8" s="518" customFormat="1" ht="15" customHeight="1">
      <c r="B2580" s="519"/>
      <c r="C2580" s="520"/>
      <c r="D2580" s="521"/>
      <c r="E2580" s="522"/>
      <c r="F2580" s="523"/>
      <c r="G2580" s="487"/>
      <c r="H2580" s="488"/>
    </row>
    <row r="2581" spans="2:8" s="518" customFormat="1" ht="15" customHeight="1">
      <c r="B2581" s="519"/>
      <c r="C2581" s="520"/>
      <c r="D2581" s="521"/>
      <c r="E2581" s="522"/>
      <c r="F2581" s="523"/>
      <c r="G2581" s="487"/>
      <c r="H2581" s="488"/>
    </row>
    <row r="2582" spans="2:8" s="518" customFormat="1" ht="15" customHeight="1">
      <c r="B2582" s="519"/>
      <c r="C2582" s="520"/>
      <c r="D2582" s="521"/>
      <c r="E2582" s="522"/>
      <c r="F2582" s="523"/>
      <c r="G2582" s="487"/>
      <c r="H2582" s="488"/>
    </row>
    <row r="2583" spans="2:8" s="518" customFormat="1" ht="15" customHeight="1">
      <c r="B2583" s="519"/>
      <c r="C2583" s="520"/>
      <c r="D2583" s="521"/>
      <c r="E2583" s="522"/>
      <c r="F2583" s="523"/>
      <c r="G2583" s="487"/>
      <c r="H2583" s="488"/>
    </row>
    <row r="2584" spans="2:8" s="518" customFormat="1" ht="15" customHeight="1">
      <c r="B2584" s="519"/>
      <c r="C2584" s="520"/>
      <c r="D2584" s="521"/>
      <c r="E2584" s="522"/>
      <c r="F2584" s="523"/>
      <c r="G2584" s="487"/>
      <c r="H2584" s="488"/>
    </row>
    <row r="2585" spans="2:8" s="518" customFormat="1" ht="15" customHeight="1">
      <c r="B2585" s="519"/>
      <c r="C2585" s="520"/>
      <c r="D2585" s="521"/>
      <c r="E2585" s="522"/>
      <c r="F2585" s="523"/>
      <c r="G2585" s="487"/>
      <c r="H2585" s="488"/>
    </row>
    <row r="2586" spans="2:8" s="518" customFormat="1" ht="15" customHeight="1">
      <c r="B2586" s="519"/>
      <c r="C2586" s="520"/>
      <c r="D2586" s="521"/>
      <c r="E2586" s="522"/>
      <c r="F2586" s="523"/>
      <c r="G2586" s="487"/>
      <c r="H2586" s="488"/>
    </row>
    <row r="2587" spans="2:8" s="518" customFormat="1" ht="15" customHeight="1">
      <c r="B2587" s="519"/>
      <c r="C2587" s="520"/>
      <c r="D2587" s="521"/>
      <c r="E2587" s="522"/>
      <c r="F2587" s="523"/>
      <c r="G2587" s="487"/>
      <c r="H2587" s="488"/>
    </row>
    <row r="2588" spans="2:8" s="518" customFormat="1" ht="15" customHeight="1">
      <c r="B2588" s="519"/>
      <c r="C2588" s="520"/>
      <c r="D2588" s="521"/>
      <c r="E2588" s="522"/>
      <c r="F2588" s="523"/>
      <c r="G2588" s="487"/>
      <c r="H2588" s="488"/>
    </row>
    <row r="2589" spans="2:8" s="518" customFormat="1" ht="15" customHeight="1">
      <c r="B2589" s="519"/>
      <c r="C2589" s="520"/>
      <c r="D2589" s="521"/>
      <c r="E2589" s="522"/>
      <c r="F2589" s="523"/>
      <c r="G2589" s="487"/>
      <c r="H2589" s="488"/>
    </row>
    <row r="2590" spans="2:8" s="518" customFormat="1" ht="15" customHeight="1">
      <c r="B2590" s="519"/>
      <c r="C2590" s="520"/>
      <c r="D2590" s="521"/>
      <c r="E2590" s="522"/>
      <c r="F2590" s="523"/>
      <c r="G2590" s="487"/>
      <c r="H2590" s="488"/>
    </row>
    <row r="2591" spans="2:8" s="518" customFormat="1" ht="15" customHeight="1">
      <c r="B2591" s="519"/>
      <c r="C2591" s="520"/>
      <c r="D2591" s="521"/>
      <c r="E2591" s="522"/>
      <c r="F2591" s="523"/>
      <c r="G2591" s="487"/>
      <c r="H2591" s="488"/>
    </row>
    <row r="2592" spans="2:8" s="518" customFormat="1" ht="15" customHeight="1">
      <c r="B2592" s="519"/>
      <c r="C2592" s="520"/>
      <c r="D2592" s="521"/>
      <c r="E2592" s="522"/>
      <c r="F2592" s="523"/>
      <c r="G2592" s="487"/>
      <c r="H2592" s="488"/>
    </row>
    <row r="2593" spans="2:8" s="518" customFormat="1" ht="15" customHeight="1">
      <c r="B2593" s="519"/>
      <c r="C2593" s="520"/>
      <c r="D2593" s="521"/>
      <c r="E2593" s="522"/>
      <c r="F2593" s="523"/>
      <c r="G2593" s="487"/>
      <c r="H2593" s="488"/>
    </row>
    <row r="2594" spans="2:8" s="518" customFormat="1" ht="15" customHeight="1">
      <c r="B2594" s="519"/>
      <c r="C2594" s="520"/>
      <c r="D2594" s="521"/>
      <c r="E2594" s="522"/>
      <c r="F2594" s="523"/>
      <c r="G2594" s="487"/>
      <c r="H2594" s="488"/>
    </row>
    <row r="2595" spans="2:8" s="518" customFormat="1" ht="15" customHeight="1">
      <c r="B2595" s="519"/>
      <c r="C2595" s="520"/>
      <c r="D2595" s="521"/>
      <c r="E2595" s="522"/>
      <c r="F2595" s="523"/>
      <c r="G2595" s="487"/>
      <c r="H2595" s="488"/>
    </row>
    <row r="2596" spans="2:8" s="518" customFormat="1" ht="15" customHeight="1">
      <c r="B2596" s="519"/>
      <c r="C2596" s="520"/>
      <c r="D2596" s="521"/>
      <c r="E2596" s="522"/>
      <c r="F2596" s="523"/>
      <c r="G2596" s="487"/>
      <c r="H2596" s="488"/>
    </row>
    <row r="2597" spans="2:8" s="518" customFormat="1" ht="15" customHeight="1">
      <c r="B2597" s="519"/>
      <c r="C2597" s="520"/>
      <c r="D2597" s="521"/>
      <c r="E2597" s="522"/>
      <c r="F2597" s="523"/>
      <c r="G2597" s="487"/>
      <c r="H2597" s="488"/>
    </row>
    <row r="2598" spans="2:8" s="518" customFormat="1" ht="15" customHeight="1">
      <c r="B2598" s="519"/>
      <c r="C2598" s="520"/>
      <c r="D2598" s="521"/>
      <c r="E2598" s="522"/>
      <c r="F2598" s="523"/>
      <c r="G2598" s="487"/>
      <c r="H2598" s="488"/>
    </row>
    <row r="2599" spans="2:8" s="518" customFormat="1" ht="15" customHeight="1">
      <c r="B2599" s="519"/>
      <c r="C2599" s="520"/>
      <c r="D2599" s="521"/>
      <c r="E2599" s="522"/>
      <c r="F2599" s="523"/>
      <c r="G2599" s="487"/>
      <c r="H2599" s="488"/>
    </row>
    <row r="2600" spans="2:8" s="518" customFormat="1" ht="15" customHeight="1">
      <c r="B2600" s="519"/>
      <c r="C2600" s="520"/>
      <c r="D2600" s="521"/>
      <c r="E2600" s="522"/>
      <c r="F2600" s="523"/>
      <c r="G2600" s="487"/>
      <c r="H2600" s="488"/>
    </row>
    <row r="2601" spans="2:8" s="518" customFormat="1" ht="15" customHeight="1">
      <c r="B2601" s="519"/>
      <c r="C2601" s="520"/>
      <c r="D2601" s="521"/>
      <c r="E2601" s="522"/>
      <c r="F2601" s="523"/>
      <c r="G2601" s="487"/>
      <c r="H2601" s="488"/>
    </row>
    <row r="2602" spans="2:8" s="518" customFormat="1" ht="15" customHeight="1">
      <c r="B2602" s="519"/>
      <c r="C2602" s="520"/>
      <c r="D2602" s="521"/>
      <c r="E2602" s="522"/>
      <c r="F2602" s="523"/>
      <c r="G2602" s="487"/>
      <c r="H2602" s="488"/>
    </row>
    <row r="2603" spans="2:8" s="518" customFormat="1" ht="15" customHeight="1">
      <c r="B2603" s="519"/>
      <c r="C2603" s="520"/>
      <c r="D2603" s="521"/>
      <c r="E2603" s="522"/>
      <c r="F2603" s="523"/>
      <c r="G2603" s="487"/>
      <c r="H2603" s="488"/>
    </row>
    <row r="2604" spans="2:8" s="518" customFormat="1" ht="15" customHeight="1">
      <c r="B2604" s="519"/>
      <c r="C2604" s="520"/>
      <c r="D2604" s="521"/>
      <c r="E2604" s="522"/>
      <c r="F2604" s="523"/>
      <c r="G2604" s="487"/>
      <c r="H2604" s="488"/>
    </row>
    <row r="2605" spans="2:8" s="518" customFormat="1" ht="15" customHeight="1">
      <c r="B2605" s="519"/>
      <c r="C2605" s="520"/>
      <c r="D2605" s="521"/>
      <c r="E2605" s="522"/>
      <c r="F2605" s="523"/>
      <c r="G2605" s="487"/>
      <c r="H2605" s="488"/>
    </row>
    <row r="2606" spans="2:8" s="518" customFormat="1" ht="15" customHeight="1">
      <c r="B2606" s="519"/>
      <c r="C2606" s="520"/>
      <c r="D2606" s="521"/>
      <c r="E2606" s="522"/>
      <c r="F2606" s="523"/>
      <c r="G2606" s="487"/>
      <c r="H2606" s="488"/>
    </row>
    <row r="2607" spans="2:8" s="518" customFormat="1" ht="15" customHeight="1">
      <c r="B2607" s="519"/>
      <c r="C2607" s="520"/>
      <c r="D2607" s="521"/>
      <c r="E2607" s="522"/>
      <c r="F2607" s="523"/>
      <c r="G2607" s="487"/>
      <c r="H2607" s="488"/>
    </row>
    <row r="2608" spans="2:8" s="518" customFormat="1" ht="15" customHeight="1">
      <c r="B2608" s="519"/>
      <c r="C2608" s="520"/>
      <c r="D2608" s="521"/>
      <c r="E2608" s="522"/>
      <c r="F2608" s="523"/>
      <c r="G2608" s="487"/>
      <c r="H2608" s="488"/>
    </row>
    <row r="2609" spans="2:8" s="518" customFormat="1" ht="15" customHeight="1">
      <c r="B2609" s="519"/>
      <c r="C2609" s="520"/>
      <c r="D2609" s="521"/>
      <c r="E2609" s="522"/>
      <c r="F2609" s="523"/>
      <c r="G2609" s="487"/>
      <c r="H2609" s="488"/>
    </row>
    <row r="2610" spans="2:8" s="518" customFormat="1" ht="15" customHeight="1">
      <c r="B2610" s="519"/>
      <c r="C2610" s="520"/>
      <c r="D2610" s="521"/>
      <c r="E2610" s="522"/>
      <c r="F2610" s="523"/>
      <c r="G2610" s="487"/>
      <c r="H2610" s="488"/>
    </row>
    <row r="2611" spans="2:8" s="518" customFormat="1" ht="15" customHeight="1">
      <c r="B2611" s="519"/>
      <c r="C2611" s="520"/>
      <c r="D2611" s="521"/>
      <c r="E2611" s="522"/>
      <c r="F2611" s="523"/>
      <c r="G2611" s="487"/>
      <c r="H2611" s="488"/>
    </row>
    <row r="2612" spans="2:8" s="518" customFormat="1" ht="15" customHeight="1">
      <c r="B2612" s="519"/>
      <c r="C2612" s="520"/>
      <c r="D2612" s="521"/>
      <c r="E2612" s="522"/>
      <c r="F2612" s="523"/>
      <c r="G2612" s="487"/>
      <c r="H2612" s="488"/>
    </row>
    <row r="2613" spans="2:8" s="518" customFormat="1" ht="15" customHeight="1">
      <c r="B2613" s="519"/>
      <c r="C2613" s="520"/>
      <c r="D2613" s="521"/>
      <c r="E2613" s="522"/>
      <c r="F2613" s="523"/>
      <c r="G2613" s="487"/>
      <c r="H2613" s="488"/>
    </row>
    <row r="2614" spans="2:8" s="518" customFormat="1" ht="15" customHeight="1">
      <c r="B2614" s="519"/>
      <c r="C2614" s="520"/>
      <c r="D2614" s="521"/>
      <c r="E2614" s="522"/>
      <c r="F2614" s="523"/>
      <c r="G2614" s="487"/>
      <c r="H2614" s="488"/>
    </row>
    <row r="2615" spans="2:8" s="518" customFormat="1" ht="15" customHeight="1">
      <c r="B2615" s="519"/>
      <c r="C2615" s="520"/>
      <c r="D2615" s="521"/>
      <c r="E2615" s="522"/>
      <c r="F2615" s="523"/>
      <c r="G2615" s="487"/>
      <c r="H2615" s="488"/>
    </row>
    <row r="2616" spans="2:8" s="518" customFormat="1" ht="15" customHeight="1">
      <c r="B2616" s="519"/>
      <c r="C2616" s="520"/>
      <c r="D2616" s="521"/>
      <c r="E2616" s="522"/>
      <c r="F2616" s="523"/>
      <c r="G2616" s="487"/>
      <c r="H2616" s="488"/>
    </row>
    <row r="2617" spans="2:8" s="518" customFormat="1" ht="15" customHeight="1">
      <c r="B2617" s="519"/>
      <c r="C2617" s="520"/>
      <c r="D2617" s="521"/>
      <c r="E2617" s="522"/>
      <c r="F2617" s="523"/>
      <c r="G2617" s="487"/>
      <c r="H2617" s="488"/>
    </row>
    <row r="2618" spans="2:8" s="518" customFormat="1" ht="15" customHeight="1">
      <c r="B2618" s="519"/>
      <c r="C2618" s="520"/>
      <c r="D2618" s="521"/>
      <c r="E2618" s="522"/>
      <c r="F2618" s="523"/>
      <c r="G2618" s="487"/>
      <c r="H2618" s="488"/>
    </row>
    <row r="2619" spans="2:8" s="518" customFormat="1" ht="15" customHeight="1">
      <c r="B2619" s="519"/>
      <c r="C2619" s="520"/>
      <c r="D2619" s="521"/>
      <c r="E2619" s="522"/>
      <c r="F2619" s="523"/>
      <c r="G2619" s="487"/>
      <c r="H2619" s="488"/>
    </row>
    <row r="2620" spans="2:8" s="518" customFormat="1" ht="15" customHeight="1">
      <c r="B2620" s="519"/>
      <c r="C2620" s="520"/>
      <c r="D2620" s="521"/>
      <c r="E2620" s="522"/>
      <c r="F2620" s="523"/>
      <c r="G2620" s="487"/>
      <c r="H2620" s="488"/>
    </row>
    <row r="2621" spans="2:8" s="518" customFormat="1" ht="15" customHeight="1">
      <c r="B2621" s="519"/>
      <c r="C2621" s="520"/>
      <c r="D2621" s="521"/>
      <c r="E2621" s="522"/>
      <c r="F2621" s="523"/>
      <c r="G2621" s="487"/>
      <c r="H2621" s="488"/>
    </row>
    <row r="2622" spans="2:8" s="518" customFormat="1" ht="15" customHeight="1">
      <c r="B2622" s="519"/>
      <c r="C2622" s="520"/>
      <c r="D2622" s="521"/>
      <c r="E2622" s="522"/>
      <c r="F2622" s="523"/>
      <c r="G2622" s="487"/>
      <c r="H2622" s="488"/>
    </row>
    <row r="2623" spans="2:8" s="518" customFormat="1" ht="15" customHeight="1">
      <c r="B2623" s="519"/>
      <c r="C2623" s="520"/>
      <c r="D2623" s="521"/>
      <c r="E2623" s="522"/>
      <c r="F2623" s="523"/>
      <c r="G2623" s="487"/>
      <c r="H2623" s="488"/>
    </row>
    <row r="2624" spans="2:8" s="518" customFormat="1" ht="15" customHeight="1">
      <c r="B2624" s="519"/>
      <c r="C2624" s="520"/>
      <c r="D2624" s="521"/>
      <c r="E2624" s="522"/>
      <c r="F2624" s="523"/>
      <c r="G2624" s="487"/>
      <c r="H2624" s="488"/>
    </row>
    <row r="2625" spans="2:8" s="518" customFormat="1" ht="15" customHeight="1">
      <c r="B2625" s="519"/>
      <c r="C2625" s="520"/>
      <c r="D2625" s="521"/>
      <c r="E2625" s="522"/>
      <c r="F2625" s="523"/>
      <c r="G2625" s="487"/>
      <c r="H2625" s="488"/>
    </row>
    <row r="2626" spans="2:8" s="518" customFormat="1" ht="15" customHeight="1">
      <c r="B2626" s="519"/>
      <c r="C2626" s="520"/>
      <c r="D2626" s="521"/>
      <c r="E2626" s="522"/>
      <c r="F2626" s="523"/>
      <c r="G2626" s="487"/>
      <c r="H2626" s="488"/>
    </row>
    <row r="2627" spans="2:8" s="518" customFormat="1" ht="15" customHeight="1">
      <c r="B2627" s="519"/>
      <c r="C2627" s="520"/>
      <c r="D2627" s="521"/>
      <c r="E2627" s="522"/>
      <c r="F2627" s="523"/>
      <c r="G2627" s="487"/>
      <c r="H2627" s="488"/>
    </row>
    <row r="2628" spans="2:8" s="518" customFormat="1" ht="15" customHeight="1">
      <c r="B2628" s="519"/>
      <c r="C2628" s="520"/>
      <c r="D2628" s="521"/>
      <c r="E2628" s="522"/>
      <c r="F2628" s="523"/>
      <c r="G2628" s="487"/>
      <c r="H2628" s="488"/>
    </row>
    <row r="2629" spans="2:8" s="518" customFormat="1" ht="15" customHeight="1">
      <c r="B2629" s="519"/>
      <c r="C2629" s="520"/>
      <c r="D2629" s="521"/>
      <c r="E2629" s="522"/>
      <c r="F2629" s="523"/>
      <c r="G2629" s="487"/>
      <c r="H2629" s="488"/>
    </row>
    <row r="2630" spans="2:8" s="518" customFormat="1" ht="15" customHeight="1">
      <c r="B2630" s="519"/>
      <c r="C2630" s="520"/>
      <c r="D2630" s="521"/>
      <c r="E2630" s="522"/>
      <c r="F2630" s="523"/>
      <c r="G2630" s="487"/>
      <c r="H2630" s="488"/>
    </row>
    <row r="2631" spans="2:8" s="518" customFormat="1" ht="15" customHeight="1">
      <c r="B2631" s="519"/>
      <c r="C2631" s="520"/>
      <c r="D2631" s="521"/>
      <c r="E2631" s="522"/>
      <c r="F2631" s="523"/>
      <c r="G2631" s="487"/>
      <c r="H2631" s="488"/>
    </row>
    <row r="2632" spans="2:8" s="518" customFormat="1" ht="15" customHeight="1">
      <c r="B2632" s="519"/>
      <c r="C2632" s="520"/>
      <c r="D2632" s="521"/>
      <c r="E2632" s="522"/>
      <c r="F2632" s="523"/>
      <c r="G2632" s="487"/>
      <c r="H2632" s="488"/>
    </row>
    <row r="2633" spans="2:8" s="518" customFormat="1" ht="15" customHeight="1">
      <c r="B2633" s="519"/>
      <c r="C2633" s="520"/>
      <c r="D2633" s="521"/>
      <c r="E2633" s="522"/>
      <c r="F2633" s="523"/>
      <c r="G2633" s="487"/>
      <c r="H2633" s="488"/>
    </row>
    <row r="2634" spans="2:8" s="518" customFormat="1" ht="15" customHeight="1">
      <c r="B2634" s="519"/>
      <c r="C2634" s="520"/>
      <c r="D2634" s="521"/>
      <c r="E2634" s="522"/>
      <c r="F2634" s="523"/>
      <c r="G2634" s="487"/>
      <c r="H2634" s="488"/>
    </row>
    <row r="2635" spans="2:8" s="518" customFormat="1" ht="15" customHeight="1">
      <c r="B2635" s="519"/>
      <c r="C2635" s="520"/>
      <c r="D2635" s="521"/>
      <c r="E2635" s="522"/>
      <c r="F2635" s="523"/>
      <c r="G2635" s="487"/>
      <c r="H2635" s="488"/>
    </row>
    <row r="2636" spans="2:8" s="518" customFormat="1" ht="15" customHeight="1">
      <c r="B2636" s="519"/>
      <c r="C2636" s="520"/>
      <c r="D2636" s="521"/>
      <c r="E2636" s="522"/>
      <c r="F2636" s="523"/>
      <c r="G2636" s="487"/>
      <c r="H2636" s="488"/>
    </row>
    <row r="2637" spans="2:8" s="518" customFormat="1" ht="15" customHeight="1">
      <c r="B2637" s="519"/>
      <c r="C2637" s="520"/>
      <c r="D2637" s="521"/>
      <c r="E2637" s="522"/>
      <c r="F2637" s="523"/>
      <c r="G2637" s="487"/>
      <c r="H2637" s="488"/>
    </row>
    <row r="2638" spans="2:8" s="518" customFormat="1" ht="15" customHeight="1">
      <c r="B2638" s="519"/>
      <c r="C2638" s="520"/>
      <c r="D2638" s="521"/>
      <c r="E2638" s="522"/>
      <c r="F2638" s="523"/>
      <c r="G2638" s="487"/>
      <c r="H2638" s="488"/>
    </row>
    <row r="2639" spans="2:8" s="518" customFormat="1" ht="15" customHeight="1">
      <c r="B2639" s="519"/>
      <c r="C2639" s="520"/>
      <c r="D2639" s="521"/>
      <c r="E2639" s="522"/>
      <c r="F2639" s="523"/>
      <c r="G2639" s="487"/>
      <c r="H2639" s="488"/>
    </row>
    <row r="2640" spans="2:8" s="518" customFormat="1" ht="15" customHeight="1">
      <c r="B2640" s="519"/>
      <c r="C2640" s="520"/>
      <c r="D2640" s="521"/>
      <c r="E2640" s="522"/>
      <c r="F2640" s="523"/>
      <c r="G2640" s="487"/>
      <c r="H2640" s="488"/>
    </row>
    <row r="2641" spans="2:8" s="518" customFormat="1" ht="15" customHeight="1">
      <c r="B2641" s="519"/>
      <c r="C2641" s="520"/>
      <c r="D2641" s="521"/>
      <c r="E2641" s="522"/>
      <c r="F2641" s="523"/>
      <c r="G2641" s="487"/>
      <c r="H2641" s="488"/>
    </row>
    <row r="2642" spans="2:8" s="518" customFormat="1" ht="15" customHeight="1">
      <c r="B2642" s="519"/>
      <c r="C2642" s="520"/>
      <c r="D2642" s="521"/>
      <c r="E2642" s="522"/>
      <c r="F2642" s="523"/>
      <c r="G2642" s="487"/>
      <c r="H2642" s="488"/>
    </row>
    <row r="2643" spans="2:8" s="518" customFormat="1" ht="15" customHeight="1">
      <c r="B2643" s="519"/>
      <c r="C2643" s="520"/>
      <c r="D2643" s="521"/>
      <c r="E2643" s="522"/>
      <c r="F2643" s="523"/>
      <c r="G2643" s="487"/>
      <c r="H2643" s="488"/>
    </row>
    <row r="2644" spans="2:8" s="518" customFormat="1" ht="15" customHeight="1">
      <c r="B2644" s="519"/>
      <c r="C2644" s="520"/>
      <c r="D2644" s="521"/>
      <c r="E2644" s="522"/>
      <c r="F2644" s="523"/>
      <c r="G2644" s="487"/>
      <c r="H2644" s="488"/>
    </row>
    <row r="2645" spans="2:8" s="518" customFormat="1" ht="15" customHeight="1">
      <c r="B2645" s="519"/>
      <c r="C2645" s="520"/>
      <c r="D2645" s="521"/>
      <c r="E2645" s="522"/>
      <c r="F2645" s="523"/>
      <c r="G2645" s="487"/>
      <c r="H2645" s="488"/>
    </row>
    <row r="2646" spans="2:8" s="518" customFormat="1" ht="15" customHeight="1">
      <c r="B2646" s="519"/>
      <c r="C2646" s="520"/>
      <c r="D2646" s="521"/>
      <c r="E2646" s="522"/>
      <c r="F2646" s="523"/>
      <c r="G2646" s="487"/>
      <c r="H2646" s="488"/>
    </row>
    <row r="2647" spans="2:8" s="518" customFormat="1" ht="15" customHeight="1">
      <c r="B2647" s="519"/>
      <c r="C2647" s="520"/>
      <c r="D2647" s="521"/>
      <c r="E2647" s="522"/>
      <c r="F2647" s="523"/>
      <c r="G2647" s="487"/>
      <c r="H2647" s="488"/>
    </row>
    <row r="2648" spans="2:8" s="518" customFormat="1" ht="15" customHeight="1">
      <c r="B2648" s="519"/>
      <c r="C2648" s="520"/>
      <c r="D2648" s="521"/>
      <c r="E2648" s="522"/>
      <c r="F2648" s="523"/>
      <c r="G2648" s="487"/>
      <c r="H2648" s="488"/>
    </row>
    <row r="2649" spans="2:8" s="518" customFormat="1" ht="15" customHeight="1">
      <c r="B2649" s="519"/>
      <c r="C2649" s="520"/>
      <c r="D2649" s="521"/>
      <c r="E2649" s="522"/>
      <c r="F2649" s="523"/>
      <c r="G2649" s="487"/>
      <c r="H2649" s="488"/>
    </row>
    <row r="2650" spans="2:8" s="518" customFormat="1" ht="15" customHeight="1">
      <c r="B2650" s="519"/>
      <c r="C2650" s="520"/>
      <c r="D2650" s="521"/>
      <c r="E2650" s="522"/>
      <c r="F2650" s="523"/>
      <c r="G2650" s="487"/>
      <c r="H2650" s="488"/>
    </row>
    <row r="2651" spans="2:8" s="518" customFormat="1" ht="15" customHeight="1">
      <c r="B2651" s="519"/>
      <c r="C2651" s="520"/>
      <c r="D2651" s="521"/>
      <c r="E2651" s="522"/>
      <c r="F2651" s="523"/>
      <c r="G2651" s="487"/>
      <c r="H2651" s="488"/>
    </row>
    <row r="2652" spans="2:8" s="518" customFormat="1" ht="15" customHeight="1">
      <c r="B2652" s="519"/>
      <c r="C2652" s="520"/>
      <c r="D2652" s="521"/>
      <c r="E2652" s="522"/>
      <c r="F2652" s="523"/>
      <c r="G2652" s="487"/>
      <c r="H2652" s="488"/>
    </row>
    <row r="2653" spans="2:8" s="518" customFormat="1" ht="15" customHeight="1">
      <c r="B2653" s="519"/>
      <c r="C2653" s="520"/>
      <c r="D2653" s="521"/>
      <c r="E2653" s="522"/>
      <c r="F2653" s="523"/>
      <c r="G2653" s="487"/>
      <c r="H2653" s="488"/>
    </row>
    <row r="2654" spans="2:8" s="518" customFormat="1" ht="15" customHeight="1">
      <c r="B2654" s="519"/>
      <c r="C2654" s="520"/>
      <c r="D2654" s="521"/>
      <c r="E2654" s="522"/>
      <c r="F2654" s="523"/>
      <c r="G2654" s="487"/>
      <c r="H2654" s="488"/>
    </row>
    <row r="2655" spans="2:8" s="518" customFormat="1" ht="15" customHeight="1">
      <c r="B2655" s="519"/>
      <c r="C2655" s="520"/>
      <c r="D2655" s="521"/>
      <c r="E2655" s="522"/>
      <c r="F2655" s="523"/>
      <c r="G2655" s="487"/>
      <c r="H2655" s="488"/>
    </row>
    <row r="2656" spans="2:8" s="518" customFormat="1" ht="15" customHeight="1">
      <c r="B2656" s="519"/>
      <c r="C2656" s="520"/>
      <c r="D2656" s="521"/>
      <c r="E2656" s="522"/>
      <c r="F2656" s="523"/>
      <c r="G2656" s="487"/>
      <c r="H2656" s="488"/>
    </row>
    <row r="2657" spans="2:8" s="518" customFormat="1" ht="15" customHeight="1">
      <c r="B2657" s="519"/>
      <c r="C2657" s="520"/>
      <c r="D2657" s="521"/>
      <c r="E2657" s="522"/>
      <c r="F2657" s="523"/>
      <c r="G2657" s="487"/>
      <c r="H2657" s="488"/>
    </row>
    <row r="2658" spans="2:8" s="518" customFormat="1" ht="15" customHeight="1">
      <c r="B2658" s="519"/>
      <c r="C2658" s="520"/>
      <c r="D2658" s="521"/>
      <c r="E2658" s="522"/>
      <c r="F2658" s="523"/>
      <c r="G2658" s="487"/>
      <c r="H2658" s="488"/>
    </row>
    <row r="2659" spans="2:8" s="518" customFormat="1" ht="15" customHeight="1">
      <c r="B2659" s="519"/>
      <c r="C2659" s="520"/>
      <c r="D2659" s="521"/>
      <c r="E2659" s="522"/>
      <c r="F2659" s="523"/>
      <c r="G2659" s="487"/>
      <c r="H2659" s="488"/>
    </row>
    <row r="2660" spans="2:8" s="518" customFormat="1" ht="15" customHeight="1">
      <c r="B2660" s="519"/>
      <c r="C2660" s="520"/>
      <c r="D2660" s="521"/>
      <c r="E2660" s="522"/>
      <c r="F2660" s="523"/>
      <c r="G2660" s="487"/>
      <c r="H2660" s="488"/>
    </row>
    <row r="2661" spans="2:8" s="518" customFormat="1" ht="15" customHeight="1">
      <c r="B2661" s="519"/>
      <c r="C2661" s="520"/>
      <c r="D2661" s="521"/>
      <c r="E2661" s="522"/>
      <c r="F2661" s="523"/>
      <c r="G2661" s="487"/>
      <c r="H2661" s="488"/>
    </row>
    <row r="2662" spans="2:8" s="518" customFormat="1" ht="15" customHeight="1">
      <c r="B2662" s="519"/>
      <c r="C2662" s="520"/>
      <c r="D2662" s="521"/>
      <c r="E2662" s="522"/>
      <c r="F2662" s="523"/>
      <c r="G2662" s="487"/>
      <c r="H2662" s="488"/>
    </row>
    <row r="2663" spans="2:8" s="518" customFormat="1" ht="15" customHeight="1">
      <c r="B2663" s="519"/>
      <c r="C2663" s="520"/>
      <c r="D2663" s="521"/>
      <c r="E2663" s="522"/>
      <c r="F2663" s="523"/>
      <c r="G2663" s="487"/>
      <c r="H2663" s="488"/>
    </row>
    <row r="2664" spans="2:8" s="518" customFormat="1" ht="15" customHeight="1">
      <c r="B2664" s="519"/>
      <c r="C2664" s="520"/>
      <c r="D2664" s="521"/>
      <c r="E2664" s="522"/>
      <c r="F2664" s="523"/>
      <c r="G2664" s="487"/>
      <c r="H2664" s="488"/>
    </row>
    <row r="2665" spans="2:8" s="518" customFormat="1" ht="15" customHeight="1">
      <c r="B2665" s="519"/>
      <c r="C2665" s="520"/>
      <c r="D2665" s="521"/>
      <c r="E2665" s="522"/>
      <c r="F2665" s="523"/>
      <c r="G2665" s="487"/>
      <c r="H2665" s="488"/>
    </row>
    <row r="2666" spans="2:8" s="518" customFormat="1" ht="15" customHeight="1">
      <c r="B2666" s="519"/>
      <c r="C2666" s="520"/>
      <c r="D2666" s="521"/>
      <c r="E2666" s="522"/>
      <c r="F2666" s="523"/>
      <c r="G2666" s="487"/>
      <c r="H2666" s="488"/>
    </row>
    <row r="2667" spans="2:8" s="518" customFormat="1" ht="15" customHeight="1">
      <c r="B2667" s="519"/>
      <c r="C2667" s="520"/>
      <c r="D2667" s="521"/>
      <c r="E2667" s="522"/>
      <c r="F2667" s="523"/>
      <c r="G2667" s="487"/>
      <c r="H2667" s="488"/>
    </row>
    <row r="2668" spans="2:8" s="518" customFormat="1" ht="15" customHeight="1">
      <c r="B2668" s="519"/>
      <c r="C2668" s="520"/>
      <c r="D2668" s="521"/>
      <c r="E2668" s="522"/>
      <c r="F2668" s="523"/>
      <c r="G2668" s="487"/>
      <c r="H2668" s="488"/>
    </row>
    <row r="2669" spans="2:8" s="518" customFormat="1" ht="15" customHeight="1">
      <c r="B2669" s="519"/>
      <c r="C2669" s="520"/>
      <c r="D2669" s="521"/>
      <c r="E2669" s="522"/>
      <c r="F2669" s="523"/>
      <c r="G2669" s="487"/>
      <c r="H2669" s="488"/>
    </row>
    <row r="2670" spans="2:8" s="518" customFormat="1" ht="15" customHeight="1">
      <c r="B2670" s="519"/>
      <c r="C2670" s="520"/>
      <c r="D2670" s="521"/>
      <c r="E2670" s="522"/>
      <c r="F2670" s="523"/>
      <c r="G2670" s="487"/>
      <c r="H2670" s="488"/>
    </row>
    <row r="2671" spans="2:8" s="518" customFormat="1" ht="15" customHeight="1">
      <c r="B2671" s="519"/>
      <c r="C2671" s="520"/>
      <c r="D2671" s="521"/>
      <c r="E2671" s="522"/>
      <c r="F2671" s="523"/>
      <c r="G2671" s="487"/>
      <c r="H2671" s="488"/>
    </row>
    <row r="2672" spans="2:8" s="518" customFormat="1" ht="15" customHeight="1">
      <c r="B2672" s="519"/>
      <c r="C2672" s="520"/>
      <c r="D2672" s="521"/>
      <c r="E2672" s="522"/>
      <c r="F2672" s="523"/>
      <c r="G2672" s="487"/>
      <c r="H2672" s="488"/>
    </row>
    <row r="2673" spans="2:8" s="518" customFormat="1" ht="15" customHeight="1">
      <c r="B2673" s="519"/>
      <c r="C2673" s="520"/>
      <c r="D2673" s="521"/>
      <c r="E2673" s="522"/>
      <c r="F2673" s="523"/>
      <c r="G2673" s="487"/>
      <c r="H2673" s="488"/>
    </row>
    <row r="2674" spans="2:8" s="518" customFormat="1" ht="15" customHeight="1">
      <c r="B2674" s="519"/>
      <c r="C2674" s="520"/>
      <c r="D2674" s="521"/>
      <c r="E2674" s="522"/>
      <c r="F2674" s="523"/>
      <c r="G2674" s="487"/>
      <c r="H2674" s="488"/>
    </row>
    <row r="2675" spans="2:8" s="518" customFormat="1" ht="15" customHeight="1">
      <c r="B2675" s="519"/>
      <c r="C2675" s="520"/>
      <c r="D2675" s="521"/>
      <c r="E2675" s="522"/>
      <c r="F2675" s="523"/>
      <c r="G2675" s="487"/>
      <c r="H2675" s="488"/>
    </row>
    <row r="2676" spans="2:8" s="518" customFormat="1" ht="15" customHeight="1">
      <c r="B2676" s="519"/>
      <c r="C2676" s="520"/>
      <c r="D2676" s="521"/>
      <c r="E2676" s="522"/>
      <c r="F2676" s="523"/>
      <c r="G2676" s="487"/>
      <c r="H2676" s="488"/>
    </row>
    <row r="2677" spans="2:8" s="518" customFormat="1" ht="15" customHeight="1">
      <c r="B2677" s="519"/>
      <c r="C2677" s="520"/>
      <c r="D2677" s="521"/>
      <c r="E2677" s="522"/>
      <c r="F2677" s="523"/>
      <c r="G2677" s="487"/>
      <c r="H2677" s="488"/>
    </row>
    <row r="2678" spans="2:8" s="518" customFormat="1" ht="15" customHeight="1">
      <c r="B2678" s="519"/>
      <c r="C2678" s="520"/>
      <c r="D2678" s="521"/>
      <c r="E2678" s="522"/>
      <c r="F2678" s="523"/>
      <c r="G2678" s="487"/>
      <c r="H2678" s="488"/>
    </row>
    <row r="2679" spans="2:8" s="518" customFormat="1" ht="15" customHeight="1">
      <c r="B2679" s="519"/>
      <c r="C2679" s="520"/>
      <c r="D2679" s="521"/>
      <c r="E2679" s="522"/>
      <c r="F2679" s="523"/>
      <c r="G2679" s="487"/>
      <c r="H2679" s="488"/>
    </row>
    <row r="2680" spans="2:8" s="518" customFormat="1" ht="15" customHeight="1">
      <c r="B2680" s="519"/>
      <c r="C2680" s="520"/>
      <c r="D2680" s="521"/>
      <c r="E2680" s="522"/>
      <c r="F2680" s="523"/>
      <c r="G2680" s="487"/>
      <c r="H2680" s="488"/>
    </row>
    <row r="2681" spans="2:8" s="518" customFormat="1" ht="15" customHeight="1">
      <c r="B2681" s="519"/>
      <c r="C2681" s="520"/>
      <c r="D2681" s="521"/>
      <c r="E2681" s="522"/>
      <c r="F2681" s="523"/>
      <c r="G2681" s="487"/>
      <c r="H2681" s="488"/>
    </row>
    <row r="2682" spans="2:8" s="518" customFormat="1" ht="15" customHeight="1">
      <c r="B2682" s="519"/>
      <c r="C2682" s="520"/>
      <c r="D2682" s="521"/>
      <c r="E2682" s="522"/>
      <c r="F2682" s="523"/>
      <c r="G2682" s="487"/>
      <c r="H2682" s="488"/>
    </row>
    <row r="2683" spans="2:8" s="518" customFormat="1" ht="15" customHeight="1">
      <c r="B2683" s="519"/>
      <c r="C2683" s="520"/>
      <c r="D2683" s="521"/>
      <c r="E2683" s="522"/>
      <c r="F2683" s="523"/>
      <c r="G2683" s="487"/>
      <c r="H2683" s="488"/>
    </row>
    <row r="2684" spans="2:8" s="518" customFormat="1" ht="15" customHeight="1">
      <c r="B2684" s="519"/>
      <c r="C2684" s="520"/>
      <c r="D2684" s="521"/>
      <c r="E2684" s="522"/>
      <c r="F2684" s="523"/>
      <c r="G2684" s="487"/>
      <c r="H2684" s="488"/>
    </row>
    <row r="2685" spans="2:8" s="518" customFormat="1" ht="15" customHeight="1">
      <c r="B2685" s="519"/>
      <c r="C2685" s="520"/>
      <c r="D2685" s="521"/>
      <c r="E2685" s="522"/>
      <c r="F2685" s="523"/>
      <c r="G2685" s="487"/>
      <c r="H2685" s="488"/>
    </row>
    <row r="2686" spans="2:8" s="518" customFormat="1" ht="15" customHeight="1">
      <c r="B2686" s="519"/>
      <c r="C2686" s="520"/>
      <c r="D2686" s="521"/>
      <c r="E2686" s="522"/>
      <c r="F2686" s="523"/>
      <c r="G2686" s="487"/>
      <c r="H2686" s="488"/>
    </row>
    <row r="2687" spans="2:8" s="518" customFormat="1" ht="15" customHeight="1">
      <c r="B2687" s="519"/>
      <c r="C2687" s="520"/>
      <c r="D2687" s="521"/>
      <c r="E2687" s="522"/>
      <c r="F2687" s="523"/>
      <c r="G2687" s="487"/>
      <c r="H2687" s="488"/>
    </row>
    <row r="2688" spans="2:8" s="518" customFormat="1" ht="15" customHeight="1">
      <c r="B2688" s="519"/>
      <c r="C2688" s="520"/>
      <c r="D2688" s="521"/>
      <c r="E2688" s="522"/>
      <c r="F2688" s="523"/>
      <c r="G2688" s="487"/>
      <c r="H2688" s="488"/>
    </row>
    <row r="2689" spans="2:8" s="518" customFormat="1" ht="15" customHeight="1">
      <c r="B2689" s="519"/>
      <c r="C2689" s="520"/>
      <c r="D2689" s="521"/>
      <c r="E2689" s="522"/>
      <c r="F2689" s="523"/>
      <c r="G2689" s="487"/>
      <c r="H2689" s="488"/>
    </row>
    <row r="2690" spans="2:8" s="518" customFormat="1" ht="15" customHeight="1">
      <c r="B2690" s="519"/>
      <c r="C2690" s="520"/>
      <c r="D2690" s="521"/>
      <c r="E2690" s="522"/>
      <c r="F2690" s="523"/>
      <c r="G2690" s="487"/>
      <c r="H2690" s="488"/>
    </row>
    <row r="2691" spans="2:8" s="518" customFormat="1" ht="15" customHeight="1">
      <c r="B2691" s="519"/>
      <c r="C2691" s="520"/>
      <c r="D2691" s="521"/>
      <c r="E2691" s="522"/>
      <c r="F2691" s="523"/>
      <c r="G2691" s="487"/>
      <c r="H2691" s="488"/>
    </row>
    <row r="2692" spans="2:8" s="518" customFormat="1" ht="15" customHeight="1">
      <c r="B2692" s="519"/>
      <c r="C2692" s="520"/>
      <c r="D2692" s="521"/>
      <c r="E2692" s="522"/>
      <c r="F2692" s="523"/>
      <c r="G2692" s="487"/>
      <c r="H2692" s="488"/>
    </row>
    <row r="2693" spans="2:8" s="518" customFormat="1" ht="15" customHeight="1">
      <c r="B2693" s="519"/>
      <c r="C2693" s="520"/>
      <c r="D2693" s="521"/>
      <c r="E2693" s="522"/>
      <c r="F2693" s="523"/>
      <c r="G2693" s="487"/>
      <c r="H2693" s="488"/>
    </row>
    <row r="2694" spans="2:8" s="518" customFormat="1" ht="15" customHeight="1">
      <c r="B2694" s="519"/>
      <c r="C2694" s="520"/>
      <c r="D2694" s="521"/>
      <c r="E2694" s="522"/>
      <c r="F2694" s="523"/>
      <c r="G2694" s="487"/>
      <c r="H2694" s="488"/>
    </row>
    <row r="2695" spans="2:8" s="518" customFormat="1" ht="15" customHeight="1">
      <c r="B2695" s="519"/>
      <c r="C2695" s="520"/>
      <c r="D2695" s="521"/>
      <c r="E2695" s="522"/>
      <c r="F2695" s="523"/>
      <c r="G2695" s="487"/>
      <c r="H2695" s="488"/>
    </row>
    <row r="2696" spans="2:8" s="518" customFormat="1" ht="15" customHeight="1">
      <c r="B2696" s="519"/>
      <c r="C2696" s="520"/>
      <c r="D2696" s="521"/>
      <c r="E2696" s="522"/>
      <c r="F2696" s="523"/>
      <c r="G2696" s="487"/>
      <c r="H2696" s="488"/>
    </row>
    <row r="2697" spans="2:8" s="518" customFormat="1" ht="15" customHeight="1">
      <c r="B2697" s="519"/>
      <c r="C2697" s="520"/>
      <c r="D2697" s="521"/>
      <c r="E2697" s="522"/>
      <c r="F2697" s="523"/>
      <c r="G2697" s="487"/>
      <c r="H2697" s="488"/>
    </row>
    <row r="2698" spans="2:8" s="518" customFormat="1" ht="15" customHeight="1">
      <c r="B2698" s="519"/>
      <c r="C2698" s="520"/>
      <c r="D2698" s="521"/>
      <c r="E2698" s="522"/>
      <c r="F2698" s="523"/>
      <c r="G2698" s="487"/>
      <c r="H2698" s="488"/>
    </row>
    <row r="2699" spans="2:8" s="518" customFormat="1" ht="15" customHeight="1">
      <c r="B2699" s="519"/>
      <c r="C2699" s="520"/>
      <c r="D2699" s="521"/>
      <c r="E2699" s="522"/>
      <c r="F2699" s="523"/>
      <c r="G2699" s="487"/>
      <c r="H2699" s="488"/>
    </row>
    <row r="2700" spans="2:8" s="518" customFormat="1" ht="15" customHeight="1">
      <c r="B2700" s="519"/>
      <c r="C2700" s="520"/>
      <c r="D2700" s="521"/>
      <c r="E2700" s="522"/>
      <c r="F2700" s="523"/>
      <c r="G2700" s="487"/>
      <c r="H2700" s="488"/>
    </row>
    <row r="2701" spans="2:8" s="518" customFormat="1" ht="15" customHeight="1">
      <c r="B2701" s="519"/>
      <c r="C2701" s="520"/>
      <c r="D2701" s="521"/>
      <c r="E2701" s="522"/>
      <c r="F2701" s="523"/>
      <c r="G2701" s="487"/>
      <c r="H2701" s="488"/>
    </row>
    <row r="2702" spans="2:8" s="518" customFormat="1" ht="15" customHeight="1">
      <c r="B2702" s="519"/>
      <c r="C2702" s="520"/>
      <c r="D2702" s="521"/>
      <c r="E2702" s="522"/>
      <c r="F2702" s="523"/>
      <c r="G2702" s="487"/>
      <c r="H2702" s="488"/>
    </row>
    <row r="2703" spans="2:8" s="518" customFormat="1" ht="15" customHeight="1">
      <c r="B2703" s="519"/>
      <c r="C2703" s="520"/>
      <c r="D2703" s="521"/>
      <c r="E2703" s="522"/>
      <c r="F2703" s="523"/>
      <c r="G2703" s="487"/>
      <c r="H2703" s="488"/>
    </row>
    <row r="2704" spans="2:8" s="518" customFormat="1" ht="15" customHeight="1">
      <c r="B2704" s="519"/>
      <c r="C2704" s="520"/>
      <c r="D2704" s="521"/>
      <c r="E2704" s="522"/>
      <c r="F2704" s="523"/>
      <c r="G2704" s="487"/>
      <c r="H2704" s="488"/>
    </row>
    <row r="2705" spans="2:8" s="518" customFormat="1" ht="15" customHeight="1">
      <c r="B2705" s="519"/>
      <c r="C2705" s="520"/>
      <c r="D2705" s="521"/>
      <c r="E2705" s="522"/>
      <c r="F2705" s="523"/>
      <c r="G2705" s="487"/>
      <c r="H2705" s="488"/>
    </row>
    <row r="2706" spans="2:8" s="518" customFormat="1" ht="15" customHeight="1">
      <c r="B2706" s="519"/>
      <c r="C2706" s="520"/>
      <c r="D2706" s="521"/>
      <c r="E2706" s="522"/>
      <c r="F2706" s="523"/>
      <c r="G2706" s="487"/>
      <c r="H2706" s="488"/>
    </row>
    <row r="2707" spans="2:8" s="518" customFormat="1" ht="15" customHeight="1">
      <c r="B2707" s="519"/>
      <c r="C2707" s="520"/>
      <c r="D2707" s="521"/>
      <c r="E2707" s="522"/>
      <c r="F2707" s="523"/>
      <c r="G2707" s="487"/>
      <c r="H2707" s="488"/>
    </row>
    <row r="2708" spans="2:8" s="518" customFormat="1" ht="15" customHeight="1">
      <c r="B2708" s="519"/>
      <c r="C2708" s="520"/>
      <c r="D2708" s="521"/>
      <c r="E2708" s="522"/>
      <c r="F2708" s="523"/>
      <c r="G2708" s="487"/>
      <c r="H2708" s="488"/>
    </row>
    <row r="2709" spans="2:8" s="518" customFormat="1" ht="15" customHeight="1">
      <c r="B2709" s="519"/>
      <c r="C2709" s="520"/>
      <c r="D2709" s="521"/>
      <c r="E2709" s="522"/>
      <c r="F2709" s="523"/>
      <c r="G2709" s="487"/>
      <c r="H2709" s="488"/>
    </row>
    <row r="2710" spans="2:8" s="518" customFormat="1" ht="15" customHeight="1">
      <c r="B2710" s="519"/>
      <c r="C2710" s="520"/>
      <c r="D2710" s="521"/>
      <c r="E2710" s="522"/>
      <c r="F2710" s="523"/>
      <c r="G2710" s="487"/>
      <c r="H2710" s="488"/>
    </row>
    <row r="2711" spans="2:8" s="518" customFormat="1" ht="15" customHeight="1">
      <c r="B2711" s="519"/>
      <c r="C2711" s="520"/>
      <c r="D2711" s="521"/>
      <c r="E2711" s="522"/>
      <c r="F2711" s="523"/>
      <c r="G2711" s="487"/>
      <c r="H2711" s="488"/>
    </row>
    <row r="2712" spans="2:8" s="518" customFormat="1" ht="15" customHeight="1">
      <c r="B2712" s="519"/>
      <c r="C2712" s="520"/>
      <c r="D2712" s="521"/>
      <c r="E2712" s="522"/>
      <c r="F2712" s="523"/>
      <c r="G2712" s="487"/>
      <c r="H2712" s="488"/>
    </row>
    <row r="2713" spans="2:8" s="518" customFormat="1" ht="15" customHeight="1">
      <c r="B2713" s="519"/>
      <c r="C2713" s="520"/>
      <c r="D2713" s="521"/>
      <c r="E2713" s="522"/>
      <c r="F2713" s="523"/>
      <c r="G2713" s="487"/>
      <c r="H2713" s="488"/>
    </row>
    <row r="2714" spans="2:8" s="518" customFormat="1" ht="15" customHeight="1">
      <c r="B2714" s="519"/>
      <c r="C2714" s="520"/>
      <c r="D2714" s="521"/>
      <c r="E2714" s="522"/>
      <c r="F2714" s="523"/>
      <c r="G2714" s="487"/>
      <c r="H2714" s="488"/>
    </row>
    <row r="2715" spans="2:8" s="518" customFormat="1" ht="15" customHeight="1">
      <c r="B2715" s="519"/>
      <c r="C2715" s="520"/>
      <c r="D2715" s="521"/>
      <c r="E2715" s="522"/>
      <c r="F2715" s="523"/>
      <c r="G2715" s="487"/>
      <c r="H2715" s="488"/>
    </row>
    <row r="2716" spans="2:8" s="518" customFormat="1" ht="15" customHeight="1">
      <c r="B2716" s="519"/>
      <c r="C2716" s="520"/>
      <c r="D2716" s="521"/>
      <c r="E2716" s="522"/>
      <c r="F2716" s="523"/>
      <c r="G2716" s="487"/>
      <c r="H2716" s="488"/>
    </row>
    <row r="2717" spans="2:8" s="518" customFormat="1" ht="15" customHeight="1">
      <c r="B2717" s="519"/>
      <c r="C2717" s="520"/>
      <c r="D2717" s="521"/>
      <c r="E2717" s="522"/>
      <c r="F2717" s="523"/>
      <c r="G2717" s="487"/>
      <c r="H2717" s="488"/>
    </row>
    <row r="2718" spans="2:8" s="518" customFormat="1" ht="15" customHeight="1">
      <c r="B2718" s="519"/>
      <c r="C2718" s="520"/>
      <c r="D2718" s="521"/>
      <c r="E2718" s="522"/>
      <c r="F2718" s="523"/>
      <c r="G2718" s="487"/>
      <c r="H2718" s="488"/>
    </row>
    <row r="2719" spans="2:8" s="518" customFormat="1" ht="15" customHeight="1">
      <c r="B2719" s="519"/>
      <c r="C2719" s="520"/>
      <c r="D2719" s="521"/>
      <c r="E2719" s="522"/>
      <c r="F2719" s="523"/>
      <c r="G2719" s="487"/>
      <c r="H2719" s="488"/>
    </row>
    <row r="2720" spans="2:8" s="518" customFormat="1" ht="15" customHeight="1">
      <c r="B2720" s="519"/>
      <c r="C2720" s="520"/>
      <c r="D2720" s="521"/>
      <c r="E2720" s="522"/>
      <c r="F2720" s="523"/>
      <c r="G2720" s="487"/>
      <c r="H2720" s="488"/>
    </row>
    <row r="2721" spans="2:8" s="518" customFormat="1" ht="15" customHeight="1">
      <c r="B2721" s="519"/>
      <c r="C2721" s="520"/>
      <c r="D2721" s="521"/>
      <c r="E2721" s="522"/>
      <c r="F2721" s="523"/>
      <c r="G2721" s="487"/>
      <c r="H2721" s="488"/>
    </row>
    <row r="2722" spans="2:8" s="518" customFormat="1" ht="15" customHeight="1">
      <c r="B2722" s="519"/>
      <c r="C2722" s="520"/>
      <c r="D2722" s="521"/>
      <c r="E2722" s="522"/>
      <c r="F2722" s="523"/>
      <c r="G2722" s="487"/>
      <c r="H2722" s="488"/>
    </row>
    <row r="2723" spans="2:8" s="518" customFormat="1" ht="15" customHeight="1">
      <c r="B2723" s="519"/>
      <c r="C2723" s="520"/>
      <c r="D2723" s="521"/>
      <c r="E2723" s="522"/>
      <c r="F2723" s="523"/>
      <c r="G2723" s="487"/>
      <c r="H2723" s="488"/>
    </row>
    <row r="2724" spans="2:8" s="518" customFormat="1" ht="15" customHeight="1">
      <c r="B2724" s="519"/>
      <c r="C2724" s="520"/>
      <c r="D2724" s="521"/>
      <c r="E2724" s="522"/>
      <c r="F2724" s="523"/>
      <c r="G2724" s="487"/>
      <c r="H2724" s="488"/>
    </row>
    <row r="2725" spans="2:8" s="518" customFormat="1" ht="15" customHeight="1">
      <c r="B2725" s="519"/>
      <c r="C2725" s="520"/>
      <c r="D2725" s="521"/>
      <c r="E2725" s="522"/>
      <c r="F2725" s="523"/>
      <c r="G2725" s="487"/>
      <c r="H2725" s="488"/>
    </row>
    <row r="2726" spans="2:8" s="518" customFormat="1" ht="15" customHeight="1">
      <c r="B2726" s="519"/>
      <c r="C2726" s="520"/>
      <c r="D2726" s="521"/>
      <c r="E2726" s="522"/>
      <c r="F2726" s="523"/>
      <c r="G2726" s="487"/>
      <c r="H2726" s="488"/>
    </row>
    <row r="2727" spans="2:8" s="518" customFormat="1" ht="15" customHeight="1">
      <c r="B2727" s="519"/>
      <c r="C2727" s="520"/>
      <c r="D2727" s="521"/>
      <c r="E2727" s="522"/>
      <c r="F2727" s="523"/>
      <c r="G2727" s="487"/>
      <c r="H2727" s="488"/>
    </row>
    <row r="2728" spans="2:8" s="518" customFormat="1" ht="15" customHeight="1">
      <c r="B2728" s="519"/>
      <c r="C2728" s="520"/>
      <c r="D2728" s="521"/>
      <c r="E2728" s="522"/>
      <c r="F2728" s="523"/>
      <c r="G2728" s="487"/>
      <c r="H2728" s="488"/>
    </row>
    <row r="2729" spans="2:8" s="518" customFormat="1" ht="15" customHeight="1">
      <c r="B2729" s="519"/>
      <c r="C2729" s="520"/>
      <c r="D2729" s="521"/>
      <c r="E2729" s="522"/>
      <c r="F2729" s="523"/>
      <c r="G2729" s="487"/>
      <c r="H2729" s="488"/>
    </row>
    <row r="2730" spans="2:8" s="518" customFormat="1" ht="15" customHeight="1">
      <c r="B2730" s="519"/>
      <c r="C2730" s="520"/>
      <c r="D2730" s="521"/>
      <c r="E2730" s="522"/>
      <c r="F2730" s="523"/>
      <c r="G2730" s="487"/>
      <c r="H2730" s="488"/>
    </row>
    <row r="2731" spans="2:8" s="518" customFormat="1" ht="15" customHeight="1">
      <c r="B2731" s="519"/>
      <c r="C2731" s="520"/>
      <c r="D2731" s="521"/>
      <c r="E2731" s="522"/>
      <c r="F2731" s="523"/>
      <c r="G2731" s="487"/>
      <c r="H2731" s="488"/>
    </row>
    <row r="2732" spans="2:8" s="518" customFormat="1" ht="15" customHeight="1">
      <c r="B2732" s="519"/>
      <c r="C2732" s="520"/>
      <c r="D2732" s="521"/>
      <c r="E2732" s="522"/>
      <c r="F2732" s="523"/>
      <c r="G2732" s="487"/>
      <c r="H2732" s="488"/>
    </row>
    <row r="2733" spans="2:8" s="518" customFormat="1" ht="15" customHeight="1">
      <c r="B2733" s="519"/>
      <c r="C2733" s="520"/>
      <c r="D2733" s="521"/>
      <c r="E2733" s="522"/>
      <c r="F2733" s="523"/>
      <c r="G2733" s="487"/>
      <c r="H2733" s="488"/>
    </row>
    <row r="2734" spans="2:8" s="518" customFormat="1" ht="15" customHeight="1">
      <c r="B2734" s="519"/>
      <c r="C2734" s="520"/>
      <c r="D2734" s="521"/>
      <c r="E2734" s="522"/>
      <c r="F2734" s="523"/>
      <c r="G2734" s="487"/>
      <c r="H2734" s="488"/>
    </row>
    <row r="2735" spans="2:8" s="518" customFormat="1" ht="15" customHeight="1">
      <c r="B2735" s="519"/>
      <c r="C2735" s="520"/>
      <c r="D2735" s="521"/>
      <c r="E2735" s="522"/>
      <c r="F2735" s="523"/>
      <c r="G2735" s="487"/>
      <c r="H2735" s="488"/>
    </row>
    <row r="2736" spans="2:8" s="518" customFormat="1" ht="15" customHeight="1">
      <c r="B2736" s="519"/>
      <c r="C2736" s="520"/>
      <c r="D2736" s="521"/>
      <c r="E2736" s="522"/>
      <c r="F2736" s="523"/>
      <c r="G2736" s="487"/>
      <c r="H2736" s="488"/>
    </row>
    <row r="2737" spans="2:8" s="518" customFormat="1" ht="15" customHeight="1">
      <c r="B2737" s="519"/>
      <c r="C2737" s="520"/>
      <c r="D2737" s="521"/>
      <c r="E2737" s="522"/>
      <c r="F2737" s="523"/>
      <c r="G2737" s="487"/>
      <c r="H2737" s="488"/>
    </row>
    <row r="2738" spans="2:8" s="518" customFormat="1" ht="15" customHeight="1">
      <c r="B2738" s="519"/>
      <c r="C2738" s="520"/>
      <c r="D2738" s="521"/>
      <c r="E2738" s="522"/>
      <c r="F2738" s="523"/>
      <c r="G2738" s="487"/>
      <c r="H2738" s="488"/>
    </row>
    <row r="2739" spans="2:8" s="518" customFormat="1" ht="15" customHeight="1">
      <c r="B2739" s="519"/>
      <c r="C2739" s="520"/>
      <c r="D2739" s="521"/>
      <c r="E2739" s="522"/>
      <c r="F2739" s="523"/>
      <c r="G2739" s="487"/>
      <c r="H2739" s="488"/>
    </row>
    <row r="2740" spans="2:8" s="518" customFormat="1" ht="15" customHeight="1">
      <c r="B2740" s="519"/>
      <c r="C2740" s="520"/>
      <c r="D2740" s="521"/>
      <c r="E2740" s="522"/>
      <c r="F2740" s="523"/>
      <c r="G2740" s="487"/>
      <c r="H2740" s="488"/>
    </row>
    <row r="2741" spans="2:8" s="518" customFormat="1" ht="15" customHeight="1">
      <c r="B2741" s="519"/>
      <c r="C2741" s="520"/>
      <c r="D2741" s="521"/>
      <c r="E2741" s="522"/>
      <c r="F2741" s="523"/>
      <c r="G2741" s="487"/>
      <c r="H2741" s="488"/>
    </row>
    <row r="2742" spans="2:8" s="518" customFormat="1" ht="15" customHeight="1">
      <c r="B2742" s="519"/>
      <c r="C2742" s="520"/>
      <c r="D2742" s="521"/>
      <c r="E2742" s="522"/>
      <c r="F2742" s="523"/>
      <c r="G2742" s="487"/>
      <c r="H2742" s="488"/>
    </row>
    <row r="2743" spans="2:8" s="518" customFormat="1" ht="15" customHeight="1">
      <c r="B2743" s="519"/>
      <c r="C2743" s="520"/>
      <c r="D2743" s="521"/>
      <c r="E2743" s="522"/>
      <c r="F2743" s="523"/>
      <c r="G2743" s="487"/>
      <c r="H2743" s="488"/>
    </row>
    <row r="2744" spans="2:8" s="518" customFormat="1" ht="15" customHeight="1">
      <c r="B2744" s="519"/>
      <c r="C2744" s="520"/>
      <c r="D2744" s="521"/>
      <c r="E2744" s="522"/>
      <c r="F2744" s="523"/>
      <c r="G2744" s="487"/>
      <c r="H2744" s="488"/>
    </row>
    <row r="2745" spans="2:8" s="518" customFormat="1" ht="15" customHeight="1">
      <c r="B2745" s="519"/>
      <c r="C2745" s="520"/>
      <c r="D2745" s="521"/>
      <c r="E2745" s="522"/>
      <c r="F2745" s="523"/>
      <c r="G2745" s="487"/>
      <c r="H2745" s="488"/>
    </row>
    <row r="2746" spans="2:8" s="518" customFormat="1" ht="15" customHeight="1">
      <c r="B2746" s="519"/>
      <c r="C2746" s="520"/>
      <c r="D2746" s="521"/>
      <c r="E2746" s="522"/>
      <c r="F2746" s="523"/>
      <c r="G2746" s="487"/>
      <c r="H2746" s="488"/>
    </row>
    <row r="2747" spans="2:8" s="518" customFormat="1" ht="15" customHeight="1">
      <c r="B2747" s="519"/>
      <c r="C2747" s="520"/>
      <c r="D2747" s="521"/>
      <c r="E2747" s="522"/>
      <c r="F2747" s="523"/>
      <c r="G2747" s="487"/>
      <c r="H2747" s="488"/>
    </row>
    <row r="2748" spans="2:8" s="518" customFormat="1" ht="15" customHeight="1">
      <c r="B2748" s="519"/>
      <c r="C2748" s="520"/>
      <c r="D2748" s="521"/>
      <c r="E2748" s="522"/>
      <c r="F2748" s="523"/>
      <c r="G2748" s="487"/>
      <c r="H2748" s="488"/>
    </row>
    <row r="2749" spans="2:8" s="518" customFormat="1" ht="15" customHeight="1">
      <c r="B2749" s="519"/>
      <c r="C2749" s="520"/>
      <c r="D2749" s="521"/>
      <c r="E2749" s="522"/>
      <c r="F2749" s="523"/>
      <c r="G2749" s="487"/>
      <c r="H2749" s="488"/>
    </row>
    <row r="2750" spans="2:8" s="518" customFormat="1" ht="15" customHeight="1">
      <c r="B2750" s="519"/>
      <c r="C2750" s="520"/>
      <c r="D2750" s="521"/>
      <c r="E2750" s="522"/>
      <c r="F2750" s="523"/>
      <c r="G2750" s="487"/>
      <c r="H2750" s="488"/>
    </row>
    <row r="2751" spans="2:8" s="518" customFormat="1" ht="15" customHeight="1">
      <c r="B2751" s="519"/>
      <c r="C2751" s="520"/>
      <c r="D2751" s="521"/>
      <c r="E2751" s="522"/>
      <c r="F2751" s="523"/>
      <c r="G2751" s="487"/>
      <c r="H2751" s="488"/>
    </row>
    <row r="2752" spans="2:8" s="518" customFormat="1" ht="15" customHeight="1">
      <c r="B2752" s="519"/>
      <c r="C2752" s="520"/>
      <c r="D2752" s="521"/>
      <c r="E2752" s="522"/>
      <c r="F2752" s="523"/>
      <c r="G2752" s="487"/>
      <c r="H2752" s="488"/>
    </row>
    <row r="2753" spans="2:8" s="518" customFormat="1" ht="15" customHeight="1">
      <c r="B2753" s="519"/>
      <c r="C2753" s="520"/>
      <c r="D2753" s="521"/>
      <c r="E2753" s="522"/>
      <c r="F2753" s="523"/>
      <c r="G2753" s="487"/>
      <c r="H2753" s="488"/>
    </row>
    <row r="2754" spans="2:8" s="518" customFormat="1" ht="15" customHeight="1">
      <c r="B2754" s="519"/>
      <c r="C2754" s="520"/>
      <c r="D2754" s="521"/>
      <c r="E2754" s="522"/>
      <c r="F2754" s="523"/>
      <c r="G2754" s="487"/>
      <c r="H2754" s="488"/>
    </row>
    <row r="2755" spans="2:8" s="518" customFormat="1" ht="15" customHeight="1">
      <c r="B2755" s="519"/>
      <c r="C2755" s="520"/>
      <c r="D2755" s="521"/>
      <c r="E2755" s="522"/>
      <c r="F2755" s="523"/>
      <c r="G2755" s="487"/>
      <c r="H2755" s="488"/>
    </row>
    <row r="2756" spans="2:8" s="518" customFormat="1" ht="15" customHeight="1">
      <c r="B2756" s="519"/>
      <c r="C2756" s="520"/>
      <c r="D2756" s="521"/>
      <c r="E2756" s="522"/>
      <c r="F2756" s="523"/>
      <c r="G2756" s="487"/>
      <c r="H2756" s="488"/>
    </row>
    <row r="2757" spans="2:8" s="518" customFormat="1" ht="15" customHeight="1">
      <c r="B2757" s="519"/>
      <c r="C2757" s="520"/>
      <c r="D2757" s="521"/>
      <c r="E2757" s="522"/>
      <c r="F2757" s="523"/>
      <c r="G2757" s="487"/>
      <c r="H2757" s="488"/>
    </row>
    <row r="2758" spans="2:8" s="518" customFormat="1" ht="15" customHeight="1">
      <c r="B2758" s="519"/>
      <c r="C2758" s="520"/>
      <c r="D2758" s="521"/>
      <c r="E2758" s="522"/>
      <c r="F2758" s="523"/>
      <c r="G2758" s="487"/>
      <c r="H2758" s="488"/>
    </row>
    <row r="2759" spans="2:8" s="518" customFormat="1" ht="15" customHeight="1">
      <c r="B2759" s="519"/>
      <c r="C2759" s="520"/>
      <c r="D2759" s="521"/>
      <c r="E2759" s="522"/>
      <c r="F2759" s="523"/>
      <c r="G2759" s="487"/>
      <c r="H2759" s="488"/>
    </row>
    <row r="2760" spans="2:8" s="518" customFormat="1" ht="15" customHeight="1">
      <c r="B2760" s="519"/>
      <c r="C2760" s="520"/>
      <c r="D2760" s="521"/>
      <c r="E2760" s="522"/>
      <c r="F2760" s="523"/>
      <c r="G2760" s="487"/>
      <c r="H2760" s="488"/>
    </row>
    <row r="2761" spans="2:8" s="518" customFormat="1" ht="15" customHeight="1">
      <c r="B2761" s="519"/>
      <c r="C2761" s="520"/>
      <c r="D2761" s="521"/>
      <c r="E2761" s="522"/>
      <c r="F2761" s="523"/>
      <c r="G2761" s="487"/>
      <c r="H2761" s="488"/>
    </row>
    <row r="2762" spans="2:8" s="518" customFormat="1" ht="15" customHeight="1">
      <c r="B2762" s="519"/>
      <c r="C2762" s="520"/>
      <c r="D2762" s="521"/>
      <c r="E2762" s="522"/>
      <c r="F2762" s="523"/>
      <c r="G2762" s="487"/>
      <c r="H2762" s="488"/>
    </row>
    <row r="2763" spans="2:8" s="518" customFormat="1" ht="15" customHeight="1">
      <c r="B2763" s="519"/>
      <c r="C2763" s="520"/>
      <c r="D2763" s="521"/>
      <c r="E2763" s="522"/>
      <c r="F2763" s="523"/>
      <c r="G2763" s="487"/>
      <c r="H2763" s="488"/>
    </row>
    <row r="2764" spans="2:8" s="518" customFormat="1" ht="15" customHeight="1">
      <c r="B2764" s="519"/>
      <c r="C2764" s="520"/>
      <c r="D2764" s="521"/>
      <c r="E2764" s="522"/>
      <c r="F2764" s="523"/>
      <c r="G2764" s="487"/>
      <c r="H2764" s="488"/>
    </row>
    <row r="2765" spans="2:8" s="518" customFormat="1" ht="15" customHeight="1">
      <c r="B2765" s="519"/>
      <c r="C2765" s="520"/>
      <c r="D2765" s="521"/>
      <c r="E2765" s="522"/>
      <c r="F2765" s="523"/>
      <c r="G2765" s="487"/>
      <c r="H2765" s="488"/>
    </row>
    <row r="2766" spans="2:8" s="518" customFormat="1" ht="15" customHeight="1">
      <c r="B2766" s="519"/>
      <c r="C2766" s="520"/>
      <c r="D2766" s="521"/>
      <c r="E2766" s="522"/>
      <c r="F2766" s="523"/>
      <c r="G2766" s="487"/>
      <c r="H2766" s="488"/>
    </row>
    <row r="2767" spans="2:8" s="518" customFormat="1" ht="15" customHeight="1">
      <c r="B2767" s="519"/>
      <c r="C2767" s="520"/>
      <c r="D2767" s="521"/>
      <c r="E2767" s="522"/>
      <c r="F2767" s="523"/>
      <c r="G2767" s="487"/>
      <c r="H2767" s="488"/>
    </row>
    <row r="2768" spans="2:8" s="518" customFormat="1" ht="15" customHeight="1">
      <c r="B2768" s="519"/>
      <c r="C2768" s="520"/>
      <c r="D2768" s="521"/>
      <c r="E2768" s="522"/>
      <c r="F2768" s="523"/>
      <c r="G2768" s="487"/>
      <c r="H2768" s="488"/>
    </row>
    <row r="2769" spans="2:8" s="518" customFormat="1" ht="15" customHeight="1">
      <c r="B2769" s="519"/>
      <c r="C2769" s="520"/>
      <c r="D2769" s="521"/>
      <c r="E2769" s="522"/>
      <c r="F2769" s="523"/>
      <c r="G2769" s="487"/>
      <c r="H2769" s="488"/>
    </row>
    <row r="2770" spans="2:8" s="518" customFormat="1" ht="15" customHeight="1">
      <c r="B2770" s="519"/>
      <c r="C2770" s="520"/>
      <c r="D2770" s="521"/>
      <c r="E2770" s="522"/>
      <c r="F2770" s="523"/>
      <c r="G2770" s="487"/>
      <c r="H2770" s="488"/>
    </row>
    <row r="2771" spans="2:8" s="518" customFormat="1" ht="15" customHeight="1">
      <c r="B2771" s="519"/>
      <c r="C2771" s="520"/>
      <c r="D2771" s="521"/>
      <c r="E2771" s="522"/>
      <c r="F2771" s="523"/>
      <c r="G2771" s="487"/>
      <c r="H2771" s="488"/>
    </row>
    <row r="2772" spans="2:8" s="518" customFormat="1" ht="15" customHeight="1">
      <c r="B2772" s="519"/>
      <c r="C2772" s="520"/>
      <c r="D2772" s="521"/>
      <c r="E2772" s="522"/>
      <c r="F2772" s="523"/>
      <c r="G2772" s="487"/>
      <c r="H2772" s="488"/>
    </row>
    <row r="2773" spans="2:8" s="518" customFormat="1" ht="15" customHeight="1">
      <c r="B2773" s="519"/>
      <c r="C2773" s="520"/>
      <c r="D2773" s="521"/>
      <c r="E2773" s="522"/>
      <c r="F2773" s="523"/>
      <c r="G2773" s="487"/>
      <c r="H2773" s="488"/>
    </row>
    <row r="2774" spans="2:8" s="518" customFormat="1" ht="15" customHeight="1">
      <c r="B2774" s="519"/>
      <c r="C2774" s="520"/>
      <c r="D2774" s="521"/>
      <c r="E2774" s="522"/>
      <c r="F2774" s="523"/>
      <c r="G2774" s="487"/>
      <c r="H2774" s="488"/>
    </row>
    <row r="2775" spans="2:8" s="518" customFormat="1" ht="15" customHeight="1">
      <c r="B2775" s="519"/>
      <c r="C2775" s="520"/>
      <c r="D2775" s="521"/>
      <c r="E2775" s="522"/>
      <c r="F2775" s="523"/>
      <c r="G2775" s="487"/>
      <c r="H2775" s="488"/>
    </row>
    <row r="2776" spans="2:8" s="518" customFormat="1" ht="15" customHeight="1">
      <c r="B2776" s="519"/>
      <c r="C2776" s="520"/>
      <c r="D2776" s="521"/>
      <c r="E2776" s="522"/>
      <c r="F2776" s="523"/>
      <c r="G2776" s="487"/>
      <c r="H2776" s="488"/>
    </row>
    <row r="2777" spans="2:8" s="518" customFormat="1" ht="15" customHeight="1">
      <c r="B2777" s="519"/>
      <c r="C2777" s="520"/>
      <c r="D2777" s="521"/>
      <c r="E2777" s="522"/>
      <c r="F2777" s="523"/>
      <c r="G2777" s="487"/>
      <c r="H2777" s="488"/>
    </row>
    <row r="2778" spans="2:8" s="518" customFormat="1" ht="15" customHeight="1">
      <c r="B2778" s="519"/>
      <c r="C2778" s="520"/>
      <c r="D2778" s="521"/>
      <c r="E2778" s="522"/>
      <c r="F2778" s="523"/>
      <c r="G2778" s="487"/>
      <c r="H2778" s="488"/>
    </row>
    <row r="2779" spans="2:8" s="518" customFormat="1" ht="15" customHeight="1">
      <c r="B2779" s="519"/>
      <c r="C2779" s="520"/>
      <c r="D2779" s="521"/>
      <c r="E2779" s="522"/>
      <c r="F2779" s="523"/>
      <c r="G2779" s="487"/>
      <c r="H2779" s="488"/>
    </row>
    <row r="2780" spans="2:8" s="518" customFormat="1" ht="15" customHeight="1">
      <c r="B2780" s="519"/>
      <c r="C2780" s="520"/>
      <c r="D2780" s="521"/>
      <c r="E2780" s="522"/>
      <c r="F2780" s="523"/>
      <c r="G2780" s="487"/>
      <c r="H2780" s="488"/>
    </row>
    <row r="2781" spans="2:8" s="518" customFormat="1" ht="15" customHeight="1">
      <c r="B2781" s="519"/>
      <c r="C2781" s="520"/>
      <c r="D2781" s="521"/>
      <c r="E2781" s="522"/>
      <c r="F2781" s="523"/>
      <c r="G2781" s="487"/>
      <c r="H2781" s="488"/>
    </row>
    <row r="2782" spans="2:8" s="518" customFormat="1" ht="15" customHeight="1">
      <c r="B2782" s="519"/>
      <c r="C2782" s="520"/>
      <c r="D2782" s="521"/>
      <c r="E2782" s="522"/>
      <c r="F2782" s="523"/>
      <c r="G2782" s="487"/>
      <c r="H2782" s="488"/>
    </row>
    <row r="2783" spans="2:8" s="518" customFormat="1" ht="15" customHeight="1">
      <c r="B2783" s="519"/>
      <c r="C2783" s="520"/>
      <c r="D2783" s="521"/>
      <c r="E2783" s="522"/>
      <c r="F2783" s="523"/>
      <c r="G2783" s="487"/>
      <c r="H2783" s="488"/>
    </row>
    <row r="2784" spans="2:8" s="518" customFormat="1" ht="15" customHeight="1">
      <c r="B2784" s="519"/>
      <c r="C2784" s="520"/>
      <c r="D2784" s="521"/>
      <c r="E2784" s="522"/>
      <c r="F2784" s="523"/>
      <c r="G2784" s="487"/>
      <c r="H2784" s="488"/>
    </row>
    <row r="2785" spans="2:8" s="518" customFormat="1" ht="15" customHeight="1">
      <c r="B2785" s="519"/>
      <c r="C2785" s="520"/>
      <c r="D2785" s="521"/>
      <c r="E2785" s="522"/>
      <c r="F2785" s="523"/>
      <c r="G2785" s="487"/>
      <c r="H2785" s="488"/>
    </row>
    <row r="2786" spans="2:8" s="518" customFormat="1" ht="15" customHeight="1">
      <c r="B2786" s="519"/>
      <c r="C2786" s="520"/>
      <c r="D2786" s="521"/>
      <c r="E2786" s="522"/>
      <c r="F2786" s="523"/>
      <c r="G2786" s="487"/>
      <c r="H2786" s="488"/>
    </row>
    <row r="2787" spans="2:8" s="518" customFormat="1" ht="15" customHeight="1">
      <c r="B2787" s="519"/>
      <c r="C2787" s="520"/>
      <c r="D2787" s="521"/>
      <c r="E2787" s="522"/>
      <c r="F2787" s="523"/>
      <c r="G2787" s="487"/>
      <c r="H2787" s="488"/>
    </row>
    <row r="2788" spans="2:8" s="518" customFormat="1" ht="15" customHeight="1">
      <c r="B2788" s="519"/>
      <c r="C2788" s="520"/>
      <c r="D2788" s="521"/>
      <c r="E2788" s="522"/>
      <c r="F2788" s="523"/>
      <c r="G2788" s="487"/>
      <c r="H2788" s="488"/>
    </row>
    <row r="2789" spans="2:8" s="518" customFormat="1" ht="15" customHeight="1">
      <c r="B2789" s="519"/>
      <c r="C2789" s="520"/>
      <c r="D2789" s="521"/>
      <c r="E2789" s="522"/>
      <c r="F2789" s="523"/>
      <c r="G2789" s="487"/>
      <c r="H2789" s="488"/>
    </row>
    <row r="2790" spans="2:8" s="518" customFormat="1" ht="15" customHeight="1">
      <c r="B2790" s="519"/>
      <c r="C2790" s="520"/>
      <c r="D2790" s="521"/>
      <c r="E2790" s="522"/>
      <c r="F2790" s="523"/>
      <c r="G2790" s="487"/>
      <c r="H2790" s="488"/>
    </row>
    <row r="2791" spans="2:8" s="518" customFormat="1" ht="15" customHeight="1">
      <c r="B2791" s="519"/>
      <c r="C2791" s="520"/>
      <c r="D2791" s="521"/>
      <c r="E2791" s="522"/>
      <c r="F2791" s="523"/>
      <c r="G2791" s="487"/>
      <c r="H2791" s="488"/>
    </row>
    <row r="2792" spans="2:8" s="518" customFormat="1" ht="15" customHeight="1">
      <c r="B2792" s="519"/>
      <c r="C2792" s="520"/>
      <c r="D2792" s="521"/>
      <c r="E2792" s="522"/>
      <c r="F2792" s="523"/>
      <c r="G2792" s="487"/>
      <c r="H2792" s="488"/>
    </row>
    <row r="2793" spans="2:8" s="518" customFormat="1" ht="15" customHeight="1">
      <c r="B2793" s="519"/>
      <c r="C2793" s="520"/>
      <c r="D2793" s="521"/>
      <c r="E2793" s="522"/>
      <c r="F2793" s="523"/>
      <c r="G2793" s="487"/>
      <c r="H2793" s="488"/>
    </row>
    <row r="2794" spans="2:8" s="518" customFormat="1" ht="15" customHeight="1">
      <c r="B2794" s="519"/>
      <c r="C2794" s="520"/>
      <c r="D2794" s="521"/>
      <c r="E2794" s="522"/>
      <c r="F2794" s="523"/>
      <c r="G2794" s="487"/>
      <c r="H2794" s="488"/>
    </row>
    <row r="2795" spans="2:8" s="518" customFormat="1" ht="15" customHeight="1">
      <c r="B2795" s="519"/>
      <c r="C2795" s="520"/>
      <c r="D2795" s="521"/>
      <c r="E2795" s="522"/>
      <c r="F2795" s="523"/>
      <c r="G2795" s="487"/>
      <c r="H2795" s="488"/>
    </row>
    <row r="2796" spans="2:8" s="518" customFormat="1" ht="15" customHeight="1">
      <c r="B2796" s="519"/>
      <c r="C2796" s="520"/>
      <c r="D2796" s="521"/>
      <c r="E2796" s="522"/>
      <c r="F2796" s="523"/>
      <c r="G2796" s="487"/>
      <c r="H2796" s="488"/>
    </row>
    <row r="2797" spans="2:8" s="518" customFormat="1" ht="15" customHeight="1">
      <c r="B2797" s="519"/>
      <c r="C2797" s="520"/>
      <c r="D2797" s="521"/>
      <c r="E2797" s="522"/>
      <c r="F2797" s="523"/>
      <c r="G2797" s="487"/>
      <c r="H2797" s="488"/>
    </row>
    <row r="2798" spans="2:8" s="518" customFormat="1" ht="15" customHeight="1">
      <c r="B2798" s="519"/>
      <c r="C2798" s="520"/>
      <c r="D2798" s="521"/>
      <c r="E2798" s="522"/>
      <c r="F2798" s="523"/>
      <c r="G2798" s="487"/>
      <c r="H2798" s="488"/>
    </row>
    <row r="2799" spans="2:8" s="518" customFormat="1" ht="15" customHeight="1">
      <c r="B2799" s="519"/>
      <c r="C2799" s="520"/>
      <c r="D2799" s="521"/>
      <c r="E2799" s="522"/>
      <c r="F2799" s="523"/>
      <c r="G2799" s="487"/>
      <c r="H2799" s="488"/>
    </row>
    <row r="2800" spans="2:8" s="518" customFormat="1" ht="15" customHeight="1">
      <c r="B2800" s="519"/>
      <c r="C2800" s="520"/>
      <c r="D2800" s="521"/>
      <c r="E2800" s="522"/>
      <c r="F2800" s="523"/>
      <c r="G2800" s="487"/>
      <c r="H2800" s="488"/>
    </row>
    <row r="2801" spans="2:8" s="518" customFormat="1" ht="15" customHeight="1">
      <c r="B2801" s="519"/>
      <c r="C2801" s="520"/>
      <c r="D2801" s="521"/>
      <c r="E2801" s="522"/>
      <c r="F2801" s="523"/>
      <c r="G2801" s="487"/>
      <c r="H2801" s="488"/>
    </row>
    <row r="2802" spans="2:8" s="518" customFormat="1" ht="15" customHeight="1">
      <c r="B2802" s="519"/>
      <c r="C2802" s="520"/>
      <c r="D2802" s="521"/>
      <c r="E2802" s="522"/>
      <c r="F2802" s="523"/>
      <c r="G2802" s="487"/>
      <c r="H2802" s="488"/>
    </row>
    <row r="2803" spans="2:8" s="518" customFormat="1" ht="15" customHeight="1">
      <c r="B2803" s="519"/>
      <c r="C2803" s="520"/>
      <c r="D2803" s="521"/>
      <c r="E2803" s="522"/>
      <c r="F2803" s="523"/>
      <c r="G2803" s="487"/>
      <c r="H2803" s="488"/>
    </row>
    <row r="2804" spans="2:8" s="518" customFormat="1" ht="15" customHeight="1">
      <c r="B2804" s="519"/>
      <c r="C2804" s="520"/>
      <c r="D2804" s="521"/>
      <c r="E2804" s="522"/>
      <c r="F2804" s="523"/>
      <c r="G2804" s="487"/>
      <c r="H2804" s="488"/>
    </row>
    <row r="2805" spans="2:8" s="518" customFormat="1" ht="15" customHeight="1">
      <c r="B2805" s="519"/>
      <c r="C2805" s="520"/>
      <c r="D2805" s="521"/>
      <c r="E2805" s="522"/>
      <c r="F2805" s="523"/>
      <c r="G2805" s="487"/>
      <c r="H2805" s="488"/>
    </row>
    <row r="2806" spans="2:8" s="518" customFormat="1" ht="15" customHeight="1">
      <c r="B2806" s="519"/>
      <c r="C2806" s="520"/>
      <c r="D2806" s="521"/>
      <c r="E2806" s="522"/>
      <c r="F2806" s="523"/>
      <c r="G2806" s="487"/>
      <c r="H2806" s="488"/>
    </row>
    <row r="2807" spans="2:8" s="518" customFormat="1" ht="15" customHeight="1">
      <c r="B2807" s="519"/>
      <c r="C2807" s="520"/>
      <c r="D2807" s="521"/>
      <c r="E2807" s="522"/>
      <c r="F2807" s="523"/>
      <c r="G2807" s="487"/>
      <c r="H2807" s="488"/>
    </row>
    <row r="2808" spans="2:8" s="518" customFormat="1" ht="15" customHeight="1">
      <c r="B2808" s="519"/>
      <c r="C2808" s="520"/>
      <c r="D2808" s="521"/>
      <c r="E2808" s="522"/>
      <c r="F2808" s="523"/>
      <c r="G2808" s="487"/>
      <c r="H2808" s="488"/>
    </row>
    <row r="2809" spans="2:8" s="518" customFormat="1" ht="15" customHeight="1">
      <c r="B2809" s="519"/>
      <c r="C2809" s="520"/>
      <c r="D2809" s="521"/>
      <c r="E2809" s="522"/>
      <c r="F2809" s="523"/>
      <c r="G2809" s="487"/>
      <c r="H2809" s="488"/>
    </row>
    <row r="2810" spans="2:8" s="518" customFormat="1" ht="15" customHeight="1">
      <c r="B2810" s="519"/>
      <c r="C2810" s="520"/>
      <c r="D2810" s="521"/>
      <c r="E2810" s="522"/>
      <c r="F2810" s="523"/>
      <c r="G2810" s="487"/>
      <c r="H2810" s="488"/>
    </row>
    <row r="2811" spans="2:8" s="518" customFormat="1" ht="15" customHeight="1">
      <c r="B2811" s="519"/>
      <c r="C2811" s="520"/>
      <c r="D2811" s="521"/>
      <c r="E2811" s="522"/>
      <c r="F2811" s="523"/>
      <c r="G2811" s="487"/>
      <c r="H2811" s="488"/>
    </row>
    <row r="2812" spans="2:8" s="518" customFormat="1" ht="15" customHeight="1">
      <c r="B2812" s="519"/>
      <c r="C2812" s="520"/>
      <c r="D2812" s="521"/>
      <c r="E2812" s="522"/>
      <c r="F2812" s="523"/>
      <c r="G2812" s="487"/>
      <c r="H2812" s="488"/>
    </row>
    <row r="2813" spans="2:8" s="518" customFormat="1" ht="15" customHeight="1">
      <c r="B2813" s="519"/>
      <c r="C2813" s="520"/>
      <c r="D2813" s="521"/>
      <c r="E2813" s="522"/>
      <c r="F2813" s="523"/>
      <c r="G2813" s="487"/>
      <c r="H2813" s="488"/>
    </row>
    <row r="2814" spans="2:8" s="518" customFormat="1" ht="15" customHeight="1">
      <c r="B2814" s="519"/>
      <c r="C2814" s="520"/>
      <c r="D2814" s="521"/>
      <c r="E2814" s="522"/>
      <c r="F2814" s="523"/>
      <c r="G2814" s="487"/>
      <c r="H2814" s="488"/>
    </row>
    <row r="2815" spans="2:8" s="518" customFormat="1" ht="15" customHeight="1">
      <c r="B2815" s="519"/>
      <c r="C2815" s="520"/>
      <c r="D2815" s="521"/>
      <c r="E2815" s="522"/>
      <c r="F2815" s="523"/>
      <c r="G2815" s="487"/>
      <c r="H2815" s="488"/>
    </row>
    <row r="2816" spans="2:8" s="518" customFormat="1" ht="15" customHeight="1">
      <c r="B2816" s="519"/>
      <c r="C2816" s="520"/>
      <c r="D2816" s="521"/>
      <c r="E2816" s="522"/>
      <c r="F2816" s="523"/>
      <c r="G2816" s="487"/>
      <c r="H2816" s="488"/>
    </row>
    <row r="2817" spans="2:8" s="518" customFormat="1" ht="15" customHeight="1">
      <c r="B2817" s="519"/>
      <c r="C2817" s="520"/>
      <c r="D2817" s="521"/>
      <c r="E2817" s="522"/>
      <c r="F2817" s="523"/>
      <c r="G2817" s="487"/>
      <c r="H2817" s="488"/>
    </row>
    <row r="2818" spans="2:8" s="518" customFormat="1" ht="15" customHeight="1">
      <c r="B2818" s="519"/>
      <c r="C2818" s="520"/>
      <c r="D2818" s="521"/>
      <c r="E2818" s="522"/>
      <c r="F2818" s="523"/>
      <c r="G2818" s="487"/>
      <c r="H2818" s="488"/>
    </row>
    <row r="2819" spans="2:8" s="518" customFormat="1" ht="15" customHeight="1">
      <c r="B2819" s="519"/>
      <c r="C2819" s="520"/>
      <c r="D2819" s="521"/>
      <c r="E2819" s="522"/>
      <c r="F2819" s="523"/>
      <c r="G2819" s="487"/>
      <c r="H2819" s="488"/>
    </row>
    <row r="2820" spans="2:8" s="518" customFormat="1" ht="15" customHeight="1">
      <c r="B2820" s="519"/>
      <c r="C2820" s="520"/>
      <c r="D2820" s="521"/>
      <c r="E2820" s="522"/>
      <c r="F2820" s="523"/>
      <c r="G2820" s="487"/>
      <c r="H2820" s="488"/>
    </row>
    <row r="2821" spans="2:8" s="518" customFormat="1" ht="15" customHeight="1">
      <c r="B2821" s="519"/>
      <c r="C2821" s="520"/>
      <c r="D2821" s="521"/>
      <c r="E2821" s="522"/>
      <c r="F2821" s="523"/>
      <c r="G2821" s="487"/>
      <c r="H2821" s="488"/>
    </row>
    <row r="2822" spans="2:8" s="518" customFormat="1" ht="15" customHeight="1">
      <c r="B2822" s="519"/>
      <c r="C2822" s="520"/>
      <c r="D2822" s="521"/>
      <c r="E2822" s="522"/>
      <c r="F2822" s="523"/>
      <c r="G2822" s="487"/>
      <c r="H2822" s="488"/>
    </row>
    <row r="2823" spans="2:8" s="518" customFormat="1" ht="15" customHeight="1">
      <c r="B2823" s="519"/>
      <c r="C2823" s="520"/>
      <c r="D2823" s="521"/>
      <c r="E2823" s="522"/>
      <c r="F2823" s="523"/>
      <c r="G2823" s="487"/>
      <c r="H2823" s="488"/>
    </row>
    <row r="2824" spans="2:8" s="518" customFormat="1" ht="15" customHeight="1">
      <c r="B2824" s="519"/>
      <c r="C2824" s="520"/>
      <c r="D2824" s="521"/>
      <c r="E2824" s="522"/>
      <c r="F2824" s="523"/>
      <c r="G2824" s="487"/>
      <c r="H2824" s="488"/>
    </row>
    <row r="2825" spans="2:8" s="518" customFormat="1" ht="15" customHeight="1">
      <c r="B2825" s="519"/>
      <c r="C2825" s="520"/>
      <c r="D2825" s="521"/>
      <c r="E2825" s="522"/>
      <c r="F2825" s="523"/>
      <c r="G2825" s="487"/>
      <c r="H2825" s="488"/>
    </row>
    <row r="2826" spans="2:8" s="518" customFormat="1" ht="15" customHeight="1">
      <c r="B2826" s="519"/>
      <c r="C2826" s="520"/>
      <c r="D2826" s="521"/>
      <c r="E2826" s="522"/>
      <c r="F2826" s="523"/>
      <c r="G2826" s="487"/>
      <c r="H2826" s="488"/>
    </row>
    <row r="2827" spans="2:8" s="518" customFormat="1" ht="15" customHeight="1">
      <c r="B2827" s="519"/>
      <c r="C2827" s="520"/>
      <c r="D2827" s="521"/>
      <c r="E2827" s="522"/>
      <c r="F2827" s="523"/>
      <c r="G2827" s="487"/>
      <c r="H2827" s="488"/>
    </row>
    <row r="2828" spans="2:8" s="518" customFormat="1" ht="15" customHeight="1">
      <c r="B2828" s="519"/>
      <c r="C2828" s="520"/>
      <c r="D2828" s="521"/>
      <c r="E2828" s="522"/>
      <c r="F2828" s="523"/>
      <c r="G2828" s="487"/>
      <c r="H2828" s="488"/>
    </row>
    <row r="2829" spans="2:8" s="518" customFormat="1" ht="15" customHeight="1">
      <c r="B2829" s="519"/>
      <c r="C2829" s="520"/>
      <c r="D2829" s="521"/>
      <c r="E2829" s="522"/>
      <c r="F2829" s="523"/>
      <c r="G2829" s="487"/>
      <c r="H2829" s="488"/>
    </row>
    <row r="2830" spans="2:8" s="518" customFormat="1" ht="15" customHeight="1">
      <c r="B2830" s="519"/>
      <c r="C2830" s="520"/>
      <c r="D2830" s="521"/>
      <c r="E2830" s="522"/>
      <c r="F2830" s="523"/>
      <c r="G2830" s="487"/>
      <c r="H2830" s="488"/>
    </row>
    <row r="2831" spans="2:8" s="518" customFormat="1" ht="15" customHeight="1">
      <c r="B2831" s="519"/>
      <c r="C2831" s="520"/>
      <c r="D2831" s="521"/>
      <c r="E2831" s="522"/>
      <c r="F2831" s="523"/>
      <c r="G2831" s="487"/>
      <c r="H2831" s="488"/>
    </row>
    <row r="2832" spans="2:8" s="518" customFormat="1" ht="15" customHeight="1">
      <c r="B2832" s="519"/>
      <c r="C2832" s="520"/>
      <c r="D2832" s="521"/>
      <c r="E2832" s="522"/>
      <c r="F2832" s="523"/>
      <c r="G2832" s="487"/>
      <c r="H2832" s="488"/>
    </row>
    <row r="2833" spans="2:8" s="518" customFormat="1" ht="15" customHeight="1">
      <c r="B2833" s="519"/>
      <c r="C2833" s="520"/>
      <c r="D2833" s="521"/>
      <c r="E2833" s="522"/>
      <c r="F2833" s="523"/>
      <c r="G2833" s="487"/>
      <c r="H2833" s="488"/>
    </row>
    <row r="2834" spans="2:8" s="518" customFormat="1" ht="15" customHeight="1">
      <c r="B2834" s="519"/>
      <c r="C2834" s="520"/>
      <c r="D2834" s="521"/>
      <c r="E2834" s="522"/>
      <c r="F2834" s="523"/>
      <c r="G2834" s="487"/>
      <c r="H2834" s="488"/>
    </row>
    <row r="2835" spans="2:8" s="518" customFormat="1" ht="15" customHeight="1">
      <c r="B2835" s="519"/>
      <c r="C2835" s="520"/>
      <c r="D2835" s="521"/>
      <c r="E2835" s="522"/>
      <c r="F2835" s="523"/>
      <c r="G2835" s="487"/>
      <c r="H2835" s="488"/>
    </row>
    <row r="2836" spans="2:8" s="518" customFormat="1" ht="15" customHeight="1">
      <c r="B2836" s="519"/>
      <c r="C2836" s="520"/>
      <c r="D2836" s="521"/>
      <c r="E2836" s="522"/>
      <c r="F2836" s="523"/>
      <c r="G2836" s="487"/>
      <c r="H2836" s="488"/>
    </row>
    <row r="2837" spans="2:8" s="518" customFormat="1" ht="15" customHeight="1">
      <c r="B2837" s="519"/>
      <c r="C2837" s="520"/>
      <c r="D2837" s="521"/>
      <c r="E2837" s="522"/>
      <c r="F2837" s="523"/>
      <c r="G2837" s="487"/>
      <c r="H2837" s="488"/>
    </row>
    <row r="2838" spans="2:8" s="518" customFormat="1" ht="15" customHeight="1">
      <c r="B2838" s="519"/>
      <c r="C2838" s="520"/>
      <c r="D2838" s="521"/>
      <c r="E2838" s="522"/>
      <c r="F2838" s="523"/>
      <c r="G2838" s="487"/>
      <c r="H2838" s="488"/>
    </row>
    <row r="2839" spans="2:8" s="518" customFormat="1" ht="15" customHeight="1">
      <c r="B2839" s="519"/>
      <c r="C2839" s="520"/>
      <c r="D2839" s="521"/>
      <c r="E2839" s="522"/>
      <c r="F2839" s="523"/>
      <c r="G2839" s="487"/>
      <c r="H2839" s="488"/>
    </row>
    <row r="2840" spans="2:8" s="518" customFormat="1" ht="15" customHeight="1">
      <c r="B2840" s="519"/>
      <c r="C2840" s="520"/>
      <c r="D2840" s="521"/>
      <c r="E2840" s="522"/>
      <c r="F2840" s="523"/>
      <c r="G2840" s="487"/>
      <c r="H2840" s="488"/>
    </row>
    <row r="2841" spans="2:8" s="518" customFormat="1" ht="15" customHeight="1">
      <c r="B2841" s="519"/>
      <c r="C2841" s="520"/>
      <c r="D2841" s="521"/>
      <c r="E2841" s="522"/>
      <c r="F2841" s="523"/>
      <c r="G2841" s="487"/>
      <c r="H2841" s="488"/>
    </row>
    <row r="2842" spans="2:8" s="518" customFormat="1" ht="15" customHeight="1">
      <c r="B2842" s="519"/>
      <c r="C2842" s="520"/>
      <c r="D2842" s="521"/>
      <c r="E2842" s="522"/>
      <c r="F2842" s="523"/>
      <c r="G2842" s="487"/>
      <c r="H2842" s="488"/>
    </row>
    <row r="2843" spans="2:8" s="518" customFormat="1" ht="15" customHeight="1">
      <c r="B2843" s="519"/>
      <c r="C2843" s="520"/>
      <c r="D2843" s="521"/>
      <c r="E2843" s="522"/>
      <c r="F2843" s="523"/>
      <c r="G2843" s="487"/>
      <c r="H2843" s="488"/>
    </row>
    <row r="2844" spans="2:8" s="518" customFormat="1" ht="15" customHeight="1">
      <c r="B2844" s="519"/>
      <c r="C2844" s="520"/>
      <c r="D2844" s="521"/>
      <c r="E2844" s="522"/>
      <c r="F2844" s="523"/>
      <c r="G2844" s="487"/>
      <c r="H2844" s="488"/>
    </row>
    <row r="2845" spans="2:8" s="518" customFormat="1" ht="15" customHeight="1">
      <c r="B2845" s="519"/>
      <c r="C2845" s="520"/>
      <c r="D2845" s="521"/>
      <c r="E2845" s="522"/>
      <c r="F2845" s="523"/>
      <c r="G2845" s="487"/>
      <c r="H2845" s="488"/>
    </row>
    <row r="2846" spans="2:8" s="518" customFormat="1" ht="15" customHeight="1">
      <c r="B2846" s="519"/>
      <c r="C2846" s="520"/>
      <c r="D2846" s="521"/>
      <c r="E2846" s="522"/>
      <c r="F2846" s="523"/>
      <c r="G2846" s="487"/>
      <c r="H2846" s="488"/>
    </row>
    <row r="2847" spans="2:8" s="518" customFormat="1" ht="15" customHeight="1">
      <c r="B2847" s="519"/>
      <c r="C2847" s="520"/>
      <c r="D2847" s="521"/>
      <c r="E2847" s="522"/>
      <c r="F2847" s="523"/>
      <c r="G2847" s="487"/>
      <c r="H2847" s="488"/>
    </row>
    <row r="2848" spans="2:8" s="518" customFormat="1" ht="15" customHeight="1">
      <c r="B2848" s="519"/>
      <c r="C2848" s="520"/>
      <c r="D2848" s="521"/>
      <c r="E2848" s="522"/>
      <c r="F2848" s="523"/>
      <c r="G2848" s="487"/>
      <c r="H2848" s="488"/>
    </row>
    <row r="2849" spans="2:8" s="518" customFormat="1" ht="15" customHeight="1">
      <c r="B2849" s="519"/>
      <c r="C2849" s="520"/>
      <c r="D2849" s="521"/>
      <c r="E2849" s="522"/>
      <c r="F2849" s="523"/>
      <c r="G2849" s="487"/>
      <c r="H2849" s="488"/>
    </row>
    <row r="2850" spans="2:8" s="518" customFormat="1" ht="15" customHeight="1">
      <c r="B2850" s="519"/>
      <c r="C2850" s="520"/>
      <c r="D2850" s="521"/>
      <c r="E2850" s="522"/>
      <c r="F2850" s="523"/>
      <c r="G2850" s="487"/>
      <c r="H2850" s="488"/>
    </row>
    <row r="2851" spans="2:8" s="518" customFormat="1" ht="15" customHeight="1">
      <c r="B2851" s="519"/>
      <c r="C2851" s="520"/>
      <c r="D2851" s="521"/>
      <c r="E2851" s="522"/>
      <c r="F2851" s="523"/>
      <c r="G2851" s="487"/>
      <c r="H2851" s="488"/>
    </row>
    <row r="2852" spans="2:8" s="518" customFormat="1" ht="15" customHeight="1">
      <c r="B2852" s="519"/>
      <c r="C2852" s="520"/>
      <c r="D2852" s="521"/>
      <c r="E2852" s="522"/>
      <c r="F2852" s="523"/>
      <c r="G2852" s="487"/>
      <c r="H2852" s="488"/>
    </row>
    <row r="2853" spans="2:8" s="518" customFormat="1" ht="15" customHeight="1">
      <c r="B2853" s="519"/>
      <c r="C2853" s="520"/>
      <c r="D2853" s="521"/>
      <c r="E2853" s="522"/>
      <c r="F2853" s="523"/>
      <c r="G2853" s="487"/>
      <c r="H2853" s="488"/>
    </row>
    <row r="2854" spans="2:8" s="518" customFormat="1" ht="15" customHeight="1">
      <c r="B2854" s="519"/>
      <c r="C2854" s="520"/>
      <c r="D2854" s="521"/>
      <c r="E2854" s="522"/>
      <c r="F2854" s="523"/>
      <c r="G2854" s="487"/>
      <c r="H2854" s="488"/>
    </row>
    <row r="2855" spans="2:8" s="518" customFormat="1" ht="15" customHeight="1">
      <c r="B2855" s="519"/>
      <c r="C2855" s="520"/>
      <c r="D2855" s="521"/>
      <c r="E2855" s="522"/>
      <c r="F2855" s="523"/>
      <c r="G2855" s="487"/>
      <c r="H2855" s="488"/>
    </row>
    <row r="2856" spans="2:8" s="518" customFormat="1" ht="15" customHeight="1">
      <c r="B2856" s="519"/>
      <c r="C2856" s="520"/>
      <c r="D2856" s="521"/>
      <c r="E2856" s="522"/>
      <c r="F2856" s="523"/>
      <c r="G2856" s="487"/>
      <c r="H2856" s="488"/>
    </row>
    <row r="2857" spans="2:8" s="518" customFormat="1" ht="15" customHeight="1">
      <c r="B2857" s="519"/>
      <c r="C2857" s="520"/>
      <c r="D2857" s="521"/>
      <c r="E2857" s="522"/>
      <c r="F2857" s="523"/>
      <c r="G2857" s="487"/>
      <c r="H2857" s="488"/>
    </row>
    <row r="2858" spans="2:8" s="518" customFormat="1" ht="15" customHeight="1">
      <c r="B2858" s="519"/>
      <c r="C2858" s="520"/>
      <c r="D2858" s="521"/>
      <c r="E2858" s="522"/>
      <c r="F2858" s="523"/>
      <c r="G2858" s="487"/>
      <c r="H2858" s="488"/>
    </row>
    <row r="2859" spans="2:8" s="518" customFormat="1" ht="15" customHeight="1">
      <c r="B2859" s="519"/>
      <c r="C2859" s="520"/>
      <c r="D2859" s="521"/>
      <c r="E2859" s="522"/>
      <c r="F2859" s="523"/>
      <c r="G2859" s="487"/>
      <c r="H2859" s="488"/>
    </row>
    <row r="2860" spans="2:8" s="518" customFormat="1" ht="15" customHeight="1">
      <c r="B2860" s="519"/>
      <c r="C2860" s="520"/>
      <c r="D2860" s="521"/>
      <c r="E2860" s="522"/>
      <c r="F2860" s="523"/>
      <c r="G2860" s="487"/>
      <c r="H2860" s="488"/>
    </row>
    <row r="2861" spans="2:8" s="518" customFormat="1" ht="15" customHeight="1">
      <c r="B2861" s="519"/>
      <c r="C2861" s="520"/>
      <c r="D2861" s="521"/>
      <c r="E2861" s="522"/>
      <c r="F2861" s="523"/>
      <c r="G2861" s="487"/>
      <c r="H2861" s="488"/>
    </row>
    <row r="2862" spans="2:8" s="518" customFormat="1" ht="15" customHeight="1">
      <c r="B2862" s="519"/>
      <c r="C2862" s="520"/>
      <c r="D2862" s="521"/>
      <c r="E2862" s="522"/>
      <c r="F2862" s="523"/>
      <c r="G2862" s="487"/>
      <c r="H2862" s="488"/>
    </row>
    <row r="2863" spans="2:8" s="518" customFormat="1" ht="15" customHeight="1">
      <c r="B2863" s="519"/>
      <c r="C2863" s="520"/>
      <c r="D2863" s="521"/>
      <c r="E2863" s="522"/>
      <c r="F2863" s="523"/>
      <c r="G2863" s="487"/>
      <c r="H2863" s="488"/>
    </row>
    <row r="2864" spans="2:8" s="518" customFormat="1" ht="15" customHeight="1">
      <c r="B2864" s="519"/>
      <c r="C2864" s="520"/>
      <c r="D2864" s="521"/>
      <c r="E2864" s="522"/>
      <c r="F2864" s="523"/>
      <c r="G2864" s="487"/>
      <c r="H2864" s="488"/>
    </row>
    <row r="2865" spans="2:8" s="518" customFormat="1" ht="15" customHeight="1">
      <c r="B2865" s="519"/>
      <c r="C2865" s="520"/>
      <c r="D2865" s="521"/>
      <c r="E2865" s="522"/>
      <c r="F2865" s="523"/>
      <c r="G2865" s="487"/>
      <c r="H2865" s="488"/>
    </row>
    <row r="2866" spans="2:8" s="518" customFormat="1" ht="15" customHeight="1">
      <c r="B2866" s="519"/>
      <c r="C2866" s="520"/>
      <c r="D2866" s="521"/>
      <c r="E2866" s="522"/>
      <c r="F2866" s="523"/>
      <c r="G2866" s="487"/>
      <c r="H2866" s="488"/>
    </row>
    <row r="2867" spans="2:8" s="518" customFormat="1" ht="15" customHeight="1">
      <c r="B2867" s="519"/>
      <c r="C2867" s="520"/>
      <c r="D2867" s="521"/>
      <c r="E2867" s="522"/>
      <c r="F2867" s="523"/>
      <c r="G2867" s="487"/>
      <c r="H2867" s="488"/>
    </row>
    <row r="2868" spans="2:8" s="518" customFormat="1" ht="15" customHeight="1">
      <c r="B2868" s="519"/>
      <c r="C2868" s="520"/>
      <c r="D2868" s="521"/>
      <c r="E2868" s="522"/>
      <c r="F2868" s="523"/>
      <c r="G2868" s="487"/>
      <c r="H2868" s="488"/>
    </row>
    <row r="2869" spans="2:8" s="518" customFormat="1" ht="15" customHeight="1">
      <c r="B2869" s="519"/>
      <c r="C2869" s="520"/>
      <c r="D2869" s="521"/>
      <c r="E2869" s="522"/>
      <c r="F2869" s="523"/>
      <c r="G2869" s="487"/>
      <c r="H2869" s="488"/>
    </row>
    <row r="2870" spans="2:8" s="518" customFormat="1" ht="15" customHeight="1">
      <c r="B2870" s="519"/>
      <c r="C2870" s="520"/>
      <c r="D2870" s="521"/>
      <c r="E2870" s="522"/>
      <c r="F2870" s="523"/>
      <c r="G2870" s="487"/>
      <c r="H2870" s="488"/>
    </row>
    <row r="2871" spans="2:8" s="518" customFormat="1" ht="15" customHeight="1">
      <c r="B2871" s="519"/>
      <c r="C2871" s="520"/>
      <c r="D2871" s="521"/>
      <c r="E2871" s="522"/>
      <c r="F2871" s="523"/>
      <c r="G2871" s="487"/>
      <c r="H2871" s="488"/>
    </row>
    <row r="2872" spans="2:8" s="518" customFormat="1" ht="15" customHeight="1">
      <c r="B2872" s="519"/>
      <c r="C2872" s="520"/>
      <c r="D2872" s="521"/>
      <c r="E2872" s="522"/>
      <c r="F2872" s="523"/>
      <c r="G2872" s="487"/>
      <c r="H2872" s="488"/>
    </row>
    <row r="2873" spans="2:8" s="518" customFormat="1" ht="15" customHeight="1">
      <c r="B2873" s="519"/>
      <c r="C2873" s="520"/>
      <c r="D2873" s="521"/>
      <c r="E2873" s="522"/>
      <c r="F2873" s="523"/>
      <c r="G2873" s="487"/>
      <c r="H2873" s="488"/>
    </row>
    <row r="2874" spans="2:8" s="518" customFormat="1" ht="15" customHeight="1">
      <c r="B2874" s="519"/>
      <c r="C2874" s="520"/>
      <c r="D2874" s="521"/>
      <c r="E2874" s="522"/>
      <c r="F2874" s="523"/>
      <c r="G2874" s="487"/>
      <c r="H2874" s="488"/>
    </row>
    <row r="2875" spans="2:8" s="518" customFormat="1" ht="15" customHeight="1">
      <c r="B2875" s="519"/>
      <c r="C2875" s="520"/>
      <c r="D2875" s="521"/>
      <c r="E2875" s="522"/>
      <c r="F2875" s="523"/>
      <c r="G2875" s="487"/>
      <c r="H2875" s="488"/>
    </row>
    <row r="2876" spans="2:8" s="518" customFormat="1" ht="15" customHeight="1">
      <c r="B2876" s="519"/>
      <c r="C2876" s="520"/>
      <c r="D2876" s="521"/>
      <c r="E2876" s="522"/>
      <c r="F2876" s="523"/>
      <c r="G2876" s="487"/>
      <c r="H2876" s="488"/>
    </row>
    <row r="2877" spans="2:8" s="518" customFormat="1" ht="15" customHeight="1">
      <c r="B2877" s="519"/>
      <c r="C2877" s="520"/>
      <c r="D2877" s="521"/>
      <c r="E2877" s="522"/>
      <c r="F2877" s="523"/>
      <c r="G2877" s="487"/>
      <c r="H2877" s="488"/>
    </row>
    <row r="2878" spans="2:8" s="518" customFormat="1" ht="15" customHeight="1">
      <c r="B2878" s="519"/>
      <c r="C2878" s="520"/>
      <c r="D2878" s="521"/>
      <c r="E2878" s="522"/>
      <c r="F2878" s="523"/>
      <c r="G2878" s="487"/>
      <c r="H2878" s="488"/>
    </row>
    <row r="2879" spans="2:8" s="518" customFormat="1" ht="15" customHeight="1">
      <c r="B2879" s="519"/>
      <c r="C2879" s="520"/>
      <c r="D2879" s="521"/>
      <c r="E2879" s="522"/>
      <c r="F2879" s="523"/>
      <c r="G2879" s="487"/>
      <c r="H2879" s="488"/>
    </row>
    <row r="2880" spans="2:8" s="518" customFormat="1" ht="15" customHeight="1">
      <c r="B2880" s="519"/>
      <c r="C2880" s="520"/>
      <c r="D2880" s="521"/>
      <c r="E2880" s="522"/>
      <c r="F2880" s="523"/>
      <c r="G2880" s="487"/>
      <c r="H2880" s="488"/>
    </row>
    <row r="2881" spans="2:8" s="518" customFormat="1" ht="15" customHeight="1">
      <c r="B2881" s="519"/>
      <c r="C2881" s="520"/>
      <c r="D2881" s="521"/>
      <c r="E2881" s="522"/>
      <c r="F2881" s="523"/>
      <c r="G2881" s="487"/>
      <c r="H2881" s="488"/>
    </row>
    <row r="2882" spans="2:8" s="518" customFormat="1" ht="15" customHeight="1">
      <c r="B2882" s="519"/>
      <c r="C2882" s="520"/>
      <c r="D2882" s="521"/>
      <c r="E2882" s="522"/>
      <c r="F2882" s="523"/>
      <c r="G2882" s="487"/>
      <c r="H2882" s="488"/>
    </row>
    <row r="2883" spans="2:8" s="518" customFormat="1" ht="15" customHeight="1">
      <c r="B2883" s="519"/>
      <c r="C2883" s="520"/>
      <c r="D2883" s="521"/>
      <c r="E2883" s="522"/>
      <c r="F2883" s="523"/>
      <c r="G2883" s="487"/>
      <c r="H2883" s="488"/>
    </row>
    <row r="2884" spans="2:8" s="518" customFormat="1" ht="15" customHeight="1">
      <c r="B2884" s="519"/>
      <c r="C2884" s="520"/>
      <c r="D2884" s="521"/>
      <c r="E2884" s="522"/>
      <c r="F2884" s="523"/>
      <c r="G2884" s="487"/>
      <c r="H2884" s="488"/>
    </row>
    <row r="2885" spans="2:8" s="518" customFormat="1" ht="15" customHeight="1">
      <c r="B2885" s="519"/>
      <c r="C2885" s="520"/>
      <c r="D2885" s="521"/>
      <c r="E2885" s="522"/>
      <c r="F2885" s="523"/>
      <c r="G2885" s="487"/>
      <c r="H2885" s="488"/>
    </row>
    <row r="2886" spans="2:8" s="518" customFormat="1" ht="15" customHeight="1">
      <c r="B2886" s="519"/>
      <c r="C2886" s="520"/>
      <c r="D2886" s="521"/>
      <c r="E2886" s="522"/>
      <c r="F2886" s="523"/>
      <c r="G2886" s="487"/>
      <c r="H2886" s="488"/>
    </row>
    <row r="2887" spans="2:8" s="518" customFormat="1" ht="15" customHeight="1">
      <c r="B2887" s="519"/>
      <c r="C2887" s="520"/>
      <c r="D2887" s="521"/>
      <c r="E2887" s="522"/>
      <c r="F2887" s="523"/>
      <c r="G2887" s="487"/>
      <c r="H2887" s="488"/>
    </row>
    <row r="2888" spans="2:8" s="518" customFormat="1" ht="15" customHeight="1">
      <c r="B2888" s="519"/>
      <c r="C2888" s="520"/>
      <c r="D2888" s="521"/>
      <c r="E2888" s="522"/>
      <c r="F2888" s="523"/>
      <c r="G2888" s="487"/>
      <c r="H2888" s="488"/>
    </row>
    <row r="2889" spans="2:8" s="518" customFormat="1" ht="15" customHeight="1">
      <c r="B2889" s="519"/>
      <c r="C2889" s="520"/>
      <c r="D2889" s="521"/>
      <c r="E2889" s="522"/>
      <c r="F2889" s="523"/>
      <c r="G2889" s="487"/>
      <c r="H2889" s="488"/>
    </row>
    <row r="2890" spans="2:8" s="518" customFormat="1" ht="15" customHeight="1">
      <c r="B2890" s="519"/>
      <c r="C2890" s="520"/>
      <c r="D2890" s="521"/>
      <c r="E2890" s="522"/>
      <c r="F2890" s="523"/>
      <c r="G2890" s="487"/>
      <c r="H2890" s="488"/>
    </row>
    <row r="2891" spans="2:8" s="518" customFormat="1" ht="15" customHeight="1">
      <c r="B2891" s="519"/>
      <c r="C2891" s="520"/>
      <c r="D2891" s="521"/>
      <c r="E2891" s="522"/>
      <c r="F2891" s="523"/>
      <c r="G2891" s="487"/>
      <c r="H2891" s="488"/>
    </row>
    <row r="2892" spans="2:8" s="518" customFormat="1" ht="15" customHeight="1">
      <c r="B2892" s="519"/>
      <c r="C2892" s="520"/>
      <c r="D2892" s="521"/>
      <c r="E2892" s="522"/>
      <c r="F2892" s="523"/>
      <c r="G2892" s="487"/>
      <c r="H2892" s="488"/>
    </row>
    <row r="2893" spans="2:8" s="518" customFormat="1" ht="15" customHeight="1">
      <c r="B2893" s="519"/>
      <c r="C2893" s="520"/>
      <c r="D2893" s="521"/>
      <c r="E2893" s="522"/>
      <c r="F2893" s="523"/>
      <c r="G2893" s="487"/>
      <c r="H2893" s="488"/>
    </row>
    <row r="2894" spans="2:8" s="518" customFormat="1" ht="15" customHeight="1">
      <c r="B2894" s="519"/>
      <c r="C2894" s="520"/>
      <c r="D2894" s="521"/>
      <c r="E2894" s="522"/>
      <c r="F2894" s="523"/>
      <c r="G2894" s="487"/>
      <c r="H2894" s="488"/>
    </row>
    <row r="2895" spans="2:8" s="518" customFormat="1" ht="15" customHeight="1">
      <c r="B2895" s="519"/>
      <c r="C2895" s="520"/>
      <c r="D2895" s="521"/>
      <c r="E2895" s="522"/>
      <c r="F2895" s="523"/>
      <c r="G2895" s="487"/>
      <c r="H2895" s="488"/>
    </row>
    <row r="2896" spans="2:8" s="518" customFormat="1" ht="15" customHeight="1">
      <c r="B2896" s="519"/>
      <c r="C2896" s="520"/>
      <c r="D2896" s="521"/>
      <c r="E2896" s="522"/>
      <c r="F2896" s="523"/>
      <c r="G2896" s="487"/>
      <c r="H2896" s="488"/>
    </row>
    <row r="2897" spans="2:8" s="518" customFormat="1" ht="15" customHeight="1">
      <c r="B2897" s="519"/>
      <c r="C2897" s="520"/>
      <c r="D2897" s="521"/>
      <c r="E2897" s="522"/>
      <c r="F2897" s="523"/>
      <c r="G2897" s="487"/>
      <c r="H2897" s="488"/>
    </row>
    <row r="2898" spans="2:8" s="518" customFormat="1" ht="15" customHeight="1">
      <c r="B2898" s="519"/>
      <c r="C2898" s="520"/>
      <c r="D2898" s="521"/>
      <c r="E2898" s="522"/>
      <c r="F2898" s="523"/>
      <c r="G2898" s="487"/>
      <c r="H2898" s="488"/>
    </row>
    <row r="2899" spans="2:8" s="518" customFormat="1" ht="15" customHeight="1">
      <c r="B2899" s="519"/>
      <c r="C2899" s="520"/>
      <c r="D2899" s="521"/>
      <c r="E2899" s="522"/>
      <c r="F2899" s="523"/>
      <c r="G2899" s="487"/>
      <c r="H2899" s="488"/>
    </row>
    <row r="2900" spans="2:8" s="518" customFormat="1" ht="15" customHeight="1">
      <c r="B2900" s="519"/>
      <c r="C2900" s="520"/>
      <c r="D2900" s="521"/>
      <c r="E2900" s="522"/>
      <c r="F2900" s="523"/>
      <c r="G2900" s="487"/>
      <c r="H2900" s="488"/>
    </row>
    <row r="2901" spans="2:8" s="518" customFormat="1" ht="15" customHeight="1">
      <c r="B2901" s="519"/>
      <c r="C2901" s="520"/>
      <c r="D2901" s="521"/>
      <c r="E2901" s="522"/>
      <c r="F2901" s="523"/>
      <c r="G2901" s="487"/>
      <c r="H2901" s="488"/>
    </row>
    <row r="2902" spans="2:8" s="518" customFormat="1" ht="15" customHeight="1">
      <c r="B2902" s="519"/>
      <c r="C2902" s="520"/>
      <c r="D2902" s="521"/>
      <c r="E2902" s="522"/>
      <c r="F2902" s="523"/>
      <c r="G2902" s="487"/>
      <c r="H2902" s="488"/>
    </row>
    <row r="2903" spans="2:8" s="518" customFormat="1" ht="15" customHeight="1">
      <c r="B2903" s="519"/>
      <c r="C2903" s="520"/>
      <c r="D2903" s="521"/>
      <c r="E2903" s="522"/>
      <c r="F2903" s="523"/>
      <c r="G2903" s="487"/>
      <c r="H2903" s="488"/>
    </row>
    <row r="2904" spans="2:8" s="518" customFormat="1" ht="15" customHeight="1">
      <c r="B2904" s="519"/>
      <c r="C2904" s="520"/>
      <c r="D2904" s="521"/>
      <c r="E2904" s="522"/>
      <c r="F2904" s="523"/>
      <c r="G2904" s="487"/>
      <c r="H2904" s="488"/>
    </row>
    <row r="2905" spans="2:8" s="518" customFormat="1" ht="15" customHeight="1">
      <c r="B2905" s="519"/>
      <c r="C2905" s="520"/>
      <c r="D2905" s="521"/>
      <c r="E2905" s="522"/>
      <c r="F2905" s="523"/>
      <c r="G2905" s="487"/>
      <c r="H2905" s="488"/>
    </row>
    <row r="2906" spans="2:8" s="518" customFormat="1" ht="15" customHeight="1">
      <c r="B2906" s="519"/>
      <c r="C2906" s="520"/>
      <c r="D2906" s="521"/>
      <c r="E2906" s="522"/>
      <c r="F2906" s="523"/>
      <c r="G2906" s="487"/>
      <c r="H2906" s="488"/>
    </row>
    <row r="2907" spans="2:8" s="518" customFormat="1" ht="15" customHeight="1">
      <c r="B2907" s="519"/>
      <c r="C2907" s="520"/>
      <c r="D2907" s="521"/>
      <c r="E2907" s="522"/>
      <c r="F2907" s="523"/>
      <c r="G2907" s="487"/>
      <c r="H2907" s="488"/>
    </row>
    <row r="2908" spans="2:8" s="518" customFormat="1" ht="15" customHeight="1">
      <c r="B2908" s="519"/>
      <c r="C2908" s="520"/>
      <c r="D2908" s="521"/>
      <c r="E2908" s="522"/>
      <c r="F2908" s="523"/>
      <c r="G2908" s="487"/>
      <c r="H2908" s="488"/>
    </row>
    <row r="2909" spans="2:8" s="518" customFormat="1" ht="15" customHeight="1">
      <c r="B2909" s="519"/>
      <c r="C2909" s="520"/>
      <c r="D2909" s="521"/>
      <c r="E2909" s="522"/>
      <c r="F2909" s="523"/>
      <c r="G2909" s="487"/>
      <c r="H2909" s="488"/>
    </row>
    <row r="2910" spans="2:8" s="518" customFormat="1" ht="15" customHeight="1">
      <c r="B2910" s="519"/>
      <c r="C2910" s="520"/>
      <c r="D2910" s="521"/>
      <c r="E2910" s="522"/>
      <c r="F2910" s="523"/>
      <c r="G2910" s="487"/>
      <c r="H2910" s="488"/>
    </row>
    <row r="2911" spans="2:8" s="518" customFormat="1" ht="15" customHeight="1">
      <c r="B2911" s="519"/>
      <c r="C2911" s="520"/>
      <c r="D2911" s="521"/>
      <c r="E2911" s="522"/>
      <c r="F2911" s="523"/>
      <c r="G2911" s="487"/>
      <c r="H2911" s="488"/>
    </row>
    <row r="2912" spans="2:8" s="518" customFormat="1" ht="15" customHeight="1">
      <c r="B2912" s="519"/>
      <c r="C2912" s="520"/>
      <c r="D2912" s="521"/>
      <c r="E2912" s="522"/>
      <c r="F2912" s="523"/>
      <c r="G2912" s="487"/>
      <c r="H2912" s="488"/>
    </row>
    <row r="2913" spans="2:8" s="518" customFormat="1" ht="15" customHeight="1">
      <c r="B2913" s="519"/>
      <c r="C2913" s="520"/>
      <c r="D2913" s="521"/>
      <c r="E2913" s="522"/>
      <c r="F2913" s="523"/>
      <c r="G2913" s="487"/>
      <c r="H2913" s="488"/>
    </row>
    <row r="2914" spans="2:8" s="518" customFormat="1" ht="15" customHeight="1">
      <c r="B2914" s="519"/>
      <c r="C2914" s="520"/>
      <c r="D2914" s="521"/>
      <c r="E2914" s="522"/>
      <c r="F2914" s="523"/>
      <c r="G2914" s="487"/>
      <c r="H2914" s="488"/>
    </row>
    <row r="2915" spans="2:8" s="518" customFormat="1" ht="15" customHeight="1">
      <c r="B2915" s="519"/>
      <c r="C2915" s="520"/>
      <c r="D2915" s="521"/>
      <c r="E2915" s="522"/>
      <c r="F2915" s="523"/>
      <c r="G2915" s="487"/>
      <c r="H2915" s="488"/>
    </row>
    <row r="2916" spans="2:8" s="518" customFormat="1" ht="15" customHeight="1">
      <c r="B2916" s="519"/>
      <c r="C2916" s="520"/>
      <c r="D2916" s="521"/>
      <c r="E2916" s="522"/>
      <c r="F2916" s="523"/>
      <c r="G2916" s="487"/>
      <c r="H2916" s="488"/>
    </row>
    <row r="2917" spans="2:8" s="518" customFormat="1" ht="15" customHeight="1">
      <c r="B2917" s="519"/>
      <c r="C2917" s="520"/>
      <c r="D2917" s="521"/>
      <c r="E2917" s="522"/>
      <c r="F2917" s="523"/>
      <c r="G2917" s="487"/>
      <c r="H2917" s="488"/>
    </row>
    <row r="2918" spans="2:8" s="518" customFormat="1" ht="15" customHeight="1">
      <c r="B2918" s="519"/>
      <c r="C2918" s="520"/>
      <c r="D2918" s="521"/>
      <c r="E2918" s="522"/>
      <c r="F2918" s="523"/>
      <c r="G2918" s="487"/>
      <c r="H2918" s="488"/>
    </row>
    <row r="2919" spans="2:8" s="518" customFormat="1" ht="15" customHeight="1">
      <c r="B2919" s="519"/>
      <c r="C2919" s="520"/>
      <c r="D2919" s="521"/>
      <c r="E2919" s="522"/>
      <c r="F2919" s="523"/>
      <c r="G2919" s="487"/>
      <c r="H2919" s="488"/>
    </row>
    <row r="2920" spans="2:8" s="518" customFormat="1" ht="15" customHeight="1">
      <c r="B2920" s="519"/>
      <c r="C2920" s="520"/>
      <c r="D2920" s="521"/>
      <c r="E2920" s="522"/>
      <c r="F2920" s="523"/>
      <c r="G2920" s="487"/>
      <c r="H2920" s="488"/>
    </row>
    <row r="2921" spans="2:8" s="518" customFormat="1" ht="15" customHeight="1">
      <c r="B2921" s="519"/>
      <c r="C2921" s="520"/>
      <c r="D2921" s="521"/>
      <c r="E2921" s="522"/>
      <c r="F2921" s="523"/>
      <c r="G2921" s="487"/>
      <c r="H2921" s="488"/>
    </row>
    <row r="2922" spans="2:8" s="518" customFormat="1" ht="15" customHeight="1">
      <c r="B2922" s="519"/>
      <c r="C2922" s="520"/>
      <c r="D2922" s="521"/>
      <c r="E2922" s="522"/>
      <c r="F2922" s="523"/>
      <c r="G2922" s="487"/>
      <c r="H2922" s="488"/>
    </row>
    <row r="2923" spans="2:8" s="518" customFormat="1" ht="15" customHeight="1">
      <c r="B2923" s="519"/>
      <c r="C2923" s="520"/>
      <c r="D2923" s="521"/>
      <c r="E2923" s="522"/>
      <c r="F2923" s="523"/>
      <c r="G2923" s="487"/>
      <c r="H2923" s="488"/>
    </row>
    <row r="2924" spans="2:8" s="518" customFormat="1" ht="15" customHeight="1">
      <c r="B2924" s="519"/>
      <c r="C2924" s="520"/>
      <c r="D2924" s="521"/>
      <c r="E2924" s="522"/>
      <c r="F2924" s="523"/>
      <c r="G2924" s="487"/>
      <c r="H2924" s="488"/>
    </row>
    <row r="2925" spans="2:8" s="518" customFormat="1" ht="15" customHeight="1">
      <c r="B2925" s="519"/>
      <c r="C2925" s="520"/>
      <c r="D2925" s="521"/>
      <c r="E2925" s="522"/>
      <c r="F2925" s="523"/>
      <c r="G2925" s="487"/>
      <c r="H2925" s="488"/>
    </row>
    <row r="2926" spans="2:8" s="518" customFormat="1" ht="15" customHeight="1">
      <c r="B2926" s="519"/>
      <c r="C2926" s="520"/>
      <c r="D2926" s="521"/>
      <c r="E2926" s="522"/>
      <c r="F2926" s="523"/>
      <c r="G2926" s="487"/>
      <c r="H2926" s="488"/>
    </row>
    <row r="2927" spans="2:8" s="518" customFormat="1" ht="15" customHeight="1">
      <c r="B2927" s="519"/>
      <c r="C2927" s="520"/>
      <c r="D2927" s="521"/>
      <c r="E2927" s="522"/>
      <c r="F2927" s="523"/>
      <c r="G2927" s="487"/>
      <c r="H2927" s="488"/>
    </row>
    <row r="2928" spans="2:8" s="518" customFormat="1" ht="15" customHeight="1">
      <c r="B2928" s="519"/>
      <c r="C2928" s="520"/>
      <c r="D2928" s="521"/>
      <c r="E2928" s="522"/>
      <c r="F2928" s="523"/>
      <c r="G2928" s="487"/>
      <c r="H2928" s="488"/>
    </row>
    <row r="2929" spans="2:8" s="518" customFormat="1" ht="15" customHeight="1">
      <c r="B2929" s="519"/>
      <c r="C2929" s="520"/>
      <c r="D2929" s="521"/>
      <c r="E2929" s="522"/>
      <c r="F2929" s="523"/>
      <c r="G2929" s="487"/>
      <c r="H2929" s="488"/>
    </row>
    <row r="2930" spans="2:8" s="518" customFormat="1" ht="15" customHeight="1">
      <c r="B2930" s="519"/>
      <c r="C2930" s="520"/>
      <c r="D2930" s="521"/>
      <c r="E2930" s="522"/>
      <c r="F2930" s="523"/>
      <c r="G2930" s="487"/>
      <c r="H2930" s="488"/>
    </row>
    <row r="2931" spans="2:8" s="518" customFormat="1" ht="15" customHeight="1">
      <c r="B2931" s="519"/>
      <c r="C2931" s="520"/>
      <c r="D2931" s="521"/>
      <c r="E2931" s="522"/>
      <c r="F2931" s="523"/>
      <c r="G2931" s="487"/>
      <c r="H2931" s="488"/>
    </row>
    <row r="2932" spans="2:8" s="518" customFormat="1" ht="15" customHeight="1">
      <c r="B2932" s="519"/>
      <c r="C2932" s="520"/>
      <c r="D2932" s="521"/>
      <c r="E2932" s="522"/>
      <c r="F2932" s="523"/>
      <c r="G2932" s="487"/>
      <c r="H2932" s="488"/>
    </row>
    <row r="2933" spans="2:8" s="518" customFormat="1" ht="15" customHeight="1">
      <c r="B2933" s="519"/>
      <c r="C2933" s="520"/>
      <c r="D2933" s="521"/>
      <c r="E2933" s="522"/>
      <c r="F2933" s="523"/>
      <c r="G2933" s="487"/>
      <c r="H2933" s="488"/>
    </row>
    <row r="2934" spans="2:8" s="518" customFormat="1" ht="15" customHeight="1">
      <c r="B2934" s="519"/>
      <c r="C2934" s="520"/>
      <c r="D2934" s="521"/>
      <c r="E2934" s="522"/>
      <c r="F2934" s="523"/>
      <c r="G2934" s="487"/>
      <c r="H2934" s="488"/>
    </row>
    <row r="2935" spans="2:8" s="518" customFormat="1" ht="15" customHeight="1">
      <c r="B2935" s="519"/>
      <c r="C2935" s="520"/>
      <c r="D2935" s="521"/>
      <c r="E2935" s="522"/>
      <c r="F2935" s="523"/>
      <c r="G2935" s="487"/>
      <c r="H2935" s="488"/>
    </row>
    <row r="2936" spans="2:8" s="518" customFormat="1" ht="15" customHeight="1">
      <c r="B2936" s="519"/>
      <c r="C2936" s="520"/>
      <c r="D2936" s="521"/>
      <c r="E2936" s="522"/>
      <c r="F2936" s="523"/>
      <c r="G2936" s="487"/>
      <c r="H2936" s="488"/>
    </row>
    <row r="2937" spans="2:8" s="518" customFormat="1" ht="15" customHeight="1">
      <c r="B2937" s="519"/>
      <c r="C2937" s="520"/>
      <c r="D2937" s="521"/>
      <c r="E2937" s="522"/>
      <c r="F2937" s="523"/>
      <c r="G2937" s="487"/>
      <c r="H2937" s="488"/>
    </row>
    <row r="2938" spans="2:8" s="518" customFormat="1" ht="15" customHeight="1">
      <c r="B2938" s="519"/>
      <c r="C2938" s="520"/>
      <c r="D2938" s="521"/>
      <c r="E2938" s="522"/>
      <c r="F2938" s="523"/>
      <c r="G2938" s="487"/>
      <c r="H2938" s="488"/>
    </row>
    <row r="2939" spans="2:8" s="518" customFormat="1" ht="15" customHeight="1">
      <c r="B2939" s="519"/>
      <c r="C2939" s="520"/>
      <c r="D2939" s="521"/>
      <c r="E2939" s="522"/>
      <c r="F2939" s="523"/>
      <c r="G2939" s="487"/>
      <c r="H2939" s="488"/>
    </row>
    <row r="2940" spans="2:8" s="518" customFormat="1" ht="15" customHeight="1">
      <c r="B2940" s="519"/>
      <c r="C2940" s="520"/>
      <c r="D2940" s="521"/>
      <c r="E2940" s="522"/>
      <c r="F2940" s="523"/>
      <c r="G2940" s="487"/>
      <c r="H2940" s="488"/>
    </row>
    <row r="2941" spans="2:8" s="518" customFormat="1" ht="15" customHeight="1">
      <c r="B2941" s="519"/>
      <c r="C2941" s="520"/>
      <c r="D2941" s="521"/>
      <c r="E2941" s="522"/>
      <c r="F2941" s="523"/>
      <c r="G2941" s="487"/>
      <c r="H2941" s="488"/>
    </row>
    <row r="2942" spans="2:8" s="518" customFormat="1" ht="15" customHeight="1">
      <c r="B2942" s="519"/>
      <c r="C2942" s="520"/>
      <c r="D2942" s="521"/>
      <c r="E2942" s="522"/>
      <c r="F2942" s="523"/>
      <c r="G2942" s="487"/>
      <c r="H2942" s="488"/>
    </row>
    <row r="2943" spans="2:8" s="518" customFormat="1" ht="15" customHeight="1">
      <c r="B2943" s="519"/>
      <c r="C2943" s="520"/>
      <c r="D2943" s="521"/>
      <c r="E2943" s="522"/>
      <c r="F2943" s="523"/>
      <c r="G2943" s="487"/>
      <c r="H2943" s="488"/>
    </row>
    <row r="2944" spans="2:8" s="518" customFormat="1" ht="15" customHeight="1">
      <c r="B2944" s="519"/>
      <c r="C2944" s="520"/>
      <c r="D2944" s="521"/>
      <c r="E2944" s="522"/>
      <c r="F2944" s="523"/>
      <c r="G2944" s="487"/>
      <c r="H2944" s="488"/>
    </row>
    <row r="2945" spans="2:8" s="518" customFormat="1" ht="15" customHeight="1">
      <c r="B2945" s="519"/>
      <c r="C2945" s="520"/>
      <c r="D2945" s="521"/>
      <c r="E2945" s="522"/>
      <c r="F2945" s="523"/>
      <c r="G2945" s="487"/>
      <c r="H2945" s="488"/>
    </row>
    <row r="2946" spans="2:8" s="518" customFormat="1" ht="15" customHeight="1">
      <c r="B2946" s="519"/>
      <c r="C2946" s="520"/>
      <c r="D2946" s="521"/>
      <c r="E2946" s="522"/>
      <c r="F2946" s="523"/>
      <c r="G2946" s="487"/>
      <c r="H2946" s="488"/>
    </row>
    <row r="2947" spans="2:8" s="518" customFormat="1" ht="15" customHeight="1">
      <c r="B2947" s="519"/>
      <c r="C2947" s="520"/>
      <c r="D2947" s="521"/>
      <c r="E2947" s="522"/>
      <c r="F2947" s="523"/>
      <c r="G2947" s="487"/>
      <c r="H2947" s="488"/>
    </row>
    <row r="2948" spans="2:8" s="518" customFormat="1" ht="15" customHeight="1">
      <c r="B2948" s="519"/>
      <c r="C2948" s="520"/>
      <c r="D2948" s="521"/>
      <c r="E2948" s="522"/>
      <c r="F2948" s="523"/>
      <c r="G2948" s="487"/>
      <c r="H2948" s="488"/>
    </row>
    <row r="2949" spans="2:8" s="518" customFormat="1" ht="15" customHeight="1">
      <c r="B2949" s="519"/>
      <c r="C2949" s="520"/>
      <c r="D2949" s="521"/>
      <c r="E2949" s="522"/>
      <c r="F2949" s="523"/>
      <c r="G2949" s="487"/>
      <c r="H2949" s="488"/>
    </row>
    <row r="2950" spans="2:8" s="518" customFormat="1" ht="15" customHeight="1">
      <c r="B2950" s="519"/>
      <c r="C2950" s="520"/>
      <c r="D2950" s="521"/>
      <c r="E2950" s="522"/>
      <c r="F2950" s="523"/>
      <c r="G2950" s="487"/>
      <c r="H2950" s="488"/>
    </row>
    <row r="2951" spans="2:8" s="518" customFormat="1" ht="15" customHeight="1">
      <c r="B2951" s="519"/>
      <c r="C2951" s="520"/>
      <c r="D2951" s="521"/>
      <c r="E2951" s="522"/>
      <c r="F2951" s="523"/>
      <c r="G2951" s="487"/>
      <c r="H2951" s="488"/>
    </row>
    <row r="2952" spans="2:8" s="518" customFormat="1" ht="15" customHeight="1">
      <c r="B2952" s="519"/>
      <c r="C2952" s="520"/>
      <c r="D2952" s="521"/>
      <c r="E2952" s="522"/>
      <c r="F2952" s="523"/>
      <c r="G2952" s="487"/>
      <c r="H2952" s="488"/>
    </row>
    <row r="2953" spans="2:8" s="518" customFormat="1" ht="15" customHeight="1">
      <c r="B2953" s="519"/>
      <c r="C2953" s="520"/>
      <c r="D2953" s="521"/>
      <c r="E2953" s="522"/>
      <c r="F2953" s="523"/>
      <c r="G2953" s="487"/>
      <c r="H2953" s="488"/>
    </row>
    <row r="2954" spans="2:8" s="518" customFormat="1" ht="15" customHeight="1">
      <c r="B2954" s="519"/>
      <c r="C2954" s="520"/>
      <c r="D2954" s="521"/>
      <c r="E2954" s="522"/>
      <c r="F2954" s="523"/>
      <c r="G2954" s="487"/>
      <c r="H2954" s="488"/>
    </row>
    <row r="2955" spans="2:8" s="518" customFormat="1" ht="15" customHeight="1">
      <c r="B2955" s="519"/>
      <c r="C2955" s="520"/>
      <c r="D2955" s="521"/>
      <c r="E2955" s="522"/>
      <c r="F2955" s="523"/>
      <c r="G2955" s="487"/>
      <c r="H2955" s="488"/>
    </row>
    <row r="2956" spans="2:8" s="518" customFormat="1" ht="15" customHeight="1">
      <c r="B2956" s="519"/>
      <c r="C2956" s="520"/>
      <c r="D2956" s="521"/>
      <c r="E2956" s="522"/>
      <c r="F2956" s="523"/>
      <c r="G2956" s="487"/>
      <c r="H2956" s="488"/>
    </row>
    <row r="2957" spans="2:8" s="518" customFormat="1" ht="15" customHeight="1">
      <c r="B2957" s="519"/>
      <c r="C2957" s="520"/>
      <c r="D2957" s="521"/>
      <c r="E2957" s="522"/>
      <c r="F2957" s="523"/>
      <c r="G2957" s="487"/>
      <c r="H2957" s="488"/>
    </row>
    <row r="2958" spans="2:8" s="518" customFormat="1" ht="15" customHeight="1">
      <c r="B2958" s="519"/>
      <c r="C2958" s="520"/>
      <c r="D2958" s="521"/>
      <c r="E2958" s="522"/>
      <c r="F2958" s="523"/>
      <c r="G2958" s="487"/>
      <c r="H2958" s="488"/>
    </row>
    <row r="2959" spans="2:8" s="518" customFormat="1" ht="15" customHeight="1">
      <c r="B2959" s="519"/>
      <c r="C2959" s="520"/>
      <c r="D2959" s="521"/>
      <c r="E2959" s="522"/>
      <c r="F2959" s="523"/>
      <c r="G2959" s="487"/>
      <c r="H2959" s="488"/>
    </row>
    <row r="2960" spans="2:8" s="518" customFormat="1" ht="15" customHeight="1">
      <c r="B2960" s="519"/>
      <c r="C2960" s="520"/>
      <c r="D2960" s="521"/>
      <c r="E2960" s="522"/>
      <c r="F2960" s="523"/>
      <c r="G2960" s="487"/>
      <c r="H2960" s="488"/>
    </row>
    <row r="2961" spans="2:8" s="518" customFormat="1" ht="15" customHeight="1">
      <c r="B2961" s="519"/>
      <c r="C2961" s="520"/>
      <c r="D2961" s="521"/>
      <c r="E2961" s="522"/>
      <c r="F2961" s="523"/>
      <c r="G2961" s="487"/>
      <c r="H2961" s="488"/>
    </row>
    <row r="2962" spans="2:8" s="518" customFormat="1" ht="15" customHeight="1">
      <c r="B2962" s="519"/>
      <c r="C2962" s="520"/>
      <c r="D2962" s="521"/>
      <c r="E2962" s="522"/>
      <c r="F2962" s="523"/>
      <c r="G2962" s="487"/>
      <c r="H2962" s="488"/>
    </row>
    <row r="2963" spans="2:8" s="518" customFormat="1" ht="15" customHeight="1">
      <c r="B2963" s="519"/>
      <c r="C2963" s="520"/>
      <c r="D2963" s="521"/>
      <c r="E2963" s="522"/>
      <c r="F2963" s="523"/>
      <c r="G2963" s="487"/>
      <c r="H2963" s="488"/>
    </row>
    <row r="2964" spans="2:8" s="518" customFormat="1" ht="15" customHeight="1">
      <c r="B2964" s="519"/>
      <c r="C2964" s="520"/>
      <c r="D2964" s="521"/>
      <c r="E2964" s="522"/>
      <c r="F2964" s="523"/>
      <c r="G2964" s="487"/>
      <c r="H2964" s="488"/>
    </row>
    <row r="2965" spans="2:8" s="518" customFormat="1" ht="15" customHeight="1">
      <c r="B2965" s="519"/>
      <c r="C2965" s="520"/>
      <c r="D2965" s="521"/>
      <c r="E2965" s="522"/>
      <c r="F2965" s="523"/>
      <c r="G2965" s="487"/>
      <c r="H2965" s="488"/>
    </row>
    <row r="2966" spans="2:8" s="518" customFormat="1" ht="15" customHeight="1">
      <c r="B2966" s="519"/>
      <c r="C2966" s="520"/>
      <c r="D2966" s="521"/>
      <c r="E2966" s="522"/>
      <c r="F2966" s="523"/>
      <c r="G2966" s="487"/>
      <c r="H2966" s="488"/>
    </row>
    <row r="2967" spans="2:8" s="518" customFormat="1" ht="15" customHeight="1">
      <c r="B2967" s="519"/>
      <c r="C2967" s="520"/>
      <c r="D2967" s="521"/>
      <c r="E2967" s="522"/>
      <c r="F2967" s="523"/>
      <c r="G2967" s="487"/>
      <c r="H2967" s="488"/>
    </row>
    <row r="2968" spans="2:8" s="518" customFormat="1" ht="15" customHeight="1">
      <c r="B2968" s="519"/>
      <c r="C2968" s="520"/>
      <c r="D2968" s="521"/>
      <c r="E2968" s="522"/>
      <c r="F2968" s="523"/>
      <c r="G2968" s="487"/>
      <c r="H2968" s="488"/>
    </row>
    <row r="2969" spans="2:8" s="518" customFormat="1" ht="15" customHeight="1">
      <c r="B2969" s="519"/>
      <c r="C2969" s="520"/>
      <c r="D2969" s="521"/>
      <c r="E2969" s="522"/>
      <c r="F2969" s="523"/>
      <c r="G2969" s="487"/>
      <c r="H2969" s="488"/>
    </row>
    <row r="2970" spans="2:8" s="518" customFormat="1" ht="15" customHeight="1">
      <c r="B2970" s="519"/>
      <c r="C2970" s="520"/>
      <c r="D2970" s="521"/>
      <c r="E2970" s="522"/>
      <c r="F2970" s="523"/>
      <c r="G2970" s="487"/>
      <c r="H2970" s="488"/>
    </row>
    <row r="2971" spans="2:8" s="518" customFormat="1" ht="15" customHeight="1">
      <c r="B2971" s="519"/>
      <c r="C2971" s="520"/>
      <c r="D2971" s="521"/>
      <c r="E2971" s="522"/>
      <c r="F2971" s="523"/>
      <c r="G2971" s="487"/>
      <c r="H2971" s="488"/>
    </row>
    <row r="2972" spans="2:8" s="518" customFormat="1" ht="15" customHeight="1">
      <c r="B2972" s="519"/>
      <c r="C2972" s="520"/>
      <c r="D2972" s="521"/>
      <c r="E2972" s="522"/>
      <c r="F2972" s="523"/>
      <c r="G2972" s="487"/>
      <c r="H2972" s="488"/>
    </row>
    <row r="2973" spans="2:8" s="518" customFormat="1" ht="15" customHeight="1">
      <c r="B2973" s="519"/>
      <c r="C2973" s="520"/>
      <c r="D2973" s="521"/>
      <c r="E2973" s="522"/>
      <c r="F2973" s="523"/>
      <c r="G2973" s="487"/>
      <c r="H2973" s="488"/>
    </row>
    <row r="2974" spans="2:8" s="518" customFormat="1" ht="15" customHeight="1">
      <c r="B2974" s="519"/>
      <c r="C2974" s="520"/>
      <c r="D2974" s="521"/>
      <c r="E2974" s="522"/>
      <c r="F2974" s="523"/>
      <c r="G2974" s="487"/>
      <c r="H2974" s="488"/>
    </row>
    <row r="2975" spans="2:8" s="518" customFormat="1" ht="15" customHeight="1">
      <c r="B2975" s="519"/>
      <c r="C2975" s="520"/>
      <c r="D2975" s="521"/>
      <c r="E2975" s="522"/>
      <c r="F2975" s="523"/>
      <c r="G2975" s="487"/>
      <c r="H2975" s="488"/>
    </row>
    <row r="2976" spans="2:8" s="518" customFormat="1" ht="15" customHeight="1">
      <c r="B2976" s="519"/>
      <c r="C2976" s="520"/>
      <c r="D2976" s="521"/>
      <c r="E2976" s="522"/>
      <c r="F2976" s="523"/>
      <c r="G2976" s="487"/>
      <c r="H2976" s="488"/>
    </row>
    <row r="2977" spans="2:8" s="518" customFormat="1" ht="15" customHeight="1">
      <c r="B2977" s="519"/>
      <c r="C2977" s="520"/>
      <c r="D2977" s="521"/>
      <c r="E2977" s="522"/>
      <c r="F2977" s="523"/>
      <c r="G2977" s="487"/>
      <c r="H2977" s="488"/>
    </row>
    <row r="2978" spans="2:8" s="518" customFormat="1" ht="15" customHeight="1">
      <c r="B2978" s="519"/>
      <c r="C2978" s="520"/>
      <c r="D2978" s="521"/>
      <c r="E2978" s="522"/>
      <c r="F2978" s="523"/>
      <c r="G2978" s="487"/>
      <c r="H2978" s="488"/>
    </row>
    <row r="2979" spans="2:8" s="518" customFormat="1" ht="15" customHeight="1">
      <c r="B2979" s="519"/>
      <c r="C2979" s="520"/>
      <c r="D2979" s="521"/>
      <c r="E2979" s="522"/>
      <c r="F2979" s="523"/>
      <c r="G2979" s="487"/>
      <c r="H2979" s="488"/>
    </row>
    <row r="2980" spans="2:8" s="518" customFormat="1" ht="15" customHeight="1">
      <c r="B2980" s="519"/>
      <c r="C2980" s="520"/>
      <c r="D2980" s="521"/>
      <c r="E2980" s="522"/>
      <c r="F2980" s="523"/>
      <c r="G2980" s="487"/>
      <c r="H2980" s="488"/>
    </row>
    <row r="2981" spans="2:8" s="518" customFormat="1" ht="15" customHeight="1">
      <c r="B2981" s="519"/>
      <c r="C2981" s="520"/>
      <c r="D2981" s="521"/>
      <c r="E2981" s="522"/>
      <c r="F2981" s="523"/>
      <c r="G2981" s="487"/>
      <c r="H2981" s="488"/>
    </row>
    <row r="2982" spans="2:8" s="518" customFormat="1" ht="15" customHeight="1">
      <c r="B2982" s="519"/>
      <c r="C2982" s="520"/>
      <c r="D2982" s="521"/>
      <c r="E2982" s="522"/>
      <c r="F2982" s="523"/>
      <c r="G2982" s="487"/>
      <c r="H2982" s="488"/>
    </row>
    <row r="2983" spans="2:8" s="518" customFormat="1" ht="15" customHeight="1">
      <c r="B2983" s="519"/>
      <c r="C2983" s="520"/>
      <c r="D2983" s="521"/>
      <c r="E2983" s="522"/>
      <c r="F2983" s="523"/>
      <c r="G2983" s="487"/>
      <c r="H2983" s="488"/>
    </row>
    <row r="2984" spans="2:8" s="518" customFormat="1" ht="15" customHeight="1">
      <c r="B2984" s="519"/>
      <c r="C2984" s="520"/>
      <c r="D2984" s="521"/>
      <c r="E2984" s="522"/>
      <c r="F2984" s="523"/>
      <c r="G2984" s="487"/>
      <c r="H2984" s="488"/>
    </row>
    <row r="2985" spans="2:8" s="518" customFormat="1" ht="15" customHeight="1">
      <c r="B2985" s="519"/>
      <c r="C2985" s="520"/>
      <c r="D2985" s="521"/>
      <c r="E2985" s="522"/>
      <c r="F2985" s="523"/>
      <c r="G2985" s="487"/>
      <c r="H2985" s="488"/>
    </row>
    <row r="2986" spans="2:8" s="518" customFormat="1" ht="15" customHeight="1">
      <c r="B2986" s="519"/>
      <c r="C2986" s="520"/>
      <c r="D2986" s="521"/>
      <c r="E2986" s="522"/>
      <c r="F2986" s="523"/>
      <c r="G2986" s="487"/>
      <c r="H2986" s="488"/>
    </row>
    <row r="2987" spans="2:8" s="518" customFormat="1" ht="15" customHeight="1">
      <c r="B2987" s="519"/>
      <c r="C2987" s="520"/>
      <c r="D2987" s="521"/>
      <c r="E2987" s="522"/>
      <c r="F2987" s="523"/>
      <c r="G2987" s="487"/>
      <c r="H2987" s="488"/>
    </row>
    <row r="2988" spans="2:8" s="518" customFormat="1" ht="15" customHeight="1">
      <c r="B2988" s="519"/>
      <c r="C2988" s="520"/>
      <c r="D2988" s="521"/>
      <c r="E2988" s="522"/>
      <c r="F2988" s="523"/>
      <c r="G2988" s="487"/>
      <c r="H2988" s="488"/>
    </row>
    <row r="2989" spans="2:8" s="518" customFormat="1" ht="15" customHeight="1">
      <c r="B2989" s="519"/>
      <c r="C2989" s="520"/>
      <c r="D2989" s="521"/>
      <c r="E2989" s="522"/>
      <c r="F2989" s="523"/>
      <c r="G2989" s="487"/>
      <c r="H2989" s="488"/>
    </row>
    <row r="2990" spans="2:8" s="518" customFormat="1" ht="15" customHeight="1">
      <c r="B2990" s="519"/>
      <c r="C2990" s="520"/>
      <c r="D2990" s="521"/>
      <c r="E2990" s="522"/>
      <c r="F2990" s="523"/>
      <c r="G2990" s="487"/>
      <c r="H2990" s="488"/>
    </row>
    <row r="2991" spans="2:8" s="518" customFormat="1" ht="15" customHeight="1">
      <c r="B2991" s="519"/>
      <c r="C2991" s="520"/>
      <c r="D2991" s="521"/>
      <c r="E2991" s="522"/>
      <c r="F2991" s="523"/>
      <c r="G2991" s="487"/>
      <c r="H2991" s="488"/>
    </row>
    <row r="2992" spans="2:8" s="518" customFormat="1" ht="15" customHeight="1">
      <c r="B2992" s="519"/>
      <c r="C2992" s="520"/>
      <c r="D2992" s="521"/>
      <c r="E2992" s="522"/>
      <c r="F2992" s="523"/>
      <c r="G2992" s="487"/>
      <c r="H2992" s="488"/>
    </row>
    <row r="2993" spans="2:8" s="518" customFormat="1" ht="15" customHeight="1">
      <c r="B2993" s="519"/>
      <c r="C2993" s="520"/>
      <c r="D2993" s="521"/>
      <c r="E2993" s="522"/>
      <c r="F2993" s="523"/>
      <c r="G2993" s="487"/>
      <c r="H2993" s="488"/>
    </row>
    <row r="2994" spans="2:8" s="518" customFormat="1" ht="15" customHeight="1">
      <c r="B2994" s="519"/>
      <c r="C2994" s="520"/>
      <c r="D2994" s="521"/>
      <c r="E2994" s="522"/>
      <c r="F2994" s="523"/>
      <c r="G2994" s="487"/>
      <c r="H2994" s="488"/>
    </row>
    <row r="2995" spans="2:8" s="518" customFormat="1" ht="15" customHeight="1">
      <c r="B2995" s="519"/>
      <c r="C2995" s="520"/>
      <c r="D2995" s="521"/>
      <c r="E2995" s="522"/>
      <c r="F2995" s="523"/>
      <c r="G2995" s="487"/>
      <c r="H2995" s="488"/>
    </row>
    <row r="2996" spans="2:8" s="518" customFormat="1" ht="15" customHeight="1">
      <c r="B2996" s="519"/>
      <c r="C2996" s="520"/>
      <c r="D2996" s="521"/>
      <c r="E2996" s="522"/>
      <c r="F2996" s="523"/>
      <c r="G2996" s="487"/>
      <c r="H2996" s="488"/>
    </row>
    <row r="2997" spans="2:8" s="518" customFormat="1" ht="15" customHeight="1">
      <c r="B2997" s="519"/>
      <c r="C2997" s="520"/>
      <c r="D2997" s="521"/>
      <c r="E2997" s="522"/>
      <c r="F2997" s="523"/>
      <c r="G2997" s="487"/>
      <c r="H2997" s="488"/>
    </row>
    <row r="2998" spans="2:8" s="518" customFormat="1" ht="15" customHeight="1">
      <c r="B2998" s="519"/>
      <c r="C2998" s="520"/>
      <c r="D2998" s="521"/>
      <c r="E2998" s="522"/>
      <c r="F2998" s="523"/>
      <c r="G2998" s="487"/>
      <c r="H2998" s="488"/>
    </row>
    <row r="2999" spans="2:8" s="518" customFormat="1" ht="15" customHeight="1">
      <c r="B2999" s="519"/>
      <c r="C2999" s="520"/>
      <c r="D2999" s="521"/>
      <c r="E2999" s="522"/>
      <c r="F2999" s="523"/>
      <c r="G2999" s="487"/>
      <c r="H2999" s="488"/>
    </row>
    <row r="3000" spans="2:8" s="518" customFormat="1" ht="15" customHeight="1">
      <c r="B3000" s="519"/>
      <c r="C3000" s="520"/>
      <c r="D3000" s="521"/>
      <c r="E3000" s="522"/>
      <c r="F3000" s="523"/>
      <c r="G3000" s="487"/>
      <c r="H3000" s="488"/>
    </row>
    <row r="3001" spans="2:8" s="518" customFormat="1" ht="15" customHeight="1">
      <c r="B3001" s="519"/>
      <c r="C3001" s="520"/>
      <c r="D3001" s="521"/>
      <c r="E3001" s="522"/>
      <c r="F3001" s="523"/>
      <c r="G3001" s="487"/>
      <c r="H3001" s="488"/>
    </row>
    <row r="3002" spans="2:8" s="518" customFormat="1" ht="15" customHeight="1">
      <c r="B3002" s="519"/>
      <c r="C3002" s="520"/>
      <c r="D3002" s="521"/>
      <c r="E3002" s="522"/>
      <c r="F3002" s="523"/>
      <c r="G3002" s="487"/>
      <c r="H3002" s="488"/>
    </row>
    <row r="3003" spans="2:8" s="518" customFormat="1" ht="15" customHeight="1">
      <c r="B3003" s="519"/>
      <c r="C3003" s="520"/>
      <c r="D3003" s="521"/>
      <c r="E3003" s="522"/>
      <c r="F3003" s="523"/>
      <c r="G3003" s="487"/>
      <c r="H3003" s="488"/>
    </row>
    <row r="3004" spans="2:8" s="518" customFormat="1" ht="15" customHeight="1">
      <c r="B3004" s="519"/>
      <c r="C3004" s="520"/>
      <c r="D3004" s="521"/>
      <c r="E3004" s="522"/>
      <c r="F3004" s="523"/>
      <c r="G3004" s="487"/>
      <c r="H3004" s="488"/>
    </row>
    <row r="3005" spans="2:8" s="518" customFormat="1" ht="15" customHeight="1">
      <c r="B3005" s="519"/>
      <c r="C3005" s="520"/>
      <c r="D3005" s="521"/>
      <c r="E3005" s="522"/>
      <c r="F3005" s="523"/>
      <c r="G3005" s="487"/>
      <c r="H3005" s="488"/>
    </row>
    <row r="3006" spans="2:8" s="518" customFormat="1" ht="15" customHeight="1">
      <c r="B3006" s="519"/>
      <c r="C3006" s="520"/>
      <c r="D3006" s="521"/>
      <c r="E3006" s="522"/>
      <c r="F3006" s="523"/>
      <c r="G3006" s="487"/>
      <c r="H3006" s="488"/>
    </row>
    <row r="3007" spans="2:8" s="518" customFormat="1" ht="15" customHeight="1">
      <c r="B3007" s="519"/>
      <c r="C3007" s="520"/>
      <c r="D3007" s="521"/>
      <c r="E3007" s="522"/>
      <c r="F3007" s="523"/>
      <c r="G3007" s="487"/>
      <c r="H3007" s="488"/>
    </row>
    <row r="3008" spans="2:8" s="518" customFormat="1" ht="15" customHeight="1">
      <c r="B3008" s="519"/>
      <c r="C3008" s="520"/>
      <c r="D3008" s="521"/>
      <c r="E3008" s="522"/>
      <c r="F3008" s="523"/>
      <c r="G3008" s="487"/>
      <c r="H3008" s="488"/>
    </row>
    <row r="3009" spans="2:8" s="518" customFormat="1" ht="15" customHeight="1">
      <c r="B3009" s="519"/>
      <c r="C3009" s="520"/>
      <c r="D3009" s="521"/>
      <c r="E3009" s="522"/>
      <c r="F3009" s="523"/>
      <c r="G3009" s="487"/>
      <c r="H3009" s="488"/>
    </row>
    <row r="3010" spans="2:8" s="518" customFormat="1" ht="15" customHeight="1">
      <c r="B3010" s="519"/>
      <c r="C3010" s="520"/>
      <c r="D3010" s="521"/>
      <c r="E3010" s="522"/>
      <c r="F3010" s="523"/>
      <c r="G3010" s="487"/>
      <c r="H3010" s="488"/>
    </row>
    <row r="3011" spans="2:8" s="518" customFormat="1" ht="15" customHeight="1">
      <c r="B3011" s="519"/>
      <c r="C3011" s="520"/>
      <c r="D3011" s="521"/>
      <c r="E3011" s="522"/>
      <c r="F3011" s="523"/>
      <c r="G3011" s="487"/>
      <c r="H3011" s="488"/>
    </row>
    <row r="3012" spans="2:8" s="518" customFormat="1" ht="15" customHeight="1">
      <c r="B3012" s="519"/>
      <c r="C3012" s="520"/>
      <c r="D3012" s="521"/>
      <c r="E3012" s="522"/>
      <c r="F3012" s="523"/>
      <c r="G3012" s="487"/>
      <c r="H3012" s="488"/>
    </row>
    <row r="3013" spans="2:8" s="518" customFormat="1" ht="15" customHeight="1">
      <c r="B3013" s="519"/>
      <c r="C3013" s="520"/>
      <c r="D3013" s="521"/>
      <c r="E3013" s="522"/>
      <c r="F3013" s="523"/>
      <c r="G3013" s="487"/>
      <c r="H3013" s="488"/>
    </row>
    <row r="3014" spans="2:8" s="518" customFormat="1" ht="15" customHeight="1">
      <c r="B3014" s="519"/>
      <c r="C3014" s="520"/>
      <c r="D3014" s="521"/>
      <c r="E3014" s="522"/>
      <c r="F3014" s="523"/>
      <c r="G3014" s="487"/>
      <c r="H3014" s="488"/>
    </row>
    <row r="3015" spans="2:8" s="518" customFormat="1" ht="15" customHeight="1">
      <c r="B3015" s="519"/>
      <c r="C3015" s="520"/>
      <c r="D3015" s="521"/>
      <c r="E3015" s="522"/>
      <c r="F3015" s="523"/>
      <c r="G3015" s="487"/>
      <c r="H3015" s="488"/>
    </row>
    <row r="3016" spans="2:8" s="518" customFormat="1" ht="15" customHeight="1">
      <c r="B3016" s="519"/>
      <c r="C3016" s="520"/>
      <c r="D3016" s="521"/>
      <c r="E3016" s="522"/>
      <c r="F3016" s="523"/>
      <c r="G3016" s="487"/>
      <c r="H3016" s="488"/>
    </row>
    <row r="3017" spans="2:8" s="518" customFormat="1" ht="15" customHeight="1">
      <c r="B3017" s="519"/>
      <c r="C3017" s="520"/>
      <c r="D3017" s="521"/>
      <c r="E3017" s="522"/>
      <c r="F3017" s="523"/>
      <c r="G3017" s="487"/>
      <c r="H3017" s="488"/>
    </row>
    <row r="3018" spans="2:8" s="518" customFormat="1" ht="15" customHeight="1">
      <c r="B3018" s="519"/>
      <c r="C3018" s="520"/>
      <c r="D3018" s="521"/>
      <c r="E3018" s="522"/>
      <c r="F3018" s="523"/>
      <c r="G3018" s="487"/>
      <c r="H3018" s="488"/>
    </row>
    <row r="3019" spans="2:8" s="518" customFormat="1" ht="15" customHeight="1">
      <c r="B3019" s="519"/>
      <c r="C3019" s="520"/>
      <c r="D3019" s="521"/>
      <c r="E3019" s="522"/>
      <c r="F3019" s="523"/>
      <c r="G3019" s="487"/>
      <c r="H3019" s="488"/>
    </row>
    <row r="3020" spans="2:8" s="518" customFormat="1" ht="15" customHeight="1">
      <c r="B3020" s="519"/>
      <c r="C3020" s="520"/>
      <c r="D3020" s="521"/>
      <c r="E3020" s="522"/>
      <c r="F3020" s="523"/>
      <c r="G3020" s="487"/>
      <c r="H3020" s="488"/>
    </row>
    <row r="3021" spans="2:8" s="518" customFormat="1" ht="15" customHeight="1">
      <c r="B3021" s="519"/>
      <c r="C3021" s="520"/>
      <c r="D3021" s="521"/>
      <c r="E3021" s="522"/>
      <c r="F3021" s="523"/>
      <c r="G3021" s="487"/>
      <c r="H3021" s="488"/>
    </row>
    <row r="3022" spans="2:8" s="518" customFormat="1" ht="15" customHeight="1">
      <c r="B3022" s="519"/>
      <c r="C3022" s="520"/>
      <c r="D3022" s="521"/>
      <c r="E3022" s="522"/>
      <c r="F3022" s="523"/>
      <c r="G3022" s="487"/>
      <c r="H3022" s="488"/>
    </row>
    <row r="3023" spans="2:8" s="518" customFormat="1" ht="15" customHeight="1">
      <c r="B3023" s="519"/>
      <c r="C3023" s="520"/>
      <c r="D3023" s="521"/>
      <c r="E3023" s="522"/>
      <c r="F3023" s="523"/>
      <c r="G3023" s="487"/>
      <c r="H3023" s="488"/>
    </row>
    <row r="3024" spans="2:8" s="518" customFormat="1" ht="15" customHeight="1">
      <c r="B3024" s="519"/>
      <c r="C3024" s="520"/>
      <c r="D3024" s="521"/>
      <c r="E3024" s="522"/>
      <c r="F3024" s="523"/>
      <c r="G3024" s="487"/>
      <c r="H3024" s="488"/>
    </row>
    <row r="3025" spans="2:8" s="518" customFormat="1" ht="15" customHeight="1">
      <c r="B3025" s="519"/>
      <c r="C3025" s="520"/>
      <c r="D3025" s="521"/>
      <c r="E3025" s="522"/>
      <c r="F3025" s="523"/>
      <c r="G3025" s="487"/>
      <c r="H3025" s="488"/>
    </row>
    <row r="3026" spans="2:8" s="518" customFormat="1" ht="15" customHeight="1">
      <c r="B3026" s="519"/>
      <c r="C3026" s="520"/>
      <c r="D3026" s="521"/>
      <c r="E3026" s="522"/>
      <c r="F3026" s="523"/>
      <c r="G3026" s="487"/>
      <c r="H3026" s="488"/>
    </row>
    <row r="3027" spans="2:8" s="518" customFormat="1" ht="15" customHeight="1">
      <c r="B3027" s="519"/>
      <c r="C3027" s="520"/>
      <c r="D3027" s="521"/>
      <c r="E3027" s="522"/>
      <c r="F3027" s="523"/>
      <c r="G3027" s="487"/>
      <c r="H3027" s="488"/>
    </row>
    <row r="3028" spans="2:8" s="518" customFormat="1" ht="15" customHeight="1">
      <c r="B3028" s="519"/>
      <c r="C3028" s="520"/>
      <c r="D3028" s="521"/>
      <c r="E3028" s="522"/>
      <c r="F3028" s="523"/>
      <c r="G3028" s="487"/>
      <c r="H3028" s="488"/>
    </row>
    <row r="3029" spans="2:8" s="518" customFormat="1" ht="15" customHeight="1">
      <c r="B3029" s="519"/>
      <c r="C3029" s="520"/>
      <c r="D3029" s="521"/>
      <c r="E3029" s="522"/>
      <c r="F3029" s="523"/>
      <c r="G3029" s="487"/>
      <c r="H3029" s="488"/>
    </row>
    <row r="3030" spans="2:8" s="518" customFormat="1" ht="15" customHeight="1">
      <c r="B3030" s="519"/>
      <c r="C3030" s="520"/>
      <c r="D3030" s="521"/>
      <c r="E3030" s="522"/>
      <c r="F3030" s="523"/>
      <c r="G3030" s="487"/>
      <c r="H3030" s="488"/>
    </row>
    <row r="3031" spans="2:8" s="518" customFormat="1" ht="15" customHeight="1">
      <c r="B3031" s="519"/>
      <c r="C3031" s="520"/>
      <c r="D3031" s="521"/>
      <c r="E3031" s="522"/>
      <c r="F3031" s="523"/>
      <c r="G3031" s="487"/>
      <c r="H3031" s="488"/>
    </row>
    <row r="3032" spans="2:8" s="518" customFormat="1" ht="15" customHeight="1">
      <c r="B3032" s="519"/>
      <c r="C3032" s="520"/>
      <c r="D3032" s="521"/>
      <c r="E3032" s="522"/>
      <c r="F3032" s="523"/>
      <c r="G3032" s="487"/>
      <c r="H3032" s="488"/>
    </row>
    <row r="3033" spans="2:8" s="518" customFormat="1" ht="15" customHeight="1">
      <c r="B3033" s="519"/>
      <c r="C3033" s="520"/>
      <c r="D3033" s="521"/>
      <c r="E3033" s="522"/>
      <c r="F3033" s="523"/>
      <c r="G3033" s="487"/>
      <c r="H3033" s="488"/>
    </row>
    <row r="3034" spans="2:8" s="518" customFormat="1" ht="15" customHeight="1">
      <c r="B3034" s="519"/>
      <c r="C3034" s="520"/>
      <c r="D3034" s="521"/>
      <c r="E3034" s="522"/>
      <c r="F3034" s="523"/>
      <c r="G3034" s="487"/>
      <c r="H3034" s="488"/>
    </row>
    <row r="3035" spans="2:8" s="518" customFormat="1" ht="15" customHeight="1">
      <c r="B3035" s="519"/>
      <c r="C3035" s="520"/>
      <c r="D3035" s="521"/>
      <c r="E3035" s="522"/>
      <c r="F3035" s="523"/>
      <c r="G3035" s="487"/>
      <c r="H3035" s="488"/>
    </row>
    <row r="3036" spans="2:8" s="518" customFormat="1" ht="15" customHeight="1">
      <c r="B3036" s="519"/>
      <c r="C3036" s="520"/>
      <c r="D3036" s="521"/>
      <c r="E3036" s="522"/>
      <c r="F3036" s="523"/>
      <c r="G3036" s="487"/>
      <c r="H3036" s="488"/>
    </row>
    <row r="3037" spans="2:8" s="518" customFormat="1" ht="15" customHeight="1">
      <c r="B3037" s="519"/>
      <c r="C3037" s="520"/>
      <c r="D3037" s="521"/>
      <c r="E3037" s="522"/>
      <c r="F3037" s="523"/>
      <c r="G3037" s="487"/>
      <c r="H3037" s="488"/>
    </row>
    <row r="3038" spans="2:8" s="518" customFormat="1" ht="15" customHeight="1">
      <c r="B3038" s="519"/>
      <c r="C3038" s="520"/>
      <c r="D3038" s="521"/>
      <c r="E3038" s="522"/>
      <c r="F3038" s="523"/>
      <c r="G3038" s="487"/>
      <c r="H3038" s="488"/>
    </row>
    <row r="3039" spans="2:8" s="518" customFormat="1" ht="15" customHeight="1">
      <c r="B3039" s="519"/>
      <c r="C3039" s="520"/>
      <c r="D3039" s="521"/>
      <c r="E3039" s="522"/>
      <c r="F3039" s="523"/>
      <c r="G3039" s="487"/>
      <c r="H3039" s="488"/>
    </row>
    <row r="3040" spans="2:8" s="518" customFormat="1" ht="15" customHeight="1">
      <c r="B3040" s="519"/>
      <c r="C3040" s="520"/>
      <c r="D3040" s="521"/>
      <c r="E3040" s="522"/>
      <c r="F3040" s="523"/>
      <c r="G3040" s="487"/>
      <c r="H3040" s="488"/>
    </row>
    <row r="3041" spans="2:8" s="518" customFormat="1" ht="15" customHeight="1">
      <c r="B3041" s="519"/>
      <c r="C3041" s="520"/>
      <c r="D3041" s="521"/>
      <c r="E3041" s="522"/>
      <c r="F3041" s="523"/>
      <c r="G3041" s="487"/>
      <c r="H3041" s="488"/>
    </row>
    <row r="3042" spans="2:8" s="518" customFormat="1" ht="15" customHeight="1">
      <c r="B3042" s="519"/>
      <c r="C3042" s="520"/>
      <c r="D3042" s="521"/>
      <c r="E3042" s="522"/>
      <c r="F3042" s="523"/>
      <c r="G3042" s="487"/>
      <c r="H3042" s="488"/>
    </row>
    <row r="3043" spans="2:8" s="518" customFormat="1" ht="15" customHeight="1">
      <c r="B3043" s="519"/>
      <c r="C3043" s="520"/>
      <c r="D3043" s="521"/>
      <c r="E3043" s="522"/>
      <c r="F3043" s="523"/>
      <c r="G3043" s="487"/>
      <c r="H3043" s="488"/>
    </row>
    <row r="3044" spans="2:8" s="518" customFormat="1" ht="15" customHeight="1">
      <c r="B3044" s="519"/>
      <c r="C3044" s="520"/>
      <c r="D3044" s="521"/>
      <c r="E3044" s="522"/>
      <c r="F3044" s="523"/>
      <c r="G3044" s="487"/>
      <c r="H3044" s="488"/>
    </row>
    <row r="3045" spans="2:8" s="518" customFormat="1" ht="15" customHeight="1">
      <c r="B3045" s="519"/>
      <c r="C3045" s="520"/>
      <c r="D3045" s="521"/>
      <c r="E3045" s="522"/>
      <c r="F3045" s="523"/>
      <c r="G3045" s="487"/>
      <c r="H3045" s="488"/>
    </row>
    <row r="3046" spans="2:8" s="518" customFormat="1" ht="15" customHeight="1">
      <c r="B3046" s="519"/>
      <c r="C3046" s="520"/>
      <c r="D3046" s="521"/>
      <c r="E3046" s="522"/>
      <c r="F3046" s="523"/>
      <c r="G3046" s="487"/>
      <c r="H3046" s="488"/>
    </row>
    <row r="3047" spans="2:8" s="518" customFormat="1" ht="15" customHeight="1">
      <c r="B3047" s="519"/>
      <c r="C3047" s="520"/>
      <c r="D3047" s="521"/>
      <c r="E3047" s="522"/>
      <c r="F3047" s="523"/>
      <c r="G3047" s="487"/>
      <c r="H3047" s="488"/>
    </row>
    <row r="3048" spans="2:8" s="518" customFormat="1" ht="15" customHeight="1">
      <c r="B3048" s="519"/>
      <c r="C3048" s="520"/>
      <c r="D3048" s="521"/>
      <c r="E3048" s="522"/>
      <c r="F3048" s="523"/>
      <c r="G3048" s="487"/>
      <c r="H3048" s="488"/>
    </row>
    <row r="3049" spans="2:8" s="518" customFormat="1" ht="15" customHeight="1">
      <c r="B3049" s="519"/>
      <c r="C3049" s="520"/>
      <c r="D3049" s="521"/>
      <c r="E3049" s="522"/>
      <c r="F3049" s="523"/>
      <c r="G3049" s="487"/>
      <c r="H3049" s="488"/>
    </row>
    <row r="3050" spans="2:8" s="518" customFormat="1" ht="15" customHeight="1">
      <c r="B3050" s="519"/>
      <c r="C3050" s="520"/>
      <c r="D3050" s="521"/>
      <c r="E3050" s="522"/>
      <c r="F3050" s="523"/>
      <c r="G3050" s="487"/>
      <c r="H3050" s="488"/>
    </row>
    <row r="3051" spans="2:8" s="518" customFormat="1" ht="15" customHeight="1">
      <c r="B3051" s="519"/>
      <c r="C3051" s="520"/>
      <c r="D3051" s="521"/>
      <c r="E3051" s="522"/>
      <c r="F3051" s="523"/>
      <c r="G3051" s="487"/>
      <c r="H3051" s="488"/>
    </row>
    <row r="3052" spans="2:8" s="518" customFormat="1" ht="15" customHeight="1">
      <c r="B3052" s="519"/>
      <c r="C3052" s="520"/>
      <c r="D3052" s="521"/>
      <c r="E3052" s="522"/>
      <c r="F3052" s="523"/>
      <c r="G3052" s="487"/>
      <c r="H3052" s="488"/>
    </row>
    <row r="3053" spans="2:8" s="518" customFormat="1" ht="15" customHeight="1">
      <c r="B3053" s="519"/>
      <c r="C3053" s="520"/>
      <c r="D3053" s="521"/>
      <c r="E3053" s="522"/>
      <c r="F3053" s="523"/>
      <c r="G3053" s="487"/>
      <c r="H3053" s="488"/>
    </row>
    <row r="3054" spans="2:8" s="518" customFormat="1" ht="15" customHeight="1">
      <c r="B3054" s="519"/>
      <c r="C3054" s="520"/>
      <c r="D3054" s="521"/>
      <c r="E3054" s="522"/>
      <c r="F3054" s="523"/>
      <c r="G3054" s="487"/>
      <c r="H3054" s="488"/>
    </row>
    <row r="3055" spans="2:8" s="518" customFormat="1" ht="15" customHeight="1">
      <c r="B3055" s="519"/>
      <c r="C3055" s="520"/>
      <c r="D3055" s="521"/>
      <c r="E3055" s="522"/>
      <c r="F3055" s="523"/>
      <c r="G3055" s="487"/>
      <c r="H3055" s="488"/>
    </row>
    <row r="3056" spans="2:8" s="518" customFormat="1" ht="15" customHeight="1">
      <c r="B3056" s="519"/>
      <c r="C3056" s="520"/>
      <c r="D3056" s="521"/>
      <c r="E3056" s="522"/>
      <c r="F3056" s="523"/>
      <c r="G3056" s="487"/>
      <c r="H3056" s="488"/>
    </row>
    <row r="3057" spans="2:8" s="518" customFormat="1" ht="15" customHeight="1">
      <c r="B3057" s="519"/>
      <c r="C3057" s="520"/>
      <c r="D3057" s="521"/>
      <c r="E3057" s="522"/>
      <c r="F3057" s="523"/>
      <c r="G3057" s="487"/>
      <c r="H3057" s="488"/>
    </row>
    <row r="3058" spans="2:8" s="518" customFormat="1" ht="15" customHeight="1">
      <c r="B3058" s="519"/>
      <c r="C3058" s="520"/>
      <c r="D3058" s="521"/>
      <c r="E3058" s="522"/>
      <c r="F3058" s="523"/>
      <c r="G3058" s="487"/>
      <c r="H3058" s="488"/>
    </row>
    <row r="3059" spans="2:8" s="518" customFormat="1" ht="15" customHeight="1">
      <c r="B3059" s="519"/>
      <c r="C3059" s="520"/>
      <c r="D3059" s="521"/>
      <c r="E3059" s="522"/>
      <c r="F3059" s="523"/>
      <c r="G3059" s="487"/>
      <c r="H3059" s="488"/>
    </row>
    <row r="3060" spans="2:8" s="518" customFormat="1" ht="15" customHeight="1">
      <c r="B3060" s="519"/>
      <c r="C3060" s="520"/>
      <c r="D3060" s="521"/>
      <c r="E3060" s="522"/>
      <c r="F3060" s="523"/>
      <c r="G3060" s="487"/>
      <c r="H3060" s="488"/>
    </row>
    <row r="3061" spans="2:8" s="518" customFormat="1" ht="15" customHeight="1">
      <c r="B3061" s="519"/>
      <c r="C3061" s="520"/>
      <c r="D3061" s="521"/>
      <c r="E3061" s="522"/>
      <c r="F3061" s="523"/>
      <c r="G3061" s="487"/>
      <c r="H3061" s="488"/>
    </row>
    <row r="3062" spans="2:8" s="518" customFormat="1" ht="15" customHeight="1">
      <c r="B3062" s="519"/>
      <c r="C3062" s="520"/>
      <c r="D3062" s="521"/>
      <c r="E3062" s="522"/>
      <c r="F3062" s="523"/>
      <c r="G3062" s="487"/>
      <c r="H3062" s="488"/>
    </row>
    <row r="3063" spans="2:8" s="518" customFormat="1" ht="15" customHeight="1">
      <c r="B3063" s="519"/>
      <c r="C3063" s="520"/>
      <c r="D3063" s="521"/>
      <c r="E3063" s="522"/>
      <c r="F3063" s="523"/>
      <c r="G3063" s="487"/>
      <c r="H3063" s="488"/>
    </row>
    <row r="3064" spans="2:8" s="518" customFormat="1" ht="15" customHeight="1">
      <c r="B3064" s="519"/>
      <c r="C3064" s="520"/>
      <c r="D3064" s="521"/>
      <c r="E3064" s="522"/>
      <c r="F3064" s="523"/>
      <c r="G3064" s="487"/>
      <c r="H3064" s="488"/>
    </row>
    <row r="3065" spans="2:8" s="518" customFormat="1" ht="15" customHeight="1">
      <c r="B3065" s="519"/>
      <c r="C3065" s="520"/>
      <c r="D3065" s="521"/>
      <c r="E3065" s="522"/>
      <c r="F3065" s="523"/>
      <c r="G3065" s="487"/>
      <c r="H3065" s="488"/>
    </row>
    <row r="3066" spans="2:8" s="518" customFormat="1" ht="15" customHeight="1">
      <c r="B3066" s="519"/>
      <c r="C3066" s="520"/>
      <c r="D3066" s="521"/>
      <c r="E3066" s="522"/>
      <c r="F3066" s="523"/>
      <c r="G3066" s="487"/>
      <c r="H3066" s="488"/>
    </row>
    <row r="3067" spans="2:8" s="518" customFormat="1" ht="15" customHeight="1">
      <c r="B3067" s="519"/>
      <c r="C3067" s="520"/>
      <c r="D3067" s="521"/>
      <c r="E3067" s="522"/>
      <c r="F3067" s="523"/>
      <c r="G3067" s="487"/>
      <c r="H3067" s="488"/>
    </row>
    <row r="3068" spans="2:8" s="518" customFormat="1" ht="15" customHeight="1">
      <c r="B3068" s="519"/>
      <c r="C3068" s="520"/>
      <c r="D3068" s="521"/>
      <c r="E3068" s="522"/>
      <c r="F3068" s="523"/>
      <c r="G3068" s="487"/>
      <c r="H3068" s="488"/>
    </row>
    <row r="3069" spans="2:8" s="518" customFormat="1" ht="15" customHeight="1">
      <c r="B3069" s="519"/>
      <c r="C3069" s="520"/>
      <c r="D3069" s="521"/>
      <c r="E3069" s="522"/>
      <c r="F3069" s="523"/>
      <c r="G3069" s="487"/>
      <c r="H3069" s="488"/>
    </row>
    <row r="3070" spans="2:8" s="518" customFormat="1" ht="15" customHeight="1">
      <c r="B3070" s="519"/>
      <c r="C3070" s="520"/>
      <c r="D3070" s="521"/>
      <c r="E3070" s="522"/>
      <c r="F3070" s="523"/>
      <c r="G3070" s="487"/>
      <c r="H3070" s="488"/>
    </row>
    <row r="3071" spans="2:8" s="518" customFormat="1" ht="15" customHeight="1">
      <c r="B3071" s="519"/>
      <c r="C3071" s="520"/>
      <c r="D3071" s="521"/>
      <c r="E3071" s="522"/>
      <c r="F3071" s="523"/>
      <c r="G3071" s="487"/>
      <c r="H3071" s="488"/>
    </row>
    <row r="3072" spans="2:8" s="518" customFormat="1" ht="15" customHeight="1">
      <c r="B3072" s="519"/>
      <c r="C3072" s="520"/>
      <c r="D3072" s="521"/>
      <c r="E3072" s="522"/>
      <c r="F3072" s="523"/>
      <c r="G3072" s="487"/>
      <c r="H3072" s="488"/>
    </row>
    <row r="3073" spans="2:8" s="518" customFormat="1" ht="15" customHeight="1">
      <c r="B3073" s="519"/>
      <c r="C3073" s="520"/>
      <c r="D3073" s="521"/>
      <c r="E3073" s="522"/>
      <c r="F3073" s="523"/>
      <c r="G3073" s="487"/>
      <c r="H3073" s="488"/>
    </row>
    <row r="3074" spans="2:8" s="518" customFormat="1" ht="15" customHeight="1">
      <c r="B3074" s="519"/>
      <c r="C3074" s="520"/>
      <c r="D3074" s="521"/>
      <c r="E3074" s="522"/>
      <c r="F3074" s="523"/>
      <c r="G3074" s="487"/>
      <c r="H3074" s="488"/>
    </row>
    <row r="3075" spans="2:8" s="518" customFormat="1" ht="15" customHeight="1">
      <c r="B3075" s="519"/>
      <c r="C3075" s="520"/>
      <c r="D3075" s="521"/>
      <c r="E3075" s="522"/>
      <c r="F3075" s="523"/>
      <c r="G3075" s="487"/>
      <c r="H3075" s="488"/>
    </row>
    <row r="3076" spans="2:8" s="518" customFormat="1" ht="15" customHeight="1">
      <c r="B3076" s="519"/>
      <c r="C3076" s="520"/>
      <c r="D3076" s="521"/>
      <c r="E3076" s="522"/>
      <c r="F3076" s="523"/>
      <c r="G3076" s="487"/>
      <c r="H3076" s="488"/>
    </row>
    <row r="3077" spans="2:8" s="518" customFormat="1" ht="15" customHeight="1">
      <c r="B3077" s="519"/>
      <c r="C3077" s="520"/>
      <c r="D3077" s="521"/>
      <c r="E3077" s="522"/>
      <c r="F3077" s="523"/>
      <c r="G3077" s="487"/>
      <c r="H3077" s="488"/>
    </row>
    <row r="3078" spans="2:8" s="518" customFormat="1" ht="15" customHeight="1">
      <c r="B3078" s="519"/>
      <c r="C3078" s="520"/>
      <c r="D3078" s="521"/>
      <c r="E3078" s="522"/>
      <c r="F3078" s="523"/>
      <c r="G3078" s="487"/>
      <c r="H3078" s="488"/>
    </row>
    <row r="3079" spans="2:8" s="518" customFormat="1" ht="15" customHeight="1">
      <c r="B3079" s="519"/>
      <c r="C3079" s="520"/>
      <c r="D3079" s="521"/>
      <c r="E3079" s="522"/>
      <c r="F3079" s="523"/>
      <c r="G3079" s="487"/>
      <c r="H3079" s="488"/>
    </row>
    <row r="3080" spans="2:8" s="518" customFormat="1" ht="15" customHeight="1">
      <c r="B3080" s="519"/>
      <c r="C3080" s="520"/>
      <c r="D3080" s="521"/>
      <c r="E3080" s="522"/>
      <c r="F3080" s="523"/>
      <c r="G3080" s="487"/>
      <c r="H3080" s="488"/>
    </row>
    <row r="3081" spans="2:8" s="518" customFormat="1" ht="15" customHeight="1">
      <c r="B3081" s="519"/>
      <c r="C3081" s="520"/>
      <c r="D3081" s="521"/>
      <c r="E3081" s="522"/>
      <c r="F3081" s="523"/>
      <c r="G3081" s="487"/>
      <c r="H3081" s="488"/>
    </row>
    <row r="3082" spans="2:8" s="518" customFormat="1" ht="15" customHeight="1">
      <c r="B3082" s="519"/>
      <c r="C3082" s="520"/>
      <c r="D3082" s="521"/>
      <c r="E3082" s="522"/>
      <c r="F3082" s="523"/>
      <c r="G3082" s="487"/>
      <c r="H3082" s="488"/>
    </row>
    <row r="3083" spans="2:8" s="518" customFormat="1" ht="15" customHeight="1">
      <c r="B3083" s="519"/>
      <c r="C3083" s="520"/>
      <c r="D3083" s="521"/>
      <c r="E3083" s="522"/>
      <c r="F3083" s="523"/>
      <c r="G3083" s="487"/>
      <c r="H3083" s="488"/>
    </row>
    <row r="3084" spans="2:8" s="518" customFormat="1" ht="15" customHeight="1">
      <c r="B3084" s="519"/>
      <c r="C3084" s="520"/>
      <c r="D3084" s="521"/>
      <c r="E3084" s="522"/>
      <c r="F3084" s="523"/>
      <c r="G3084" s="487"/>
      <c r="H3084" s="488"/>
    </row>
    <row r="3085" spans="2:8" s="518" customFormat="1" ht="15" customHeight="1">
      <c r="B3085" s="519"/>
      <c r="C3085" s="520"/>
      <c r="D3085" s="521"/>
      <c r="E3085" s="522"/>
      <c r="F3085" s="523"/>
      <c r="G3085" s="487"/>
      <c r="H3085" s="488"/>
    </row>
    <row r="3086" spans="2:8" s="518" customFormat="1" ht="15" customHeight="1">
      <c r="B3086" s="519"/>
      <c r="C3086" s="520"/>
      <c r="D3086" s="521"/>
      <c r="E3086" s="522"/>
      <c r="F3086" s="523"/>
      <c r="G3086" s="487"/>
      <c r="H3086" s="488"/>
    </row>
    <row r="3087" spans="2:8" s="518" customFormat="1" ht="15" customHeight="1">
      <c r="B3087" s="519"/>
      <c r="C3087" s="520"/>
      <c r="D3087" s="521"/>
      <c r="E3087" s="522"/>
      <c r="F3087" s="523"/>
      <c r="G3087" s="487"/>
      <c r="H3087" s="488"/>
    </row>
    <row r="3088" spans="2:8" s="518" customFormat="1" ht="15" customHeight="1">
      <c r="B3088" s="519"/>
      <c r="C3088" s="520"/>
      <c r="D3088" s="521"/>
      <c r="E3088" s="522"/>
      <c r="F3088" s="523"/>
      <c r="G3088" s="487"/>
      <c r="H3088" s="488"/>
    </row>
    <row r="3089" spans="2:8" s="518" customFormat="1" ht="15" customHeight="1">
      <c r="B3089" s="519"/>
      <c r="C3089" s="520"/>
      <c r="D3089" s="521"/>
      <c r="E3089" s="522"/>
      <c r="F3089" s="523"/>
      <c r="G3089" s="487"/>
      <c r="H3089" s="488"/>
    </row>
    <row r="3090" spans="2:8" s="518" customFormat="1" ht="15" customHeight="1">
      <c r="B3090" s="519"/>
      <c r="C3090" s="520"/>
      <c r="D3090" s="521"/>
      <c r="E3090" s="522"/>
      <c r="F3090" s="523"/>
      <c r="G3090" s="487"/>
      <c r="H3090" s="488"/>
    </row>
    <row r="3091" spans="2:8" s="518" customFormat="1" ht="15" customHeight="1">
      <c r="B3091" s="519"/>
      <c r="C3091" s="520"/>
      <c r="D3091" s="521"/>
      <c r="E3091" s="522"/>
      <c r="F3091" s="523"/>
      <c r="G3091" s="487"/>
      <c r="H3091" s="488"/>
    </row>
    <row r="3092" spans="2:8" s="518" customFormat="1" ht="15" customHeight="1">
      <c r="B3092" s="519"/>
      <c r="C3092" s="520"/>
      <c r="D3092" s="521"/>
      <c r="E3092" s="522"/>
      <c r="F3092" s="523"/>
      <c r="G3092" s="487"/>
      <c r="H3092" s="488"/>
    </row>
    <row r="3093" spans="2:8" s="518" customFormat="1" ht="15" customHeight="1">
      <c r="B3093" s="519"/>
      <c r="C3093" s="520"/>
      <c r="D3093" s="521"/>
      <c r="E3093" s="522"/>
      <c r="F3093" s="523"/>
      <c r="G3093" s="487"/>
      <c r="H3093" s="488"/>
    </row>
    <row r="3094" spans="2:8" s="518" customFormat="1" ht="15" customHeight="1">
      <c r="B3094" s="519"/>
      <c r="C3094" s="520"/>
      <c r="D3094" s="521"/>
      <c r="E3094" s="522"/>
      <c r="F3094" s="523"/>
      <c r="G3094" s="487"/>
      <c r="H3094" s="488"/>
    </row>
    <row r="3095" spans="2:8" s="518" customFormat="1" ht="15" customHeight="1">
      <c r="B3095" s="519"/>
      <c r="C3095" s="520"/>
      <c r="D3095" s="521"/>
      <c r="E3095" s="522"/>
      <c r="F3095" s="523"/>
      <c r="G3095" s="487"/>
      <c r="H3095" s="488"/>
    </row>
    <row r="3096" spans="2:8" s="518" customFormat="1" ht="15" customHeight="1">
      <c r="B3096" s="519"/>
      <c r="C3096" s="520"/>
      <c r="D3096" s="521"/>
      <c r="E3096" s="522"/>
      <c r="F3096" s="523"/>
      <c r="G3096" s="487"/>
      <c r="H3096" s="488"/>
    </row>
    <row r="3097" spans="2:8" s="518" customFormat="1" ht="15" customHeight="1">
      <c r="B3097" s="519"/>
      <c r="C3097" s="520"/>
      <c r="D3097" s="521"/>
      <c r="E3097" s="522"/>
      <c r="F3097" s="523"/>
      <c r="G3097" s="487"/>
      <c r="H3097" s="488"/>
    </row>
    <row r="3098" spans="2:8" s="518" customFormat="1" ht="15" customHeight="1">
      <c r="B3098" s="519"/>
      <c r="C3098" s="520"/>
      <c r="D3098" s="521"/>
      <c r="E3098" s="522"/>
      <c r="F3098" s="523"/>
      <c r="G3098" s="487"/>
      <c r="H3098" s="488"/>
    </row>
    <row r="3099" spans="2:8" s="518" customFormat="1" ht="15" customHeight="1">
      <c r="B3099" s="519"/>
      <c r="C3099" s="520"/>
      <c r="D3099" s="521"/>
      <c r="E3099" s="522"/>
      <c r="F3099" s="523"/>
      <c r="G3099" s="487"/>
      <c r="H3099" s="488"/>
    </row>
    <row r="3100" spans="2:8" s="518" customFormat="1" ht="15" customHeight="1">
      <c r="B3100" s="519"/>
      <c r="C3100" s="520"/>
      <c r="D3100" s="521"/>
      <c r="E3100" s="522"/>
      <c r="F3100" s="523"/>
      <c r="G3100" s="487"/>
      <c r="H3100" s="488"/>
    </row>
    <row r="3101" spans="2:8" s="518" customFormat="1" ht="15" customHeight="1">
      <c r="B3101" s="519"/>
      <c r="C3101" s="520"/>
      <c r="D3101" s="521"/>
      <c r="E3101" s="522"/>
      <c r="F3101" s="523"/>
      <c r="G3101" s="487"/>
      <c r="H3101" s="488"/>
    </row>
    <row r="3102" spans="2:8" s="518" customFormat="1" ht="15" customHeight="1">
      <c r="B3102" s="519"/>
      <c r="C3102" s="520"/>
      <c r="D3102" s="521"/>
      <c r="E3102" s="522"/>
      <c r="F3102" s="523"/>
      <c r="G3102" s="487"/>
      <c r="H3102" s="488"/>
    </row>
    <row r="3103" spans="2:8" s="518" customFormat="1" ht="15" customHeight="1">
      <c r="B3103" s="519"/>
      <c r="C3103" s="520"/>
      <c r="D3103" s="521"/>
      <c r="E3103" s="522"/>
      <c r="F3103" s="523"/>
      <c r="G3103" s="487"/>
      <c r="H3103" s="488"/>
    </row>
    <row r="3104" spans="2:8" s="518" customFormat="1" ht="15" customHeight="1">
      <c r="B3104" s="519"/>
      <c r="C3104" s="520"/>
      <c r="D3104" s="521"/>
      <c r="E3104" s="522"/>
      <c r="F3104" s="523"/>
      <c r="G3104" s="487"/>
      <c r="H3104" s="488"/>
    </row>
    <row r="3105" spans="2:8" s="518" customFormat="1" ht="15" customHeight="1">
      <c r="B3105" s="519"/>
      <c r="C3105" s="520"/>
      <c r="D3105" s="521"/>
      <c r="E3105" s="522"/>
      <c r="F3105" s="523"/>
      <c r="G3105" s="487"/>
      <c r="H3105" s="488"/>
    </row>
    <row r="3106" spans="2:8" s="518" customFormat="1" ht="15" customHeight="1">
      <c r="B3106" s="519"/>
      <c r="C3106" s="520"/>
      <c r="D3106" s="521"/>
      <c r="E3106" s="522"/>
      <c r="F3106" s="523"/>
      <c r="G3106" s="487"/>
      <c r="H3106" s="488"/>
    </row>
    <row r="3107" spans="2:8" s="518" customFormat="1" ht="15" customHeight="1">
      <c r="B3107" s="519"/>
      <c r="C3107" s="520"/>
      <c r="D3107" s="521"/>
      <c r="E3107" s="522"/>
      <c r="F3107" s="523"/>
      <c r="G3107" s="487"/>
      <c r="H3107" s="488"/>
    </row>
    <row r="3108" spans="2:8" s="518" customFormat="1" ht="15" customHeight="1">
      <c r="B3108" s="519"/>
      <c r="C3108" s="520"/>
      <c r="D3108" s="521"/>
      <c r="E3108" s="522"/>
      <c r="F3108" s="523"/>
      <c r="G3108" s="487"/>
      <c r="H3108" s="488"/>
    </row>
    <row r="3109" spans="2:8" s="518" customFormat="1" ht="15" customHeight="1">
      <c r="B3109" s="519"/>
      <c r="C3109" s="520"/>
      <c r="D3109" s="521"/>
      <c r="E3109" s="522"/>
      <c r="F3109" s="523"/>
      <c r="G3109" s="487"/>
      <c r="H3109" s="488"/>
    </row>
    <row r="3110" spans="2:8" s="518" customFormat="1" ht="15" customHeight="1">
      <c r="B3110" s="519"/>
      <c r="C3110" s="520"/>
      <c r="D3110" s="521"/>
      <c r="E3110" s="522"/>
      <c r="F3110" s="523"/>
      <c r="G3110" s="487"/>
      <c r="H3110" s="488"/>
    </row>
    <row r="3111" spans="2:8" s="518" customFormat="1" ht="15" customHeight="1">
      <c r="B3111" s="519"/>
      <c r="C3111" s="520"/>
      <c r="D3111" s="521"/>
      <c r="E3111" s="522"/>
      <c r="F3111" s="523"/>
      <c r="G3111" s="487"/>
      <c r="H3111" s="488"/>
    </row>
    <row r="3112" spans="2:8" s="518" customFormat="1" ht="15" customHeight="1">
      <c r="B3112" s="519"/>
      <c r="C3112" s="520"/>
      <c r="D3112" s="521"/>
      <c r="E3112" s="522"/>
      <c r="F3112" s="523"/>
      <c r="G3112" s="487"/>
      <c r="H3112" s="488"/>
    </row>
    <row r="3113" spans="2:8" s="518" customFormat="1" ht="15" customHeight="1">
      <c r="B3113" s="519"/>
      <c r="C3113" s="520"/>
      <c r="D3113" s="521"/>
      <c r="E3113" s="522"/>
      <c r="F3113" s="523"/>
      <c r="G3113" s="487"/>
      <c r="H3113" s="488"/>
    </row>
    <row r="3114" spans="2:8" s="518" customFormat="1" ht="15" customHeight="1">
      <c r="B3114" s="519"/>
      <c r="C3114" s="520"/>
      <c r="D3114" s="521"/>
      <c r="E3114" s="522"/>
      <c r="F3114" s="523"/>
      <c r="G3114" s="487"/>
      <c r="H3114" s="488"/>
    </row>
    <row r="3115" spans="2:8" s="518" customFormat="1" ht="15" customHeight="1">
      <c r="B3115" s="519"/>
      <c r="C3115" s="520"/>
      <c r="D3115" s="521"/>
      <c r="E3115" s="522"/>
      <c r="F3115" s="523"/>
      <c r="G3115" s="487"/>
      <c r="H3115" s="488"/>
    </row>
    <row r="3116" spans="2:8" s="518" customFormat="1" ht="15" customHeight="1">
      <c r="B3116" s="519"/>
      <c r="C3116" s="520"/>
      <c r="D3116" s="521"/>
      <c r="E3116" s="522"/>
      <c r="F3116" s="523"/>
      <c r="G3116" s="487"/>
      <c r="H3116" s="488"/>
    </row>
    <row r="3117" spans="2:8" s="518" customFormat="1" ht="15" customHeight="1">
      <c r="B3117" s="519"/>
      <c r="C3117" s="520"/>
      <c r="D3117" s="521"/>
      <c r="E3117" s="522"/>
      <c r="F3117" s="523"/>
      <c r="G3117" s="487"/>
      <c r="H3117" s="488"/>
    </row>
    <row r="3118" spans="2:8" s="518" customFormat="1" ht="15" customHeight="1">
      <c r="B3118" s="519"/>
      <c r="C3118" s="520"/>
      <c r="D3118" s="521"/>
      <c r="E3118" s="522"/>
      <c r="F3118" s="523"/>
      <c r="G3118" s="487"/>
      <c r="H3118" s="488"/>
    </row>
    <row r="3119" spans="2:8" s="518" customFormat="1" ht="15" customHeight="1">
      <c r="B3119" s="519"/>
      <c r="C3119" s="520"/>
      <c r="D3119" s="521"/>
      <c r="E3119" s="522"/>
      <c r="F3119" s="523"/>
      <c r="G3119" s="487"/>
      <c r="H3119" s="488"/>
    </row>
    <row r="3120" spans="2:8" s="518" customFormat="1" ht="15" customHeight="1">
      <c r="B3120" s="519"/>
      <c r="C3120" s="520"/>
      <c r="D3120" s="521"/>
      <c r="E3120" s="522"/>
      <c r="F3120" s="523"/>
      <c r="G3120" s="487"/>
      <c r="H3120" s="488"/>
    </row>
    <row r="3121" spans="2:8" s="518" customFormat="1" ht="15" customHeight="1">
      <c r="B3121" s="519"/>
      <c r="C3121" s="520"/>
      <c r="D3121" s="521"/>
      <c r="E3121" s="522"/>
      <c r="F3121" s="523"/>
      <c r="G3121" s="487"/>
      <c r="H3121" s="488"/>
    </row>
    <row r="3122" spans="2:8" s="518" customFormat="1" ht="15" customHeight="1">
      <c r="B3122" s="519"/>
      <c r="C3122" s="520"/>
      <c r="D3122" s="521"/>
      <c r="E3122" s="522"/>
      <c r="F3122" s="523"/>
      <c r="G3122" s="487"/>
      <c r="H3122" s="488"/>
    </row>
    <row r="3123" spans="2:8" s="518" customFormat="1" ht="15" customHeight="1">
      <c r="B3123" s="519"/>
      <c r="C3123" s="520"/>
      <c r="D3123" s="521"/>
      <c r="E3123" s="522"/>
      <c r="F3123" s="523"/>
      <c r="G3123" s="487"/>
      <c r="H3123" s="488"/>
    </row>
    <row r="3124" spans="2:8" s="518" customFormat="1" ht="15" customHeight="1">
      <c r="B3124" s="519"/>
      <c r="C3124" s="520"/>
      <c r="D3124" s="521"/>
      <c r="E3124" s="522"/>
      <c r="F3124" s="523"/>
      <c r="G3124" s="487"/>
      <c r="H3124" s="488"/>
    </row>
    <row r="3125" spans="2:8" s="518" customFormat="1" ht="15" customHeight="1">
      <c r="B3125" s="519"/>
      <c r="C3125" s="520"/>
      <c r="D3125" s="521"/>
      <c r="E3125" s="522"/>
      <c r="F3125" s="523"/>
      <c r="G3125" s="487"/>
      <c r="H3125" s="488"/>
    </row>
    <row r="3126" spans="2:8" s="518" customFormat="1" ht="15" customHeight="1">
      <c r="B3126" s="519"/>
      <c r="C3126" s="520"/>
      <c r="D3126" s="521"/>
      <c r="E3126" s="522"/>
      <c r="F3126" s="523"/>
      <c r="G3126" s="487"/>
      <c r="H3126" s="488"/>
    </row>
    <row r="3127" spans="2:8" s="518" customFormat="1" ht="15" customHeight="1">
      <c r="B3127" s="519"/>
      <c r="C3127" s="520"/>
      <c r="D3127" s="521"/>
      <c r="E3127" s="522"/>
      <c r="F3127" s="523"/>
      <c r="G3127" s="487"/>
      <c r="H3127" s="488"/>
    </row>
    <row r="3128" spans="2:8" s="518" customFormat="1" ht="15" customHeight="1">
      <c r="B3128" s="519"/>
      <c r="C3128" s="520"/>
      <c r="D3128" s="521"/>
      <c r="E3128" s="522"/>
      <c r="F3128" s="523"/>
      <c r="G3128" s="487"/>
      <c r="H3128" s="488"/>
    </row>
    <row r="3129" spans="2:8" s="518" customFormat="1" ht="15" customHeight="1">
      <c r="B3129" s="519"/>
      <c r="C3129" s="520"/>
      <c r="D3129" s="521"/>
      <c r="E3129" s="522"/>
      <c r="F3129" s="523"/>
      <c r="G3129" s="487"/>
      <c r="H3129" s="488"/>
    </row>
    <row r="3130" spans="2:8" s="518" customFormat="1" ht="15" customHeight="1">
      <c r="B3130" s="519"/>
      <c r="C3130" s="520"/>
      <c r="D3130" s="521"/>
      <c r="E3130" s="522"/>
      <c r="F3130" s="523"/>
      <c r="G3130" s="487"/>
      <c r="H3130" s="488"/>
    </row>
    <row r="3131" spans="2:8" s="518" customFormat="1" ht="15" customHeight="1">
      <c r="B3131" s="519"/>
      <c r="C3131" s="520"/>
      <c r="D3131" s="521"/>
      <c r="E3131" s="522"/>
      <c r="F3131" s="523"/>
      <c r="G3131" s="487"/>
      <c r="H3131" s="488"/>
    </row>
    <row r="3132" spans="2:8" s="518" customFormat="1" ht="15" customHeight="1">
      <c r="B3132" s="519"/>
      <c r="C3132" s="520"/>
      <c r="D3132" s="521"/>
      <c r="E3132" s="522"/>
      <c r="F3132" s="523"/>
      <c r="G3132" s="487"/>
      <c r="H3132" s="488"/>
    </row>
    <row r="3133" spans="2:8" s="518" customFormat="1" ht="15" customHeight="1">
      <c r="B3133" s="519"/>
      <c r="C3133" s="520"/>
      <c r="D3133" s="521"/>
      <c r="E3133" s="522"/>
      <c r="F3133" s="523"/>
      <c r="G3133" s="487"/>
      <c r="H3133" s="488"/>
    </row>
    <row r="3134" spans="2:8" s="518" customFormat="1" ht="15" customHeight="1">
      <c r="B3134" s="519"/>
      <c r="C3134" s="520"/>
      <c r="D3134" s="521"/>
      <c r="E3134" s="522"/>
      <c r="F3134" s="523"/>
      <c r="G3134" s="487"/>
      <c r="H3134" s="488"/>
    </row>
    <row r="3135" spans="2:8" s="518" customFormat="1" ht="15" customHeight="1">
      <c r="B3135" s="519"/>
      <c r="C3135" s="520"/>
      <c r="D3135" s="521"/>
      <c r="E3135" s="522"/>
      <c r="F3135" s="523"/>
      <c r="G3135" s="487"/>
      <c r="H3135" s="488"/>
    </row>
    <row r="3136" spans="2:8" s="518" customFormat="1" ht="15" customHeight="1">
      <c r="B3136" s="519"/>
      <c r="C3136" s="520"/>
      <c r="D3136" s="521"/>
      <c r="E3136" s="522"/>
      <c r="F3136" s="523"/>
      <c r="G3136" s="487"/>
      <c r="H3136" s="488"/>
    </row>
    <row r="3137" spans="2:8" s="518" customFormat="1" ht="15" customHeight="1">
      <c r="B3137" s="519"/>
      <c r="C3137" s="520"/>
      <c r="D3137" s="521"/>
      <c r="E3137" s="522"/>
      <c r="F3137" s="523"/>
      <c r="G3137" s="487"/>
      <c r="H3137" s="488"/>
    </row>
    <row r="3138" spans="2:8" s="518" customFormat="1" ht="15" customHeight="1">
      <c r="B3138" s="519"/>
      <c r="C3138" s="520"/>
      <c r="D3138" s="521"/>
      <c r="E3138" s="522"/>
      <c r="F3138" s="523"/>
      <c r="G3138" s="487"/>
      <c r="H3138" s="488"/>
    </row>
    <row r="3139" spans="2:8" s="518" customFormat="1" ht="15" customHeight="1">
      <c r="B3139" s="519"/>
      <c r="C3139" s="520"/>
      <c r="D3139" s="521"/>
      <c r="E3139" s="522"/>
      <c r="F3139" s="523"/>
      <c r="G3139" s="487"/>
      <c r="H3139" s="488"/>
    </row>
    <row r="3140" spans="2:8" s="518" customFormat="1" ht="15" customHeight="1">
      <c r="B3140" s="519"/>
      <c r="C3140" s="520"/>
      <c r="D3140" s="521"/>
      <c r="E3140" s="522"/>
      <c r="F3140" s="523"/>
      <c r="G3140" s="487"/>
      <c r="H3140" s="488"/>
    </row>
    <row r="3141" spans="2:8" s="518" customFormat="1" ht="15" customHeight="1">
      <c r="B3141" s="519"/>
      <c r="C3141" s="520"/>
      <c r="D3141" s="521"/>
      <c r="E3141" s="522"/>
      <c r="F3141" s="523"/>
      <c r="G3141" s="487"/>
      <c r="H3141" s="488"/>
    </row>
    <row r="3142" spans="2:8" s="518" customFormat="1" ht="15" customHeight="1">
      <c r="B3142" s="519"/>
      <c r="C3142" s="520"/>
      <c r="D3142" s="521"/>
      <c r="E3142" s="522"/>
      <c r="F3142" s="523"/>
      <c r="G3142" s="487"/>
      <c r="H3142" s="488"/>
    </row>
    <row r="3143" spans="2:8" s="518" customFormat="1" ht="15" customHeight="1">
      <c r="B3143" s="519"/>
      <c r="C3143" s="520"/>
      <c r="D3143" s="521"/>
      <c r="E3143" s="522"/>
      <c r="F3143" s="523"/>
      <c r="G3143" s="487"/>
      <c r="H3143" s="488"/>
    </row>
    <row r="3144" spans="2:8" s="518" customFormat="1" ht="15" customHeight="1">
      <c r="B3144" s="519"/>
      <c r="C3144" s="520"/>
      <c r="D3144" s="521"/>
      <c r="E3144" s="522"/>
      <c r="F3144" s="523"/>
      <c r="G3144" s="487"/>
      <c r="H3144" s="488"/>
    </row>
    <row r="3145" spans="2:8" s="518" customFormat="1" ht="15" customHeight="1">
      <c r="B3145" s="519"/>
      <c r="C3145" s="520"/>
      <c r="D3145" s="521"/>
      <c r="E3145" s="522"/>
      <c r="F3145" s="523"/>
      <c r="G3145" s="487"/>
      <c r="H3145" s="488"/>
    </row>
    <row r="3146" spans="2:8" s="518" customFormat="1" ht="15" customHeight="1">
      <c r="B3146" s="519"/>
      <c r="C3146" s="520"/>
      <c r="D3146" s="521"/>
      <c r="E3146" s="522"/>
      <c r="F3146" s="523"/>
      <c r="G3146" s="487"/>
      <c r="H3146" s="488"/>
    </row>
    <row r="3147" spans="2:8" s="518" customFormat="1" ht="15" customHeight="1">
      <c r="B3147" s="519"/>
      <c r="C3147" s="520"/>
      <c r="D3147" s="521"/>
      <c r="E3147" s="522"/>
      <c r="F3147" s="523"/>
      <c r="G3147" s="487"/>
      <c r="H3147" s="488"/>
    </row>
    <row r="3148" spans="2:8" s="518" customFormat="1" ht="15" customHeight="1">
      <c r="B3148" s="519"/>
      <c r="C3148" s="520"/>
      <c r="D3148" s="521"/>
      <c r="E3148" s="522"/>
      <c r="F3148" s="523"/>
      <c r="G3148" s="487"/>
      <c r="H3148" s="488"/>
    </row>
    <row r="3149" spans="2:8" s="518" customFormat="1" ht="15" customHeight="1">
      <c r="B3149" s="519"/>
      <c r="C3149" s="520"/>
      <c r="D3149" s="521"/>
      <c r="E3149" s="522"/>
      <c r="F3149" s="523"/>
      <c r="G3149" s="487"/>
      <c r="H3149" s="488"/>
    </row>
    <row r="3150" spans="2:8" s="518" customFormat="1" ht="15" customHeight="1">
      <c r="B3150" s="519"/>
      <c r="C3150" s="520"/>
      <c r="D3150" s="521"/>
      <c r="E3150" s="522"/>
      <c r="F3150" s="523"/>
      <c r="G3150" s="487"/>
      <c r="H3150" s="488"/>
    </row>
    <row r="3151" spans="2:8" s="518" customFormat="1" ht="15" customHeight="1">
      <c r="B3151" s="519"/>
      <c r="C3151" s="520"/>
      <c r="D3151" s="521"/>
      <c r="E3151" s="522"/>
      <c r="F3151" s="523"/>
      <c r="G3151" s="487"/>
      <c r="H3151" s="488"/>
    </row>
    <row r="3152" spans="2:8" s="518" customFormat="1" ht="15" customHeight="1">
      <c r="B3152" s="519"/>
      <c r="C3152" s="520"/>
      <c r="D3152" s="521"/>
      <c r="E3152" s="522"/>
      <c r="F3152" s="523"/>
      <c r="G3152" s="487"/>
      <c r="H3152" s="488"/>
    </row>
    <row r="3153" spans="2:8" s="518" customFormat="1" ht="15" customHeight="1">
      <c r="B3153" s="519"/>
      <c r="C3153" s="520"/>
      <c r="D3153" s="521"/>
      <c r="E3153" s="522"/>
      <c r="F3153" s="523"/>
      <c r="G3153" s="487"/>
      <c r="H3153" s="488"/>
    </row>
    <row r="3154" spans="2:8" s="518" customFormat="1" ht="15" customHeight="1">
      <c r="B3154" s="519"/>
      <c r="C3154" s="520"/>
      <c r="D3154" s="521"/>
      <c r="E3154" s="522"/>
      <c r="F3154" s="523"/>
      <c r="G3154" s="487"/>
      <c r="H3154" s="488"/>
    </row>
    <row r="3155" spans="2:8" s="518" customFormat="1" ht="15" customHeight="1">
      <c r="B3155" s="519"/>
      <c r="C3155" s="520"/>
      <c r="D3155" s="521"/>
      <c r="E3155" s="522"/>
      <c r="F3155" s="523"/>
      <c r="G3155" s="487"/>
      <c r="H3155" s="488"/>
    </row>
    <row r="3156" spans="2:8" s="518" customFormat="1" ht="15" customHeight="1">
      <c r="B3156" s="519"/>
      <c r="C3156" s="520"/>
      <c r="D3156" s="521"/>
      <c r="E3156" s="522"/>
      <c r="F3156" s="523"/>
      <c r="G3156" s="487"/>
      <c r="H3156" s="488"/>
    </row>
    <row r="3157" spans="2:8" s="518" customFormat="1" ht="15" customHeight="1">
      <c r="B3157" s="519"/>
      <c r="C3157" s="520"/>
      <c r="D3157" s="521"/>
      <c r="E3157" s="522"/>
      <c r="F3157" s="523"/>
      <c r="G3157" s="487"/>
      <c r="H3157" s="488"/>
    </row>
    <row r="3158" spans="2:8" s="518" customFormat="1" ht="15" customHeight="1">
      <c r="B3158" s="519"/>
      <c r="C3158" s="520"/>
      <c r="D3158" s="521"/>
      <c r="E3158" s="522"/>
      <c r="F3158" s="523"/>
      <c r="G3158" s="487"/>
      <c r="H3158" s="488"/>
    </row>
    <row r="3159" spans="2:8" s="518" customFormat="1" ht="15" customHeight="1">
      <c r="B3159" s="519"/>
      <c r="C3159" s="520"/>
      <c r="D3159" s="521"/>
      <c r="E3159" s="522"/>
      <c r="F3159" s="523"/>
      <c r="G3159" s="487"/>
      <c r="H3159" s="488"/>
    </row>
    <row r="3160" spans="2:8" s="518" customFormat="1" ht="15" customHeight="1">
      <c r="B3160" s="519"/>
      <c r="C3160" s="520"/>
      <c r="D3160" s="521"/>
      <c r="E3160" s="522"/>
      <c r="F3160" s="523"/>
      <c r="G3160" s="487"/>
      <c r="H3160" s="488"/>
    </row>
    <row r="3161" spans="2:8" s="518" customFormat="1" ht="15" customHeight="1">
      <c r="B3161" s="519"/>
      <c r="C3161" s="520"/>
      <c r="D3161" s="521"/>
      <c r="E3161" s="522"/>
      <c r="F3161" s="523"/>
      <c r="G3161" s="487"/>
      <c r="H3161" s="488"/>
    </row>
    <row r="3162" spans="2:8" s="518" customFormat="1" ht="15" customHeight="1">
      <c r="B3162" s="519"/>
      <c r="C3162" s="520"/>
      <c r="D3162" s="521"/>
      <c r="E3162" s="522"/>
      <c r="F3162" s="523"/>
      <c r="G3162" s="487"/>
      <c r="H3162" s="488"/>
    </row>
    <row r="3163" spans="2:8" s="518" customFormat="1" ht="15" customHeight="1">
      <c r="B3163" s="519"/>
      <c r="C3163" s="520"/>
      <c r="D3163" s="521"/>
      <c r="E3163" s="522"/>
      <c r="F3163" s="523"/>
      <c r="G3163" s="487"/>
      <c r="H3163" s="488"/>
    </row>
    <row r="3164" spans="2:8" s="518" customFormat="1" ht="15" customHeight="1">
      <c r="B3164" s="519"/>
      <c r="C3164" s="520"/>
      <c r="D3164" s="521"/>
      <c r="E3164" s="522"/>
      <c r="F3164" s="523"/>
      <c r="G3164" s="487"/>
      <c r="H3164" s="488"/>
    </row>
    <row r="3165" spans="2:8" s="518" customFormat="1" ht="15" customHeight="1">
      <c r="B3165" s="519"/>
      <c r="C3165" s="520"/>
      <c r="D3165" s="521"/>
      <c r="E3165" s="522"/>
      <c r="F3165" s="523"/>
      <c r="G3165" s="487"/>
      <c r="H3165" s="488"/>
    </row>
    <row r="3166" spans="2:8" s="518" customFormat="1" ht="15" customHeight="1">
      <c r="B3166" s="519"/>
      <c r="C3166" s="520"/>
      <c r="D3166" s="521"/>
      <c r="E3166" s="522"/>
      <c r="F3166" s="523"/>
      <c r="G3166" s="487"/>
      <c r="H3166" s="488"/>
    </row>
    <row r="3167" spans="2:8" s="518" customFormat="1" ht="15" customHeight="1">
      <c r="B3167" s="519"/>
      <c r="C3167" s="520"/>
      <c r="D3167" s="521"/>
      <c r="E3167" s="522"/>
      <c r="F3167" s="523"/>
      <c r="G3167" s="487"/>
      <c r="H3167" s="488"/>
    </row>
    <row r="3168" spans="2:8" s="518" customFormat="1" ht="15" customHeight="1">
      <c r="B3168" s="519"/>
      <c r="C3168" s="520"/>
      <c r="D3168" s="521"/>
      <c r="E3168" s="522"/>
      <c r="F3168" s="523"/>
      <c r="G3168" s="487"/>
      <c r="H3168" s="488"/>
    </row>
    <row r="3169" spans="2:8" s="518" customFormat="1" ht="15" customHeight="1">
      <c r="B3169" s="519"/>
      <c r="C3169" s="520"/>
      <c r="D3169" s="521"/>
      <c r="E3169" s="522"/>
      <c r="F3169" s="523"/>
      <c r="G3169" s="487"/>
      <c r="H3169" s="488"/>
    </row>
    <row r="3170" spans="2:8" s="518" customFormat="1" ht="15" customHeight="1">
      <c r="B3170" s="519"/>
      <c r="C3170" s="520"/>
      <c r="D3170" s="521"/>
      <c r="E3170" s="522"/>
      <c r="F3170" s="523"/>
      <c r="G3170" s="487"/>
      <c r="H3170" s="488"/>
    </row>
    <row r="3171" spans="2:8" s="518" customFormat="1" ht="15" customHeight="1">
      <c r="B3171" s="519"/>
      <c r="C3171" s="520"/>
      <c r="D3171" s="521"/>
      <c r="E3171" s="522"/>
      <c r="F3171" s="523"/>
      <c r="G3171" s="487"/>
      <c r="H3171" s="488"/>
    </row>
    <row r="3172" spans="2:8" s="518" customFormat="1" ht="15" customHeight="1">
      <c r="B3172" s="519"/>
      <c r="C3172" s="520"/>
      <c r="D3172" s="521"/>
      <c r="E3172" s="522"/>
      <c r="F3172" s="523"/>
      <c r="G3172" s="487"/>
      <c r="H3172" s="488"/>
    </row>
    <row r="3173" spans="2:8" s="518" customFormat="1" ht="15" customHeight="1">
      <c r="B3173" s="519"/>
      <c r="C3173" s="520"/>
      <c r="D3173" s="521"/>
      <c r="E3173" s="522"/>
      <c r="F3173" s="523"/>
      <c r="G3173" s="487"/>
      <c r="H3173" s="488"/>
    </row>
    <row r="3174" spans="2:8" s="518" customFormat="1" ht="15" customHeight="1">
      <c r="B3174" s="519"/>
      <c r="C3174" s="520"/>
      <c r="D3174" s="521"/>
      <c r="E3174" s="522"/>
      <c r="F3174" s="523"/>
      <c r="G3174" s="487"/>
      <c r="H3174" s="488"/>
    </row>
    <row r="3175" spans="2:8" s="518" customFormat="1" ht="15" customHeight="1">
      <c r="B3175" s="519"/>
      <c r="C3175" s="520"/>
      <c r="D3175" s="521"/>
      <c r="E3175" s="522"/>
      <c r="F3175" s="523"/>
      <c r="G3175" s="487"/>
      <c r="H3175" s="488"/>
    </row>
    <row r="3176" spans="2:8" s="518" customFormat="1" ht="15" customHeight="1">
      <c r="B3176" s="519"/>
      <c r="C3176" s="520"/>
      <c r="D3176" s="521"/>
      <c r="E3176" s="522"/>
      <c r="F3176" s="523"/>
      <c r="G3176" s="487"/>
      <c r="H3176" s="488"/>
    </row>
    <row r="3177" spans="2:8" s="518" customFormat="1" ht="15" customHeight="1">
      <c r="B3177" s="519"/>
      <c r="C3177" s="520"/>
      <c r="D3177" s="521"/>
      <c r="E3177" s="522"/>
      <c r="F3177" s="523"/>
      <c r="G3177" s="487"/>
      <c r="H3177" s="488"/>
    </row>
    <row r="3178" spans="2:8" s="518" customFormat="1" ht="15" customHeight="1">
      <c r="B3178" s="519"/>
      <c r="C3178" s="520"/>
      <c r="D3178" s="521"/>
      <c r="E3178" s="522"/>
      <c r="F3178" s="523"/>
      <c r="G3178" s="487"/>
      <c r="H3178" s="488"/>
    </row>
    <row r="3179" spans="2:8" s="518" customFormat="1" ht="15" customHeight="1">
      <c r="B3179" s="519"/>
      <c r="C3179" s="520"/>
      <c r="D3179" s="521"/>
      <c r="E3179" s="522"/>
      <c r="F3179" s="523"/>
      <c r="G3179" s="487"/>
      <c r="H3179" s="488"/>
    </row>
    <row r="3180" spans="2:8" s="518" customFormat="1" ht="15" customHeight="1">
      <c r="B3180" s="519"/>
      <c r="C3180" s="520"/>
      <c r="D3180" s="521"/>
      <c r="E3180" s="522"/>
      <c r="F3180" s="523"/>
      <c r="G3180" s="487"/>
      <c r="H3180" s="488"/>
    </row>
    <row r="3181" spans="2:8" s="518" customFormat="1" ht="15" customHeight="1">
      <c r="B3181" s="519"/>
      <c r="C3181" s="520"/>
      <c r="D3181" s="521"/>
      <c r="E3181" s="522"/>
      <c r="F3181" s="523"/>
      <c r="G3181" s="487"/>
      <c r="H3181" s="488"/>
    </row>
    <row r="3182" spans="2:8" s="518" customFormat="1" ht="15" customHeight="1">
      <c r="B3182" s="519"/>
      <c r="C3182" s="520"/>
      <c r="D3182" s="521"/>
      <c r="E3182" s="522"/>
      <c r="F3182" s="523"/>
      <c r="G3182" s="487"/>
      <c r="H3182" s="488"/>
    </row>
    <row r="3183" spans="2:8" s="518" customFormat="1" ht="15" customHeight="1">
      <c r="B3183" s="519"/>
      <c r="C3183" s="520"/>
      <c r="D3183" s="521"/>
      <c r="E3183" s="522"/>
      <c r="F3183" s="523"/>
      <c r="G3183" s="487"/>
      <c r="H3183" s="488"/>
    </row>
    <row r="3184" spans="2:8" s="518" customFormat="1" ht="15" customHeight="1">
      <c r="B3184" s="519"/>
      <c r="C3184" s="520"/>
      <c r="D3184" s="521"/>
      <c r="E3184" s="522"/>
      <c r="F3184" s="523"/>
      <c r="G3184" s="487"/>
      <c r="H3184" s="488"/>
    </row>
    <row r="3185" spans="2:8" s="518" customFormat="1" ht="15" customHeight="1">
      <c r="B3185" s="519"/>
      <c r="C3185" s="520"/>
      <c r="D3185" s="521"/>
      <c r="E3185" s="522"/>
      <c r="F3185" s="523"/>
      <c r="G3185" s="487"/>
      <c r="H3185" s="488"/>
    </row>
    <row r="3186" spans="2:8" s="518" customFormat="1" ht="15" customHeight="1">
      <c r="B3186" s="519"/>
      <c r="C3186" s="520"/>
      <c r="D3186" s="521"/>
      <c r="E3186" s="522"/>
      <c r="F3186" s="523"/>
      <c r="G3186" s="487"/>
      <c r="H3186" s="488"/>
    </row>
    <row r="3187" spans="2:8" s="518" customFormat="1" ht="15" customHeight="1">
      <c r="B3187" s="519"/>
      <c r="C3187" s="520"/>
      <c r="D3187" s="521"/>
      <c r="E3187" s="522"/>
      <c r="F3187" s="523"/>
      <c r="G3187" s="487"/>
      <c r="H3187" s="488"/>
    </row>
    <row r="3188" spans="2:8" s="518" customFormat="1" ht="15" customHeight="1">
      <c r="B3188" s="519"/>
      <c r="C3188" s="520"/>
      <c r="D3188" s="521"/>
      <c r="E3188" s="522"/>
      <c r="F3188" s="523"/>
      <c r="G3188" s="487"/>
      <c r="H3188" s="488"/>
    </row>
    <row r="3189" spans="2:8" s="518" customFormat="1" ht="15" customHeight="1">
      <c r="B3189" s="519"/>
      <c r="C3189" s="520"/>
      <c r="D3189" s="521"/>
      <c r="E3189" s="522"/>
      <c r="F3189" s="523"/>
      <c r="G3189" s="487"/>
      <c r="H3189" s="488"/>
    </row>
    <row r="3190" spans="2:8" s="518" customFormat="1" ht="15" customHeight="1">
      <c r="B3190" s="519"/>
      <c r="C3190" s="520"/>
      <c r="D3190" s="521"/>
      <c r="E3190" s="522"/>
      <c r="F3190" s="523"/>
      <c r="G3190" s="487"/>
      <c r="H3190" s="488"/>
    </row>
    <row r="3191" spans="2:8" s="518" customFormat="1" ht="15" customHeight="1">
      <c r="B3191" s="519"/>
      <c r="C3191" s="520"/>
      <c r="D3191" s="521"/>
      <c r="E3191" s="522"/>
      <c r="F3191" s="523"/>
      <c r="G3191" s="487"/>
      <c r="H3191" s="488"/>
    </row>
    <row r="3192" spans="2:8" s="518" customFormat="1" ht="15" customHeight="1">
      <c r="B3192" s="519"/>
      <c r="C3192" s="520"/>
      <c r="D3192" s="521"/>
      <c r="E3192" s="522"/>
      <c r="F3192" s="523"/>
      <c r="G3192" s="487"/>
      <c r="H3192" s="488"/>
    </row>
    <row r="3193" spans="2:8" s="518" customFormat="1" ht="15" customHeight="1">
      <c r="B3193" s="519"/>
      <c r="C3193" s="520"/>
      <c r="D3193" s="521"/>
      <c r="E3193" s="522"/>
      <c r="F3193" s="523"/>
      <c r="G3193" s="487"/>
      <c r="H3193" s="488"/>
    </row>
    <row r="3194" spans="2:8" s="518" customFormat="1" ht="15" customHeight="1">
      <c r="B3194" s="519"/>
      <c r="C3194" s="520"/>
      <c r="D3194" s="521"/>
      <c r="E3194" s="522"/>
      <c r="F3194" s="523"/>
      <c r="G3194" s="487"/>
      <c r="H3194" s="488"/>
    </row>
    <row r="3195" spans="2:8" s="518" customFormat="1" ht="15" customHeight="1">
      <c r="B3195" s="519"/>
      <c r="C3195" s="520"/>
      <c r="D3195" s="521"/>
      <c r="E3195" s="522"/>
      <c r="F3195" s="523"/>
      <c r="G3195" s="487"/>
      <c r="H3195" s="488"/>
    </row>
    <row r="3196" spans="2:8" s="518" customFormat="1" ht="15" customHeight="1">
      <c r="B3196" s="519"/>
      <c r="C3196" s="520"/>
      <c r="D3196" s="521"/>
      <c r="E3196" s="522"/>
      <c r="F3196" s="523"/>
      <c r="G3196" s="487"/>
      <c r="H3196" s="488"/>
    </row>
    <row r="3197" spans="2:8" s="518" customFormat="1" ht="15" customHeight="1">
      <c r="B3197" s="519"/>
      <c r="C3197" s="520"/>
      <c r="D3197" s="521"/>
      <c r="E3197" s="522"/>
      <c r="F3197" s="523"/>
      <c r="G3197" s="487"/>
      <c r="H3197" s="488"/>
    </row>
    <row r="3198" spans="2:8" s="518" customFormat="1" ht="15" customHeight="1">
      <c r="B3198" s="519"/>
      <c r="C3198" s="520"/>
      <c r="D3198" s="521"/>
      <c r="E3198" s="522"/>
      <c r="F3198" s="523"/>
      <c r="G3198" s="487"/>
      <c r="H3198" s="488"/>
    </row>
    <row r="3199" spans="2:8" s="518" customFormat="1" ht="15" customHeight="1">
      <c r="B3199" s="519"/>
      <c r="C3199" s="520"/>
      <c r="D3199" s="521"/>
      <c r="E3199" s="522"/>
      <c r="F3199" s="523"/>
      <c r="G3199" s="487"/>
      <c r="H3199" s="488"/>
    </row>
    <row r="3200" spans="2:8" s="518" customFormat="1" ht="15" customHeight="1">
      <c r="B3200" s="519"/>
      <c r="C3200" s="520"/>
      <c r="D3200" s="521"/>
      <c r="E3200" s="522"/>
      <c r="F3200" s="523"/>
      <c r="G3200" s="487"/>
      <c r="H3200" s="488"/>
    </row>
    <row r="3201" spans="2:8" s="518" customFormat="1" ht="15" customHeight="1">
      <c r="B3201" s="519"/>
      <c r="C3201" s="520"/>
      <c r="D3201" s="521"/>
      <c r="E3201" s="522"/>
      <c r="F3201" s="523"/>
      <c r="G3201" s="487"/>
      <c r="H3201" s="488"/>
    </row>
    <row r="3202" spans="2:8" s="518" customFormat="1" ht="15" customHeight="1">
      <c r="B3202" s="519"/>
      <c r="C3202" s="520"/>
      <c r="D3202" s="521"/>
      <c r="E3202" s="522"/>
      <c r="F3202" s="523"/>
      <c r="G3202" s="487"/>
      <c r="H3202" s="488"/>
    </row>
    <row r="3203" spans="2:8" s="518" customFormat="1" ht="15" customHeight="1">
      <c r="B3203" s="519"/>
      <c r="C3203" s="520"/>
      <c r="D3203" s="521"/>
      <c r="E3203" s="522"/>
      <c r="F3203" s="523"/>
      <c r="G3203" s="487"/>
      <c r="H3203" s="488"/>
    </row>
    <row r="3204" spans="2:8" s="518" customFormat="1" ht="15" customHeight="1">
      <c r="B3204" s="519"/>
      <c r="C3204" s="520"/>
      <c r="D3204" s="521"/>
      <c r="E3204" s="522"/>
      <c r="F3204" s="523"/>
      <c r="G3204" s="487"/>
      <c r="H3204" s="488"/>
    </row>
    <row r="3205" spans="2:8" s="518" customFormat="1" ht="15" customHeight="1">
      <c r="B3205" s="519"/>
      <c r="C3205" s="520"/>
      <c r="D3205" s="521"/>
      <c r="E3205" s="522"/>
      <c r="F3205" s="523"/>
      <c r="G3205" s="487"/>
      <c r="H3205" s="488"/>
    </row>
    <row r="3206" spans="2:8" s="518" customFormat="1" ht="15" customHeight="1">
      <c r="B3206" s="519"/>
      <c r="C3206" s="520"/>
      <c r="D3206" s="521"/>
      <c r="E3206" s="522"/>
      <c r="F3206" s="523"/>
      <c r="G3206" s="487"/>
      <c r="H3206" s="488"/>
    </row>
    <row r="3207" spans="2:8" s="518" customFormat="1" ht="15" customHeight="1">
      <c r="B3207" s="519"/>
      <c r="C3207" s="520"/>
      <c r="D3207" s="521"/>
      <c r="E3207" s="522"/>
      <c r="F3207" s="523"/>
      <c r="G3207" s="487"/>
      <c r="H3207" s="488"/>
    </row>
    <row r="3208" spans="2:8" s="518" customFormat="1" ht="15" customHeight="1">
      <c r="B3208" s="519"/>
      <c r="C3208" s="520"/>
      <c r="D3208" s="521"/>
      <c r="E3208" s="522"/>
      <c r="F3208" s="523"/>
      <c r="G3208" s="487"/>
      <c r="H3208" s="488"/>
    </row>
    <row r="3209" spans="2:8" s="518" customFormat="1" ht="15" customHeight="1">
      <c r="B3209" s="519"/>
      <c r="C3209" s="520"/>
      <c r="D3209" s="521"/>
      <c r="E3209" s="522"/>
      <c r="F3209" s="523"/>
      <c r="G3209" s="487"/>
      <c r="H3209" s="488"/>
    </row>
    <row r="3210" spans="2:8" s="518" customFormat="1" ht="15" customHeight="1">
      <c r="B3210" s="519"/>
      <c r="C3210" s="520"/>
      <c r="D3210" s="521"/>
      <c r="E3210" s="522"/>
      <c r="F3210" s="523"/>
      <c r="G3210" s="487"/>
      <c r="H3210" s="488"/>
    </row>
    <row r="3211" spans="2:8" s="518" customFormat="1" ht="15" customHeight="1">
      <c r="B3211" s="519"/>
      <c r="C3211" s="520"/>
      <c r="D3211" s="521"/>
      <c r="E3211" s="522"/>
      <c r="F3211" s="523"/>
      <c r="G3211" s="487"/>
      <c r="H3211" s="488"/>
    </row>
    <row r="3212" spans="2:8" s="518" customFormat="1" ht="15" customHeight="1">
      <c r="B3212" s="519"/>
      <c r="C3212" s="520"/>
      <c r="D3212" s="521"/>
      <c r="E3212" s="522"/>
      <c r="F3212" s="523"/>
      <c r="G3212" s="487"/>
      <c r="H3212" s="488"/>
    </row>
    <row r="3213" spans="2:8" s="518" customFormat="1" ht="15" customHeight="1">
      <c r="B3213" s="519"/>
      <c r="C3213" s="520"/>
      <c r="D3213" s="521"/>
      <c r="E3213" s="522"/>
      <c r="F3213" s="523"/>
      <c r="G3213" s="487"/>
      <c r="H3213" s="488"/>
    </row>
    <row r="3214" spans="2:8" s="518" customFormat="1" ht="15" customHeight="1">
      <c r="B3214" s="519"/>
      <c r="C3214" s="520"/>
      <c r="D3214" s="521"/>
      <c r="E3214" s="522"/>
      <c r="F3214" s="523"/>
      <c r="G3214" s="487"/>
      <c r="H3214" s="488"/>
    </row>
    <row r="3215" spans="2:8" s="518" customFormat="1" ht="15" customHeight="1">
      <c r="B3215" s="519"/>
      <c r="C3215" s="520"/>
      <c r="D3215" s="521"/>
      <c r="E3215" s="522"/>
      <c r="F3215" s="523"/>
      <c r="G3215" s="487"/>
      <c r="H3215" s="488"/>
    </row>
    <row r="3216" spans="2:8" s="518" customFormat="1" ht="15" customHeight="1">
      <c r="B3216" s="519"/>
      <c r="C3216" s="520"/>
      <c r="D3216" s="521"/>
      <c r="E3216" s="522"/>
      <c r="F3216" s="523"/>
      <c r="G3216" s="487"/>
      <c r="H3216" s="488"/>
    </row>
    <row r="3217" spans="2:8" s="518" customFormat="1" ht="15" customHeight="1">
      <c r="B3217" s="519"/>
      <c r="C3217" s="520"/>
      <c r="D3217" s="521"/>
      <c r="E3217" s="522"/>
      <c r="F3217" s="523"/>
      <c r="G3217" s="487"/>
      <c r="H3217" s="488"/>
    </row>
    <row r="3218" spans="2:8" s="518" customFormat="1" ht="15" customHeight="1">
      <c r="B3218" s="519"/>
      <c r="C3218" s="520"/>
      <c r="D3218" s="521"/>
      <c r="E3218" s="522"/>
      <c r="F3218" s="523"/>
      <c r="G3218" s="487"/>
      <c r="H3218" s="488"/>
    </row>
    <row r="3219" spans="2:8" s="518" customFormat="1" ht="15" customHeight="1">
      <c r="B3219" s="519"/>
      <c r="C3219" s="520"/>
      <c r="D3219" s="521"/>
      <c r="E3219" s="522"/>
      <c r="F3219" s="523"/>
      <c r="G3219" s="487"/>
      <c r="H3219" s="488"/>
    </row>
    <row r="3220" spans="2:8" s="518" customFormat="1" ht="15" customHeight="1">
      <c r="B3220" s="519"/>
      <c r="C3220" s="520"/>
      <c r="D3220" s="521"/>
      <c r="E3220" s="522"/>
      <c r="F3220" s="523"/>
      <c r="G3220" s="487"/>
      <c r="H3220" s="488"/>
    </row>
    <row r="3221" spans="2:8" s="518" customFormat="1" ht="15" customHeight="1">
      <c r="B3221" s="519"/>
      <c r="C3221" s="520"/>
      <c r="D3221" s="521"/>
      <c r="E3221" s="522"/>
      <c r="F3221" s="523"/>
      <c r="G3221" s="487"/>
      <c r="H3221" s="488"/>
    </row>
    <row r="3222" spans="2:8" s="518" customFormat="1" ht="15" customHeight="1">
      <c r="B3222" s="519"/>
      <c r="C3222" s="520"/>
      <c r="D3222" s="521"/>
      <c r="E3222" s="522"/>
      <c r="F3222" s="523"/>
      <c r="G3222" s="487"/>
      <c r="H3222" s="488"/>
    </row>
    <row r="3223" spans="2:8" s="518" customFormat="1" ht="15" customHeight="1">
      <c r="B3223" s="519"/>
      <c r="C3223" s="520"/>
      <c r="D3223" s="521"/>
      <c r="E3223" s="522"/>
      <c r="F3223" s="523"/>
      <c r="G3223" s="487"/>
      <c r="H3223" s="488"/>
    </row>
    <row r="3224" spans="2:8" s="518" customFormat="1" ht="15" customHeight="1">
      <c r="B3224" s="519"/>
      <c r="C3224" s="520"/>
      <c r="D3224" s="521"/>
      <c r="E3224" s="522"/>
      <c r="F3224" s="523"/>
      <c r="G3224" s="487"/>
      <c r="H3224" s="488"/>
    </row>
    <row r="3225" spans="2:8" s="518" customFormat="1" ht="15" customHeight="1">
      <c r="B3225" s="519"/>
      <c r="C3225" s="520"/>
      <c r="D3225" s="521"/>
      <c r="E3225" s="522"/>
      <c r="F3225" s="523"/>
      <c r="G3225" s="487"/>
      <c r="H3225" s="488"/>
    </row>
    <row r="3226" spans="2:8" s="518" customFormat="1" ht="15" customHeight="1">
      <c r="B3226" s="519"/>
      <c r="C3226" s="520"/>
      <c r="D3226" s="521"/>
      <c r="E3226" s="522"/>
      <c r="F3226" s="523"/>
      <c r="G3226" s="487"/>
      <c r="H3226" s="488"/>
    </row>
    <row r="3227" spans="2:8" s="518" customFormat="1" ht="15" customHeight="1">
      <c r="B3227" s="519"/>
      <c r="C3227" s="520"/>
      <c r="D3227" s="521"/>
      <c r="E3227" s="522"/>
      <c r="F3227" s="523"/>
      <c r="G3227" s="487"/>
      <c r="H3227" s="488"/>
    </row>
    <row r="3228" spans="2:8" s="518" customFormat="1" ht="15" customHeight="1">
      <c r="B3228" s="519"/>
      <c r="C3228" s="520"/>
      <c r="D3228" s="521"/>
      <c r="E3228" s="522"/>
      <c r="F3228" s="523"/>
      <c r="G3228" s="487"/>
      <c r="H3228" s="488"/>
    </row>
    <row r="3229" spans="2:8" s="518" customFormat="1" ht="15" customHeight="1">
      <c r="B3229" s="519"/>
      <c r="C3229" s="520"/>
      <c r="D3229" s="521"/>
      <c r="E3229" s="522"/>
      <c r="F3229" s="523"/>
      <c r="G3229" s="487"/>
      <c r="H3229" s="488"/>
    </row>
    <row r="3230" spans="2:8" s="518" customFormat="1" ht="15" customHeight="1">
      <c r="B3230" s="519"/>
      <c r="C3230" s="520"/>
      <c r="D3230" s="521"/>
      <c r="E3230" s="522"/>
      <c r="F3230" s="523"/>
      <c r="G3230" s="487"/>
      <c r="H3230" s="488"/>
    </row>
    <row r="3231" spans="2:8" s="518" customFormat="1" ht="15" customHeight="1">
      <c r="B3231" s="519"/>
      <c r="C3231" s="520"/>
      <c r="D3231" s="521"/>
      <c r="E3231" s="522"/>
      <c r="F3231" s="523"/>
      <c r="G3231" s="487"/>
      <c r="H3231" s="488"/>
    </row>
    <row r="3232" spans="2:8" s="518" customFormat="1" ht="15" customHeight="1">
      <c r="B3232" s="519"/>
      <c r="C3232" s="520"/>
      <c r="D3232" s="521"/>
      <c r="E3232" s="522"/>
      <c r="F3232" s="523"/>
      <c r="G3232" s="487"/>
      <c r="H3232" s="488"/>
    </row>
    <row r="3233" spans="2:8" s="518" customFormat="1" ht="15" customHeight="1">
      <c r="B3233" s="519"/>
      <c r="C3233" s="520"/>
      <c r="D3233" s="521"/>
      <c r="E3233" s="522"/>
      <c r="F3233" s="523"/>
      <c r="G3233" s="487"/>
      <c r="H3233" s="488"/>
    </row>
    <row r="3234" spans="2:8" s="518" customFormat="1" ht="15" customHeight="1">
      <c r="B3234" s="519"/>
      <c r="C3234" s="520"/>
      <c r="D3234" s="521"/>
      <c r="E3234" s="522"/>
      <c r="F3234" s="523"/>
      <c r="G3234" s="487"/>
      <c r="H3234" s="488"/>
    </row>
    <row r="3235" spans="2:8" s="518" customFormat="1" ht="15" customHeight="1">
      <c r="B3235" s="519"/>
      <c r="C3235" s="520"/>
      <c r="D3235" s="521"/>
      <c r="E3235" s="522"/>
      <c r="F3235" s="523"/>
      <c r="G3235" s="487"/>
      <c r="H3235" s="488"/>
    </row>
    <row r="3236" spans="2:8" s="518" customFormat="1" ht="15" customHeight="1">
      <c r="B3236" s="519"/>
      <c r="C3236" s="520"/>
      <c r="D3236" s="521"/>
      <c r="E3236" s="522"/>
      <c r="F3236" s="523"/>
      <c r="G3236" s="487"/>
      <c r="H3236" s="488"/>
    </row>
    <row r="3237" spans="2:8" s="518" customFormat="1" ht="15" customHeight="1">
      <c r="B3237" s="519"/>
      <c r="C3237" s="520"/>
      <c r="D3237" s="521"/>
      <c r="E3237" s="522"/>
      <c r="F3237" s="523"/>
      <c r="G3237" s="487"/>
      <c r="H3237" s="488"/>
    </row>
    <row r="3238" spans="2:8" s="518" customFormat="1" ht="15" customHeight="1">
      <c r="B3238" s="519"/>
      <c r="C3238" s="520"/>
      <c r="D3238" s="521"/>
      <c r="E3238" s="522"/>
      <c r="F3238" s="523"/>
      <c r="G3238" s="487"/>
      <c r="H3238" s="488"/>
    </row>
    <row r="3239" spans="2:8" s="518" customFormat="1" ht="15" customHeight="1">
      <c r="B3239" s="519"/>
      <c r="C3239" s="520"/>
      <c r="D3239" s="521"/>
      <c r="E3239" s="522"/>
      <c r="F3239" s="523"/>
      <c r="G3239" s="487"/>
      <c r="H3239" s="488"/>
    </row>
    <row r="3240" spans="2:8" s="518" customFormat="1" ht="15" customHeight="1">
      <c r="B3240" s="519"/>
      <c r="C3240" s="520"/>
      <c r="D3240" s="521"/>
      <c r="E3240" s="522"/>
      <c r="F3240" s="523"/>
      <c r="G3240" s="487"/>
      <c r="H3240" s="488"/>
    </row>
    <row r="3241" spans="2:8" s="518" customFormat="1" ht="15" customHeight="1">
      <c r="B3241" s="519"/>
      <c r="C3241" s="520"/>
      <c r="D3241" s="521"/>
      <c r="E3241" s="522"/>
      <c r="F3241" s="523"/>
      <c r="G3241" s="487"/>
      <c r="H3241" s="488"/>
    </row>
    <row r="3242" spans="2:8" s="518" customFormat="1" ht="15" customHeight="1">
      <c r="B3242" s="519"/>
      <c r="C3242" s="520"/>
      <c r="D3242" s="521"/>
      <c r="E3242" s="522"/>
      <c r="F3242" s="523"/>
      <c r="G3242" s="487"/>
      <c r="H3242" s="488"/>
    </row>
    <row r="3243" spans="2:8" s="518" customFormat="1" ht="15" customHeight="1">
      <c r="B3243" s="519"/>
      <c r="C3243" s="520"/>
      <c r="D3243" s="521"/>
      <c r="E3243" s="522"/>
      <c r="F3243" s="523"/>
      <c r="G3243" s="487"/>
      <c r="H3243" s="488"/>
    </row>
    <row r="3244" spans="2:8" s="518" customFormat="1" ht="15" customHeight="1">
      <c r="B3244" s="519"/>
      <c r="C3244" s="520"/>
      <c r="D3244" s="521"/>
      <c r="E3244" s="522"/>
      <c r="F3244" s="523"/>
      <c r="G3244" s="487"/>
      <c r="H3244" s="488"/>
    </row>
    <row r="3245" spans="2:8" s="518" customFormat="1" ht="15" customHeight="1">
      <c r="B3245" s="519"/>
      <c r="C3245" s="520"/>
      <c r="D3245" s="521"/>
      <c r="E3245" s="522"/>
      <c r="F3245" s="523"/>
      <c r="G3245" s="487"/>
      <c r="H3245" s="488"/>
    </row>
    <row r="3246" spans="2:8" s="518" customFormat="1" ht="15" customHeight="1">
      <c r="B3246" s="519"/>
      <c r="C3246" s="520"/>
      <c r="D3246" s="521"/>
      <c r="E3246" s="522"/>
      <c r="F3246" s="523"/>
      <c r="G3246" s="487"/>
      <c r="H3246" s="488"/>
    </row>
    <row r="3247" spans="2:8" s="518" customFormat="1" ht="15" customHeight="1">
      <c r="B3247" s="519"/>
      <c r="C3247" s="520"/>
      <c r="D3247" s="521"/>
      <c r="E3247" s="522"/>
      <c r="F3247" s="523"/>
      <c r="G3247" s="487"/>
      <c r="H3247" s="488"/>
    </row>
    <row r="3248" spans="2:8" s="518" customFormat="1" ht="15" customHeight="1">
      <c r="B3248" s="519"/>
      <c r="C3248" s="520"/>
      <c r="D3248" s="521"/>
      <c r="E3248" s="522"/>
      <c r="F3248" s="523"/>
      <c r="G3248" s="487"/>
      <c r="H3248" s="488"/>
    </row>
    <row r="3249" spans="2:8" s="518" customFormat="1" ht="15" customHeight="1">
      <c r="B3249" s="519"/>
      <c r="C3249" s="520"/>
      <c r="D3249" s="521"/>
      <c r="E3249" s="522"/>
      <c r="F3249" s="523"/>
      <c r="G3249" s="487"/>
      <c r="H3249" s="488"/>
    </row>
    <row r="3250" spans="2:8" s="518" customFormat="1" ht="15" customHeight="1">
      <c r="B3250" s="519"/>
      <c r="C3250" s="520"/>
      <c r="D3250" s="521"/>
      <c r="E3250" s="522"/>
      <c r="F3250" s="523"/>
      <c r="G3250" s="487"/>
      <c r="H3250" s="488"/>
    </row>
    <row r="3251" spans="2:8" s="518" customFormat="1" ht="15" customHeight="1">
      <c r="B3251" s="519"/>
      <c r="C3251" s="520"/>
      <c r="D3251" s="521"/>
      <c r="E3251" s="522"/>
      <c r="F3251" s="523"/>
      <c r="G3251" s="487"/>
      <c r="H3251" s="488"/>
    </row>
    <row r="3252" spans="2:8" s="518" customFormat="1" ht="15" customHeight="1">
      <c r="B3252" s="519"/>
      <c r="C3252" s="520"/>
      <c r="D3252" s="521"/>
      <c r="E3252" s="522"/>
      <c r="F3252" s="523"/>
      <c r="G3252" s="487"/>
      <c r="H3252" s="488"/>
    </row>
    <row r="3253" spans="2:8" s="518" customFormat="1" ht="15" customHeight="1">
      <c r="B3253" s="519"/>
      <c r="C3253" s="520"/>
      <c r="D3253" s="521"/>
      <c r="E3253" s="522"/>
      <c r="F3253" s="523"/>
      <c r="G3253" s="487"/>
      <c r="H3253" s="488"/>
    </row>
    <row r="3254" spans="2:8" s="518" customFormat="1" ht="15" customHeight="1">
      <c r="B3254" s="519"/>
      <c r="C3254" s="520"/>
      <c r="D3254" s="521"/>
      <c r="E3254" s="522"/>
      <c r="F3254" s="523"/>
      <c r="G3254" s="487"/>
      <c r="H3254" s="488"/>
    </row>
    <row r="3255" spans="2:8" s="518" customFormat="1" ht="15" customHeight="1">
      <c r="B3255" s="519"/>
      <c r="C3255" s="520"/>
      <c r="D3255" s="521"/>
      <c r="E3255" s="522"/>
      <c r="F3255" s="523"/>
      <c r="G3255" s="487"/>
      <c r="H3255" s="488"/>
    </row>
    <row r="3256" spans="2:8" s="518" customFormat="1" ht="15" customHeight="1">
      <c r="B3256" s="519"/>
      <c r="C3256" s="520"/>
      <c r="D3256" s="521"/>
      <c r="E3256" s="522"/>
      <c r="F3256" s="523"/>
      <c r="G3256" s="487"/>
      <c r="H3256" s="488"/>
    </row>
    <row r="3257" spans="2:8" s="518" customFormat="1" ht="15" customHeight="1">
      <c r="B3257" s="519"/>
      <c r="C3257" s="520"/>
      <c r="D3257" s="521"/>
      <c r="E3257" s="522"/>
      <c r="F3257" s="523"/>
      <c r="G3257" s="487"/>
      <c r="H3257" s="488"/>
    </row>
    <row r="3258" spans="2:8" s="518" customFormat="1" ht="15" customHeight="1">
      <c r="B3258" s="519"/>
      <c r="C3258" s="520"/>
      <c r="D3258" s="521"/>
      <c r="E3258" s="522"/>
      <c r="F3258" s="523"/>
      <c r="G3258" s="487"/>
      <c r="H3258" s="488"/>
    </row>
    <row r="3259" spans="2:8" s="518" customFormat="1" ht="15" customHeight="1">
      <c r="B3259" s="519"/>
      <c r="C3259" s="520"/>
      <c r="D3259" s="521"/>
      <c r="E3259" s="522"/>
      <c r="F3259" s="523"/>
      <c r="G3259" s="487"/>
      <c r="H3259" s="488"/>
    </row>
    <row r="3260" spans="2:8" s="518" customFormat="1" ht="15" customHeight="1">
      <c r="B3260" s="519"/>
      <c r="C3260" s="520"/>
      <c r="D3260" s="521"/>
      <c r="E3260" s="522"/>
      <c r="F3260" s="523"/>
      <c r="G3260" s="487"/>
      <c r="H3260" s="488"/>
    </row>
    <row r="3261" spans="2:8" s="518" customFormat="1" ht="15" customHeight="1">
      <c r="B3261" s="519"/>
      <c r="C3261" s="520"/>
      <c r="D3261" s="521"/>
      <c r="E3261" s="522"/>
      <c r="F3261" s="523"/>
      <c r="G3261" s="487"/>
      <c r="H3261" s="488"/>
    </row>
    <row r="3262" spans="2:8" s="518" customFormat="1" ht="15" customHeight="1">
      <c r="B3262" s="519"/>
      <c r="C3262" s="520"/>
      <c r="D3262" s="521"/>
      <c r="E3262" s="522"/>
      <c r="F3262" s="523"/>
      <c r="G3262" s="487"/>
      <c r="H3262" s="488"/>
    </row>
    <row r="3263" spans="2:8" s="518" customFormat="1" ht="15" customHeight="1">
      <c r="B3263" s="519"/>
      <c r="C3263" s="520"/>
      <c r="D3263" s="521"/>
      <c r="E3263" s="522"/>
      <c r="F3263" s="523"/>
      <c r="G3263" s="487"/>
      <c r="H3263" s="488"/>
    </row>
    <row r="3264" spans="2:8" s="518" customFormat="1" ht="15" customHeight="1">
      <c r="B3264" s="519"/>
      <c r="C3264" s="520"/>
      <c r="D3264" s="521"/>
      <c r="E3264" s="522"/>
      <c r="F3264" s="523"/>
      <c r="G3264" s="487"/>
      <c r="H3264" s="488"/>
    </row>
    <row r="3265" spans="2:8" s="518" customFormat="1" ht="15" customHeight="1">
      <c r="B3265" s="519"/>
      <c r="C3265" s="520"/>
      <c r="D3265" s="521"/>
      <c r="E3265" s="522"/>
      <c r="F3265" s="523"/>
      <c r="G3265" s="487"/>
      <c r="H3265" s="488"/>
    </row>
    <row r="3266" spans="2:8" s="518" customFormat="1" ht="15" customHeight="1">
      <c r="B3266" s="519"/>
      <c r="C3266" s="520"/>
      <c r="D3266" s="521"/>
      <c r="E3266" s="522"/>
      <c r="F3266" s="523"/>
      <c r="G3266" s="487"/>
      <c r="H3266" s="488"/>
    </row>
    <row r="3267" spans="2:8" s="518" customFormat="1" ht="15" customHeight="1">
      <c r="B3267" s="519"/>
      <c r="C3267" s="520"/>
      <c r="D3267" s="521"/>
      <c r="E3267" s="522"/>
      <c r="F3267" s="523"/>
      <c r="G3267" s="487"/>
      <c r="H3267" s="488"/>
    </row>
    <row r="3268" spans="2:8" s="518" customFormat="1" ht="15" customHeight="1">
      <c r="B3268" s="519"/>
      <c r="C3268" s="520"/>
      <c r="D3268" s="521"/>
      <c r="E3268" s="522"/>
      <c r="F3268" s="523"/>
      <c r="G3268" s="487"/>
      <c r="H3268" s="488"/>
    </row>
    <row r="3269" spans="2:8" s="518" customFormat="1" ht="15" customHeight="1">
      <c r="B3269" s="519"/>
      <c r="C3269" s="520"/>
      <c r="D3269" s="521"/>
      <c r="E3269" s="522"/>
      <c r="F3269" s="523"/>
      <c r="G3269" s="487"/>
      <c r="H3269" s="488"/>
    </row>
    <row r="3270" spans="2:8" s="518" customFormat="1" ht="15" customHeight="1">
      <c r="B3270" s="519"/>
      <c r="C3270" s="520"/>
      <c r="D3270" s="521"/>
      <c r="E3270" s="522"/>
      <c r="F3270" s="523"/>
      <c r="G3270" s="487"/>
      <c r="H3270" s="488"/>
    </row>
    <row r="3271" spans="2:8" s="518" customFormat="1" ht="15" customHeight="1">
      <c r="B3271" s="519"/>
      <c r="C3271" s="520"/>
      <c r="D3271" s="521"/>
      <c r="E3271" s="522"/>
      <c r="F3271" s="523"/>
      <c r="G3271" s="487"/>
      <c r="H3271" s="488"/>
    </row>
    <row r="3272" spans="2:8" s="518" customFormat="1" ht="15" customHeight="1">
      <c r="B3272" s="519"/>
      <c r="C3272" s="520"/>
      <c r="D3272" s="521"/>
      <c r="E3272" s="522"/>
      <c r="F3272" s="523"/>
      <c r="G3272" s="487"/>
      <c r="H3272" s="488"/>
    </row>
    <row r="3273" spans="2:8" s="518" customFormat="1" ht="15" customHeight="1">
      <c r="B3273" s="519"/>
      <c r="C3273" s="520"/>
      <c r="D3273" s="521"/>
      <c r="E3273" s="522"/>
      <c r="F3273" s="523"/>
      <c r="G3273" s="487"/>
      <c r="H3273" s="488"/>
    </row>
    <row r="3274" spans="2:8" s="518" customFormat="1" ht="15" customHeight="1">
      <c r="B3274" s="519"/>
      <c r="C3274" s="520"/>
      <c r="D3274" s="521"/>
      <c r="E3274" s="522"/>
      <c r="F3274" s="523"/>
      <c r="G3274" s="487"/>
      <c r="H3274" s="488"/>
    </row>
    <row r="3275" spans="2:8" s="518" customFormat="1" ht="15" customHeight="1">
      <c r="B3275" s="519"/>
      <c r="C3275" s="520"/>
      <c r="D3275" s="521"/>
      <c r="E3275" s="522"/>
      <c r="F3275" s="523"/>
      <c r="G3275" s="487"/>
      <c r="H3275" s="488"/>
    </row>
    <row r="3276" spans="2:8" s="518" customFormat="1" ht="15" customHeight="1">
      <c r="B3276" s="519"/>
      <c r="C3276" s="520"/>
      <c r="D3276" s="521"/>
      <c r="E3276" s="522"/>
      <c r="F3276" s="523"/>
      <c r="G3276" s="487"/>
      <c r="H3276" s="488"/>
    </row>
    <row r="3277" spans="2:8" s="518" customFormat="1" ht="15" customHeight="1">
      <c r="B3277" s="519"/>
      <c r="C3277" s="520"/>
      <c r="D3277" s="521"/>
      <c r="E3277" s="522"/>
      <c r="F3277" s="523"/>
      <c r="G3277" s="487"/>
      <c r="H3277" s="488"/>
    </row>
    <row r="3278" spans="2:8" s="518" customFormat="1" ht="15" customHeight="1">
      <c r="B3278" s="519"/>
      <c r="C3278" s="520"/>
      <c r="D3278" s="521"/>
      <c r="E3278" s="522"/>
      <c r="F3278" s="523"/>
      <c r="G3278" s="487"/>
      <c r="H3278" s="488"/>
    </row>
    <row r="3279" spans="2:8" s="518" customFormat="1" ht="15" customHeight="1">
      <c r="B3279" s="519"/>
      <c r="C3279" s="520"/>
      <c r="D3279" s="521"/>
      <c r="E3279" s="522"/>
      <c r="F3279" s="523"/>
      <c r="G3279" s="487"/>
      <c r="H3279" s="488"/>
    </row>
    <row r="3280" spans="2:8" s="518" customFormat="1" ht="15" customHeight="1">
      <c r="B3280" s="519"/>
      <c r="C3280" s="520"/>
      <c r="D3280" s="521"/>
      <c r="E3280" s="522"/>
      <c r="F3280" s="523"/>
      <c r="G3280" s="487"/>
      <c r="H3280" s="488"/>
    </row>
    <row r="3281" spans="2:8" s="518" customFormat="1" ht="15" customHeight="1">
      <c r="B3281" s="519"/>
      <c r="C3281" s="520"/>
      <c r="D3281" s="521"/>
      <c r="E3281" s="522"/>
      <c r="F3281" s="523"/>
      <c r="G3281" s="487"/>
      <c r="H3281" s="488"/>
    </row>
    <row r="3282" spans="2:8" s="518" customFormat="1" ht="15" customHeight="1">
      <c r="B3282" s="519"/>
      <c r="C3282" s="520"/>
      <c r="D3282" s="521"/>
      <c r="E3282" s="522"/>
      <c r="F3282" s="523"/>
      <c r="G3282" s="487"/>
      <c r="H3282" s="488"/>
    </row>
    <row r="3283" spans="2:8" s="518" customFormat="1" ht="15" customHeight="1">
      <c r="B3283" s="519"/>
      <c r="C3283" s="520"/>
      <c r="D3283" s="521"/>
      <c r="E3283" s="522"/>
      <c r="F3283" s="523"/>
      <c r="G3283" s="487"/>
      <c r="H3283" s="488"/>
    </row>
    <row r="3284" spans="2:8" s="518" customFormat="1" ht="15" customHeight="1">
      <c r="B3284" s="519"/>
      <c r="C3284" s="520"/>
      <c r="D3284" s="521"/>
      <c r="E3284" s="522"/>
      <c r="F3284" s="523"/>
      <c r="G3284" s="487"/>
      <c r="H3284" s="488"/>
    </row>
    <row r="3285" spans="2:8" s="518" customFormat="1" ht="15" customHeight="1">
      <c r="B3285" s="519"/>
      <c r="C3285" s="520"/>
      <c r="D3285" s="521"/>
      <c r="E3285" s="522"/>
      <c r="F3285" s="523"/>
      <c r="G3285" s="487"/>
      <c r="H3285" s="488"/>
    </row>
    <row r="3286" spans="2:8" s="518" customFormat="1" ht="15" customHeight="1">
      <c r="B3286" s="519"/>
      <c r="C3286" s="520"/>
      <c r="D3286" s="521"/>
      <c r="E3286" s="522"/>
      <c r="F3286" s="523"/>
      <c r="G3286" s="487"/>
      <c r="H3286" s="488"/>
    </row>
    <row r="3287" spans="2:8" s="518" customFormat="1" ht="15" customHeight="1">
      <c r="B3287" s="519"/>
      <c r="C3287" s="520"/>
      <c r="D3287" s="521"/>
      <c r="E3287" s="522"/>
      <c r="F3287" s="523"/>
      <c r="G3287" s="487"/>
      <c r="H3287" s="488"/>
    </row>
    <row r="3288" spans="2:8" s="518" customFormat="1" ht="15" customHeight="1">
      <c r="B3288" s="519"/>
      <c r="C3288" s="520"/>
      <c r="D3288" s="521"/>
      <c r="E3288" s="522"/>
      <c r="F3288" s="523"/>
      <c r="G3288" s="487"/>
      <c r="H3288" s="488"/>
    </row>
    <row r="3289" spans="2:8" s="518" customFormat="1" ht="15" customHeight="1">
      <c r="B3289" s="519"/>
      <c r="C3289" s="520"/>
      <c r="D3289" s="521"/>
      <c r="E3289" s="522"/>
      <c r="F3289" s="523"/>
      <c r="G3289" s="487"/>
      <c r="H3289" s="488"/>
    </row>
    <row r="3290" spans="2:8" s="518" customFormat="1" ht="15" customHeight="1">
      <c r="B3290" s="519"/>
      <c r="C3290" s="520"/>
      <c r="D3290" s="521"/>
      <c r="E3290" s="522"/>
      <c r="F3290" s="523"/>
      <c r="G3290" s="487"/>
      <c r="H3290" s="488"/>
    </row>
    <row r="3291" spans="2:8" s="518" customFormat="1" ht="15" customHeight="1">
      <c r="B3291" s="519"/>
      <c r="C3291" s="520"/>
      <c r="D3291" s="521"/>
      <c r="E3291" s="522"/>
      <c r="F3291" s="523"/>
      <c r="G3291" s="487"/>
      <c r="H3291" s="488"/>
    </row>
    <row r="3292" spans="2:8" s="518" customFormat="1" ht="15" customHeight="1">
      <c r="B3292" s="519"/>
      <c r="C3292" s="520"/>
      <c r="D3292" s="521"/>
      <c r="E3292" s="522"/>
      <c r="F3292" s="523"/>
      <c r="G3292" s="487"/>
      <c r="H3292" s="488"/>
    </row>
    <row r="3293" spans="2:8" s="518" customFormat="1" ht="15" customHeight="1">
      <c r="B3293" s="519"/>
      <c r="C3293" s="520"/>
      <c r="D3293" s="521"/>
      <c r="E3293" s="522"/>
      <c r="F3293" s="523"/>
      <c r="G3293" s="487"/>
      <c r="H3293" s="488"/>
    </row>
    <row r="3294" spans="2:8" s="518" customFormat="1" ht="15" customHeight="1">
      <c r="B3294" s="519"/>
      <c r="C3294" s="520"/>
      <c r="D3294" s="521"/>
      <c r="E3294" s="522"/>
      <c r="F3294" s="523"/>
      <c r="G3294" s="487"/>
      <c r="H3294" s="488"/>
    </row>
    <row r="3295" spans="2:8" s="518" customFormat="1" ht="15" customHeight="1">
      <c r="B3295" s="519"/>
      <c r="C3295" s="520"/>
      <c r="D3295" s="521"/>
      <c r="E3295" s="522"/>
      <c r="F3295" s="523"/>
      <c r="G3295" s="487"/>
      <c r="H3295" s="488"/>
    </row>
    <row r="3296" spans="2:8" s="518" customFormat="1" ht="15" customHeight="1">
      <c r="B3296" s="519"/>
      <c r="C3296" s="520"/>
      <c r="D3296" s="521"/>
      <c r="E3296" s="522"/>
      <c r="F3296" s="523"/>
      <c r="G3296" s="487"/>
      <c r="H3296" s="488"/>
    </row>
    <row r="3297" spans="2:8" s="518" customFormat="1" ht="15" customHeight="1">
      <c r="B3297" s="519"/>
      <c r="C3297" s="520"/>
      <c r="D3297" s="521"/>
      <c r="E3297" s="522"/>
      <c r="F3297" s="523"/>
      <c r="G3297" s="487"/>
      <c r="H3297" s="488"/>
    </row>
    <row r="3298" spans="2:8" s="518" customFormat="1" ht="15" customHeight="1">
      <c r="B3298" s="519"/>
      <c r="C3298" s="520"/>
      <c r="D3298" s="521"/>
      <c r="E3298" s="522"/>
      <c r="F3298" s="523"/>
      <c r="G3298" s="487"/>
      <c r="H3298" s="488"/>
    </row>
    <row r="3299" spans="2:8" s="518" customFormat="1" ht="15" customHeight="1">
      <c r="B3299" s="519"/>
      <c r="C3299" s="520"/>
      <c r="D3299" s="521"/>
      <c r="E3299" s="522"/>
      <c r="F3299" s="523"/>
      <c r="G3299" s="487"/>
      <c r="H3299" s="488"/>
    </row>
    <row r="3300" spans="2:8" s="518" customFormat="1" ht="15" customHeight="1">
      <c r="B3300" s="519"/>
      <c r="C3300" s="520"/>
      <c r="D3300" s="521"/>
      <c r="E3300" s="522"/>
      <c r="F3300" s="523"/>
      <c r="G3300" s="487"/>
      <c r="H3300" s="488"/>
    </row>
    <row r="3301" spans="2:8" s="518" customFormat="1" ht="15" customHeight="1">
      <c r="B3301" s="519"/>
      <c r="C3301" s="520"/>
      <c r="D3301" s="521"/>
      <c r="E3301" s="522"/>
      <c r="F3301" s="523"/>
      <c r="G3301" s="487"/>
      <c r="H3301" s="488"/>
    </row>
    <row r="3302" spans="2:8" s="518" customFormat="1" ht="15" customHeight="1">
      <c r="B3302" s="519"/>
      <c r="C3302" s="520"/>
      <c r="D3302" s="521"/>
      <c r="E3302" s="522"/>
      <c r="F3302" s="523"/>
      <c r="G3302" s="487"/>
      <c r="H3302" s="488"/>
    </row>
    <row r="3303" spans="2:8" s="518" customFormat="1" ht="15" customHeight="1">
      <c r="B3303" s="519"/>
      <c r="C3303" s="520"/>
      <c r="D3303" s="521"/>
      <c r="E3303" s="522"/>
      <c r="F3303" s="523"/>
      <c r="G3303" s="487"/>
      <c r="H3303" s="488"/>
    </row>
    <row r="3304" spans="2:8" s="518" customFormat="1" ht="15" customHeight="1">
      <c r="B3304" s="519"/>
      <c r="C3304" s="520"/>
      <c r="D3304" s="521"/>
      <c r="E3304" s="522"/>
      <c r="F3304" s="523"/>
      <c r="G3304" s="487"/>
      <c r="H3304" s="488"/>
    </row>
    <row r="3305" spans="2:8" s="518" customFormat="1" ht="15" customHeight="1">
      <c r="B3305" s="519"/>
      <c r="C3305" s="520"/>
      <c r="D3305" s="521"/>
      <c r="E3305" s="522"/>
      <c r="F3305" s="523"/>
      <c r="G3305" s="487"/>
      <c r="H3305" s="488"/>
    </row>
    <row r="3306" spans="2:8" s="518" customFormat="1" ht="15" customHeight="1">
      <c r="B3306" s="519"/>
      <c r="C3306" s="520"/>
      <c r="D3306" s="521"/>
      <c r="E3306" s="522"/>
      <c r="F3306" s="523"/>
      <c r="G3306" s="487"/>
      <c r="H3306" s="488"/>
    </row>
    <row r="3307" spans="2:8" s="518" customFormat="1" ht="15" customHeight="1">
      <c r="B3307" s="519"/>
      <c r="C3307" s="520"/>
      <c r="D3307" s="521"/>
      <c r="E3307" s="522"/>
      <c r="F3307" s="523"/>
      <c r="G3307" s="487"/>
      <c r="H3307" s="488"/>
    </row>
    <row r="3308" spans="2:8" s="518" customFormat="1" ht="15" customHeight="1">
      <c r="B3308" s="519"/>
      <c r="C3308" s="520"/>
      <c r="D3308" s="521"/>
      <c r="E3308" s="522"/>
      <c r="F3308" s="523"/>
      <c r="G3308" s="487"/>
      <c r="H3308" s="488"/>
    </row>
    <row r="3309" spans="2:8" s="518" customFormat="1" ht="15" customHeight="1">
      <c r="B3309" s="519"/>
      <c r="C3309" s="520"/>
      <c r="D3309" s="521"/>
      <c r="E3309" s="522"/>
      <c r="F3309" s="523"/>
      <c r="G3309" s="487"/>
      <c r="H3309" s="488"/>
    </row>
    <row r="3310" spans="2:8" s="518" customFormat="1" ht="15" customHeight="1">
      <c r="B3310" s="519"/>
      <c r="C3310" s="520"/>
      <c r="D3310" s="521"/>
      <c r="E3310" s="522"/>
      <c r="F3310" s="523"/>
      <c r="G3310" s="487"/>
      <c r="H3310" s="488"/>
    </row>
    <row r="3311" spans="2:8" s="518" customFormat="1" ht="15" customHeight="1">
      <c r="B3311" s="519"/>
      <c r="C3311" s="520"/>
      <c r="D3311" s="521"/>
      <c r="E3311" s="522"/>
      <c r="F3311" s="523"/>
      <c r="G3311" s="487"/>
      <c r="H3311" s="488"/>
    </row>
    <row r="3312" spans="2:8" s="518" customFormat="1" ht="15" customHeight="1">
      <c r="B3312" s="519"/>
      <c r="C3312" s="520"/>
      <c r="D3312" s="521"/>
      <c r="E3312" s="522"/>
      <c r="F3312" s="523"/>
      <c r="G3312" s="487"/>
      <c r="H3312" s="488"/>
    </row>
    <row r="3313" spans="2:8" s="518" customFormat="1" ht="15" customHeight="1">
      <c r="B3313" s="519"/>
      <c r="C3313" s="520"/>
      <c r="D3313" s="521"/>
      <c r="E3313" s="522"/>
      <c r="F3313" s="523"/>
      <c r="G3313" s="487"/>
      <c r="H3313" s="488"/>
    </row>
    <row r="3314" spans="2:8" s="518" customFormat="1" ht="15" customHeight="1">
      <c r="B3314" s="519"/>
      <c r="C3314" s="520"/>
      <c r="D3314" s="521"/>
      <c r="E3314" s="522"/>
      <c r="F3314" s="523"/>
      <c r="G3314" s="487"/>
      <c r="H3314" s="488"/>
    </row>
    <row r="3315" spans="2:8" s="518" customFormat="1" ht="15" customHeight="1">
      <c r="B3315" s="519"/>
      <c r="C3315" s="520"/>
      <c r="D3315" s="521"/>
      <c r="E3315" s="522"/>
      <c r="F3315" s="523"/>
      <c r="G3315" s="487"/>
      <c r="H3315" s="488"/>
    </row>
    <row r="3316" spans="2:8" s="518" customFormat="1" ht="15" customHeight="1">
      <c r="B3316" s="519"/>
      <c r="C3316" s="520"/>
      <c r="D3316" s="521"/>
      <c r="E3316" s="522"/>
      <c r="F3316" s="523"/>
      <c r="G3316" s="487"/>
      <c r="H3316" s="488"/>
    </row>
    <row r="3317" spans="2:8" s="518" customFormat="1" ht="15" customHeight="1">
      <c r="B3317" s="519"/>
      <c r="C3317" s="520"/>
      <c r="D3317" s="521"/>
      <c r="E3317" s="522"/>
      <c r="F3317" s="523"/>
      <c r="G3317" s="487"/>
      <c r="H3317" s="488"/>
    </row>
    <row r="3318" spans="2:8" s="518" customFormat="1" ht="15" customHeight="1">
      <c r="B3318" s="519"/>
      <c r="C3318" s="520"/>
      <c r="D3318" s="521"/>
      <c r="E3318" s="522"/>
      <c r="F3318" s="523"/>
      <c r="G3318" s="487"/>
      <c r="H3318" s="488"/>
    </row>
    <row r="3319" spans="2:8" s="518" customFormat="1" ht="15" customHeight="1">
      <c r="B3319" s="519"/>
      <c r="C3319" s="520"/>
      <c r="D3319" s="521"/>
      <c r="E3319" s="522"/>
      <c r="F3319" s="523"/>
      <c r="G3319" s="487"/>
      <c r="H3319" s="488"/>
    </row>
    <row r="3320" spans="2:8" s="518" customFormat="1" ht="15" customHeight="1">
      <c r="B3320" s="519"/>
      <c r="C3320" s="520"/>
      <c r="D3320" s="521"/>
      <c r="E3320" s="522"/>
      <c r="F3320" s="523"/>
      <c r="G3320" s="487"/>
      <c r="H3320" s="488"/>
    </row>
    <row r="3321" spans="2:8" s="518" customFormat="1" ht="15" customHeight="1">
      <c r="B3321" s="519"/>
      <c r="C3321" s="520"/>
      <c r="D3321" s="521"/>
      <c r="E3321" s="522"/>
      <c r="F3321" s="523"/>
      <c r="G3321" s="487"/>
      <c r="H3321" s="488"/>
    </row>
    <row r="3322" spans="2:8" s="518" customFormat="1" ht="15" customHeight="1">
      <c r="B3322" s="519"/>
      <c r="C3322" s="520"/>
      <c r="D3322" s="521"/>
      <c r="E3322" s="522"/>
      <c r="F3322" s="523"/>
      <c r="G3322" s="487"/>
      <c r="H3322" s="488"/>
    </row>
    <row r="3323" spans="2:8" s="518" customFormat="1" ht="15" customHeight="1">
      <c r="B3323" s="519"/>
      <c r="C3323" s="520"/>
      <c r="D3323" s="521"/>
      <c r="E3323" s="522"/>
      <c r="F3323" s="523"/>
      <c r="G3323" s="487"/>
      <c r="H3323" s="488"/>
    </row>
    <row r="3324" spans="2:8" s="518" customFormat="1" ht="15" customHeight="1">
      <c r="B3324" s="519"/>
      <c r="C3324" s="520"/>
      <c r="D3324" s="521"/>
      <c r="E3324" s="522"/>
      <c r="F3324" s="523"/>
      <c r="G3324" s="487"/>
      <c r="H3324" s="488"/>
    </row>
    <row r="3325" spans="2:8" s="518" customFormat="1" ht="15" customHeight="1">
      <c r="B3325" s="519"/>
      <c r="C3325" s="520"/>
      <c r="D3325" s="521"/>
      <c r="E3325" s="522"/>
      <c r="F3325" s="523"/>
      <c r="G3325" s="487"/>
      <c r="H3325" s="488"/>
    </row>
    <row r="3326" spans="2:8" s="518" customFormat="1" ht="15" customHeight="1">
      <c r="B3326" s="519"/>
      <c r="C3326" s="520"/>
      <c r="D3326" s="521"/>
      <c r="E3326" s="522"/>
      <c r="F3326" s="523"/>
      <c r="G3326" s="487"/>
      <c r="H3326" s="488"/>
    </row>
    <row r="3327" spans="2:8" s="518" customFormat="1" ht="15" customHeight="1">
      <c r="B3327" s="519"/>
      <c r="C3327" s="520"/>
      <c r="D3327" s="521"/>
      <c r="E3327" s="522"/>
      <c r="F3327" s="523"/>
      <c r="G3327" s="487"/>
      <c r="H3327" s="488"/>
    </row>
    <row r="3328" spans="2:8" s="518" customFormat="1" ht="15" customHeight="1">
      <c r="B3328" s="519"/>
      <c r="C3328" s="520"/>
      <c r="D3328" s="521"/>
      <c r="E3328" s="522"/>
      <c r="F3328" s="523"/>
      <c r="G3328" s="487"/>
      <c r="H3328" s="488"/>
    </row>
    <row r="3329" spans="2:8" s="518" customFormat="1" ht="15" customHeight="1">
      <c r="B3329" s="519"/>
      <c r="C3329" s="520"/>
      <c r="D3329" s="521"/>
      <c r="E3329" s="522"/>
      <c r="F3329" s="523"/>
      <c r="G3329" s="487"/>
      <c r="H3329" s="488"/>
    </row>
    <row r="3330" spans="2:8" s="518" customFormat="1" ht="15" customHeight="1">
      <c r="B3330" s="519"/>
      <c r="C3330" s="520"/>
      <c r="D3330" s="521"/>
      <c r="E3330" s="522"/>
      <c r="F3330" s="523"/>
      <c r="G3330" s="487"/>
      <c r="H3330" s="488"/>
    </row>
    <row r="3331" spans="2:8" s="518" customFormat="1" ht="15" customHeight="1">
      <c r="B3331" s="519"/>
      <c r="C3331" s="520"/>
      <c r="D3331" s="521"/>
      <c r="E3331" s="522"/>
      <c r="F3331" s="523"/>
      <c r="G3331" s="487"/>
      <c r="H3331" s="488"/>
    </row>
    <row r="3332" spans="2:8" s="518" customFormat="1" ht="15" customHeight="1">
      <c r="B3332" s="519"/>
      <c r="C3332" s="520"/>
      <c r="D3332" s="521"/>
      <c r="E3332" s="522"/>
      <c r="F3332" s="523"/>
      <c r="G3332" s="487"/>
      <c r="H3332" s="488"/>
    </row>
    <row r="3333" spans="2:8" s="518" customFormat="1" ht="15" customHeight="1">
      <c r="B3333" s="519"/>
      <c r="C3333" s="520"/>
      <c r="D3333" s="521"/>
      <c r="E3333" s="522"/>
      <c r="F3333" s="523"/>
      <c r="G3333" s="487"/>
      <c r="H3333" s="488"/>
    </row>
    <row r="3334" spans="2:8" s="518" customFormat="1" ht="15" customHeight="1">
      <c r="B3334" s="519"/>
      <c r="C3334" s="520"/>
      <c r="D3334" s="521"/>
      <c r="E3334" s="522"/>
      <c r="F3334" s="523"/>
      <c r="G3334" s="487"/>
      <c r="H3334" s="488"/>
    </row>
    <row r="3335" spans="2:8" s="518" customFormat="1" ht="15" customHeight="1">
      <c r="B3335" s="519"/>
      <c r="C3335" s="520"/>
      <c r="D3335" s="521"/>
      <c r="E3335" s="522"/>
      <c r="F3335" s="523"/>
      <c r="G3335" s="487"/>
      <c r="H3335" s="488"/>
    </row>
    <row r="3336" spans="2:8" s="518" customFormat="1" ht="15" customHeight="1">
      <c r="B3336" s="519"/>
      <c r="C3336" s="520"/>
      <c r="D3336" s="521"/>
      <c r="E3336" s="522"/>
      <c r="F3336" s="523"/>
      <c r="G3336" s="487"/>
      <c r="H3336" s="488"/>
    </row>
    <row r="3337" spans="2:8" s="518" customFormat="1" ht="15" customHeight="1">
      <c r="B3337" s="519"/>
      <c r="C3337" s="520"/>
      <c r="D3337" s="521"/>
      <c r="E3337" s="522"/>
      <c r="F3337" s="523"/>
      <c r="G3337" s="487"/>
      <c r="H3337" s="488"/>
    </row>
    <row r="3338" spans="2:8" s="518" customFormat="1" ht="15" customHeight="1">
      <c r="B3338" s="519"/>
      <c r="C3338" s="520"/>
      <c r="D3338" s="521"/>
      <c r="E3338" s="522"/>
      <c r="F3338" s="523"/>
      <c r="G3338" s="487"/>
      <c r="H3338" s="488"/>
    </row>
    <row r="3339" spans="2:8" s="518" customFormat="1" ht="15" customHeight="1">
      <c r="B3339" s="519"/>
      <c r="C3339" s="520"/>
      <c r="D3339" s="521"/>
      <c r="E3339" s="522"/>
      <c r="F3339" s="523"/>
      <c r="G3339" s="487"/>
      <c r="H3339" s="488"/>
    </row>
    <row r="3340" spans="2:8" s="518" customFormat="1" ht="15" customHeight="1">
      <c r="B3340" s="519"/>
      <c r="C3340" s="520"/>
      <c r="D3340" s="521"/>
      <c r="E3340" s="522"/>
      <c r="F3340" s="523"/>
      <c r="G3340" s="487"/>
      <c r="H3340" s="488"/>
    </row>
    <row r="3341" spans="2:8" s="518" customFormat="1" ht="15" customHeight="1">
      <c r="B3341" s="519"/>
      <c r="C3341" s="520"/>
      <c r="D3341" s="521"/>
      <c r="E3341" s="522"/>
      <c r="F3341" s="523"/>
      <c r="G3341" s="487"/>
      <c r="H3341" s="488"/>
    </row>
    <row r="3342" spans="2:8" s="518" customFormat="1" ht="15" customHeight="1">
      <c r="B3342" s="519"/>
      <c r="C3342" s="520"/>
      <c r="D3342" s="521"/>
      <c r="E3342" s="522"/>
      <c r="F3342" s="523"/>
      <c r="G3342" s="487"/>
      <c r="H3342" s="488"/>
    </row>
    <row r="3343" spans="2:8" s="518" customFormat="1" ht="15" customHeight="1">
      <c r="B3343" s="519"/>
      <c r="C3343" s="520"/>
      <c r="D3343" s="521"/>
      <c r="E3343" s="522"/>
      <c r="F3343" s="523"/>
      <c r="G3343" s="487"/>
      <c r="H3343" s="488"/>
    </row>
    <row r="3344" spans="2:8" s="518" customFormat="1" ht="15" customHeight="1">
      <c r="B3344" s="519"/>
      <c r="C3344" s="520"/>
      <c r="D3344" s="521"/>
      <c r="E3344" s="522"/>
      <c r="F3344" s="523"/>
      <c r="G3344" s="487"/>
      <c r="H3344" s="488"/>
    </row>
    <row r="3345" spans="2:8" s="518" customFormat="1" ht="15" customHeight="1">
      <c r="B3345" s="519"/>
      <c r="C3345" s="520"/>
      <c r="D3345" s="521"/>
      <c r="E3345" s="522"/>
      <c r="F3345" s="523"/>
      <c r="G3345" s="487"/>
      <c r="H3345" s="488"/>
    </row>
    <row r="3346" spans="2:8" s="518" customFormat="1" ht="15" customHeight="1">
      <c r="B3346" s="519"/>
      <c r="C3346" s="520"/>
      <c r="D3346" s="521"/>
      <c r="E3346" s="522"/>
      <c r="F3346" s="523"/>
      <c r="G3346" s="487"/>
      <c r="H3346" s="488"/>
    </row>
    <row r="3347" spans="2:8" s="518" customFormat="1" ht="15" customHeight="1">
      <c r="B3347" s="519"/>
      <c r="C3347" s="520"/>
      <c r="D3347" s="521"/>
      <c r="E3347" s="522"/>
      <c r="F3347" s="523"/>
      <c r="G3347" s="487"/>
      <c r="H3347" s="488"/>
    </row>
    <row r="3348" spans="2:8" s="518" customFormat="1" ht="15" customHeight="1">
      <c r="B3348" s="519"/>
      <c r="C3348" s="520"/>
      <c r="D3348" s="521"/>
      <c r="E3348" s="522"/>
      <c r="F3348" s="523"/>
      <c r="G3348" s="487"/>
      <c r="H3348" s="488"/>
    </row>
    <row r="3349" spans="2:8" s="518" customFormat="1" ht="15" customHeight="1">
      <c r="B3349" s="519"/>
      <c r="C3349" s="520"/>
      <c r="D3349" s="521"/>
      <c r="E3349" s="522"/>
      <c r="F3349" s="523"/>
      <c r="G3349" s="487"/>
      <c r="H3349" s="488"/>
    </row>
    <row r="3350" spans="2:8" s="518" customFormat="1" ht="15" customHeight="1">
      <c r="B3350" s="519"/>
      <c r="C3350" s="520"/>
      <c r="D3350" s="521"/>
      <c r="E3350" s="522"/>
      <c r="F3350" s="523"/>
      <c r="G3350" s="487"/>
      <c r="H3350" s="488"/>
    </row>
    <row r="3351" spans="2:8" s="518" customFormat="1" ht="15" customHeight="1">
      <c r="B3351" s="519"/>
      <c r="C3351" s="520"/>
      <c r="D3351" s="521"/>
      <c r="E3351" s="522"/>
      <c r="F3351" s="523"/>
      <c r="G3351" s="487"/>
      <c r="H3351" s="488"/>
    </row>
    <row r="3352" spans="2:8" s="518" customFormat="1" ht="15" customHeight="1">
      <c r="B3352" s="519"/>
      <c r="C3352" s="520"/>
      <c r="D3352" s="521"/>
      <c r="E3352" s="522"/>
      <c r="F3352" s="523"/>
      <c r="G3352" s="487"/>
      <c r="H3352" s="488"/>
    </row>
    <row r="3353" spans="2:8" s="518" customFormat="1" ht="15" customHeight="1">
      <c r="B3353" s="519"/>
      <c r="C3353" s="520"/>
      <c r="D3353" s="521"/>
      <c r="E3353" s="522"/>
      <c r="F3353" s="523"/>
      <c r="G3353" s="487"/>
      <c r="H3353" s="488"/>
    </row>
    <row r="3354" spans="2:8" s="518" customFormat="1" ht="15" customHeight="1">
      <c r="B3354" s="519"/>
      <c r="C3354" s="520"/>
      <c r="D3354" s="521"/>
      <c r="E3354" s="522"/>
      <c r="F3354" s="523"/>
      <c r="G3354" s="487"/>
      <c r="H3354" s="488"/>
    </row>
    <row r="3355" spans="2:8" s="518" customFormat="1" ht="15" customHeight="1">
      <c r="B3355" s="519"/>
      <c r="C3355" s="520"/>
      <c r="D3355" s="521"/>
      <c r="E3355" s="522"/>
      <c r="F3355" s="523"/>
      <c r="G3355" s="487"/>
      <c r="H3355" s="488"/>
    </row>
    <row r="3356" spans="2:8" s="518" customFormat="1" ht="15" customHeight="1">
      <c r="B3356" s="519"/>
      <c r="C3356" s="520"/>
      <c r="D3356" s="521"/>
      <c r="E3356" s="522"/>
      <c r="F3356" s="523"/>
      <c r="G3356" s="487"/>
      <c r="H3356" s="488"/>
    </row>
    <row r="3357" spans="2:8" s="518" customFormat="1" ht="15" customHeight="1">
      <c r="B3357" s="519"/>
      <c r="C3357" s="520"/>
      <c r="D3357" s="521"/>
      <c r="E3357" s="522"/>
      <c r="F3357" s="523"/>
      <c r="G3357" s="487"/>
      <c r="H3357" s="488"/>
    </row>
    <row r="3358" spans="2:8" s="518" customFormat="1" ht="15" customHeight="1">
      <c r="B3358" s="519"/>
      <c r="C3358" s="520"/>
      <c r="D3358" s="521"/>
      <c r="E3358" s="522"/>
      <c r="F3358" s="523"/>
      <c r="G3358" s="487"/>
      <c r="H3358" s="488"/>
    </row>
    <row r="3359" spans="2:8" s="518" customFormat="1" ht="15" customHeight="1">
      <c r="B3359" s="519"/>
      <c r="C3359" s="520"/>
      <c r="D3359" s="521"/>
      <c r="E3359" s="522"/>
      <c r="F3359" s="523"/>
      <c r="G3359" s="487"/>
      <c r="H3359" s="488"/>
    </row>
    <row r="3360" spans="2:8" s="518" customFormat="1" ht="15" customHeight="1">
      <c r="B3360" s="519"/>
      <c r="C3360" s="520"/>
      <c r="D3360" s="521"/>
      <c r="E3360" s="522"/>
      <c r="F3360" s="523"/>
      <c r="G3360" s="487"/>
      <c r="H3360" s="488"/>
    </row>
    <row r="3361" spans="2:8" s="518" customFormat="1" ht="15" customHeight="1">
      <c r="B3361" s="519"/>
      <c r="C3361" s="520"/>
      <c r="D3361" s="521"/>
      <c r="E3361" s="522"/>
      <c r="F3361" s="523"/>
      <c r="G3361" s="487"/>
      <c r="H3361" s="488"/>
    </row>
    <row r="3362" spans="2:8" s="518" customFormat="1" ht="15" customHeight="1">
      <c r="B3362" s="519"/>
      <c r="C3362" s="520"/>
      <c r="D3362" s="521"/>
      <c r="E3362" s="522"/>
      <c r="F3362" s="523"/>
      <c r="G3362" s="487"/>
      <c r="H3362" s="488"/>
    </row>
    <row r="3363" spans="2:8" s="518" customFormat="1" ht="15" customHeight="1">
      <c r="B3363" s="519"/>
      <c r="C3363" s="520"/>
      <c r="D3363" s="521"/>
      <c r="E3363" s="522"/>
      <c r="F3363" s="523"/>
      <c r="G3363" s="487"/>
      <c r="H3363" s="488"/>
    </row>
    <row r="3364" spans="2:8" s="518" customFormat="1" ht="15" customHeight="1">
      <c r="B3364" s="519"/>
      <c r="C3364" s="520"/>
      <c r="D3364" s="521"/>
      <c r="E3364" s="522"/>
      <c r="F3364" s="523"/>
      <c r="G3364" s="487"/>
      <c r="H3364" s="488"/>
    </row>
    <row r="3365" spans="2:8" s="518" customFormat="1" ht="15" customHeight="1">
      <c r="B3365" s="519"/>
      <c r="C3365" s="520"/>
      <c r="D3365" s="521"/>
      <c r="E3365" s="522"/>
      <c r="F3365" s="523"/>
      <c r="G3365" s="487"/>
      <c r="H3365" s="488"/>
    </row>
    <row r="3366" spans="2:8" s="518" customFormat="1" ht="15" customHeight="1">
      <c r="B3366" s="519"/>
      <c r="C3366" s="520"/>
      <c r="D3366" s="521"/>
      <c r="E3366" s="522"/>
      <c r="F3366" s="523"/>
      <c r="G3366" s="487"/>
      <c r="H3366" s="488"/>
    </row>
    <row r="3367" spans="2:8" s="518" customFormat="1" ht="15" customHeight="1">
      <c r="B3367" s="519"/>
      <c r="C3367" s="520"/>
      <c r="D3367" s="521"/>
      <c r="E3367" s="522"/>
      <c r="F3367" s="523"/>
      <c r="G3367" s="487"/>
      <c r="H3367" s="488"/>
    </row>
    <row r="3368" spans="2:8" s="518" customFormat="1" ht="15" customHeight="1">
      <c r="B3368" s="519"/>
      <c r="C3368" s="520"/>
      <c r="D3368" s="521"/>
      <c r="E3368" s="522"/>
      <c r="F3368" s="523"/>
      <c r="G3368" s="487"/>
      <c r="H3368" s="488"/>
    </row>
    <row r="3369" spans="2:8" s="518" customFormat="1" ht="15" customHeight="1">
      <c r="B3369" s="519"/>
      <c r="C3369" s="520"/>
      <c r="D3369" s="521"/>
      <c r="E3369" s="522"/>
      <c r="F3369" s="523"/>
      <c r="G3369" s="487"/>
      <c r="H3369" s="488"/>
    </row>
    <row r="3370" spans="2:8" s="518" customFormat="1" ht="15" customHeight="1">
      <c r="B3370" s="519"/>
      <c r="C3370" s="520"/>
      <c r="D3370" s="521"/>
      <c r="E3370" s="522"/>
      <c r="F3370" s="523"/>
      <c r="G3370" s="487"/>
      <c r="H3370" s="488"/>
    </row>
    <row r="3371" spans="2:8" s="518" customFormat="1" ht="15" customHeight="1">
      <c r="B3371" s="519"/>
      <c r="C3371" s="520"/>
      <c r="D3371" s="521"/>
      <c r="E3371" s="522"/>
      <c r="F3371" s="523"/>
      <c r="G3371" s="487"/>
      <c r="H3371" s="488"/>
    </row>
    <row r="3372" spans="2:8" s="518" customFormat="1" ht="15" customHeight="1">
      <c r="B3372" s="519"/>
      <c r="C3372" s="520"/>
      <c r="D3372" s="521"/>
      <c r="E3372" s="522"/>
      <c r="F3372" s="523"/>
      <c r="G3372" s="487"/>
      <c r="H3372" s="488"/>
    </row>
    <row r="3373" spans="2:8" s="518" customFormat="1" ht="15" customHeight="1">
      <c r="B3373" s="519"/>
      <c r="C3373" s="520"/>
      <c r="D3373" s="521"/>
      <c r="E3373" s="522"/>
      <c r="F3373" s="523"/>
      <c r="G3373" s="487"/>
      <c r="H3373" s="488"/>
    </row>
    <row r="3374" spans="2:8" s="518" customFormat="1" ht="15" customHeight="1">
      <c r="B3374" s="519"/>
      <c r="C3374" s="520"/>
      <c r="D3374" s="521"/>
      <c r="E3374" s="522"/>
      <c r="F3374" s="523"/>
      <c r="G3374" s="487"/>
      <c r="H3374" s="488"/>
    </row>
    <row r="3375" spans="2:8" s="518" customFormat="1" ht="15" customHeight="1">
      <c r="B3375" s="519"/>
      <c r="C3375" s="520"/>
      <c r="D3375" s="521"/>
      <c r="E3375" s="522"/>
      <c r="F3375" s="523"/>
      <c r="G3375" s="487"/>
      <c r="H3375" s="488"/>
    </row>
    <row r="3376" spans="2:8" s="518" customFormat="1" ht="15" customHeight="1">
      <c r="B3376" s="519"/>
      <c r="C3376" s="520"/>
      <c r="D3376" s="521"/>
      <c r="E3376" s="522"/>
      <c r="F3376" s="523"/>
      <c r="G3376" s="487"/>
      <c r="H3376" s="488"/>
    </row>
    <row r="3377" spans="2:8" s="518" customFormat="1" ht="15" customHeight="1">
      <c r="B3377" s="519"/>
      <c r="C3377" s="520"/>
      <c r="D3377" s="521"/>
      <c r="E3377" s="522"/>
      <c r="F3377" s="523"/>
      <c r="G3377" s="487"/>
      <c r="H3377" s="488"/>
    </row>
    <row r="3378" spans="2:8" s="518" customFormat="1" ht="15" customHeight="1">
      <c r="B3378" s="519"/>
      <c r="C3378" s="520"/>
      <c r="D3378" s="521"/>
      <c r="E3378" s="522"/>
      <c r="F3378" s="523"/>
      <c r="G3378" s="487"/>
      <c r="H3378" s="488"/>
    </row>
    <row r="3379" spans="2:8" s="518" customFormat="1" ht="15" customHeight="1">
      <c r="B3379" s="519"/>
      <c r="C3379" s="520"/>
      <c r="D3379" s="521"/>
      <c r="E3379" s="522"/>
      <c r="F3379" s="523"/>
      <c r="G3379" s="487"/>
      <c r="H3379" s="488"/>
    </row>
    <row r="3380" spans="2:8" s="518" customFormat="1" ht="15" customHeight="1">
      <c r="B3380" s="519"/>
      <c r="C3380" s="520"/>
      <c r="D3380" s="521"/>
      <c r="E3380" s="522"/>
      <c r="F3380" s="523"/>
      <c r="G3380" s="487"/>
      <c r="H3380" s="488"/>
    </row>
    <row r="3381" spans="2:8" s="518" customFormat="1" ht="15" customHeight="1">
      <c r="B3381" s="519"/>
      <c r="C3381" s="520"/>
      <c r="D3381" s="521"/>
      <c r="E3381" s="522"/>
      <c r="F3381" s="523"/>
      <c r="G3381" s="487"/>
      <c r="H3381" s="488"/>
    </row>
    <row r="3382" spans="2:8" s="518" customFormat="1" ht="15" customHeight="1">
      <c r="B3382" s="519"/>
      <c r="C3382" s="520"/>
      <c r="D3382" s="521"/>
      <c r="E3382" s="522"/>
      <c r="F3382" s="523"/>
      <c r="G3382" s="487"/>
      <c r="H3382" s="488"/>
    </row>
    <row r="3383" spans="2:8" s="518" customFormat="1" ht="15" customHeight="1">
      <c r="B3383" s="519"/>
      <c r="C3383" s="520"/>
      <c r="D3383" s="521"/>
      <c r="E3383" s="522"/>
      <c r="F3383" s="523"/>
      <c r="G3383" s="487"/>
      <c r="H3383" s="488"/>
    </row>
    <row r="3384" spans="2:8" s="518" customFormat="1" ht="15" customHeight="1">
      <c r="B3384" s="519"/>
      <c r="C3384" s="520"/>
      <c r="D3384" s="521"/>
      <c r="E3384" s="522"/>
      <c r="F3384" s="523"/>
      <c r="G3384" s="487"/>
      <c r="H3384" s="488"/>
    </row>
    <row r="3385" spans="2:8" s="518" customFormat="1" ht="15" customHeight="1">
      <c r="B3385" s="519"/>
      <c r="C3385" s="520"/>
      <c r="D3385" s="521"/>
      <c r="E3385" s="522"/>
      <c r="F3385" s="523"/>
      <c r="G3385" s="487"/>
      <c r="H3385" s="488"/>
    </row>
    <row r="3386" spans="2:8" s="518" customFormat="1" ht="15" customHeight="1">
      <c r="B3386" s="519"/>
      <c r="C3386" s="520"/>
      <c r="D3386" s="521"/>
      <c r="E3386" s="522"/>
      <c r="F3386" s="523"/>
      <c r="G3386" s="487"/>
      <c r="H3386" s="488"/>
    </row>
    <row r="3387" spans="2:8" s="518" customFormat="1" ht="15" customHeight="1">
      <c r="B3387" s="519"/>
      <c r="C3387" s="520"/>
      <c r="D3387" s="521"/>
      <c r="E3387" s="522"/>
      <c r="F3387" s="523"/>
      <c r="G3387" s="487"/>
      <c r="H3387" s="488"/>
    </row>
    <row r="3388" spans="2:8" s="518" customFormat="1" ht="15" customHeight="1">
      <c r="B3388" s="519"/>
      <c r="C3388" s="520"/>
      <c r="D3388" s="521"/>
      <c r="E3388" s="522"/>
      <c r="F3388" s="523"/>
      <c r="G3388" s="487"/>
      <c r="H3388" s="488"/>
    </row>
    <row r="3389" spans="2:8" s="518" customFormat="1" ht="15" customHeight="1">
      <c r="B3389" s="519"/>
      <c r="C3389" s="520"/>
      <c r="D3389" s="521"/>
      <c r="E3389" s="522"/>
      <c r="F3389" s="523"/>
      <c r="G3389" s="487"/>
      <c r="H3389" s="488"/>
    </row>
    <row r="3390" spans="2:8" s="518" customFormat="1" ht="15" customHeight="1">
      <c r="B3390" s="519"/>
      <c r="C3390" s="520"/>
      <c r="D3390" s="521"/>
      <c r="E3390" s="522"/>
      <c r="F3390" s="523"/>
      <c r="G3390" s="487"/>
      <c r="H3390" s="488"/>
    </row>
    <row r="3391" spans="2:8" s="518" customFormat="1" ht="15" customHeight="1">
      <c r="B3391" s="519"/>
      <c r="C3391" s="520"/>
      <c r="D3391" s="521"/>
      <c r="E3391" s="522"/>
      <c r="F3391" s="523"/>
      <c r="G3391" s="487"/>
      <c r="H3391" s="488"/>
    </row>
    <row r="3392" spans="2:8" s="518" customFormat="1" ht="15" customHeight="1">
      <c r="B3392" s="519"/>
      <c r="C3392" s="520"/>
      <c r="D3392" s="521"/>
      <c r="E3392" s="522"/>
      <c r="F3392" s="523"/>
      <c r="G3392" s="487"/>
      <c r="H3392" s="488"/>
    </row>
    <row r="3393" spans="2:8" s="518" customFormat="1" ht="15" customHeight="1">
      <c r="B3393" s="519"/>
      <c r="C3393" s="520"/>
      <c r="D3393" s="521"/>
      <c r="E3393" s="522"/>
      <c r="F3393" s="523"/>
      <c r="G3393" s="487"/>
      <c r="H3393" s="488"/>
    </row>
    <row r="3394" spans="2:8" s="518" customFormat="1" ht="15" customHeight="1">
      <c r="B3394" s="519"/>
      <c r="C3394" s="520"/>
      <c r="D3394" s="521"/>
      <c r="E3394" s="522"/>
      <c r="F3394" s="523"/>
      <c r="G3394" s="487"/>
      <c r="H3394" s="488"/>
    </row>
    <row r="3395" spans="2:8" s="518" customFormat="1" ht="15" customHeight="1">
      <c r="B3395" s="519"/>
      <c r="C3395" s="520"/>
      <c r="D3395" s="521"/>
      <c r="E3395" s="522"/>
      <c r="F3395" s="523"/>
      <c r="G3395" s="487"/>
      <c r="H3395" s="488"/>
    </row>
    <row r="3396" spans="2:8" s="518" customFormat="1" ht="15" customHeight="1">
      <c r="B3396" s="519"/>
      <c r="C3396" s="520"/>
      <c r="D3396" s="521"/>
      <c r="E3396" s="522"/>
      <c r="F3396" s="523"/>
      <c r="G3396" s="487"/>
      <c r="H3396" s="488"/>
    </row>
    <row r="3397" spans="2:8" s="518" customFormat="1" ht="15" customHeight="1">
      <c r="B3397" s="519"/>
      <c r="C3397" s="520"/>
      <c r="D3397" s="521"/>
      <c r="E3397" s="522"/>
      <c r="F3397" s="523"/>
      <c r="G3397" s="487"/>
      <c r="H3397" s="488"/>
    </row>
    <row r="3398" spans="2:8" s="518" customFormat="1" ht="15" customHeight="1">
      <c r="B3398" s="519"/>
      <c r="C3398" s="520"/>
      <c r="D3398" s="521"/>
      <c r="E3398" s="522"/>
      <c r="F3398" s="523"/>
      <c r="G3398" s="487"/>
      <c r="H3398" s="488"/>
    </row>
    <row r="3399" spans="2:8" s="518" customFormat="1" ht="15" customHeight="1">
      <c r="B3399" s="519"/>
      <c r="C3399" s="520"/>
      <c r="D3399" s="521"/>
      <c r="E3399" s="522"/>
      <c r="F3399" s="523"/>
      <c r="G3399" s="487"/>
      <c r="H3399" s="488"/>
    </row>
    <row r="3400" spans="2:8" s="518" customFormat="1" ht="15" customHeight="1">
      <c r="B3400" s="519"/>
      <c r="C3400" s="520"/>
      <c r="D3400" s="521"/>
      <c r="E3400" s="522"/>
      <c r="F3400" s="523"/>
      <c r="G3400" s="487"/>
      <c r="H3400" s="488"/>
    </row>
    <row r="3401" spans="2:8" s="518" customFormat="1" ht="15" customHeight="1">
      <c r="B3401" s="519"/>
      <c r="C3401" s="520"/>
      <c r="D3401" s="521"/>
      <c r="E3401" s="522"/>
      <c r="F3401" s="523"/>
      <c r="G3401" s="487"/>
      <c r="H3401" s="488"/>
    </row>
    <row r="3402" spans="2:8" s="518" customFormat="1" ht="15" customHeight="1">
      <c r="B3402" s="519"/>
      <c r="C3402" s="520"/>
      <c r="D3402" s="521"/>
      <c r="E3402" s="522"/>
      <c r="F3402" s="523"/>
      <c r="G3402" s="487"/>
      <c r="H3402" s="488"/>
    </row>
    <row r="3403" spans="2:8" s="518" customFormat="1" ht="15" customHeight="1">
      <c r="B3403" s="519"/>
      <c r="C3403" s="520"/>
      <c r="D3403" s="521"/>
      <c r="E3403" s="522"/>
      <c r="F3403" s="523"/>
      <c r="G3403" s="487"/>
      <c r="H3403" s="488"/>
    </row>
    <row r="3404" spans="2:8" s="518" customFormat="1" ht="15" customHeight="1">
      <c r="B3404" s="519"/>
      <c r="C3404" s="520"/>
      <c r="D3404" s="521"/>
      <c r="E3404" s="522"/>
      <c r="F3404" s="523"/>
      <c r="G3404" s="487"/>
      <c r="H3404" s="488"/>
    </row>
    <row r="3405" spans="2:8" s="518" customFormat="1" ht="15" customHeight="1">
      <c r="B3405" s="519"/>
      <c r="C3405" s="520"/>
      <c r="D3405" s="521"/>
      <c r="E3405" s="522"/>
      <c r="F3405" s="523"/>
      <c r="G3405" s="487"/>
      <c r="H3405" s="488"/>
    </row>
    <row r="3406" spans="2:8" s="518" customFormat="1" ht="15" customHeight="1">
      <c r="B3406" s="519"/>
      <c r="C3406" s="520"/>
      <c r="D3406" s="521"/>
      <c r="E3406" s="522"/>
      <c r="F3406" s="523"/>
      <c r="G3406" s="487"/>
      <c r="H3406" s="488"/>
    </row>
    <row r="3407" spans="2:8" s="518" customFormat="1" ht="15" customHeight="1">
      <c r="B3407" s="519"/>
      <c r="C3407" s="520"/>
      <c r="D3407" s="521"/>
      <c r="E3407" s="522"/>
      <c r="F3407" s="523"/>
      <c r="G3407" s="487"/>
      <c r="H3407" s="488"/>
    </row>
    <row r="3408" spans="2:8" s="518" customFormat="1" ht="15" customHeight="1">
      <c r="B3408" s="519"/>
      <c r="C3408" s="520"/>
      <c r="D3408" s="521"/>
      <c r="E3408" s="522"/>
      <c r="F3408" s="523"/>
      <c r="G3408" s="487"/>
      <c r="H3408" s="488"/>
    </row>
    <row r="3409" spans="2:8" s="518" customFormat="1" ht="15" customHeight="1">
      <c r="B3409" s="519"/>
      <c r="C3409" s="520"/>
      <c r="D3409" s="521"/>
      <c r="E3409" s="522"/>
      <c r="F3409" s="523"/>
      <c r="G3409" s="487"/>
      <c r="H3409" s="488"/>
    </row>
    <row r="3410" spans="2:8" s="518" customFormat="1" ht="15" customHeight="1">
      <c r="B3410" s="519"/>
      <c r="C3410" s="520"/>
      <c r="D3410" s="521"/>
      <c r="E3410" s="522"/>
      <c r="F3410" s="523"/>
      <c r="G3410" s="487"/>
      <c r="H3410" s="488"/>
    </row>
    <row r="3411" spans="2:8" s="518" customFormat="1" ht="15" customHeight="1">
      <c r="B3411" s="519"/>
      <c r="C3411" s="520"/>
      <c r="D3411" s="521"/>
      <c r="E3411" s="522"/>
      <c r="F3411" s="523"/>
      <c r="G3411" s="487"/>
      <c r="H3411" s="488"/>
    </row>
    <row r="3412" spans="2:8" s="518" customFormat="1" ht="15" customHeight="1">
      <c r="B3412" s="519"/>
      <c r="C3412" s="520"/>
      <c r="D3412" s="521"/>
      <c r="E3412" s="522"/>
      <c r="F3412" s="523"/>
      <c r="G3412" s="487"/>
      <c r="H3412" s="488"/>
    </row>
    <row r="3413" spans="2:8" s="518" customFormat="1" ht="15" customHeight="1">
      <c r="B3413" s="519"/>
      <c r="C3413" s="520"/>
      <c r="D3413" s="521"/>
      <c r="E3413" s="522"/>
      <c r="F3413" s="523"/>
      <c r="G3413" s="487"/>
      <c r="H3413" s="488"/>
    </row>
    <row r="3414" spans="2:8" s="518" customFormat="1" ht="15" customHeight="1">
      <c r="B3414" s="519"/>
      <c r="C3414" s="520"/>
      <c r="D3414" s="521"/>
      <c r="E3414" s="522"/>
      <c r="F3414" s="523"/>
      <c r="G3414" s="487"/>
      <c r="H3414" s="488"/>
    </row>
    <row r="3415" spans="2:8" s="518" customFormat="1" ht="15" customHeight="1">
      <c r="B3415" s="519"/>
      <c r="C3415" s="520"/>
      <c r="D3415" s="521"/>
      <c r="E3415" s="522"/>
      <c r="F3415" s="523"/>
      <c r="G3415" s="487"/>
      <c r="H3415" s="488"/>
    </row>
    <row r="3416" spans="2:8" s="518" customFormat="1" ht="15" customHeight="1">
      <c r="B3416" s="519"/>
      <c r="C3416" s="520"/>
      <c r="D3416" s="521"/>
      <c r="E3416" s="522"/>
      <c r="F3416" s="523"/>
      <c r="G3416" s="487"/>
      <c r="H3416" s="488"/>
    </row>
    <row r="3417" spans="2:8" s="518" customFormat="1" ht="15" customHeight="1">
      <c r="B3417" s="519"/>
      <c r="C3417" s="520"/>
      <c r="D3417" s="521"/>
      <c r="E3417" s="522"/>
      <c r="F3417" s="523"/>
      <c r="G3417" s="487"/>
      <c r="H3417" s="488"/>
    </row>
    <row r="3418" spans="2:8" s="518" customFormat="1" ht="15" customHeight="1">
      <c r="B3418" s="519"/>
      <c r="C3418" s="520"/>
      <c r="D3418" s="521"/>
      <c r="E3418" s="522"/>
      <c r="F3418" s="523"/>
      <c r="G3418" s="487"/>
      <c r="H3418" s="488"/>
    </row>
    <row r="3419" spans="2:8" s="518" customFormat="1" ht="15" customHeight="1">
      <c r="B3419" s="519"/>
      <c r="C3419" s="520"/>
      <c r="D3419" s="521"/>
      <c r="E3419" s="522"/>
      <c r="F3419" s="523"/>
      <c r="G3419" s="487"/>
      <c r="H3419" s="488"/>
    </row>
    <row r="3420" spans="2:8" s="518" customFormat="1" ht="15" customHeight="1">
      <c r="B3420" s="519"/>
      <c r="C3420" s="520"/>
      <c r="D3420" s="521"/>
      <c r="E3420" s="522"/>
      <c r="F3420" s="523"/>
      <c r="G3420" s="487"/>
      <c r="H3420" s="488"/>
    </row>
    <row r="3421" spans="2:8" s="518" customFormat="1" ht="15" customHeight="1">
      <c r="B3421" s="519"/>
      <c r="C3421" s="520"/>
      <c r="D3421" s="521"/>
      <c r="E3421" s="522"/>
      <c r="F3421" s="523"/>
      <c r="G3421" s="487"/>
      <c r="H3421" s="488"/>
    </row>
    <row r="3422" spans="2:8" s="518" customFormat="1" ht="15" customHeight="1">
      <c r="B3422" s="519"/>
      <c r="C3422" s="520"/>
      <c r="D3422" s="521"/>
      <c r="E3422" s="522"/>
      <c r="F3422" s="523"/>
      <c r="G3422" s="487"/>
      <c r="H3422" s="488"/>
    </row>
    <row r="3423" spans="2:8" s="518" customFormat="1" ht="15" customHeight="1">
      <c r="B3423" s="519"/>
      <c r="C3423" s="520"/>
      <c r="D3423" s="521"/>
      <c r="E3423" s="522"/>
      <c r="F3423" s="523"/>
      <c r="G3423" s="487"/>
      <c r="H3423" s="488"/>
    </row>
    <row r="3424" spans="2:8" s="518" customFormat="1" ht="15" customHeight="1">
      <c r="B3424" s="519"/>
      <c r="C3424" s="520"/>
      <c r="D3424" s="521"/>
      <c r="E3424" s="522"/>
      <c r="F3424" s="523"/>
      <c r="G3424" s="487"/>
      <c r="H3424" s="488"/>
    </row>
    <row r="3425" spans="2:8" s="518" customFormat="1" ht="15" customHeight="1">
      <c r="B3425" s="519"/>
      <c r="C3425" s="520"/>
      <c r="D3425" s="521"/>
      <c r="E3425" s="522"/>
      <c r="F3425" s="523"/>
      <c r="G3425" s="487"/>
      <c r="H3425" s="488"/>
    </row>
    <row r="3426" spans="2:8" s="518" customFormat="1" ht="15" customHeight="1">
      <c r="B3426" s="519"/>
      <c r="C3426" s="520"/>
      <c r="D3426" s="521"/>
      <c r="E3426" s="522"/>
      <c r="F3426" s="523"/>
      <c r="G3426" s="487"/>
      <c r="H3426" s="488"/>
    </row>
    <row r="3427" spans="2:8" s="518" customFormat="1" ht="15" customHeight="1">
      <c r="B3427" s="519"/>
      <c r="C3427" s="520"/>
      <c r="D3427" s="521"/>
      <c r="E3427" s="522"/>
      <c r="F3427" s="523"/>
      <c r="G3427" s="487"/>
      <c r="H3427" s="488"/>
    </row>
    <row r="3428" spans="2:8" s="518" customFormat="1" ht="15" customHeight="1">
      <c r="B3428" s="519"/>
      <c r="C3428" s="520"/>
      <c r="D3428" s="521"/>
      <c r="E3428" s="522"/>
      <c r="F3428" s="523"/>
      <c r="G3428" s="487"/>
      <c r="H3428" s="488"/>
    </row>
    <row r="3429" spans="2:8" s="518" customFormat="1" ht="15" customHeight="1">
      <c r="B3429" s="519"/>
      <c r="C3429" s="520"/>
      <c r="D3429" s="521"/>
      <c r="E3429" s="522"/>
      <c r="F3429" s="523"/>
      <c r="G3429" s="487"/>
      <c r="H3429" s="488"/>
    </row>
    <row r="3430" spans="2:8" s="518" customFormat="1" ht="15" customHeight="1">
      <c r="B3430" s="519"/>
      <c r="C3430" s="520"/>
      <c r="D3430" s="521"/>
      <c r="E3430" s="522"/>
      <c r="F3430" s="523"/>
      <c r="G3430" s="487"/>
      <c r="H3430" s="488"/>
    </row>
    <row r="3431" spans="2:8" s="518" customFormat="1" ht="15" customHeight="1">
      <c r="B3431" s="519"/>
      <c r="C3431" s="520"/>
      <c r="D3431" s="521"/>
      <c r="E3431" s="522"/>
      <c r="F3431" s="523"/>
      <c r="G3431" s="487"/>
      <c r="H3431" s="488"/>
    </row>
    <row r="3432" spans="2:8" s="518" customFormat="1" ht="15" customHeight="1">
      <c r="B3432" s="519"/>
      <c r="C3432" s="520"/>
      <c r="D3432" s="521"/>
      <c r="E3432" s="522"/>
      <c r="F3432" s="523"/>
      <c r="G3432" s="487"/>
      <c r="H3432" s="488"/>
    </row>
    <row r="3433" spans="2:8" s="518" customFormat="1" ht="15" customHeight="1">
      <c r="B3433" s="519"/>
      <c r="C3433" s="520"/>
      <c r="D3433" s="521"/>
      <c r="E3433" s="522"/>
      <c r="F3433" s="523"/>
      <c r="G3433" s="487"/>
      <c r="H3433" s="488"/>
    </row>
    <row r="3434" spans="2:8" s="518" customFormat="1" ht="15" customHeight="1">
      <c r="B3434" s="519"/>
      <c r="C3434" s="520"/>
      <c r="D3434" s="521"/>
      <c r="E3434" s="522"/>
      <c r="F3434" s="523"/>
      <c r="G3434" s="487"/>
      <c r="H3434" s="488"/>
    </row>
    <row r="3435" spans="2:8" s="518" customFormat="1" ht="15" customHeight="1">
      <c r="B3435" s="519"/>
      <c r="C3435" s="520"/>
      <c r="D3435" s="521"/>
      <c r="E3435" s="522"/>
      <c r="F3435" s="523"/>
      <c r="G3435" s="487"/>
      <c r="H3435" s="488"/>
    </row>
    <row r="3436" spans="2:8" s="518" customFormat="1" ht="15" customHeight="1">
      <c r="B3436" s="519"/>
      <c r="C3436" s="520"/>
      <c r="D3436" s="521"/>
      <c r="E3436" s="522"/>
      <c r="F3436" s="523"/>
      <c r="G3436" s="487"/>
      <c r="H3436" s="488"/>
    </row>
    <row r="3437" spans="2:8" s="518" customFormat="1" ht="15" customHeight="1">
      <c r="B3437" s="519"/>
      <c r="C3437" s="520"/>
      <c r="D3437" s="521"/>
      <c r="E3437" s="522"/>
      <c r="F3437" s="523"/>
      <c r="G3437" s="487"/>
      <c r="H3437" s="488"/>
    </row>
    <row r="3438" spans="2:8" s="518" customFormat="1" ht="15" customHeight="1">
      <c r="B3438" s="519"/>
      <c r="C3438" s="520"/>
      <c r="D3438" s="521"/>
      <c r="E3438" s="522"/>
      <c r="F3438" s="523"/>
      <c r="G3438" s="487"/>
      <c r="H3438" s="488"/>
    </row>
    <row r="3439" spans="2:8" s="518" customFormat="1" ht="15" customHeight="1">
      <c r="B3439" s="519"/>
      <c r="C3439" s="520"/>
      <c r="D3439" s="521"/>
      <c r="E3439" s="522"/>
      <c r="F3439" s="523"/>
      <c r="G3439" s="487"/>
      <c r="H3439" s="488"/>
    </row>
    <row r="3440" spans="2:8" s="518" customFormat="1" ht="15" customHeight="1">
      <c r="B3440" s="519"/>
      <c r="C3440" s="520"/>
      <c r="D3440" s="521"/>
      <c r="E3440" s="522"/>
      <c r="F3440" s="523"/>
      <c r="G3440" s="487"/>
      <c r="H3440" s="488"/>
    </row>
    <row r="3441" spans="2:8" s="518" customFormat="1" ht="15" customHeight="1">
      <c r="B3441" s="519"/>
      <c r="C3441" s="520"/>
      <c r="D3441" s="521"/>
      <c r="E3441" s="522"/>
      <c r="F3441" s="523"/>
      <c r="G3441" s="487"/>
      <c r="H3441" s="488"/>
    </row>
    <row r="3442" spans="2:8" s="518" customFormat="1" ht="15" customHeight="1">
      <c r="B3442" s="519"/>
      <c r="C3442" s="520"/>
      <c r="D3442" s="521"/>
      <c r="E3442" s="522"/>
      <c r="F3442" s="523"/>
      <c r="G3442" s="487"/>
      <c r="H3442" s="488"/>
    </row>
    <row r="3443" spans="2:8" s="518" customFormat="1" ht="15" customHeight="1">
      <c r="B3443" s="519"/>
      <c r="C3443" s="520"/>
      <c r="D3443" s="521"/>
      <c r="E3443" s="522"/>
      <c r="F3443" s="523"/>
      <c r="G3443" s="487"/>
      <c r="H3443" s="488"/>
    </row>
    <row r="3444" spans="2:8" s="518" customFormat="1" ht="15" customHeight="1">
      <c r="B3444" s="519"/>
      <c r="C3444" s="520"/>
      <c r="D3444" s="521"/>
      <c r="E3444" s="522"/>
      <c r="F3444" s="523"/>
      <c r="G3444" s="487"/>
      <c r="H3444" s="488"/>
    </row>
    <row r="3445" spans="2:8" s="518" customFormat="1" ht="15" customHeight="1">
      <c r="B3445" s="519"/>
      <c r="C3445" s="520"/>
      <c r="D3445" s="521"/>
      <c r="E3445" s="522"/>
      <c r="F3445" s="523"/>
      <c r="G3445" s="487"/>
      <c r="H3445" s="488"/>
    </row>
    <row r="3446" spans="2:8" s="518" customFormat="1" ht="15" customHeight="1">
      <c r="B3446" s="519"/>
      <c r="C3446" s="520"/>
      <c r="D3446" s="521"/>
      <c r="E3446" s="522"/>
      <c r="F3446" s="523"/>
      <c r="G3446" s="487"/>
      <c r="H3446" s="488"/>
    </row>
    <row r="3447" spans="2:8" s="518" customFormat="1" ht="15" customHeight="1">
      <c r="B3447" s="519"/>
      <c r="C3447" s="520"/>
      <c r="D3447" s="521"/>
      <c r="E3447" s="522"/>
      <c r="F3447" s="523"/>
      <c r="G3447" s="487"/>
      <c r="H3447" s="488"/>
    </row>
    <row r="3448" spans="2:8" s="518" customFormat="1" ht="15" customHeight="1">
      <c r="B3448" s="519"/>
      <c r="C3448" s="520"/>
      <c r="D3448" s="521"/>
      <c r="E3448" s="522"/>
      <c r="F3448" s="523"/>
      <c r="G3448" s="487"/>
      <c r="H3448" s="488"/>
    </row>
    <row r="3449" spans="2:8" s="518" customFormat="1" ht="15" customHeight="1">
      <c r="B3449" s="519"/>
      <c r="C3449" s="520"/>
      <c r="D3449" s="521"/>
      <c r="E3449" s="522"/>
      <c r="F3449" s="523"/>
      <c r="G3449" s="487"/>
      <c r="H3449" s="488"/>
    </row>
    <row r="3450" spans="2:8" s="518" customFormat="1" ht="15" customHeight="1">
      <c r="B3450" s="519"/>
      <c r="C3450" s="520"/>
      <c r="D3450" s="521"/>
      <c r="E3450" s="522"/>
      <c r="F3450" s="523"/>
      <c r="G3450" s="487"/>
      <c r="H3450" s="488"/>
    </row>
    <row r="3451" spans="2:8" s="518" customFormat="1" ht="15" customHeight="1">
      <c r="B3451" s="519"/>
      <c r="C3451" s="520"/>
      <c r="D3451" s="521"/>
      <c r="E3451" s="522"/>
      <c r="F3451" s="523"/>
      <c r="G3451" s="487"/>
      <c r="H3451" s="488"/>
    </row>
    <row r="3452" spans="2:8" s="518" customFormat="1" ht="15" customHeight="1">
      <c r="B3452" s="519"/>
      <c r="C3452" s="520"/>
      <c r="D3452" s="521"/>
      <c r="E3452" s="522"/>
      <c r="F3452" s="523"/>
      <c r="G3452" s="487"/>
      <c r="H3452" s="488"/>
    </row>
    <row r="3453" spans="2:8" s="518" customFormat="1" ht="15" customHeight="1">
      <c r="B3453" s="519"/>
      <c r="C3453" s="520"/>
      <c r="D3453" s="521"/>
      <c r="E3453" s="522"/>
      <c r="F3453" s="523"/>
      <c r="G3453" s="487"/>
      <c r="H3453" s="488"/>
    </row>
    <row r="3454" spans="2:8" s="518" customFormat="1" ht="15" customHeight="1">
      <c r="B3454" s="519"/>
      <c r="C3454" s="520"/>
      <c r="D3454" s="521"/>
      <c r="E3454" s="522"/>
      <c r="F3454" s="523"/>
      <c r="G3454" s="487"/>
      <c r="H3454" s="488"/>
    </row>
    <row r="3455" spans="2:8" s="518" customFormat="1" ht="15" customHeight="1">
      <c r="B3455" s="519"/>
      <c r="C3455" s="520"/>
      <c r="D3455" s="521"/>
      <c r="E3455" s="522"/>
      <c r="F3455" s="523"/>
      <c r="G3455" s="487"/>
      <c r="H3455" s="488"/>
    </row>
    <row r="3456" spans="2:8" s="518" customFormat="1" ht="15" customHeight="1">
      <c r="B3456" s="519"/>
      <c r="C3456" s="520"/>
      <c r="D3456" s="521"/>
      <c r="E3456" s="522"/>
      <c r="F3456" s="523"/>
      <c r="G3456" s="487"/>
      <c r="H3456" s="488"/>
    </row>
    <row r="3457" spans="2:8" s="518" customFormat="1" ht="15" customHeight="1">
      <c r="B3457" s="519"/>
      <c r="C3457" s="520"/>
      <c r="D3457" s="521"/>
      <c r="E3457" s="522"/>
      <c r="F3457" s="523"/>
      <c r="G3457" s="487"/>
      <c r="H3457" s="488"/>
    </row>
    <row r="3458" spans="2:8" s="518" customFormat="1" ht="15" customHeight="1">
      <c r="B3458" s="519"/>
      <c r="C3458" s="520"/>
      <c r="D3458" s="521"/>
      <c r="E3458" s="522"/>
      <c r="F3458" s="523"/>
      <c r="G3458" s="487"/>
      <c r="H3458" s="488"/>
    </row>
    <row r="3459" spans="2:8" s="518" customFormat="1" ht="15" customHeight="1">
      <c r="B3459" s="519"/>
      <c r="C3459" s="520"/>
      <c r="D3459" s="521"/>
      <c r="E3459" s="522"/>
      <c r="F3459" s="523"/>
      <c r="G3459" s="487"/>
      <c r="H3459" s="488"/>
    </row>
    <row r="3460" spans="2:8" s="518" customFormat="1" ht="15" customHeight="1">
      <c r="B3460" s="519"/>
      <c r="C3460" s="520"/>
      <c r="D3460" s="521"/>
      <c r="E3460" s="522"/>
      <c r="F3460" s="523"/>
      <c r="G3460" s="487"/>
      <c r="H3460" s="488"/>
    </row>
    <row r="3461" spans="2:8" s="518" customFormat="1" ht="15" customHeight="1">
      <c r="B3461" s="519"/>
      <c r="C3461" s="520"/>
      <c r="D3461" s="521"/>
      <c r="E3461" s="522"/>
      <c r="F3461" s="523"/>
      <c r="G3461" s="487"/>
      <c r="H3461" s="488"/>
    </row>
    <row r="3462" spans="2:8" s="518" customFormat="1" ht="15" customHeight="1">
      <c r="B3462" s="519"/>
      <c r="C3462" s="520"/>
      <c r="D3462" s="521"/>
      <c r="E3462" s="522"/>
      <c r="F3462" s="523"/>
      <c r="G3462" s="487"/>
      <c r="H3462" s="488"/>
    </row>
    <row r="3463" spans="2:8" s="518" customFormat="1" ht="15" customHeight="1">
      <c r="B3463" s="519"/>
      <c r="C3463" s="520"/>
      <c r="D3463" s="521"/>
      <c r="E3463" s="522"/>
      <c r="F3463" s="523"/>
      <c r="G3463" s="487"/>
      <c r="H3463" s="488"/>
    </row>
    <row r="3464" spans="2:8" s="518" customFormat="1" ht="15" customHeight="1">
      <c r="B3464" s="519"/>
      <c r="C3464" s="520"/>
      <c r="D3464" s="521"/>
      <c r="E3464" s="522"/>
      <c r="F3464" s="523"/>
      <c r="G3464" s="487"/>
      <c r="H3464" s="488"/>
    </row>
    <row r="3465" spans="2:8" s="518" customFormat="1" ht="15" customHeight="1">
      <c r="B3465" s="519"/>
      <c r="C3465" s="520"/>
      <c r="D3465" s="521"/>
      <c r="E3465" s="522"/>
      <c r="F3465" s="523"/>
      <c r="G3465" s="487"/>
      <c r="H3465" s="488"/>
    </row>
    <row r="3466" spans="2:8" s="518" customFormat="1" ht="15" customHeight="1">
      <c r="B3466" s="519"/>
      <c r="C3466" s="520"/>
      <c r="D3466" s="521"/>
      <c r="E3466" s="522"/>
      <c r="F3466" s="523"/>
      <c r="G3466" s="487"/>
      <c r="H3466" s="488"/>
    </row>
    <row r="3467" spans="2:8" s="518" customFormat="1" ht="15" customHeight="1">
      <c r="B3467" s="519"/>
      <c r="C3467" s="520"/>
      <c r="D3467" s="521"/>
      <c r="E3467" s="522"/>
      <c r="F3467" s="523"/>
      <c r="G3467" s="487"/>
      <c r="H3467" s="488"/>
    </row>
    <row r="3468" spans="2:8" s="518" customFormat="1" ht="15" customHeight="1">
      <c r="B3468" s="519"/>
      <c r="C3468" s="520"/>
      <c r="D3468" s="521"/>
      <c r="E3468" s="522"/>
      <c r="F3468" s="523"/>
      <c r="G3468" s="487"/>
      <c r="H3468" s="488"/>
    </row>
    <row r="3469" spans="2:8" s="518" customFormat="1" ht="15" customHeight="1">
      <c r="B3469" s="519"/>
      <c r="C3469" s="520"/>
      <c r="D3469" s="521"/>
      <c r="E3469" s="522"/>
      <c r="F3469" s="523"/>
      <c r="G3469" s="487"/>
      <c r="H3469" s="488"/>
    </row>
    <row r="3470" spans="2:8" s="518" customFormat="1" ht="15" customHeight="1">
      <c r="B3470" s="519"/>
      <c r="C3470" s="520"/>
      <c r="D3470" s="521"/>
      <c r="E3470" s="522"/>
      <c r="F3470" s="523"/>
      <c r="G3470" s="487"/>
      <c r="H3470" s="488"/>
    </row>
    <row r="3471" spans="2:8" s="518" customFormat="1" ht="15" customHeight="1">
      <c r="B3471" s="519"/>
      <c r="C3471" s="520"/>
      <c r="D3471" s="521"/>
      <c r="E3471" s="522"/>
      <c r="F3471" s="523"/>
      <c r="G3471" s="487"/>
      <c r="H3471" s="488"/>
    </row>
    <row r="3472" spans="2:8" s="518" customFormat="1" ht="15" customHeight="1">
      <c r="B3472" s="519"/>
      <c r="C3472" s="520"/>
      <c r="D3472" s="521"/>
      <c r="E3472" s="522"/>
      <c r="F3472" s="523"/>
      <c r="G3472" s="487"/>
      <c r="H3472" s="488"/>
    </row>
    <row r="3473" spans="2:8" s="518" customFormat="1" ht="15" customHeight="1">
      <c r="B3473" s="519"/>
      <c r="C3473" s="520"/>
      <c r="D3473" s="521"/>
      <c r="E3473" s="522"/>
      <c r="F3473" s="523"/>
      <c r="G3473" s="487"/>
      <c r="H3473" s="488"/>
    </row>
    <row r="3474" spans="2:8" s="518" customFormat="1" ht="15" customHeight="1">
      <c r="B3474" s="519"/>
      <c r="C3474" s="520"/>
      <c r="D3474" s="521"/>
      <c r="E3474" s="522"/>
      <c r="F3474" s="523"/>
      <c r="G3474" s="487"/>
      <c r="H3474" s="488"/>
    </row>
    <row r="3475" spans="2:8" s="518" customFormat="1" ht="15" customHeight="1">
      <c r="B3475" s="519"/>
      <c r="C3475" s="520"/>
      <c r="D3475" s="521"/>
      <c r="E3475" s="522"/>
      <c r="F3475" s="523"/>
      <c r="G3475" s="487"/>
      <c r="H3475" s="488"/>
    </row>
    <row r="3476" spans="2:8" s="518" customFormat="1" ht="15" customHeight="1">
      <c r="B3476" s="519"/>
      <c r="C3476" s="520"/>
      <c r="D3476" s="521"/>
      <c r="E3476" s="522"/>
      <c r="F3476" s="523"/>
      <c r="G3476" s="487"/>
      <c r="H3476" s="488"/>
    </row>
    <row r="3477" spans="2:8" s="518" customFormat="1" ht="15" customHeight="1">
      <c r="B3477" s="519"/>
      <c r="C3477" s="520"/>
      <c r="D3477" s="521"/>
      <c r="E3477" s="522"/>
      <c r="F3477" s="523"/>
      <c r="G3477" s="487"/>
      <c r="H3477" s="488"/>
    </row>
    <row r="3478" spans="2:8" s="518" customFormat="1" ht="15" customHeight="1">
      <c r="B3478" s="519"/>
      <c r="C3478" s="520"/>
      <c r="D3478" s="521"/>
      <c r="E3478" s="522"/>
      <c r="F3478" s="523"/>
      <c r="G3478" s="487"/>
      <c r="H3478" s="488"/>
    </row>
    <row r="3479" spans="2:8" s="518" customFormat="1" ht="15" customHeight="1">
      <c r="B3479" s="519"/>
      <c r="C3479" s="520"/>
      <c r="D3479" s="521"/>
      <c r="E3479" s="522"/>
      <c r="F3479" s="523"/>
      <c r="G3479" s="487"/>
      <c r="H3479" s="488"/>
    </row>
    <row r="3480" spans="2:8" s="518" customFormat="1" ht="15" customHeight="1">
      <c r="B3480" s="519"/>
      <c r="C3480" s="520"/>
      <c r="D3480" s="521"/>
      <c r="E3480" s="522"/>
      <c r="F3480" s="523"/>
      <c r="G3480" s="487"/>
      <c r="H3480" s="488"/>
    </row>
    <row r="3481" spans="2:8" s="518" customFormat="1" ht="15" customHeight="1">
      <c r="B3481" s="519"/>
      <c r="C3481" s="520"/>
      <c r="D3481" s="521"/>
      <c r="E3481" s="522"/>
      <c r="F3481" s="523"/>
      <c r="G3481" s="487"/>
      <c r="H3481" s="488"/>
    </row>
    <row r="3482" spans="2:8" s="518" customFormat="1" ht="15" customHeight="1">
      <c r="B3482" s="519"/>
      <c r="C3482" s="520"/>
      <c r="D3482" s="521"/>
      <c r="E3482" s="522"/>
      <c r="F3482" s="523"/>
      <c r="G3482" s="487"/>
      <c r="H3482" s="488"/>
    </row>
    <row r="3483" spans="2:8" s="518" customFormat="1" ht="15" customHeight="1">
      <c r="B3483" s="519"/>
      <c r="C3483" s="520"/>
      <c r="D3483" s="521"/>
      <c r="E3483" s="522"/>
      <c r="F3483" s="523"/>
      <c r="G3483" s="487"/>
      <c r="H3483" s="488"/>
    </row>
    <row r="3484" spans="2:8" s="518" customFormat="1" ht="15" customHeight="1">
      <c r="B3484" s="519"/>
      <c r="C3484" s="520"/>
      <c r="D3484" s="521"/>
      <c r="E3484" s="522"/>
      <c r="F3484" s="523"/>
      <c r="G3484" s="487"/>
      <c r="H3484" s="488"/>
    </row>
    <row r="3485" spans="2:8" s="518" customFormat="1" ht="15" customHeight="1">
      <c r="B3485" s="519"/>
      <c r="C3485" s="520"/>
      <c r="D3485" s="521"/>
      <c r="E3485" s="522"/>
      <c r="F3485" s="523"/>
      <c r="G3485" s="487"/>
      <c r="H3485" s="488"/>
    </row>
    <row r="3486" spans="2:8" s="518" customFormat="1" ht="15" customHeight="1">
      <c r="B3486" s="519"/>
      <c r="C3486" s="520"/>
      <c r="D3486" s="521"/>
      <c r="E3486" s="522"/>
      <c r="F3486" s="523"/>
      <c r="G3486" s="487"/>
      <c r="H3486" s="488"/>
    </row>
    <row r="3487" spans="2:8" s="518" customFormat="1" ht="15" customHeight="1">
      <c r="B3487" s="519"/>
      <c r="C3487" s="520"/>
      <c r="D3487" s="521"/>
      <c r="E3487" s="522"/>
      <c r="F3487" s="523"/>
      <c r="G3487" s="487"/>
      <c r="H3487" s="488"/>
    </row>
    <row r="3488" spans="2:8" s="518" customFormat="1" ht="15" customHeight="1">
      <c r="B3488" s="519"/>
      <c r="C3488" s="520"/>
      <c r="D3488" s="521"/>
      <c r="E3488" s="522"/>
      <c r="F3488" s="523"/>
      <c r="G3488" s="487"/>
      <c r="H3488" s="488"/>
    </row>
    <row r="3489" spans="2:8" s="518" customFormat="1" ht="15" customHeight="1">
      <c r="B3489" s="519"/>
      <c r="C3489" s="520"/>
      <c r="D3489" s="521"/>
      <c r="E3489" s="522"/>
      <c r="F3489" s="523"/>
      <c r="G3489" s="487"/>
      <c r="H3489" s="488"/>
    </row>
    <row r="3490" spans="2:8" s="518" customFormat="1" ht="15" customHeight="1">
      <c r="B3490" s="519"/>
      <c r="C3490" s="520"/>
      <c r="D3490" s="521"/>
      <c r="E3490" s="522"/>
      <c r="F3490" s="523"/>
      <c r="G3490" s="487"/>
      <c r="H3490" s="488"/>
    </row>
    <row r="3491" spans="2:8" s="518" customFormat="1" ht="15" customHeight="1">
      <c r="B3491" s="519"/>
      <c r="C3491" s="520"/>
      <c r="D3491" s="521"/>
      <c r="E3491" s="522"/>
      <c r="F3491" s="523"/>
      <c r="G3491" s="487"/>
      <c r="H3491" s="488"/>
    </row>
    <row r="3492" spans="2:8" s="518" customFormat="1" ht="15" customHeight="1">
      <c r="B3492" s="519"/>
      <c r="C3492" s="520"/>
      <c r="D3492" s="521"/>
      <c r="E3492" s="522"/>
      <c r="F3492" s="523"/>
      <c r="G3492" s="487"/>
      <c r="H3492" s="488"/>
    </row>
    <row r="3493" spans="2:8" s="518" customFormat="1" ht="15" customHeight="1">
      <c r="B3493" s="519"/>
      <c r="C3493" s="520"/>
      <c r="D3493" s="521"/>
      <c r="E3493" s="522"/>
      <c r="F3493" s="523"/>
      <c r="G3493" s="487"/>
      <c r="H3493" s="488"/>
    </row>
    <row r="3494" spans="2:8" s="518" customFormat="1" ht="15" customHeight="1">
      <c r="B3494" s="519"/>
      <c r="C3494" s="520"/>
      <c r="D3494" s="521"/>
      <c r="E3494" s="522"/>
      <c r="F3494" s="523"/>
      <c r="G3494" s="487"/>
      <c r="H3494" s="488"/>
    </row>
    <row r="3495" spans="2:8" s="518" customFormat="1" ht="15" customHeight="1">
      <c r="B3495" s="519"/>
      <c r="C3495" s="520"/>
      <c r="D3495" s="521"/>
      <c r="E3495" s="522"/>
      <c r="F3495" s="523"/>
      <c r="G3495" s="487"/>
      <c r="H3495" s="488"/>
    </row>
    <row r="3496" spans="2:8" s="518" customFormat="1" ht="15" customHeight="1">
      <c r="B3496" s="519"/>
      <c r="C3496" s="520"/>
      <c r="D3496" s="521"/>
      <c r="E3496" s="522"/>
      <c r="F3496" s="523"/>
      <c r="G3496" s="487"/>
      <c r="H3496" s="488"/>
    </row>
    <row r="3497" spans="2:8" s="518" customFormat="1" ht="15" customHeight="1">
      <c r="B3497" s="519"/>
      <c r="C3497" s="520"/>
      <c r="D3497" s="521"/>
      <c r="E3497" s="522"/>
      <c r="F3497" s="523"/>
      <c r="G3497" s="487"/>
      <c r="H3497" s="488"/>
    </row>
    <row r="3498" spans="2:8" s="518" customFormat="1" ht="15" customHeight="1">
      <c r="B3498" s="519"/>
      <c r="C3498" s="520"/>
      <c r="D3498" s="521"/>
      <c r="E3498" s="522"/>
      <c r="F3498" s="523"/>
      <c r="G3498" s="487"/>
      <c r="H3498" s="488"/>
    </row>
    <row r="3499" spans="2:8" s="518" customFormat="1" ht="15" customHeight="1">
      <c r="B3499" s="519"/>
      <c r="C3499" s="520"/>
      <c r="D3499" s="521"/>
      <c r="E3499" s="522"/>
      <c r="F3499" s="523"/>
      <c r="G3499" s="487"/>
      <c r="H3499" s="488"/>
    </row>
    <row r="3500" spans="2:8" s="518" customFormat="1" ht="15" customHeight="1">
      <c r="B3500" s="519"/>
      <c r="C3500" s="520"/>
      <c r="D3500" s="521"/>
      <c r="E3500" s="522"/>
      <c r="F3500" s="523"/>
      <c r="G3500" s="487"/>
      <c r="H3500" s="488"/>
    </row>
    <row r="3501" spans="2:8" s="518" customFormat="1" ht="15" customHeight="1">
      <c r="B3501" s="519"/>
      <c r="C3501" s="520"/>
      <c r="D3501" s="521"/>
      <c r="E3501" s="522"/>
      <c r="F3501" s="523"/>
      <c r="G3501" s="487"/>
      <c r="H3501" s="488"/>
    </row>
    <row r="3502" spans="2:8" s="518" customFormat="1" ht="15" customHeight="1">
      <c r="B3502" s="519"/>
      <c r="C3502" s="520"/>
      <c r="D3502" s="521"/>
      <c r="E3502" s="522"/>
      <c r="F3502" s="523"/>
      <c r="G3502" s="487"/>
      <c r="H3502" s="488"/>
    </row>
    <row r="3503" spans="2:8" s="518" customFormat="1" ht="15" customHeight="1">
      <c r="B3503" s="519"/>
      <c r="C3503" s="520"/>
      <c r="D3503" s="521"/>
      <c r="E3503" s="522"/>
      <c r="F3503" s="523"/>
      <c r="G3503" s="487"/>
      <c r="H3503" s="488"/>
    </row>
    <row r="3504" spans="2:8" s="518" customFormat="1" ht="15" customHeight="1">
      <c r="B3504" s="519"/>
      <c r="C3504" s="520"/>
      <c r="D3504" s="521"/>
      <c r="E3504" s="522"/>
      <c r="F3504" s="523"/>
      <c r="G3504" s="487"/>
      <c r="H3504" s="488"/>
    </row>
    <row r="3505" spans="2:8" s="518" customFormat="1" ht="15" customHeight="1">
      <c r="B3505" s="519"/>
      <c r="C3505" s="520"/>
      <c r="D3505" s="521"/>
      <c r="E3505" s="522"/>
      <c r="F3505" s="523"/>
      <c r="G3505" s="487"/>
      <c r="H3505" s="488"/>
    </row>
    <row r="3506" spans="2:8" s="518" customFormat="1" ht="15" customHeight="1">
      <c r="B3506" s="519"/>
      <c r="C3506" s="520"/>
      <c r="D3506" s="521"/>
      <c r="E3506" s="522"/>
      <c r="F3506" s="523"/>
      <c r="G3506" s="487"/>
      <c r="H3506" s="488"/>
    </row>
    <row r="3507" spans="2:8" s="518" customFormat="1" ht="15" customHeight="1">
      <c r="B3507" s="519"/>
      <c r="C3507" s="520"/>
      <c r="D3507" s="521"/>
      <c r="E3507" s="522"/>
      <c r="F3507" s="523"/>
      <c r="G3507" s="487"/>
      <c r="H3507" s="488"/>
    </row>
    <row r="3508" spans="2:8" s="518" customFormat="1" ht="15" customHeight="1">
      <c r="B3508" s="519"/>
      <c r="C3508" s="520"/>
      <c r="D3508" s="521"/>
      <c r="E3508" s="522"/>
      <c r="F3508" s="523"/>
      <c r="G3508" s="487"/>
      <c r="H3508" s="488"/>
    </row>
    <row r="3509" spans="2:8" s="518" customFormat="1" ht="15" customHeight="1">
      <c r="B3509" s="519"/>
      <c r="C3509" s="520"/>
      <c r="D3509" s="521"/>
      <c r="E3509" s="522"/>
      <c r="F3509" s="523"/>
      <c r="G3509" s="487"/>
      <c r="H3509" s="488"/>
    </row>
    <row r="3510" spans="2:8" s="518" customFormat="1" ht="15" customHeight="1">
      <c r="B3510" s="519"/>
      <c r="C3510" s="520"/>
      <c r="D3510" s="521"/>
      <c r="E3510" s="522"/>
      <c r="F3510" s="523"/>
      <c r="G3510" s="487"/>
      <c r="H3510" s="488"/>
    </row>
    <row r="3511" spans="2:8" s="518" customFormat="1" ht="15" customHeight="1">
      <c r="B3511" s="519"/>
      <c r="C3511" s="520"/>
      <c r="D3511" s="521"/>
      <c r="E3511" s="522"/>
      <c r="F3511" s="523"/>
      <c r="G3511" s="487"/>
      <c r="H3511" s="488"/>
    </row>
    <row r="3512" spans="2:8" s="518" customFormat="1" ht="15" customHeight="1">
      <c r="B3512" s="519"/>
      <c r="C3512" s="520"/>
      <c r="D3512" s="521"/>
      <c r="E3512" s="522"/>
      <c r="F3512" s="523"/>
      <c r="G3512" s="487"/>
      <c r="H3512" s="488"/>
    </row>
    <row r="3513" spans="2:8" s="518" customFormat="1" ht="15" customHeight="1">
      <c r="B3513" s="519"/>
      <c r="C3513" s="520"/>
      <c r="D3513" s="521"/>
      <c r="E3513" s="522"/>
      <c r="F3513" s="523"/>
      <c r="G3513" s="487"/>
      <c r="H3513" s="488"/>
    </row>
    <row r="3514" spans="2:8" s="518" customFormat="1" ht="15" customHeight="1">
      <c r="B3514" s="519"/>
      <c r="C3514" s="520"/>
      <c r="D3514" s="521"/>
      <c r="E3514" s="522"/>
      <c r="F3514" s="523"/>
      <c r="G3514" s="487"/>
      <c r="H3514" s="488"/>
    </row>
    <row r="3515" spans="2:8" s="518" customFormat="1" ht="15" customHeight="1">
      <c r="B3515" s="519"/>
      <c r="C3515" s="520"/>
      <c r="D3515" s="521"/>
      <c r="E3515" s="522"/>
      <c r="F3515" s="523"/>
      <c r="G3515" s="487"/>
      <c r="H3515" s="488"/>
    </row>
    <row r="3516" spans="2:8" s="518" customFormat="1" ht="15" customHeight="1">
      <c r="B3516" s="519"/>
      <c r="C3516" s="520"/>
      <c r="D3516" s="521"/>
      <c r="E3516" s="522"/>
      <c r="F3516" s="523"/>
      <c r="G3516" s="487"/>
      <c r="H3516" s="488"/>
    </row>
    <row r="3517" spans="2:8" s="518" customFormat="1" ht="15" customHeight="1">
      <c r="B3517" s="519"/>
      <c r="C3517" s="520"/>
      <c r="D3517" s="521"/>
      <c r="E3517" s="522"/>
      <c r="F3517" s="523"/>
      <c r="G3517" s="487"/>
      <c r="H3517" s="488"/>
    </row>
    <row r="3518" spans="2:8" s="518" customFormat="1" ht="15" customHeight="1">
      <c r="B3518" s="519"/>
      <c r="C3518" s="520"/>
      <c r="D3518" s="521"/>
      <c r="E3518" s="522"/>
      <c r="F3518" s="523"/>
      <c r="G3518" s="487"/>
      <c r="H3518" s="488"/>
    </row>
    <row r="3519" spans="2:8" s="518" customFormat="1" ht="15" customHeight="1">
      <c r="B3519" s="519"/>
      <c r="C3519" s="520"/>
      <c r="D3519" s="521"/>
      <c r="E3519" s="522"/>
      <c r="F3519" s="523"/>
      <c r="G3519" s="487"/>
      <c r="H3519" s="488"/>
    </row>
    <row r="3520" spans="2:8" s="518" customFormat="1" ht="15" customHeight="1">
      <c r="B3520" s="519"/>
      <c r="C3520" s="520"/>
      <c r="D3520" s="521"/>
      <c r="E3520" s="522"/>
      <c r="F3520" s="523"/>
      <c r="G3520" s="487"/>
      <c r="H3520" s="488"/>
    </row>
    <row r="3521" spans="2:8" s="518" customFormat="1" ht="15" customHeight="1">
      <c r="B3521" s="519"/>
      <c r="C3521" s="520"/>
      <c r="D3521" s="521"/>
      <c r="E3521" s="522"/>
      <c r="F3521" s="523"/>
      <c r="G3521" s="487"/>
      <c r="H3521" s="488"/>
    </row>
    <row r="3522" spans="2:8" s="518" customFormat="1" ht="15" customHeight="1">
      <c r="B3522" s="519"/>
      <c r="C3522" s="520"/>
      <c r="D3522" s="521"/>
      <c r="E3522" s="522"/>
      <c r="F3522" s="523"/>
      <c r="G3522" s="487"/>
      <c r="H3522" s="488"/>
    </row>
    <row r="3523" spans="2:8" s="518" customFormat="1" ht="15" customHeight="1">
      <c r="B3523" s="519"/>
      <c r="C3523" s="520"/>
      <c r="D3523" s="521"/>
      <c r="E3523" s="522"/>
      <c r="F3523" s="523"/>
      <c r="G3523" s="487"/>
      <c r="H3523" s="488"/>
    </row>
    <row r="3524" spans="2:8" s="518" customFormat="1" ht="15" customHeight="1">
      <c r="B3524" s="519"/>
      <c r="C3524" s="520"/>
      <c r="D3524" s="521"/>
      <c r="E3524" s="522"/>
      <c r="F3524" s="523"/>
      <c r="G3524" s="487"/>
      <c r="H3524" s="488"/>
    </row>
    <row r="3525" spans="2:8" s="518" customFormat="1" ht="15" customHeight="1">
      <c r="B3525" s="519"/>
      <c r="C3525" s="520"/>
      <c r="D3525" s="521"/>
      <c r="E3525" s="522"/>
      <c r="F3525" s="523"/>
      <c r="G3525" s="487"/>
      <c r="H3525" s="488"/>
    </row>
    <row r="3526" spans="2:8" s="518" customFormat="1" ht="15" customHeight="1">
      <c r="B3526" s="519"/>
      <c r="C3526" s="520"/>
      <c r="D3526" s="521"/>
      <c r="E3526" s="522"/>
      <c r="F3526" s="523"/>
      <c r="G3526" s="487"/>
      <c r="H3526" s="488"/>
    </row>
    <row r="3527" spans="2:8" s="518" customFormat="1" ht="15" customHeight="1">
      <c r="B3527" s="519"/>
      <c r="C3527" s="520"/>
      <c r="D3527" s="521"/>
      <c r="E3527" s="522"/>
      <c r="F3527" s="523"/>
      <c r="G3527" s="487"/>
      <c r="H3527" s="488"/>
    </row>
    <row r="3528" spans="2:8" s="518" customFormat="1" ht="15" customHeight="1">
      <c r="B3528" s="519"/>
      <c r="C3528" s="520"/>
      <c r="D3528" s="521"/>
      <c r="E3528" s="522"/>
      <c r="F3528" s="523"/>
      <c r="G3528" s="487"/>
      <c r="H3528" s="488"/>
    </row>
    <row r="3529" spans="2:8" s="518" customFormat="1" ht="15" customHeight="1">
      <c r="B3529" s="519"/>
      <c r="C3529" s="520"/>
      <c r="D3529" s="521"/>
      <c r="E3529" s="522"/>
      <c r="F3529" s="523"/>
      <c r="G3529" s="487"/>
      <c r="H3529" s="488"/>
    </row>
    <row r="3530" spans="2:8" s="518" customFormat="1" ht="15" customHeight="1">
      <c r="B3530" s="519"/>
      <c r="C3530" s="520"/>
      <c r="D3530" s="521"/>
      <c r="E3530" s="522"/>
      <c r="F3530" s="523"/>
      <c r="G3530" s="487"/>
      <c r="H3530" s="488"/>
    </row>
    <row r="3531" spans="2:8" s="518" customFormat="1" ht="15" customHeight="1">
      <c r="B3531" s="519"/>
      <c r="C3531" s="520"/>
      <c r="D3531" s="521"/>
      <c r="E3531" s="522"/>
      <c r="F3531" s="523"/>
      <c r="G3531" s="487"/>
      <c r="H3531" s="488"/>
    </row>
    <row r="3532" spans="2:8" s="518" customFormat="1" ht="15" customHeight="1">
      <c r="B3532" s="519"/>
      <c r="C3532" s="520"/>
      <c r="D3532" s="521"/>
      <c r="E3532" s="522"/>
      <c r="F3532" s="523"/>
      <c r="G3532" s="487"/>
      <c r="H3532" s="488"/>
    </row>
    <row r="3533" spans="2:8" s="518" customFormat="1" ht="15" customHeight="1">
      <c r="B3533" s="519"/>
      <c r="C3533" s="520"/>
      <c r="D3533" s="521"/>
      <c r="E3533" s="522"/>
      <c r="F3533" s="523"/>
      <c r="G3533" s="487"/>
      <c r="H3533" s="488"/>
    </row>
    <row r="3534" spans="2:8" s="518" customFormat="1" ht="15" customHeight="1">
      <c r="B3534" s="519"/>
      <c r="C3534" s="520"/>
      <c r="D3534" s="521"/>
      <c r="E3534" s="522"/>
      <c r="F3534" s="523"/>
      <c r="G3534" s="487"/>
      <c r="H3534" s="488"/>
    </row>
    <row r="3535" spans="2:8" s="518" customFormat="1" ht="15" customHeight="1">
      <c r="B3535" s="519"/>
      <c r="C3535" s="520"/>
      <c r="D3535" s="521"/>
      <c r="E3535" s="522"/>
      <c r="F3535" s="523"/>
      <c r="G3535" s="487"/>
      <c r="H3535" s="488"/>
    </row>
    <row r="3536" spans="2:8" s="518" customFormat="1" ht="15" customHeight="1">
      <c r="B3536" s="519"/>
      <c r="C3536" s="520"/>
      <c r="D3536" s="521"/>
      <c r="E3536" s="522"/>
      <c r="F3536" s="523"/>
      <c r="G3536" s="487"/>
      <c r="H3536" s="488"/>
    </row>
    <row r="3537" spans="2:8" s="518" customFormat="1" ht="15" customHeight="1">
      <c r="B3537" s="519"/>
      <c r="C3537" s="520"/>
      <c r="D3537" s="521"/>
      <c r="E3537" s="522"/>
      <c r="F3537" s="523"/>
      <c r="G3537" s="487"/>
      <c r="H3537" s="488"/>
    </row>
    <row r="3538" spans="2:8" s="518" customFormat="1" ht="15" customHeight="1">
      <c r="B3538" s="519"/>
      <c r="C3538" s="520"/>
      <c r="D3538" s="521"/>
      <c r="E3538" s="522"/>
      <c r="F3538" s="523"/>
      <c r="G3538" s="487"/>
      <c r="H3538" s="488"/>
    </row>
    <row r="3539" spans="2:8" s="518" customFormat="1" ht="15" customHeight="1">
      <c r="B3539" s="519"/>
      <c r="C3539" s="520"/>
      <c r="D3539" s="521"/>
      <c r="E3539" s="522"/>
      <c r="F3539" s="523"/>
      <c r="G3539" s="487"/>
      <c r="H3539" s="488"/>
    </row>
    <row r="3540" spans="2:8" s="518" customFormat="1" ht="15" customHeight="1">
      <c r="B3540" s="519"/>
      <c r="C3540" s="520"/>
      <c r="D3540" s="521"/>
      <c r="E3540" s="522"/>
      <c r="F3540" s="523"/>
      <c r="G3540" s="487"/>
      <c r="H3540" s="488"/>
    </row>
    <row r="3541" spans="2:8" s="518" customFormat="1" ht="15" customHeight="1">
      <c r="B3541" s="519"/>
      <c r="C3541" s="520"/>
      <c r="D3541" s="521"/>
      <c r="E3541" s="522"/>
      <c r="F3541" s="523"/>
      <c r="G3541" s="487"/>
      <c r="H3541" s="488"/>
    </row>
    <row r="3542" spans="2:8" s="518" customFormat="1" ht="15" customHeight="1">
      <c r="B3542" s="519"/>
      <c r="C3542" s="520"/>
      <c r="D3542" s="521"/>
      <c r="E3542" s="522"/>
      <c r="F3542" s="523"/>
      <c r="G3542" s="487"/>
      <c r="H3542" s="488"/>
    </row>
    <row r="3543" spans="2:8" s="518" customFormat="1" ht="15" customHeight="1">
      <c r="B3543" s="519"/>
      <c r="C3543" s="520"/>
      <c r="D3543" s="521"/>
      <c r="E3543" s="522"/>
      <c r="F3543" s="523"/>
      <c r="G3543" s="487"/>
      <c r="H3543" s="488"/>
    </row>
    <row r="3544" spans="2:8" s="518" customFormat="1" ht="15" customHeight="1">
      <c r="B3544" s="519"/>
      <c r="C3544" s="520"/>
      <c r="D3544" s="521"/>
      <c r="E3544" s="522"/>
      <c r="F3544" s="523"/>
      <c r="G3544" s="487"/>
      <c r="H3544" s="488"/>
    </row>
    <row r="3545" spans="2:8" s="518" customFormat="1" ht="15" customHeight="1">
      <c r="B3545" s="519"/>
      <c r="C3545" s="520"/>
      <c r="D3545" s="521"/>
      <c r="E3545" s="522"/>
      <c r="F3545" s="523"/>
      <c r="G3545" s="487"/>
      <c r="H3545" s="488"/>
    </row>
    <row r="3546" spans="2:8" s="518" customFormat="1" ht="15" customHeight="1">
      <c r="B3546" s="519"/>
      <c r="C3546" s="520"/>
      <c r="D3546" s="521"/>
      <c r="E3546" s="522"/>
      <c r="F3546" s="523"/>
      <c r="G3546" s="487"/>
      <c r="H3546" s="488"/>
    </row>
    <row r="3547" spans="2:8" s="518" customFormat="1" ht="15" customHeight="1">
      <c r="B3547" s="519"/>
      <c r="C3547" s="520"/>
      <c r="D3547" s="521"/>
      <c r="E3547" s="522"/>
      <c r="F3547" s="523"/>
      <c r="G3547" s="487"/>
      <c r="H3547" s="488"/>
    </row>
    <row r="3548" spans="2:8" s="518" customFormat="1" ht="15" customHeight="1">
      <c r="B3548" s="519"/>
      <c r="C3548" s="520"/>
      <c r="D3548" s="521"/>
      <c r="E3548" s="522"/>
      <c r="F3548" s="523"/>
      <c r="G3548" s="487"/>
      <c r="H3548" s="488"/>
    </row>
    <row r="3549" spans="2:8" s="518" customFormat="1" ht="15" customHeight="1">
      <c r="B3549" s="519"/>
      <c r="C3549" s="520"/>
      <c r="D3549" s="521"/>
      <c r="E3549" s="522"/>
      <c r="F3549" s="523"/>
      <c r="G3549" s="487"/>
      <c r="H3549" s="488"/>
    </row>
    <row r="3550" spans="2:8" s="518" customFormat="1" ht="15" customHeight="1">
      <c r="B3550" s="519"/>
      <c r="C3550" s="520"/>
      <c r="D3550" s="521"/>
      <c r="E3550" s="522"/>
      <c r="F3550" s="523"/>
      <c r="G3550" s="487"/>
      <c r="H3550" s="488"/>
    </row>
    <row r="3551" spans="2:8" s="518" customFormat="1" ht="15" customHeight="1">
      <c r="B3551" s="519"/>
      <c r="C3551" s="520"/>
      <c r="D3551" s="521"/>
      <c r="E3551" s="522"/>
      <c r="F3551" s="523"/>
      <c r="G3551" s="487"/>
      <c r="H3551" s="488"/>
    </row>
    <row r="3552" spans="2:8" s="518" customFormat="1" ht="15" customHeight="1">
      <c r="B3552" s="519"/>
      <c r="C3552" s="520"/>
      <c r="D3552" s="521"/>
      <c r="E3552" s="522"/>
      <c r="F3552" s="523"/>
      <c r="G3552" s="487"/>
      <c r="H3552" s="488"/>
    </row>
    <row r="3553" spans="2:8" s="518" customFormat="1" ht="15" customHeight="1">
      <c r="B3553" s="519"/>
      <c r="C3553" s="520"/>
      <c r="D3553" s="521"/>
      <c r="E3553" s="522"/>
      <c r="F3553" s="523"/>
      <c r="G3553" s="487"/>
      <c r="H3553" s="488"/>
    </row>
    <row r="3554" spans="2:8" s="518" customFormat="1" ht="15" customHeight="1">
      <c r="B3554" s="519"/>
      <c r="C3554" s="520"/>
      <c r="D3554" s="521"/>
      <c r="E3554" s="522"/>
      <c r="F3554" s="523"/>
      <c r="G3554" s="487"/>
      <c r="H3554" s="488"/>
    </row>
    <row r="3555" spans="2:8" s="518" customFormat="1" ht="15" customHeight="1">
      <c r="B3555" s="519"/>
      <c r="C3555" s="520"/>
      <c r="D3555" s="521"/>
      <c r="E3555" s="522"/>
      <c r="F3555" s="523"/>
      <c r="G3555" s="487"/>
      <c r="H3555" s="488"/>
    </row>
    <row r="3556" spans="2:8" s="518" customFormat="1" ht="15" customHeight="1">
      <c r="B3556" s="519"/>
      <c r="C3556" s="520"/>
      <c r="D3556" s="521"/>
      <c r="E3556" s="522"/>
      <c r="F3556" s="523"/>
      <c r="G3556" s="487"/>
      <c r="H3556" s="488"/>
    </row>
    <row r="3557" spans="2:8" s="518" customFormat="1" ht="15" customHeight="1">
      <c r="B3557" s="519"/>
      <c r="C3557" s="520"/>
      <c r="D3557" s="521"/>
      <c r="E3557" s="522"/>
      <c r="F3557" s="523"/>
      <c r="G3557" s="487"/>
      <c r="H3557" s="488"/>
    </row>
    <row r="3558" spans="2:8" s="518" customFormat="1" ht="15" customHeight="1">
      <c r="B3558" s="519"/>
      <c r="C3558" s="520"/>
      <c r="D3558" s="521"/>
      <c r="E3558" s="522"/>
      <c r="F3558" s="523"/>
      <c r="G3558" s="487"/>
      <c r="H3558" s="488"/>
    </row>
    <row r="3559" spans="2:8" s="518" customFormat="1" ht="15" customHeight="1">
      <c r="B3559" s="519"/>
      <c r="C3559" s="520"/>
      <c r="D3559" s="521"/>
      <c r="E3559" s="522"/>
      <c r="F3559" s="523"/>
      <c r="G3559" s="487"/>
      <c r="H3559" s="488"/>
    </row>
    <row r="3560" spans="2:8" s="518" customFormat="1" ht="15" customHeight="1">
      <c r="B3560" s="519"/>
      <c r="C3560" s="520"/>
      <c r="D3560" s="521"/>
      <c r="E3560" s="522"/>
      <c r="F3560" s="523"/>
      <c r="G3560" s="487"/>
      <c r="H3560" s="488"/>
    </row>
    <row r="3561" spans="2:8" s="518" customFormat="1" ht="15" customHeight="1">
      <c r="B3561" s="519"/>
      <c r="C3561" s="520"/>
      <c r="D3561" s="521"/>
      <c r="E3561" s="522"/>
      <c r="F3561" s="523"/>
      <c r="G3561" s="487"/>
      <c r="H3561" s="488"/>
    </row>
    <row r="3562" spans="2:8" s="518" customFormat="1" ht="15" customHeight="1">
      <c r="B3562" s="519"/>
      <c r="C3562" s="520"/>
      <c r="D3562" s="521"/>
      <c r="E3562" s="522"/>
      <c r="F3562" s="523"/>
      <c r="G3562" s="487"/>
      <c r="H3562" s="488"/>
    </row>
    <row r="3563" spans="2:8" s="518" customFormat="1" ht="15" customHeight="1">
      <c r="B3563" s="519"/>
      <c r="C3563" s="520"/>
      <c r="D3563" s="521"/>
      <c r="E3563" s="522"/>
      <c r="F3563" s="523"/>
      <c r="G3563" s="487"/>
      <c r="H3563" s="488"/>
    </row>
    <row r="3564" spans="2:8" s="518" customFormat="1" ht="15" customHeight="1">
      <c r="B3564" s="519"/>
      <c r="C3564" s="520"/>
      <c r="D3564" s="521"/>
      <c r="E3564" s="522"/>
      <c r="F3564" s="523"/>
      <c r="G3564" s="487"/>
      <c r="H3564" s="488"/>
    </row>
    <row r="3565" spans="2:8" s="518" customFormat="1" ht="15" customHeight="1">
      <c r="B3565" s="519"/>
      <c r="C3565" s="520"/>
      <c r="D3565" s="521"/>
      <c r="E3565" s="522"/>
      <c r="F3565" s="523"/>
      <c r="G3565" s="487"/>
      <c r="H3565" s="488"/>
    </row>
    <row r="3566" spans="2:8" s="518" customFormat="1" ht="15" customHeight="1">
      <c r="B3566" s="519"/>
      <c r="C3566" s="520"/>
      <c r="D3566" s="521"/>
      <c r="E3566" s="522"/>
      <c r="F3566" s="523"/>
      <c r="G3566" s="487"/>
      <c r="H3566" s="488"/>
    </row>
    <row r="3567" spans="2:8" s="518" customFormat="1" ht="15" customHeight="1">
      <c r="B3567" s="519"/>
      <c r="C3567" s="520"/>
      <c r="D3567" s="521"/>
      <c r="E3567" s="522"/>
      <c r="F3567" s="523"/>
      <c r="G3567" s="487"/>
      <c r="H3567" s="488"/>
    </row>
    <row r="3568" spans="2:8" s="518" customFormat="1" ht="15" customHeight="1">
      <c r="B3568" s="519"/>
      <c r="C3568" s="520"/>
      <c r="D3568" s="521"/>
      <c r="E3568" s="522"/>
      <c r="F3568" s="523"/>
      <c r="G3568" s="487"/>
      <c r="H3568" s="488"/>
    </row>
    <row r="3569" spans="2:8" s="518" customFormat="1" ht="15" customHeight="1">
      <c r="B3569" s="519"/>
      <c r="C3569" s="520"/>
      <c r="D3569" s="521"/>
      <c r="E3569" s="522"/>
      <c r="F3569" s="523"/>
      <c r="G3569" s="487"/>
      <c r="H3569" s="488"/>
    </row>
    <row r="3570" spans="2:8" s="518" customFormat="1" ht="15" customHeight="1">
      <c r="B3570" s="519"/>
      <c r="C3570" s="520"/>
      <c r="D3570" s="521"/>
      <c r="E3570" s="522"/>
      <c r="F3570" s="523"/>
      <c r="G3570" s="487"/>
      <c r="H3570" s="488"/>
    </row>
    <row r="3571" spans="2:8" s="518" customFormat="1" ht="15" customHeight="1">
      <c r="B3571" s="519"/>
      <c r="C3571" s="520"/>
      <c r="D3571" s="521"/>
      <c r="E3571" s="522"/>
      <c r="F3571" s="523"/>
      <c r="G3571" s="487"/>
      <c r="H3571" s="488"/>
    </row>
    <row r="3572" spans="2:8" s="518" customFormat="1" ht="15" customHeight="1">
      <c r="B3572" s="519"/>
      <c r="C3572" s="520"/>
      <c r="D3572" s="521"/>
      <c r="E3572" s="522"/>
      <c r="F3572" s="523"/>
      <c r="G3572" s="487"/>
      <c r="H3572" s="488"/>
    </row>
    <row r="3573" spans="2:8" s="518" customFormat="1" ht="15" customHeight="1">
      <c r="B3573" s="519"/>
      <c r="C3573" s="520"/>
      <c r="D3573" s="521"/>
      <c r="E3573" s="522"/>
      <c r="F3573" s="523"/>
      <c r="G3573" s="487"/>
      <c r="H3573" s="488"/>
    </row>
    <row r="3574" spans="2:8" s="518" customFormat="1" ht="15" customHeight="1">
      <c r="B3574" s="519"/>
      <c r="C3574" s="520"/>
      <c r="D3574" s="521"/>
      <c r="E3574" s="522"/>
      <c r="F3574" s="523"/>
      <c r="G3574" s="487"/>
      <c r="H3574" s="488"/>
    </row>
    <row r="3575" spans="2:8" s="518" customFormat="1" ht="15" customHeight="1">
      <c r="B3575" s="519"/>
      <c r="C3575" s="520"/>
      <c r="D3575" s="521"/>
      <c r="E3575" s="522"/>
      <c r="F3575" s="523"/>
      <c r="G3575" s="487"/>
      <c r="H3575" s="488"/>
    </row>
    <row r="3576" spans="2:8" s="518" customFormat="1" ht="15" customHeight="1">
      <c r="B3576" s="519"/>
      <c r="C3576" s="520"/>
      <c r="D3576" s="521"/>
      <c r="E3576" s="522"/>
      <c r="F3576" s="523"/>
      <c r="G3576" s="487"/>
      <c r="H3576" s="488"/>
    </row>
    <row r="3577" spans="2:8" s="518" customFormat="1" ht="15" customHeight="1">
      <c r="B3577" s="519"/>
      <c r="C3577" s="520"/>
      <c r="D3577" s="521"/>
      <c r="E3577" s="522"/>
      <c r="F3577" s="523"/>
      <c r="G3577" s="487"/>
      <c r="H3577" s="488"/>
    </row>
    <row r="3578" spans="2:8" s="518" customFormat="1" ht="15" customHeight="1">
      <c r="B3578" s="519"/>
      <c r="C3578" s="520"/>
      <c r="D3578" s="521"/>
      <c r="E3578" s="522"/>
      <c r="F3578" s="523"/>
      <c r="G3578" s="487"/>
      <c r="H3578" s="488"/>
    </row>
    <row r="3579" spans="2:8" s="518" customFormat="1" ht="15" customHeight="1">
      <c r="B3579" s="519"/>
      <c r="C3579" s="520"/>
      <c r="D3579" s="521"/>
      <c r="E3579" s="522"/>
      <c r="F3579" s="523"/>
      <c r="G3579" s="487"/>
      <c r="H3579" s="488"/>
    </row>
    <row r="3580" spans="2:8" s="518" customFormat="1" ht="15" customHeight="1">
      <c r="B3580" s="519"/>
      <c r="C3580" s="520"/>
      <c r="D3580" s="521"/>
      <c r="E3580" s="522"/>
      <c r="F3580" s="523"/>
      <c r="G3580" s="487"/>
      <c r="H3580" s="488"/>
    </row>
    <row r="3581" spans="2:8" s="518" customFormat="1" ht="15" customHeight="1">
      <c r="B3581" s="519"/>
      <c r="C3581" s="520"/>
      <c r="D3581" s="521"/>
      <c r="E3581" s="522"/>
      <c r="F3581" s="523"/>
      <c r="G3581" s="487"/>
      <c r="H3581" s="488"/>
    </row>
    <row r="3582" spans="2:8" s="518" customFormat="1" ht="15" customHeight="1">
      <c r="B3582" s="519"/>
      <c r="C3582" s="520"/>
      <c r="D3582" s="521"/>
      <c r="E3582" s="522"/>
      <c r="F3582" s="523"/>
      <c r="G3582" s="487"/>
      <c r="H3582" s="488"/>
    </row>
    <row r="3583" spans="2:8" s="518" customFormat="1" ht="15" customHeight="1">
      <c r="B3583" s="519"/>
      <c r="C3583" s="520"/>
      <c r="D3583" s="521"/>
      <c r="E3583" s="522"/>
      <c r="F3583" s="523"/>
      <c r="G3583" s="487"/>
      <c r="H3583" s="488"/>
    </row>
    <row r="3584" spans="2:8" s="518" customFormat="1" ht="15" customHeight="1">
      <c r="B3584" s="519"/>
      <c r="C3584" s="520"/>
      <c r="D3584" s="521"/>
      <c r="E3584" s="522"/>
      <c r="F3584" s="523"/>
      <c r="G3584" s="487"/>
      <c r="H3584" s="488"/>
    </row>
    <row r="3585" spans="2:8" s="518" customFormat="1" ht="15" customHeight="1">
      <c r="B3585" s="519"/>
      <c r="C3585" s="520"/>
      <c r="D3585" s="521"/>
      <c r="E3585" s="522"/>
      <c r="F3585" s="523"/>
      <c r="G3585" s="487"/>
      <c r="H3585" s="488"/>
    </row>
    <row r="3586" spans="2:8" s="518" customFormat="1" ht="15" customHeight="1">
      <c r="B3586" s="519"/>
      <c r="C3586" s="520"/>
      <c r="D3586" s="521"/>
      <c r="E3586" s="522"/>
      <c r="F3586" s="523"/>
      <c r="G3586" s="487"/>
      <c r="H3586" s="488"/>
    </row>
    <row r="3587" spans="2:8" s="518" customFormat="1" ht="15" customHeight="1">
      <c r="B3587" s="519"/>
      <c r="C3587" s="520"/>
      <c r="D3587" s="521"/>
      <c r="E3587" s="522"/>
      <c r="F3587" s="523"/>
      <c r="G3587" s="487"/>
      <c r="H3587" s="488"/>
    </row>
    <row r="3588" spans="2:8" s="518" customFormat="1" ht="15" customHeight="1">
      <c r="B3588" s="519"/>
      <c r="C3588" s="520"/>
      <c r="D3588" s="521"/>
      <c r="E3588" s="522"/>
      <c r="F3588" s="523"/>
      <c r="G3588" s="487"/>
      <c r="H3588" s="488"/>
    </row>
    <row r="3589" spans="2:8" s="518" customFormat="1" ht="15" customHeight="1">
      <c r="B3589" s="519"/>
      <c r="C3589" s="520"/>
      <c r="D3589" s="521"/>
      <c r="E3589" s="522"/>
      <c r="F3589" s="523"/>
      <c r="G3589" s="487"/>
      <c r="H3589" s="488"/>
    </row>
    <row r="3590" spans="2:8" s="518" customFormat="1" ht="15" customHeight="1">
      <c r="B3590" s="519"/>
      <c r="C3590" s="520"/>
      <c r="D3590" s="521"/>
      <c r="E3590" s="522"/>
      <c r="F3590" s="523"/>
      <c r="G3590" s="487"/>
      <c r="H3590" s="488"/>
    </row>
    <row r="3591" spans="2:8" s="518" customFormat="1" ht="15" customHeight="1">
      <c r="B3591" s="519"/>
      <c r="C3591" s="520"/>
      <c r="D3591" s="521"/>
      <c r="E3591" s="522"/>
      <c r="F3591" s="523"/>
      <c r="G3591" s="487"/>
      <c r="H3591" s="488"/>
    </row>
    <row r="3592" spans="2:8" s="518" customFormat="1" ht="15" customHeight="1">
      <c r="B3592" s="519"/>
      <c r="C3592" s="520"/>
      <c r="D3592" s="521"/>
      <c r="E3592" s="522"/>
      <c r="F3592" s="523"/>
      <c r="G3592" s="487"/>
      <c r="H3592" s="488"/>
    </row>
    <row r="3593" spans="2:8" s="518" customFormat="1" ht="15" customHeight="1">
      <c r="B3593" s="519"/>
      <c r="C3593" s="520"/>
      <c r="D3593" s="521"/>
      <c r="E3593" s="522"/>
      <c r="F3593" s="523"/>
      <c r="G3593" s="487"/>
      <c r="H3593" s="488"/>
    </row>
    <row r="3594" spans="2:8" s="518" customFormat="1" ht="15" customHeight="1">
      <c r="B3594" s="519"/>
      <c r="C3594" s="520"/>
      <c r="D3594" s="521"/>
      <c r="E3594" s="522"/>
      <c r="F3594" s="523"/>
      <c r="G3594" s="487"/>
      <c r="H3594" s="488"/>
    </row>
    <row r="3595" spans="2:8" s="518" customFormat="1" ht="15" customHeight="1">
      <c r="B3595" s="519"/>
      <c r="C3595" s="520"/>
      <c r="D3595" s="521"/>
      <c r="E3595" s="522"/>
      <c r="F3595" s="523"/>
      <c r="G3595" s="487"/>
      <c r="H3595" s="488"/>
    </row>
    <row r="3596" spans="2:8" s="518" customFormat="1" ht="15" customHeight="1">
      <c r="B3596" s="519"/>
      <c r="C3596" s="520"/>
      <c r="D3596" s="521"/>
      <c r="E3596" s="522"/>
      <c r="F3596" s="523"/>
      <c r="G3596" s="487"/>
      <c r="H3596" s="488"/>
    </row>
    <row r="3597" spans="2:8" s="518" customFormat="1" ht="15" customHeight="1">
      <c r="B3597" s="519"/>
      <c r="C3597" s="520"/>
      <c r="D3597" s="521"/>
      <c r="E3597" s="522"/>
      <c r="F3597" s="523"/>
      <c r="G3597" s="487"/>
      <c r="H3597" s="488"/>
    </row>
    <row r="3598" spans="2:8" s="518" customFormat="1" ht="15" customHeight="1">
      <c r="B3598" s="519"/>
      <c r="C3598" s="520"/>
      <c r="D3598" s="521"/>
      <c r="E3598" s="522"/>
      <c r="F3598" s="523"/>
      <c r="G3598" s="487"/>
      <c r="H3598" s="488"/>
    </row>
    <row r="3599" spans="2:8" s="518" customFormat="1" ht="15" customHeight="1">
      <c r="B3599" s="519"/>
      <c r="C3599" s="520"/>
      <c r="D3599" s="521"/>
      <c r="E3599" s="522"/>
      <c r="F3599" s="523"/>
      <c r="G3599" s="487"/>
      <c r="H3599" s="488"/>
    </row>
    <row r="3600" spans="2:8" s="518" customFormat="1" ht="15" customHeight="1">
      <c r="B3600" s="519"/>
      <c r="C3600" s="520"/>
      <c r="D3600" s="521"/>
      <c r="E3600" s="522"/>
      <c r="F3600" s="523"/>
      <c r="G3600" s="487"/>
      <c r="H3600" s="488"/>
    </row>
    <row r="3601" spans="2:8" s="518" customFormat="1" ht="15" customHeight="1">
      <c r="B3601" s="519"/>
      <c r="C3601" s="520"/>
      <c r="D3601" s="521"/>
      <c r="E3601" s="522"/>
      <c r="F3601" s="523"/>
      <c r="G3601" s="487"/>
      <c r="H3601" s="488"/>
    </row>
    <row r="3602" spans="2:8" s="518" customFormat="1" ht="15" customHeight="1">
      <c r="B3602" s="519"/>
      <c r="C3602" s="520"/>
      <c r="D3602" s="521"/>
      <c r="E3602" s="522"/>
      <c r="F3602" s="523"/>
      <c r="G3602" s="487"/>
      <c r="H3602" s="488"/>
    </row>
    <row r="3603" spans="2:8" s="518" customFormat="1" ht="15" customHeight="1">
      <c r="B3603" s="519"/>
      <c r="C3603" s="520"/>
      <c r="D3603" s="521"/>
      <c r="E3603" s="522"/>
      <c r="F3603" s="523"/>
      <c r="G3603" s="487"/>
      <c r="H3603" s="488"/>
    </row>
    <row r="3604" spans="2:8" s="518" customFormat="1" ht="15" customHeight="1">
      <c r="B3604" s="519"/>
      <c r="C3604" s="520"/>
      <c r="D3604" s="521"/>
      <c r="E3604" s="522"/>
      <c r="F3604" s="523"/>
      <c r="G3604" s="487"/>
      <c r="H3604" s="488"/>
    </row>
    <row r="3605" spans="2:8" s="518" customFormat="1" ht="15" customHeight="1">
      <c r="B3605" s="519"/>
      <c r="C3605" s="520"/>
      <c r="D3605" s="521"/>
      <c r="E3605" s="522"/>
      <c r="F3605" s="523"/>
      <c r="G3605" s="487"/>
      <c r="H3605" s="488"/>
    </row>
    <row r="3606" spans="2:8" s="518" customFormat="1" ht="15" customHeight="1">
      <c r="B3606" s="519"/>
      <c r="C3606" s="520"/>
      <c r="D3606" s="521"/>
      <c r="E3606" s="522"/>
      <c r="F3606" s="523"/>
      <c r="G3606" s="487"/>
      <c r="H3606" s="488"/>
    </row>
    <row r="3607" spans="2:8" s="518" customFormat="1" ht="15" customHeight="1">
      <c r="B3607" s="519"/>
      <c r="C3607" s="520"/>
      <c r="D3607" s="521"/>
      <c r="E3607" s="522"/>
      <c r="F3607" s="523"/>
      <c r="G3607" s="487"/>
      <c r="H3607" s="488"/>
    </row>
    <row r="3608" spans="2:8" s="518" customFormat="1" ht="15" customHeight="1">
      <c r="B3608" s="519"/>
      <c r="C3608" s="520"/>
      <c r="D3608" s="521"/>
      <c r="E3608" s="522"/>
      <c r="F3608" s="523"/>
      <c r="G3608" s="487"/>
      <c r="H3608" s="488"/>
    </row>
    <row r="3609" spans="2:8" s="518" customFormat="1" ht="15" customHeight="1">
      <c r="B3609" s="519"/>
      <c r="C3609" s="520"/>
      <c r="D3609" s="521"/>
      <c r="E3609" s="522"/>
      <c r="F3609" s="523"/>
      <c r="G3609" s="487"/>
      <c r="H3609" s="488"/>
    </row>
    <row r="3610" spans="2:8" s="518" customFormat="1" ht="15" customHeight="1">
      <c r="B3610" s="519"/>
      <c r="C3610" s="520"/>
      <c r="D3610" s="521"/>
      <c r="E3610" s="522"/>
      <c r="F3610" s="523"/>
      <c r="G3610" s="487"/>
      <c r="H3610" s="488"/>
    </row>
    <row r="3611" spans="2:8" s="518" customFormat="1" ht="15" customHeight="1">
      <c r="B3611" s="519"/>
      <c r="C3611" s="520"/>
      <c r="D3611" s="521"/>
      <c r="E3611" s="522"/>
      <c r="F3611" s="523"/>
      <c r="G3611" s="487"/>
      <c r="H3611" s="488"/>
    </row>
    <row r="3612" spans="2:8" s="518" customFormat="1" ht="15" customHeight="1">
      <c r="B3612" s="519"/>
      <c r="C3612" s="520"/>
      <c r="D3612" s="521"/>
      <c r="E3612" s="522"/>
      <c r="F3612" s="523"/>
      <c r="G3612" s="487"/>
      <c r="H3612" s="488"/>
    </row>
    <row r="3613" spans="2:8" s="518" customFormat="1" ht="15" customHeight="1">
      <c r="B3613" s="519"/>
      <c r="C3613" s="520"/>
      <c r="D3613" s="521"/>
      <c r="E3613" s="522"/>
      <c r="F3613" s="523"/>
      <c r="G3613" s="487"/>
      <c r="H3613" s="488"/>
    </row>
    <row r="3614" spans="2:8" s="518" customFormat="1" ht="15" customHeight="1">
      <c r="B3614" s="519"/>
      <c r="C3614" s="520"/>
      <c r="D3614" s="521"/>
      <c r="E3614" s="522"/>
      <c r="F3614" s="523"/>
      <c r="G3614" s="487"/>
      <c r="H3614" s="488"/>
    </row>
    <row r="3615" spans="2:8" s="518" customFormat="1" ht="15" customHeight="1">
      <c r="B3615" s="519"/>
      <c r="C3615" s="520"/>
      <c r="D3615" s="521"/>
      <c r="E3615" s="522"/>
      <c r="F3615" s="523"/>
      <c r="G3615" s="487"/>
      <c r="H3615" s="488"/>
    </row>
    <row r="3616" spans="2:8" s="518" customFormat="1" ht="15" customHeight="1">
      <c r="B3616" s="519"/>
      <c r="C3616" s="520"/>
      <c r="D3616" s="521"/>
      <c r="E3616" s="522"/>
      <c r="F3616" s="523"/>
      <c r="G3616" s="487"/>
      <c r="H3616" s="488"/>
    </row>
    <row r="3617" spans="2:8" s="518" customFormat="1" ht="15" customHeight="1">
      <c r="B3617" s="519"/>
      <c r="C3617" s="520"/>
      <c r="D3617" s="521"/>
      <c r="E3617" s="522"/>
      <c r="F3617" s="523"/>
      <c r="G3617" s="487"/>
      <c r="H3617" s="488"/>
    </row>
    <row r="3618" spans="2:8" s="518" customFormat="1" ht="15" customHeight="1">
      <c r="B3618" s="519"/>
      <c r="C3618" s="520"/>
      <c r="D3618" s="521"/>
      <c r="E3618" s="522"/>
      <c r="F3618" s="523"/>
      <c r="G3618" s="487"/>
      <c r="H3618" s="488"/>
    </row>
    <row r="3619" spans="2:8" s="518" customFormat="1" ht="15" customHeight="1">
      <c r="B3619" s="519"/>
      <c r="C3619" s="520"/>
      <c r="D3619" s="521"/>
      <c r="E3619" s="522"/>
      <c r="F3619" s="523"/>
      <c r="G3619" s="487"/>
      <c r="H3619" s="488"/>
    </row>
    <row r="3620" spans="2:8" s="518" customFormat="1" ht="15" customHeight="1">
      <c r="B3620" s="519"/>
      <c r="C3620" s="520"/>
      <c r="D3620" s="521"/>
      <c r="E3620" s="522"/>
      <c r="F3620" s="523"/>
      <c r="G3620" s="487"/>
      <c r="H3620" s="488"/>
    </row>
    <row r="3621" spans="2:8" s="518" customFormat="1" ht="15" customHeight="1">
      <c r="B3621" s="519"/>
      <c r="C3621" s="520"/>
      <c r="D3621" s="521"/>
      <c r="E3621" s="522"/>
      <c r="F3621" s="523"/>
      <c r="G3621" s="487"/>
      <c r="H3621" s="488"/>
    </row>
    <row r="3622" spans="2:8" s="518" customFormat="1" ht="15" customHeight="1">
      <c r="B3622" s="519"/>
      <c r="C3622" s="520"/>
      <c r="D3622" s="521"/>
      <c r="E3622" s="522"/>
      <c r="F3622" s="523"/>
      <c r="G3622" s="487"/>
      <c r="H3622" s="488"/>
    </row>
    <row r="3623" spans="2:8" s="518" customFormat="1" ht="15" customHeight="1">
      <c r="B3623" s="519"/>
      <c r="C3623" s="520"/>
      <c r="D3623" s="521"/>
      <c r="E3623" s="522"/>
      <c r="F3623" s="523"/>
      <c r="G3623" s="487"/>
      <c r="H3623" s="488"/>
    </row>
    <row r="3624" spans="2:8" s="518" customFormat="1" ht="15" customHeight="1">
      <c r="B3624" s="519"/>
      <c r="C3624" s="520"/>
      <c r="D3624" s="521"/>
      <c r="E3624" s="522"/>
      <c r="F3624" s="523"/>
      <c r="G3624" s="487"/>
      <c r="H3624" s="488"/>
    </row>
    <row r="3625" spans="2:8" s="518" customFormat="1" ht="15" customHeight="1">
      <c r="B3625" s="519"/>
      <c r="C3625" s="520"/>
      <c r="D3625" s="521"/>
      <c r="E3625" s="522"/>
      <c r="F3625" s="523"/>
      <c r="G3625" s="487"/>
      <c r="H3625" s="488"/>
    </row>
    <row r="3626" spans="2:8" s="518" customFormat="1" ht="15" customHeight="1">
      <c r="B3626" s="519"/>
      <c r="C3626" s="520"/>
      <c r="D3626" s="521"/>
      <c r="E3626" s="522"/>
      <c r="F3626" s="523"/>
      <c r="G3626" s="487"/>
      <c r="H3626" s="488"/>
    </row>
    <row r="3627" spans="2:8" s="518" customFormat="1" ht="15" customHeight="1">
      <c r="B3627" s="519"/>
      <c r="C3627" s="520"/>
      <c r="D3627" s="521"/>
      <c r="E3627" s="522"/>
      <c r="F3627" s="523"/>
      <c r="G3627" s="487"/>
      <c r="H3627" s="488"/>
    </row>
    <row r="3628" spans="2:8" s="518" customFormat="1" ht="15" customHeight="1">
      <c r="B3628" s="519"/>
      <c r="C3628" s="520"/>
      <c r="D3628" s="521"/>
      <c r="E3628" s="522"/>
      <c r="F3628" s="523"/>
      <c r="G3628" s="487"/>
      <c r="H3628" s="488"/>
    </row>
    <row r="3629" spans="2:8" s="518" customFormat="1" ht="15" customHeight="1">
      <c r="B3629" s="519"/>
      <c r="C3629" s="520"/>
      <c r="D3629" s="521"/>
      <c r="E3629" s="522"/>
      <c r="F3629" s="523"/>
      <c r="G3629" s="487"/>
      <c r="H3629" s="488"/>
    </row>
    <row r="3630" spans="2:8" s="518" customFormat="1" ht="15" customHeight="1">
      <c r="B3630" s="519"/>
      <c r="C3630" s="520"/>
      <c r="D3630" s="521"/>
      <c r="E3630" s="522"/>
      <c r="F3630" s="523"/>
      <c r="G3630" s="487"/>
      <c r="H3630" s="488"/>
    </row>
    <row r="3631" spans="2:8" s="518" customFormat="1" ht="15" customHeight="1">
      <c r="B3631" s="519"/>
      <c r="C3631" s="520"/>
      <c r="D3631" s="521"/>
      <c r="E3631" s="522"/>
      <c r="F3631" s="523"/>
      <c r="G3631" s="487"/>
      <c r="H3631" s="488"/>
    </row>
    <row r="3632" spans="2:8" s="518" customFormat="1" ht="15" customHeight="1">
      <c r="B3632" s="519"/>
      <c r="C3632" s="520"/>
      <c r="D3632" s="521"/>
      <c r="E3632" s="522"/>
      <c r="F3632" s="523"/>
      <c r="G3632" s="487"/>
      <c r="H3632" s="488"/>
    </row>
    <row r="3633" spans="2:8" s="518" customFormat="1" ht="15" customHeight="1">
      <c r="B3633" s="519"/>
      <c r="C3633" s="520"/>
      <c r="D3633" s="521"/>
      <c r="E3633" s="522"/>
      <c r="F3633" s="523"/>
      <c r="G3633" s="487"/>
      <c r="H3633" s="488"/>
    </row>
    <row r="3634" spans="2:8" s="518" customFormat="1" ht="15" customHeight="1">
      <c r="B3634" s="519"/>
      <c r="C3634" s="520"/>
      <c r="D3634" s="521"/>
      <c r="E3634" s="522"/>
      <c r="F3634" s="523"/>
      <c r="G3634" s="487"/>
      <c r="H3634" s="488"/>
    </row>
    <row r="3635" spans="2:8" s="518" customFormat="1" ht="15" customHeight="1">
      <c r="B3635" s="519"/>
      <c r="C3635" s="520"/>
      <c r="D3635" s="521"/>
      <c r="E3635" s="522"/>
      <c r="F3635" s="523"/>
      <c r="G3635" s="487"/>
      <c r="H3635" s="488"/>
    </row>
    <row r="3636" spans="2:8" s="518" customFormat="1" ht="15" customHeight="1">
      <c r="B3636" s="519"/>
      <c r="C3636" s="520"/>
      <c r="D3636" s="521"/>
      <c r="E3636" s="522"/>
      <c r="F3636" s="523"/>
      <c r="G3636" s="487"/>
      <c r="H3636" s="488"/>
    </row>
    <row r="3637" spans="2:8" s="518" customFormat="1" ht="15" customHeight="1">
      <c r="B3637" s="519"/>
      <c r="C3637" s="520"/>
      <c r="D3637" s="521"/>
      <c r="E3637" s="522"/>
      <c r="F3637" s="523"/>
      <c r="G3637" s="487"/>
      <c r="H3637" s="488"/>
    </row>
    <row r="3638" spans="2:8" s="518" customFormat="1" ht="15" customHeight="1">
      <c r="B3638" s="519"/>
      <c r="C3638" s="520"/>
      <c r="D3638" s="521"/>
      <c r="E3638" s="522"/>
      <c r="F3638" s="523"/>
      <c r="G3638" s="487"/>
      <c r="H3638" s="488"/>
    </row>
    <row r="3639" spans="2:8" s="518" customFormat="1" ht="15" customHeight="1">
      <c r="B3639" s="519"/>
      <c r="C3639" s="520"/>
      <c r="D3639" s="521"/>
      <c r="E3639" s="522"/>
      <c r="F3639" s="523"/>
      <c r="G3639" s="487"/>
      <c r="H3639" s="488"/>
    </row>
    <row r="3640" spans="2:8" s="518" customFormat="1" ht="15" customHeight="1">
      <c r="B3640" s="519"/>
      <c r="C3640" s="520"/>
      <c r="D3640" s="521"/>
      <c r="E3640" s="522"/>
      <c r="F3640" s="523"/>
      <c r="G3640" s="487"/>
      <c r="H3640" s="488"/>
    </row>
    <row r="3641" spans="2:8" s="518" customFormat="1" ht="15" customHeight="1">
      <c r="B3641" s="519"/>
      <c r="C3641" s="520"/>
      <c r="D3641" s="521"/>
      <c r="E3641" s="522"/>
      <c r="F3641" s="523"/>
      <c r="G3641" s="487"/>
      <c r="H3641" s="488"/>
    </row>
    <row r="3642" spans="2:8" s="518" customFormat="1" ht="15" customHeight="1">
      <c r="B3642" s="519"/>
      <c r="C3642" s="520"/>
      <c r="D3642" s="521"/>
      <c r="E3642" s="522"/>
      <c r="F3642" s="523"/>
      <c r="G3642" s="487"/>
      <c r="H3642" s="488"/>
    </row>
    <row r="3643" spans="2:8" s="518" customFormat="1" ht="15" customHeight="1">
      <c r="B3643" s="519"/>
      <c r="C3643" s="520"/>
      <c r="D3643" s="521"/>
      <c r="E3643" s="522"/>
      <c r="F3643" s="523"/>
      <c r="G3643" s="487"/>
      <c r="H3643" s="488"/>
    </row>
    <row r="3644" spans="2:8" s="518" customFormat="1" ht="15" customHeight="1">
      <c r="B3644" s="519"/>
      <c r="C3644" s="520"/>
      <c r="D3644" s="521"/>
      <c r="E3644" s="522"/>
      <c r="F3644" s="523"/>
      <c r="G3644" s="487"/>
      <c r="H3644" s="488"/>
    </row>
    <row r="3645" spans="2:8" s="518" customFormat="1" ht="15" customHeight="1">
      <c r="B3645" s="519"/>
      <c r="C3645" s="520"/>
      <c r="D3645" s="521"/>
      <c r="E3645" s="522"/>
      <c r="F3645" s="523"/>
      <c r="G3645" s="487"/>
      <c r="H3645" s="488"/>
    </row>
    <row r="3646" spans="2:8" s="518" customFormat="1" ht="15" customHeight="1">
      <c r="B3646" s="519"/>
      <c r="C3646" s="520"/>
      <c r="D3646" s="521"/>
      <c r="E3646" s="522"/>
      <c r="F3646" s="523"/>
      <c r="G3646" s="487"/>
      <c r="H3646" s="488"/>
    </row>
    <row r="3647" spans="2:8" s="518" customFormat="1" ht="15" customHeight="1">
      <c r="B3647" s="519"/>
      <c r="C3647" s="520"/>
      <c r="D3647" s="521"/>
      <c r="E3647" s="522"/>
      <c r="F3647" s="523"/>
      <c r="G3647" s="487"/>
      <c r="H3647" s="488"/>
    </row>
    <row r="3648" spans="2:8" s="518" customFormat="1" ht="15" customHeight="1">
      <c r="B3648" s="519"/>
      <c r="C3648" s="520"/>
      <c r="D3648" s="521"/>
      <c r="E3648" s="522"/>
      <c r="F3648" s="523"/>
      <c r="G3648" s="487"/>
      <c r="H3648" s="488"/>
    </row>
    <row r="3649" spans="2:8" s="518" customFormat="1" ht="15" customHeight="1">
      <c r="B3649" s="519"/>
      <c r="C3649" s="520"/>
      <c r="D3649" s="521"/>
      <c r="E3649" s="522"/>
      <c r="F3649" s="523"/>
      <c r="G3649" s="487"/>
      <c r="H3649" s="488"/>
    </row>
    <row r="3650" spans="2:8" s="518" customFormat="1" ht="15" customHeight="1">
      <c r="B3650" s="519"/>
      <c r="C3650" s="520"/>
      <c r="D3650" s="521"/>
      <c r="E3650" s="522"/>
      <c r="F3650" s="523"/>
      <c r="G3650" s="487"/>
      <c r="H3650" s="488"/>
    </row>
    <row r="3651" spans="2:8" s="518" customFormat="1" ht="15" customHeight="1">
      <c r="B3651" s="519"/>
      <c r="C3651" s="520"/>
      <c r="D3651" s="521"/>
      <c r="E3651" s="522"/>
      <c r="F3651" s="523"/>
      <c r="G3651" s="487"/>
      <c r="H3651" s="488"/>
    </row>
    <row r="3652" spans="2:8" s="518" customFormat="1" ht="15" customHeight="1">
      <c r="B3652" s="519"/>
      <c r="C3652" s="520"/>
      <c r="D3652" s="521"/>
      <c r="E3652" s="522"/>
      <c r="F3652" s="523"/>
      <c r="G3652" s="487"/>
      <c r="H3652" s="488"/>
    </row>
    <row r="3653" spans="2:8" s="518" customFormat="1" ht="15" customHeight="1">
      <c r="B3653" s="519"/>
      <c r="C3653" s="520"/>
      <c r="D3653" s="521"/>
      <c r="E3653" s="522"/>
      <c r="F3653" s="523"/>
      <c r="G3653" s="487"/>
      <c r="H3653" s="488"/>
    </row>
    <row r="3654" spans="2:8" s="518" customFormat="1" ht="15" customHeight="1">
      <c r="B3654" s="519"/>
      <c r="C3654" s="520"/>
      <c r="D3654" s="521"/>
      <c r="E3654" s="522"/>
      <c r="F3654" s="523"/>
      <c r="G3654" s="487"/>
      <c r="H3654" s="488"/>
    </row>
    <row r="3655" spans="2:8" s="518" customFormat="1" ht="15" customHeight="1">
      <c r="B3655" s="519"/>
      <c r="C3655" s="520"/>
      <c r="D3655" s="521"/>
      <c r="E3655" s="522"/>
      <c r="F3655" s="523"/>
      <c r="G3655" s="487"/>
      <c r="H3655" s="488"/>
    </row>
    <row r="3656" spans="2:8" s="518" customFormat="1" ht="15" customHeight="1">
      <c r="B3656" s="519"/>
      <c r="C3656" s="520"/>
      <c r="D3656" s="521"/>
      <c r="E3656" s="522"/>
      <c r="F3656" s="523"/>
      <c r="G3656" s="487"/>
      <c r="H3656" s="488"/>
    </row>
    <row r="3657" spans="2:8" s="518" customFormat="1" ht="15" customHeight="1">
      <c r="B3657" s="519"/>
      <c r="C3657" s="520"/>
      <c r="D3657" s="521"/>
      <c r="E3657" s="522"/>
      <c r="F3657" s="523"/>
      <c r="G3657" s="487"/>
      <c r="H3657" s="488"/>
    </row>
    <row r="3658" spans="2:8" s="518" customFormat="1" ht="15" customHeight="1">
      <c r="B3658" s="519"/>
      <c r="C3658" s="520"/>
      <c r="D3658" s="521"/>
      <c r="E3658" s="522"/>
      <c r="F3658" s="523"/>
      <c r="G3658" s="487"/>
      <c r="H3658" s="488"/>
    </row>
    <row r="3659" spans="2:8" s="518" customFormat="1" ht="15" customHeight="1">
      <c r="B3659" s="519"/>
      <c r="C3659" s="520"/>
      <c r="D3659" s="521"/>
      <c r="E3659" s="522"/>
      <c r="F3659" s="523"/>
      <c r="G3659" s="487"/>
      <c r="H3659" s="488"/>
    </row>
    <row r="3660" spans="2:8" s="518" customFormat="1" ht="15" customHeight="1">
      <c r="B3660" s="519"/>
      <c r="C3660" s="520"/>
      <c r="D3660" s="521"/>
      <c r="E3660" s="522"/>
      <c r="F3660" s="523"/>
      <c r="G3660" s="487"/>
      <c r="H3660" s="488"/>
    </row>
    <row r="3661" spans="2:8" s="518" customFormat="1" ht="15" customHeight="1">
      <c r="B3661" s="519"/>
      <c r="C3661" s="520"/>
      <c r="D3661" s="521"/>
      <c r="E3661" s="522"/>
      <c r="F3661" s="523"/>
      <c r="G3661" s="487"/>
      <c r="H3661" s="488"/>
    </row>
    <row r="3662" spans="2:8" s="518" customFormat="1" ht="15" customHeight="1">
      <c r="B3662" s="519"/>
      <c r="C3662" s="520"/>
      <c r="D3662" s="521"/>
      <c r="E3662" s="522"/>
      <c r="F3662" s="523"/>
      <c r="G3662" s="487"/>
      <c r="H3662" s="488"/>
    </row>
    <row r="3663" spans="2:8" s="518" customFormat="1" ht="15" customHeight="1">
      <c r="B3663" s="519"/>
      <c r="C3663" s="520"/>
      <c r="D3663" s="521"/>
      <c r="E3663" s="522"/>
      <c r="F3663" s="523"/>
      <c r="G3663" s="487"/>
      <c r="H3663" s="488"/>
    </row>
    <row r="3664" spans="2:8" s="518" customFormat="1" ht="15" customHeight="1">
      <c r="B3664" s="519"/>
      <c r="C3664" s="520"/>
      <c r="D3664" s="521"/>
      <c r="E3664" s="522"/>
      <c r="F3664" s="523"/>
      <c r="G3664" s="487"/>
      <c r="H3664" s="488"/>
    </row>
    <row r="3665" spans="2:8" s="518" customFormat="1" ht="15" customHeight="1">
      <c r="B3665" s="519"/>
      <c r="C3665" s="520"/>
      <c r="D3665" s="521"/>
      <c r="E3665" s="522"/>
      <c r="F3665" s="523"/>
      <c r="G3665" s="487"/>
      <c r="H3665" s="488"/>
    </row>
    <row r="3666" spans="2:8" s="518" customFormat="1" ht="15" customHeight="1">
      <c r="B3666" s="519"/>
      <c r="C3666" s="520"/>
      <c r="D3666" s="521"/>
      <c r="E3666" s="522"/>
      <c r="F3666" s="523"/>
      <c r="G3666" s="487"/>
      <c r="H3666" s="488"/>
    </row>
    <row r="3667" spans="2:8" s="518" customFormat="1" ht="15" customHeight="1">
      <c r="B3667" s="519"/>
      <c r="C3667" s="520"/>
      <c r="D3667" s="521"/>
      <c r="E3667" s="522"/>
      <c r="F3667" s="523"/>
      <c r="G3667" s="487"/>
      <c r="H3667" s="488"/>
    </row>
    <row r="3668" spans="2:8" s="518" customFormat="1" ht="15" customHeight="1">
      <c r="B3668" s="519"/>
      <c r="C3668" s="520"/>
      <c r="D3668" s="521"/>
      <c r="E3668" s="522"/>
      <c r="F3668" s="523"/>
      <c r="G3668" s="487"/>
      <c r="H3668" s="488"/>
    </row>
    <row r="3669" spans="2:8" s="518" customFormat="1" ht="15" customHeight="1">
      <c r="B3669" s="519"/>
      <c r="C3669" s="520"/>
      <c r="D3669" s="521"/>
      <c r="E3669" s="522"/>
      <c r="F3669" s="523"/>
      <c r="G3669" s="487"/>
      <c r="H3669" s="488"/>
    </row>
    <row r="3670" spans="2:8" s="518" customFormat="1" ht="15" customHeight="1">
      <c r="B3670" s="519"/>
      <c r="C3670" s="520"/>
      <c r="D3670" s="521"/>
      <c r="E3670" s="522"/>
      <c r="F3670" s="523"/>
      <c r="G3670" s="487"/>
      <c r="H3670" s="488"/>
    </row>
    <row r="3671" spans="2:8" s="518" customFormat="1" ht="15" customHeight="1">
      <c r="B3671" s="519"/>
      <c r="C3671" s="520"/>
      <c r="D3671" s="521"/>
      <c r="E3671" s="522"/>
      <c r="F3671" s="523"/>
      <c r="G3671" s="487"/>
      <c r="H3671" s="488"/>
    </row>
    <row r="3672" spans="2:8" s="518" customFormat="1" ht="15" customHeight="1">
      <c r="B3672" s="519"/>
      <c r="C3672" s="520"/>
      <c r="D3672" s="521"/>
      <c r="E3672" s="522"/>
      <c r="F3672" s="523"/>
      <c r="G3672" s="487"/>
      <c r="H3672" s="488"/>
    </row>
    <row r="3673" spans="2:8" s="518" customFormat="1" ht="15" customHeight="1">
      <c r="B3673" s="519"/>
      <c r="C3673" s="520"/>
      <c r="D3673" s="521"/>
      <c r="E3673" s="522"/>
      <c r="F3673" s="523"/>
      <c r="G3673" s="487"/>
      <c r="H3673" s="488"/>
    </row>
    <row r="3674" spans="2:8" s="518" customFormat="1" ht="15" customHeight="1">
      <c r="B3674" s="519"/>
      <c r="C3674" s="520"/>
      <c r="D3674" s="521"/>
      <c r="E3674" s="522"/>
      <c r="F3674" s="523"/>
      <c r="G3674" s="487"/>
      <c r="H3674" s="488"/>
    </row>
    <row r="3675" spans="2:8" s="518" customFormat="1" ht="15" customHeight="1">
      <c r="B3675" s="519"/>
      <c r="C3675" s="520"/>
      <c r="D3675" s="521"/>
      <c r="E3675" s="522"/>
      <c r="F3675" s="523"/>
      <c r="G3675" s="487"/>
      <c r="H3675" s="488"/>
    </row>
    <row r="3676" spans="2:8" s="518" customFormat="1" ht="15" customHeight="1">
      <c r="B3676" s="519"/>
      <c r="C3676" s="520"/>
      <c r="D3676" s="521"/>
      <c r="E3676" s="522"/>
      <c r="F3676" s="523"/>
      <c r="G3676" s="487"/>
      <c r="H3676" s="488"/>
    </row>
    <row r="3677" spans="2:8" s="518" customFormat="1" ht="15" customHeight="1">
      <c r="B3677" s="519"/>
      <c r="C3677" s="520"/>
      <c r="D3677" s="521"/>
      <c r="E3677" s="522"/>
      <c r="F3677" s="523"/>
      <c r="G3677" s="487"/>
      <c r="H3677" s="488"/>
    </row>
    <row r="3678" spans="2:8" s="518" customFormat="1" ht="15" customHeight="1">
      <c r="B3678" s="519"/>
      <c r="C3678" s="520"/>
      <c r="D3678" s="521"/>
      <c r="E3678" s="522"/>
      <c r="F3678" s="523"/>
      <c r="G3678" s="487"/>
      <c r="H3678" s="488"/>
    </row>
    <row r="3679" spans="2:8" s="518" customFormat="1" ht="15" customHeight="1">
      <c r="B3679" s="519"/>
      <c r="C3679" s="520"/>
      <c r="D3679" s="521"/>
      <c r="E3679" s="522"/>
      <c r="F3679" s="523"/>
      <c r="G3679" s="487"/>
      <c r="H3679" s="488"/>
    </row>
    <row r="3680" spans="2:8" s="518" customFormat="1" ht="15" customHeight="1">
      <c r="B3680" s="519"/>
      <c r="C3680" s="520"/>
      <c r="D3680" s="521"/>
      <c r="E3680" s="522"/>
      <c r="F3680" s="523"/>
      <c r="G3680" s="487"/>
      <c r="H3680" s="488"/>
    </row>
    <row r="3681" spans="2:8" s="518" customFormat="1" ht="15" customHeight="1">
      <c r="B3681" s="519"/>
      <c r="C3681" s="520"/>
      <c r="D3681" s="521"/>
      <c r="E3681" s="522"/>
      <c r="F3681" s="523"/>
      <c r="G3681" s="487"/>
      <c r="H3681" s="488"/>
    </row>
    <row r="3682" spans="2:8" s="518" customFormat="1" ht="15" customHeight="1">
      <c r="B3682" s="519"/>
      <c r="C3682" s="520"/>
      <c r="D3682" s="521"/>
      <c r="E3682" s="522"/>
      <c r="F3682" s="523"/>
      <c r="G3682" s="487"/>
      <c r="H3682" s="488"/>
    </row>
    <row r="3683" spans="2:8" s="518" customFormat="1" ht="15" customHeight="1">
      <c r="B3683" s="519"/>
      <c r="C3683" s="520"/>
      <c r="D3683" s="521"/>
      <c r="E3683" s="522"/>
      <c r="F3683" s="523"/>
      <c r="G3683" s="487"/>
      <c r="H3683" s="488"/>
    </row>
    <row r="3684" spans="2:8" s="518" customFormat="1" ht="15" customHeight="1">
      <c r="B3684" s="519"/>
      <c r="C3684" s="520"/>
      <c r="D3684" s="521"/>
      <c r="E3684" s="522"/>
      <c r="F3684" s="523"/>
      <c r="G3684" s="487"/>
      <c r="H3684" s="488"/>
    </row>
    <row r="3685" spans="2:8" s="518" customFormat="1" ht="15" customHeight="1">
      <c r="B3685" s="519"/>
      <c r="C3685" s="520"/>
      <c r="D3685" s="521"/>
      <c r="E3685" s="522"/>
      <c r="F3685" s="523"/>
      <c r="G3685" s="487"/>
      <c r="H3685" s="488"/>
    </row>
    <row r="3686" spans="2:8" s="518" customFormat="1" ht="15" customHeight="1">
      <c r="B3686" s="519"/>
      <c r="C3686" s="520"/>
      <c r="D3686" s="521"/>
      <c r="E3686" s="522"/>
      <c r="F3686" s="523"/>
      <c r="G3686" s="487"/>
      <c r="H3686" s="488"/>
    </row>
    <row r="3687" spans="2:8" s="518" customFormat="1" ht="15" customHeight="1">
      <c r="B3687" s="519"/>
      <c r="C3687" s="520"/>
      <c r="D3687" s="521"/>
      <c r="E3687" s="522"/>
      <c r="F3687" s="523"/>
      <c r="G3687" s="487"/>
      <c r="H3687" s="488"/>
    </row>
    <row r="3688" spans="2:8" s="518" customFormat="1" ht="15" customHeight="1">
      <c r="B3688" s="519"/>
      <c r="C3688" s="520"/>
      <c r="D3688" s="521"/>
      <c r="E3688" s="522"/>
      <c r="F3688" s="523"/>
      <c r="G3688" s="487"/>
      <c r="H3688" s="488"/>
    </row>
    <row r="3689" spans="2:8" s="518" customFormat="1" ht="15" customHeight="1">
      <c r="B3689" s="519"/>
      <c r="C3689" s="520"/>
      <c r="D3689" s="521"/>
      <c r="E3689" s="522"/>
      <c r="F3689" s="523"/>
      <c r="G3689" s="487"/>
      <c r="H3689" s="488"/>
    </row>
    <row r="3690" spans="2:8" s="518" customFormat="1" ht="15" customHeight="1">
      <c r="B3690" s="519"/>
      <c r="C3690" s="520"/>
      <c r="D3690" s="521"/>
      <c r="E3690" s="522"/>
      <c r="F3690" s="523"/>
      <c r="G3690" s="487"/>
      <c r="H3690" s="488"/>
    </row>
    <row r="3691" spans="2:8" s="518" customFormat="1" ht="15" customHeight="1">
      <c r="B3691" s="519"/>
      <c r="C3691" s="520"/>
      <c r="D3691" s="521"/>
      <c r="E3691" s="522"/>
      <c r="F3691" s="523"/>
      <c r="G3691" s="487"/>
      <c r="H3691" s="488"/>
    </row>
    <row r="3692" spans="2:8" s="518" customFormat="1" ht="15" customHeight="1">
      <c r="B3692" s="519"/>
      <c r="C3692" s="520"/>
      <c r="D3692" s="521"/>
      <c r="E3692" s="522"/>
      <c r="F3692" s="523"/>
      <c r="G3692" s="487"/>
      <c r="H3692" s="488"/>
    </row>
    <row r="3693" spans="2:8" s="518" customFormat="1" ht="15" customHeight="1">
      <c r="B3693" s="519"/>
      <c r="C3693" s="520"/>
      <c r="D3693" s="521"/>
      <c r="E3693" s="522"/>
      <c r="F3693" s="523"/>
      <c r="G3693" s="487"/>
      <c r="H3693" s="488"/>
    </row>
    <row r="3694" spans="2:8" s="518" customFormat="1" ht="15" customHeight="1">
      <c r="B3694" s="519"/>
      <c r="C3694" s="520"/>
      <c r="D3694" s="521"/>
      <c r="E3694" s="522"/>
      <c r="F3694" s="523"/>
      <c r="G3694" s="487"/>
      <c r="H3694" s="488"/>
    </row>
    <row r="3695" spans="2:8" s="518" customFormat="1" ht="15" customHeight="1">
      <c r="B3695" s="519"/>
      <c r="C3695" s="520"/>
      <c r="D3695" s="521"/>
      <c r="E3695" s="522"/>
      <c r="F3695" s="523"/>
      <c r="G3695" s="487"/>
      <c r="H3695" s="488"/>
    </row>
    <row r="3696" spans="2:8" s="518" customFormat="1" ht="15" customHeight="1">
      <c r="B3696" s="519"/>
      <c r="C3696" s="520"/>
      <c r="D3696" s="521"/>
      <c r="E3696" s="522"/>
      <c r="F3696" s="523"/>
      <c r="G3696" s="487"/>
      <c r="H3696" s="488"/>
    </row>
    <row r="3697" spans="2:8" s="518" customFormat="1" ht="15" customHeight="1">
      <c r="B3697" s="519"/>
      <c r="C3697" s="520"/>
      <c r="D3697" s="521"/>
      <c r="E3697" s="522"/>
      <c r="F3697" s="523"/>
      <c r="G3697" s="487"/>
      <c r="H3697" s="488"/>
    </row>
    <row r="3698" spans="2:8" s="518" customFormat="1" ht="15" customHeight="1">
      <c r="B3698" s="519"/>
      <c r="C3698" s="520"/>
      <c r="D3698" s="521"/>
      <c r="E3698" s="522"/>
      <c r="F3698" s="523"/>
      <c r="G3698" s="487"/>
      <c r="H3698" s="488"/>
    </row>
    <row r="3699" spans="2:8" s="518" customFormat="1" ht="15" customHeight="1">
      <c r="B3699" s="519"/>
      <c r="C3699" s="520"/>
      <c r="D3699" s="521"/>
      <c r="E3699" s="522"/>
      <c r="F3699" s="523"/>
      <c r="G3699" s="487"/>
      <c r="H3699" s="488"/>
    </row>
    <row r="3700" spans="2:8" s="518" customFormat="1" ht="15" customHeight="1">
      <c r="B3700" s="519"/>
      <c r="C3700" s="520"/>
      <c r="D3700" s="521"/>
      <c r="E3700" s="522"/>
      <c r="F3700" s="523"/>
      <c r="G3700" s="487"/>
      <c r="H3700" s="488"/>
    </row>
    <row r="3701" spans="2:8" s="518" customFormat="1" ht="15" customHeight="1">
      <c r="B3701" s="519"/>
      <c r="C3701" s="520"/>
      <c r="D3701" s="521"/>
      <c r="E3701" s="522"/>
      <c r="F3701" s="523"/>
      <c r="G3701" s="487"/>
      <c r="H3701" s="488"/>
    </row>
    <row r="3702" spans="2:8" s="518" customFormat="1" ht="15" customHeight="1">
      <c r="B3702" s="519"/>
      <c r="C3702" s="520"/>
      <c r="D3702" s="521"/>
      <c r="E3702" s="522"/>
      <c r="F3702" s="523"/>
      <c r="G3702" s="487"/>
      <c r="H3702" s="488"/>
    </row>
    <row r="3703" spans="2:8" s="518" customFormat="1" ht="15" customHeight="1">
      <c r="B3703" s="519"/>
      <c r="C3703" s="520"/>
      <c r="D3703" s="521"/>
      <c r="E3703" s="522"/>
      <c r="F3703" s="523"/>
      <c r="G3703" s="487"/>
      <c r="H3703" s="488"/>
    </row>
    <row r="3704" spans="2:8" s="518" customFormat="1" ht="15" customHeight="1">
      <c r="B3704" s="519"/>
      <c r="C3704" s="520"/>
      <c r="D3704" s="521"/>
      <c r="E3704" s="522"/>
      <c r="F3704" s="523"/>
      <c r="G3704" s="487"/>
      <c r="H3704" s="488"/>
    </row>
    <row r="3705" spans="2:8" s="518" customFormat="1" ht="15" customHeight="1">
      <c r="B3705" s="519"/>
      <c r="C3705" s="520"/>
      <c r="D3705" s="521"/>
      <c r="E3705" s="522"/>
      <c r="F3705" s="523"/>
      <c r="G3705" s="487"/>
      <c r="H3705" s="488"/>
    </row>
    <row r="3706" spans="2:8" s="518" customFormat="1" ht="15" customHeight="1">
      <c r="B3706" s="519"/>
      <c r="C3706" s="520"/>
      <c r="D3706" s="521"/>
      <c r="E3706" s="522"/>
      <c r="F3706" s="523"/>
      <c r="G3706" s="487"/>
      <c r="H3706" s="488"/>
    </row>
    <row r="3707" spans="2:8" s="518" customFormat="1" ht="15" customHeight="1">
      <c r="B3707" s="519"/>
      <c r="C3707" s="520"/>
      <c r="D3707" s="521"/>
      <c r="E3707" s="522"/>
      <c r="F3707" s="523"/>
      <c r="G3707" s="487"/>
      <c r="H3707" s="488"/>
    </row>
    <row r="3708" spans="2:8" s="518" customFormat="1" ht="15" customHeight="1">
      <c r="B3708" s="519"/>
      <c r="C3708" s="520"/>
      <c r="D3708" s="521"/>
      <c r="E3708" s="522"/>
      <c r="F3708" s="523"/>
      <c r="G3708" s="487"/>
      <c r="H3708" s="488"/>
    </row>
    <row r="3709" spans="2:8" s="518" customFormat="1" ht="15" customHeight="1">
      <c r="B3709" s="519"/>
      <c r="C3709" s="520"/>
      <c r="D3709" s="521"/>
      <c r="E3709" s="522"/>
      <c r="F3709" s="523"/>
      <c r="G3709" s="487"/>
      <c r="H3709" s="488"/>
    </row>
    <row r="3710" spans="2:8" s="518" customFormat="1" ht="15" customHeight="1">
      <c r="B3710" s="519"/>
      <c r="C3710" s="520"/>
      <c r="D3710" s="521"/>
      <c r="E3710" s="522"/>
      <c r="F3710" s="523"/>
      <c r="G3710" s="487"/>
      <c r="H3710" s="488"/>
    </row>
    <row r="3711" spans="2:8" s="518" customFormat="1" ht="15" customHeight="1">
      <c r="B3711" s="519"/>
      <c r="C3711" s="520"/>
      <c r="D3711" s="521"/>
      <c r="E3711" s="522"/>
      <c r="F3711" s="523"/>
      <c r="G3711" s="487"/>
      <c r="H3711" s="488"/>
    </row>
    <row r="3712" spans="2:8" s="518" customFormat="1" ht="15" customHeight="1">
      <c r="B3712" s="519"/>
      <c r="C3712" s="520"/>
      <c r="D3712" s="521"/>
      <c r="E3712" s="522"/>
      <c r="F3712" s="523"/>
      <c r="G3712" s="487"/>
      <c r="H3712" s="488"/>
    </row>
    <row r="3713" spans="2:8" s="518" customFormat="1" ht="15" customHeight="1">
      <c r="B3713" s="519"/>
      <c r="C3713" s="520"/>
      <c r="D3713" s="521"/>
      <c r="E3713" s="522"/>
      <c r="F3713" s="523"/>
      <c r="G3713" s="487"/>
      <c r="H3713" s="488"/>
    </row>
    <row r="3714" spans="2:8" s="518" customFormat="1" ht="15" customHeight="1">
      <c r="B3714" s="519"/>
      <c r="C3714" s="520"/>
      <c r="D3714" s="521"/>
      <c r="E3714" s="522"/>
      <c r="F3714" s="523"/>
      <c r="G3714" s="487"/>
      <c r="H3714" s="488"/>
    </row>
    <row r="3715" spans="2:8" s="518" customFormat="1" ht="15" customHeight="1">
      <c r="B3715" s="519"/>
      <c r="C3715" s="520"/>
      <c r="D3715" s="521"/>
      <c r="E3715" s="522"/>
      <c r="F3715" s="523"/>
      <c r="G3715" s="487"/>
      <c r="H3715" s="488"/>
    </row>
    <row r="3716" spans="2:8" s="518" customFormat="1" ht="15" customHeight="1">
      <c r="B3716" s="519"/>
      <c r="C3716" s="520"/>
      <c r="D3716" s="521"/>
      <c r="E3716" s="522"/>
      <c r="F3716" s="523"/>
      <c r="G3716" s="487"/>
      <c r="H3716" s="488"/>
    </row>
    <row r="3717" spans="2:8" s="518" customFormat="1" ht="15" customHeight="1">
      <c r="B3717" s="519"/>
      <c r="C3717" s="520"/>
      <c r="D3717" s="521"/>
      <c r="E3717" s="522"/>
      <c r="F3717" s="523"/>
      <c r="G3717" s="487"/>
      <c r="H3717" s="488"/>
    </row>
    <row r="3718" spans="2:8" s="518" customFormat="1" ht="15" customHeight="1">
      <c r="B3718" s="519"/>
      <c r="C3718" s="520"/>
      <c r="D3718" s="521"/>
      <c r="E3718" s="522"/>
      <c r="F3718" s="523"/>
      <c r="G3718" s="487"/>
      <c r="H3718" s="488"/>
    </row>
    <row r="3719" spans="2:8" s="518" customFormat="1" ht="15" customHeight="1">
      <c r="B3719" s="519"/>
      <c r="C3719" s="520"/>
      <c r="D3719" s="521"/>
      <c r="E3719" s="522"/>
      <c r="F3719" s="523"/>
      <c r="G3719" s="487"/>
      <c r="H3719" s="488"/>
    </row>
    <row r="3720" spans="2:8" s="518" customFormat="1" ht="15" customHeight="1">
      <c r="B3720" s="519"/>
      <c r="C3720" s="520"/>
      <c r="D3720" s="521"/>
      <c r="E3720" s="522"/>
      <c r="F3720" s="523"/>
      <c r="G3720" s="487"/>
      <c r="H3720" s="488"/>
    </row>
    <row r="3721" spans="2:8" s="518" customFormat="1" ht="15" customHeight="1">
      <c r="B3721" s="519"/>
      <c r="C3721" s="520"/>
      <c r="D3721" s="521"/>
      <c r="E3721" s="522"/>
      <c r="F3721" s="523"/>
      <c r="G3721" s="487"/>
      <c r="H3721" s="488"/>
    </row>
    <row r="3722" spans="2:8" s="518" customFormat="1" ht="15" customHeight="1">
      <c r="B3722" s="519"/>
      <c r="C3722" s="520"/>
      <c r="D3722" s="521"/>
      <c r="E3722" s="522"/>
      <c r="F3722" s="523"/>
      <c r="G3722" s="487"/>
      <c r="H3722" s="488"/>
    </row>
    <row r="3723" spans="2:8" s="518" customFormat="1" ht="15" customHeight="1">
      <c r="B3723" s="519"/>
      <c r="C3723" s="520"/>
      <c r="D3723" s="521"/>
      <c r="E3723" s="522"/>
      <c r="F3723" s="523"/>
      <c r="G3723" s="487"/>
      <c r="H3723" s="488"/>
    </row>
    <row r="3724" spans="2:8" s="518" customFormat="1" ht="15" customHeight="1">
      <c r="B3724" s="519"/>
      <c r="C3724" s="520"/>
      <c r="D3724" s="521"/>
      <c r="E3724" s="522"/>
      <c r="F3724" s="523"/>
      <c r="G3724" s="487"/>
      <c r="H3724" s="488"/>
    </row>
    <row r="3725" spans="2:8" s="518" customFormat="1" ht="15" customHeight="1">
      <c r="B3725" s="519"/>
      <c r="C3725" s="520"/>
      <c r="D3725" s="521"/>
      <c r="E3725" s="522"/>
      <c r="F3725" s="523"/>
      <c r="G3725" s="487"/>
      <c r="H3725" s="488"/>
    </row>
    <row r="3726" spans="2:8" s="518" customFormat="1" ht="15" customHeight="1">
      <c r="B3726" s="519"/>
      <c r="C3726" s="520"/>
      <c r="D3726" s="521"/>
      <c r="E3726" s="522"/>
      <c r="F3726" s="523"/>
      <c r="G3726" s="487"/>
      <c r="H3726" s="488"/>
    </row>
    <row r="3727" spans="2:8" s="518" customFormat="1" ht="15" customHeight="1">
      <c r="B3727" s="519"/>
      <c r="C3727" s="520"/>
      <c r="D3727" s="521"/>
      <c r="E3727" s="522"/>
      <c r="F3727" s="523"/>
      <c r="G3727" s="487"/>
      <c r="H3727" s="488"/>
    </row>
    <row r="3728" spans="2:8" s="518" customFormat="1" ht="15" customHeight="1">
      <c r="B3728" s="519"/>
      <c r="C3728" s="520"/>
      <c r="D3728" s="521"/>
      <c r="E3728" s="522"/>
      <c r="F3728" s="523"/>
      <c r="G3728" s="487"/>
      <c r="H3728" s="488"/>
    </row>
    <row r="3729" spans="2:8" s="518" customFormat="1" ht="15" customHeight="1">
      <c r="B3729" s="519"/>
      <c r="C3729" s="520"/>
      <c r="D3729" s="521"/>
      <c r="E3729" s="522"/>
      <c r="F3729" s="523"/>
      <c r="G3729" s="487"/>
      <c r="H3729" s="488"/>
    </row>
    <row r="3730" spans="2:8" s="518" customFormat="1" ht="15" customHeight="1">
      <c r="B3730" s="519"/>
      <c r="C3730" s="520"/>
      <c r="D3730" s="521"/>
      <c r="E3730" s="522"/>
      <c r="F3730" s="523"/>
      <c r="G3730" s="487"/>
      <c r="H3730" s="488"/>
    </row>
    <row r="3731" spans="2:8" s="518" customFormat="1" ht="15" customHeight="1">
      <c r="B3731" s="519"/>
      <c r="C3731" s="520"/>
      <c r="D3731" s="521"/>
      <c r="E3731" s="522"/>
      <c r="F3731" s="523"/>
      <c r="G3731" s="487"/>
      <c r="H3731" s="488"/>
    </row>
    <row r="3732" spans="2:8" s="518" customFormat="1" ht="15" customHeight="1">
      <c r="B3732" s="519"/>
      <c r="C3732" s="520"/>
      <c r="D3732" s="521"/>
      <c r="E3732" s="522"/>
      <c r="F3732" s="523"/>
      <c r="G3732" s="487"/>
      <c r="H3732" s="488"/>
    </row>
    <row r="3733" spans="2:8" s="518" customFormat="1" ht="15" customHeight="1">
      <c r="B3733" s="519"/>
      <c r="C3733" s="520"/>
      <c r="D3733" s="521"/>
      <c r="E3733" s="522"/>
      <c r="F3733" s="523"/>
      <c r="G3733" s="487"/>
      <c r="H3733" s="488"/>
    </row>
    <row r="3734" spans="2:8" s="518" customFormat="1" ht="15" customHeight="1">
      <c r="B3734" s="519"/>
      <c r="C3734" s="520"/>
      <c r="D3734" s="521"/>
      <c r="E3734" s="522"/>
      <c r="F3734" s="523"/>
      <c r="G3734" s="487"/>
      <c r="H3734" s="488"/>
    </row>
    <row r="3735" spans="2:8" s="518" customFormat="1" ht="15" customHeight="1">
      <c r="B3735" s="519"/>
      <c r="C3735" s="520"/>
      <c r="D3735" s="521"/>
      <c r="E3735" s="522"/>
      <c r="F3735" s="523"/>
      <c r="G3735" s="487"/>
      <c r="H3735" s="488"/>
    </row>
    <row r="3736" spans="2:8" s="518" customFormat="1" ht="15" customHeight="1">
      <c r="B3736" s="519"/>
      <c r="C3736" s="520"/>
      <c r="D3736" s="521"/>
      <c r="E3736" s="522"/>
      <c r="F3736" s="523"/>
      <c r="G3736" s="487"/>
      <c r="H3736" s="488"/>
    </row>
    <row r="3737" spans="2:8" s="518" customFormat="1" ht="15" customHeight="1">
      <c r="B3737" s="519"/>
      <c r="C3737" s="520"/>
      <c r="D3737" s="521"/>
      <c r="E3737" s="522"/>
      <c r="F3737" s="523"/>
      <c r="G3737" s="487"/>
      <c r="H3737" s="488"/>
    </row>
    <row r="3738" spans="2:8" s="518" customFormat="1" ht="15" customHeight="1">
      <c r="B3738" s="519"/>
      <c r="C3738" s="520"/>
      <c r="D3738" s="521"/>
      <c r="E3738" s="522"/>
      <c r="F3738" s="523"/>
      <c r="G3738" s="487"/>
      <c r="H3738" s="488"/>
    </row>
    <row r="3739" spans="2:8" s="518" customFormat="1" ht="15" customHeight="1">
      <c r="B3739" s="519"/>
      <c r="C3739" s="520"/>
      <c r="D3739" s="521"/>
      <c r="E3739" s="522"/>
      <c r="F3739" s="523"/>
      <c r="G3739" s="487"/>
      <c r="H3739" s="488"/>
    </row>
    <row r="3740" spans="2:8" s="518" customFormat="1" ht="15" customHeight="1">
      <c r="B3740" s="519"/>
      <c r="C3740" s="520"/>
      <c r="D3740" s="521"/>
      <c r="E3740" s="522"/>
      <c r="F3740" s="523"/>
      <c r="G3740" s="487"/>
      <c r="H3740" s="488"/>
    </row>
    <row r="3741" spans="2:8" s="518" customFormat="1" ht="15" customHeight="1">
      <c r="B3741" s="519"/>
      <c r="C3741" s="520"/>
      <c r="D3741" s="521"/>
      <c r="E3741" s="522"/>
      <c r="F3741" s="523"/>
      <c r="G3741" s="487"/>
      <c r="H3741" s="488"/>
    </row>
    <row r="3742" spans="2:8" s="518" customFormat="1" ht="15" customHeight="1">
      <c r="B3742" s="519"/>
      <c r="C3742" s="520"/>
      <c r="D3742" s="521"/>
      <c r="E3742" s="522"/>
      <c r="F3742" s="523"/>
      <c r="G3742" s="487"/>
      <c r="H3742" s="488"/>
    </row>
    <row r="3743" spans="2:8" s="518" customFormat="1" ht="15" customHeight="1">
      <c r="B3743" s="519"/>
      <c r="C3743" s="520"/>
      <c r="D3743" s="521"/>
      <c r="E3743" s="522"/>
      <c r="F3743" s="523"/>
      <c r="G3743" s="487"/>
      <c r="H3743" s="488"/>
    </row>
    <row r="3744" spans="2:8" s="518" customFormat="1" ht="15" customHeight="1">
      <c r="B3744" s="519"/>
      <c r="C3744" s="520"/>
      <c r="D3744" s="521"/>
      <c r="E3744" s="522"/>
      <c r="F3744" s="523"/>
      <c r="G3744" s="487"/>
      <c r="H3744" s="488"/>
    </row>
    <row r="3745" spans="2:8" s="518" customFormat="1" ht="15" customHeight="1">
      <c r="B3745" s="519"/>
      <c r="C3745" s="520"/>
      <c r="D3745" s="521"/>
      <c r="E3745" s="522"/>
      <c r="F3745" s="523"/>
      <c r="G3745" s="487"/>
      <c r="H3745" s="488"/>
    </row>
    <row r="3746" spans="2:8" s="518" customFormat="1" ht="15" customHeight="1">
      <c r="B3746" s="519"/>
      <c r="C3746" s="520"/>
      <c r="D3746" s="521"/>
      <c r="E3746" s="522"/>
      <c r="F3746" s="523"/>
      <c r="G3746" s="487"/>
      <c r="H3746" s="488"/>
    </row>
    <row r="3747" spans="2:8" s="518" customFormat="1" ht="15" customHeight="1">
      <c r="B3747" s="519"/>
      <c r="C3747" s="520"/>
      <c r="D3747" s="521"/>
      <c r="E3747" s="522"/>
      <c r="F3747" s="523"/>
      <c r="G3747" s="487"/>
      <c r="H3747" s="488"/>
    </row>
    <row r="3748" spans="2:8" s="518" customFormat="1" ht="15" customHeight="1">
      <c r="B3748" s="519"/>
      <c r="C3748" s="520"/>
      <c r="D3748" s="521"/>
      <c r="E3748" s="522"/>
      <c r="F3748" s="523"/>
      <c r="G3748" s="487"/>
      <c r="H3748" s="488"/>
    </row>
    <row r="3749" spans="2:8" s="518" customFormat="1" ht="15" customHeight="1">
      <c r="B3749" s="519"/>
      <c r="C3749" s="520"/>
      <c r="D3749" s="521"/>
      <c r="E3749" s="522"/>
      <c r="F3749" s="523"/>
      <c r="G3749" s="487"/>
      <c r="H3749" s="488"/>
    </row>
    <row r="3750" spans="2:8" s="518" customFormat="1" ht="15" customHeight="1">
      <c r="B3750" s="519"/>
      <c r="C3750" s="520"/>
      <c r="D3750" s="521"/>
      <c r="E3750" s="522"/>
      <c r="F3750" s="523"/>
      <c r="G3750" s="487"/>
      <c r="H3750" s="488"/>
    </row>
    <row r="3751" spans="2:8" s="518" customFormat="1" ht="15" customHeight="1">
      <c r="B3751" s="519"/>
      <c r="C3751" s="520"/>
      <c r="D3751" s="521"/>
      <c r="E3751" s="522"/>
      <c r="F3751" s="523"/>
      <c r="G3751" s="487"/>
      <c r="H3751" s="488"/>
    </row>
    <row r="3752" spans="2:8" s="518" customFormat="1" ht="15" customHeight="1">
      <c r="B3752" s="519"/>
      <c r="C3752" s="520"/>
      <c r="D3752" s="521"/>
      <c r="E3752" s="522"/>
      <c r="F3752" s="523"/>
      <c r="G3752" s="487"/>
      <c r="H3752" s="488"/>
    </row>
    <row r="3753" spans="2:8" s="518" customFormat="1" ht="15" customHeight="1">
      <c r="B3753" s="519"/>
      <c r="C3753" s="520"/>
      <c r="D3753" s="521"/>
      <c r="E3753" s="522"/>
      <c r="F3753" s="523"/>
      <c r="G3753" s="487"/>
      <c r="H3753" s="488"/>
    </row>
    <row r="3754" spans="2:8" s="518" customFormat="1" ht="15" customHeight="1">
      <c r="B3754" s="519"/>
      <c r="C3754" s="520"/>
      <c r="D3754" s="521"/>
      <c r="E3754" s="522"/>
      <c r="F3754" s="523"/>
      <c r="G3754" s="487"/>
      <c r="H3754" s="488"/>
    </row>
    <row r="3755" spans="2:8" s="518" customFormat="1" ht="15" customHeight="1">
      <c r="B3755" s="519"/>
      <c r="C3755" s="520"/>
      <c r="D3755" s="521"/>
      <c r="E3755" s="522"/>
      <c r="F3755" s="523"/>
      <c r="G3755" s="487"/>
      <c r="H3755" s="488"/>
    </row>
    <row r="3756" spans="2:8" s="518" customFormat="1" ht="15" customHeight="1">
      <c r="B3756" s="519"/>
      <c r="C3756" s="520"/>
      <c r="D3756" s="521"/>
      <c r="E3756" s="522"/>
      <c r="F3756" s="523"/>
      <c r="G3756" s="487"/>
      <c r="H3756" s="488"/>
    </row>
    <row r="3757" spans="2:8" s="518" customFormat="1" ht="15" customHeight="1">
      <c r="B3757" s="519"/>
      <c r="C3757" s="520"/>
      <c r="D3757" s="521"/>
      <c r="E3757" s="522"/>
      <c r="F3757" s="523"/>
      <c r="G3757" s="487"/>
      <c r="H3757" s="488"/>
    </row>
    <row r="3758" spans="2:8" s="518" customFormat="1" ht="15" customHeight="1">
      <c r="B3758" s="519"/>
      <c r="C3758" s="520"/>
      <c r="D3758" s="521"/>
      <c r="E3758" s="522"/>
      <c r="F3758" s="523"/>
      <c r="G3758" s="487"/>
      <c r="H3758" s="488"/>
    </row>
    <row r="3759" spans="2:8" s="518" customFormat="1" ht="15" customHeight="1">
      <c r="B3759" s="519"/>
      <c r="C3759" s="520"/>
      <c r="D3759" s="521"/>
      <c r="E3759" s="522"/>
      <c r="F3759" s="523"/>
      <c r="G3759" s="487"/>
      <c r="H3759" s="488"/>
    </row>
    <row r="3760" spans="2:8" s="518" customFormat="1" ht="15" customHeight="1">
      <c r="B3760" s="519"/>
      <c r="C3760" s="520"/>
      <c r="D3760" s="521"/>
      <c r="E3760" s="522"/>
      <c r="F3760" s="523"/>
      <c r="G3760" s="487"/>
      <c r="H3760" s="488"/>
    </row>
    <row r="3761" spans="2:8" s="518" customFormat="1" ht="15" customHeight="1">
      <c r="B3761" s="519"/>
      <c r="C3761" s="520"/>
      <c r="D3761" s="521"/>
      <c r="E3761" s="522"/>
      <c r="F3761" s="523"/>
      <c r="G3761" s="487"/>
      <c r="H3761" s="488"/>
    </row>
    <row r="3762" spans="2:8" s="518" customFormat="1" ht="15" customHeight="1">
      <c r="B3762" s="519"/>
      <c r="C3762" s="520"/>
      <c r="D3762" s="521"/>
      <c r="E3762" s="522"/>
      <c r="F3762" s="523"/>
      <c r="G3762" s="487"/>
      <c r="H3762" s="488"/>
    </row>
    <row r="3763" spans="2:8" s="518" customFormat="1" ht="15" customHeight="1">
      <c r="B3763" s="519"/>
      <c r="C3763" s="520"/>
      <c r="D3763" s="521"/>
      <c r="E3763" s="522"/>
      <c r="F3763" s="523"/>
      <c r="G3763" s="487"/>
      <c r="H3763" s="488"/>
    </row>
    <row r="3764" spans="2:8" s="518" customFormat="1" ht="15" customHeight="1">
      <c r="B3764" s="519"/>
      <c r="C3764" s="520"/>
      <c r="D3764" s="521"/>
      <c r="E3764" s="522"/>
      <c r="F3764" s="523"/>
      <c r="G3764" s="487"/>
      <c r="H3764" s="488"/>
    </row>
    <row r="3765" spans="2:8" s="518" customFormat="1" ht="15" customHeight="1">
      <c r="B3765" s="519"/>
      <c r="C3765" s="520"/>
      <c r="D3765" s="521"/>
      <c r="E3765" s="522"/>
      <c r="F3765" s="523"/>
      <c r="G3765" s="487"/>
      <c r="H3765" s="488"/>
    </row>
    <row r="3766" spans="2:8" s="518" customFormat="1" ht="15" customHeight="1">
      <c r="B3766" s="519"/>
      <c r="C3766" s="520"/>
      <c r="D3766" s="521"/>
      <c r="E3766" s="522"/>
      <c r="F3766" s="523"/>
      <c r="G3766" s="487"/>
      <c r="H3766" s="488"/>
    </row>
    <row r="3767" spans="2:8" s="518" customFormat="1" ht="15" customHeight="1">
      <c r="B3767" s="519"/>
      <c r="C3767" s="520"/>
      <c r="D3767" s="521"/>
      <c r="E3767" s="522"/>
      <c r="F3767" s="523"/>
      <c r="G3767" s="487"/>
      <c r="H3767" s="488"/>
    </row>
    <row r="3768" spans="2:8" s="518" customFormat="1" ht="15" customHeight="1">
      <c r="B3768" s="519"/>
      <c r="C3768" s="520"/>
      <c r="D3768" s="521"/>
      <c r="E3768" s="522"/>
      <c r="F3768" s="523"/>
      <c r="G3768" s="487"/>
      <c r="H3768" s="488"/>
    </row>
    <row r="3769" spans="2:8" s="518" customFormat="1" ht="15" customHeight="1">
      <c r="B3769" s="519"/>
      <c r="C3769" s="520"/>
      <c r="D3769" s="521"/>
      <c r="E3769" s="522"/>
      <c r="F3769" s="523"/>
      <c r="G3769" s="487"/>
      <c r="H3769" s="488"/>
    </row>
    <row r="3770" spans="2:8" s="518" customFormat="1" ht="15" customHeight="1">
      <c r="B3770" s="519"/>
      <c r="C3770" s="520"/>
      <c r="D3770" s="521"/>
      <c r="E3770" s="522"/>
      <c r="F3770" s="523"/>
      <c r="G3770" s="487"/>
      <c r="H3770" s="488"/>
    </row>
    <row r="3771" spans="2:8" s="518" customFormat="1" ht="15" customHeight="1">
      <c r="B3771" s="519"/>
      <c r="C3771" s="520"/>
      <c r="D3771" s="521"/>
      <c r="E3771" s="522"/>
      <c r="F3771" s="523"/>
      <c r="G3771" s="487"/>
      <c r="H3771" s="488"/>
    </row>
    <row r="3772" spans="2:8" s="518" customFormat="1" ht="15" customHeight="1">
      <c r="B3772" s="519"/>
      <c r="C3772" s="520"/>
      <c r="D3772" s="521"/>
      <c r="E3772" s="522"/>
      <c r="F3772" s="523"/>
      <c r="G3772" s="487"/>
      <c r="H3772" s="488"/>
    </row>
    <row r="3773" spans="2:8" s="518" customFormat="1" ht="15" customHeight="1">
      <c r="B3773" s="519"/>
      <c r="C3773" s="520"/>
      <c r="D3773" s="521"/>
      <c r="E3773" s="522"/>
      <c r="F3773" s="523"/>
      <c r="G3773" s="487"/>
      <c r="H3773" s="488"/>
    </row>
    <row r="3774" spans="2:8" s="518" customFormat="1" ht="15" customHeight="1">
      <c r="B3774" s="519"/>
      <c r="C3774" s="520"/>
      <c r="D3774" s="521"/>
      <c r="E3774" s="522"/>
      <c r="F3774" s="523"/>
      <c r="G3774" s="487"/>
      <c r="H3774" s="488"/>
    </row>
    <row r="3775" spans="2:8" s="518" customFormat="1" ht="15" customHeight="1">
      <c r="B3775" s="519"/>
      <c r="C3775" s="520"/>
      <c r="D3775" s="521"/>
      <c r="E3775" s="522"/>
      <c r="F3775" s="523"/>
      <c r="G3775" s="487"/>
      <c r="H3775" s="488"/>
    </row>
    <row r="3776" spans="2:8" s="518" customFormat="1" ht="15" customHeight="1">
      <c r="B3776" s="519"/>
      <c r="C3776" s="520"/>
      <c r="D3776" s="521"/>
      <c r="E3776" s="522"/>
      <c r="F3776" s="523"/>
      <c r="G3776" s="487"/>
      <c r="H3776" s="488"/>
    </row>
    <row r="3777" spans="2:8" s="518" customFormat="1" ht="15" customHeight="1">
      <c r="B3777" s="519"/>
      <c r="C3777" s="520"/>
      <c r="D3777" s="521"/>
      <c r="E3777" s="522"/>
      <c r="F3777" s="523"/>
      <c r="G3777" s="487"/>
      <c r="H3777" s="488"/>
    </row>
    <row r="3778" spans="2:8" s="518" customFormat="1" ht="15" customHeight="1">
      <c r="B3778" s="519"/>
      <c r="C3778" s="520"/>
      <c r="D3778" s="521"/>
      <c r="E3778" s="522"/>
      <c r="F3778" s="523"/>
      <c r="G3778" s="487"/>
      <c r="H3778" s="488"/>
    </row>
    <row r="3779" spans="2:8" s="518" customFormat="1" ht="15" customHeight="1">
      <c r="B3779" s="519"/>
      <c r="C3779" s="520"/>
      <c r="D3779" s="521"/>
      <c r="E3779" s="522"/>
      <c r="F3779" s="523"/>
      <c r="G3779" s="487"/>
      <c r="H3779" s="488"/>
    </row>
    <row r="3780" spans="2:8" s="518" customFormat="1" ht="15" customHeight="1">
      <c r="B3780" s="519"/>
      <c r="C3780" s="520"/>
      <c r="D3780" s="521"/>
      <c r="E3780" s="522"/>
      <c r="F3780" s="523"/>
      <c r="G3780" s="487"/>
      <c r="H3780" s="488"/>
    </row>
    <row r="3781" spans="2:8" s="518" customFormat="1" ht="15" customHeight="1">
      <c r="B3781" s="519"/>
      <c r="C3781" s="520"/>
      <c r="D3781" s="521"/>
      <c r="E3781" s="522"/>
      <c r="F3781" s="523"/>
      <c r="G3781" s="487"/>
      <c r="H3781" s="488"/>
    </row>
    <row r="3782" spans="2:8" s="518" customFormat="1" ht="15" customHeight="1">
      <c r="B3782" s="519"/>
      <c r="C3782" s="520"/>
      <c r="D3782" s="521"/>
      <c r="E3782" s="522"/>
      <c r="F3782" s="523"/>
      <c r="G3782" s="487"/>
      <c r="H3782" s="488"/>
    </row>
    <row r="3783" spans="2:8" s="518" customFormat="1" ht="15" customHeight="1">
      <c r="B3783" s="519"/>
      <c r="C3783" s="520"/>
      <c r="D3783" s="521"/>
      <c r="E3783" s="522"/>
      <c r="F3783" s="523"/>
      <c r="G3783" s="487"/>
      <c r="H3783" s="488"/>
    </row>
    <row r="3784" spans="2:8" s="518" customFormat="1" ht="15" customHeight="1">
      <c r="B3784" s="519"/>
      <c r="C3784" s="520"/>
      <c r="D3784" s="521"/>
      <c r="E3784" s="522"/>
      <c r="F3784" s="523"/>
      <c r="G3784" s="487"/>
      <c r="H3784" s="488"/>
    </row>
    <row r="3785" spans="2:8" s="518" customFormat="1" ht="15" customHeight="1">
      <c r="B3785" s="519"/>
      <c r="C3785" s="520"/>
      <c r="D3785" s="521"/>
      <c r="E3785" s="522"/>
      <c r="F3785" s="523"/>
      <c r="G3785" s="487"/>
      <c r="H3785" s="488"/>
    </row>
    <row r="3786" spans="2:8" s="518" customFormat="1" ht="15" customHeight="1">
      <c r="B3786" s="519"/>
      <c r="C3786" s="520"/>
      <c r="D3786" s="521"/>
      <c r="E3786" s="522"/>
      <c r="F3786" s="523"/>
      <c r="G3786" s="487"/>
      <c r="H3786" s="488"/>
    </row>
    <row r="3787" spans="2:8" s="518" customFormat="1" ht="15" customHeight="1">
      <c r="B3787" s="519"/>
      <c r="C3787" s="520"/>
      <c r="D3787" s="521"/>
      <c r="E3787" s="522"/>
      <c r="F3787" s="523"/>
      <c r="G3787" s="487"/>
      <c r="H3787" s="488"/>
    </row>
    <row r="3788" spans="2:8" s="518" customFormat="1" ht="15" customHeight="1">
      <c r="B3788" s="519"/>
      <c r="C3788" s="520"/>
      <c r="D3788" s="521"/>
      <c r="E3788" s="522"/>
      <c r="F3788" s="523"/>
      <c r="G3788" s="487"/>
      <c r="H3788" s="488"/>
    </row>
    <row r="3789" spans="2:8" s="518" customFormat="1" ht="15" customHeight="1">
      <c r="B3789" s="519"/>
      <c r="C3789" s="520"/>
      <c r="D3789" s="521"/>
      <c r="E3789" s="522"/>
      <c r="F3789" s="523"/>
      <c r="G3789" s="487"/>
      <c r="H3789" s="488"/>
    </row>
    <row r="3790" spans="2:8" s="518" customFormat="1" ht="15" customHeight="1">
      <c r="B3790" s="519"/>
      <c r="C3790" s="520"/>
      <c r="D3790" s="521"/>
      <c r="E3790" s="522"/>
      <c r="F3790" s="523"/>
      <c r="G3790" s="487"/>
      <c r="H3790" s="488"/>
    </row>
    <row r="3791" spans="2:8" s="518" customFormat="1" ht="15" customHeight="1">
      <c r="B3791" s="519"/>
      <c r="C3791" s="520"/>
      <c r="D3791" s="521"/>
      <c r="E3791" s="522"/>
      <c r="F3791" s="523"/>
      <c r="G3791" s="487"/>
      <c r="H3791" s="488"/>
    </row>
    <row r="3792" spans="2:8" s="518" customFormat="1" ht="15" customHeight="1">
      <c r="B3792" s="519"/>
      <c r="C3792" s="520"/>
      <c r="D3792" s="521"/>
      <c r="E3792" s="522"/>
      <c r="F3792" s="523"/>
      <c r="G3792" s="487"/>
      <c r="H3792" s="488"/>
    </row>
    <row r="3793" spans="2:8" s="518" customFormat="1" ht="15" customHeight="1">
      <c r="B3793" s="519"/>
      <c r="C3793" s="520"/>
      <c r="D3793" s="521"/>
      <c r="E3793" s="522"/>
      <c r="F3793" s="523"/>
      <c r="G3793" s="487"/>
      <c r="H3793" s="488"/>
    </row>
    <row r="3794" spans="2:8" s="518" customFormat="1" ht="15" customHeight="1">
      <c r="B3794" s="519"/>
      <c r="C3794" s="520"/>
      <c r="D3794" s="521"/>
      <c r="E3794" s="522"/>
      <c r="F3794" s="523"/>
      <c r="G3794" s="487"/>
      <c r="H3794" s="488"/>
    </row>
    <row r="3795" spans="2:8" s="518" customFormat="1" ht="15" customHeight="1">
      <c r="B3795" s="519"/>
      <c r="C3795" s="520"/>
      <c r="D3795" s="521"/>
      <c r="E3795" s="522"/>
      <c r="F3795" s="523"/>
      <c r="G3795" s="487"/>
      <c r="H3795" s="488"/>
    </row>
    <row r="3796" spans="2:8" s="518" customFormat="1" ht="15" customHeight="1">
      <c r="B3796" s="519"/>
      <c r="C3796" s="520"/>
      <c r="D3796" s="521"/>
      <c r="E3796" s="522"/>
      <c r="F3796" s="523"/>
      <c r="G3796" s="487"/>
      <c r="H3796" s="488"/>
    </row>
    <row r="3797" spans="2:8" s="518" customFormat="1" ht="15" customHeight="1">
      <c r="B3797" s="519"/>
      <c r="C3797" s="520"/>
      <c r="D3797" s="521"/>
      <c r="E3797" s="522"/>
      <c r="F3797" s="523"/>
      <c r="G3797" s="487"/>
      <c r="H3797" s="488"/>
    </row>
    <row r="3798" spans="2:8" s="518" customFormat="1" ht="15" customHeight="1">
      <c r="B3798" s="519"/>
      <c r="C3798" s="520"/>
      <c r="D3798" s="521"/>
      <c r="E3798" s="522"/>
      <c r="F3798" s="523"/>
      <c r="G3798" s="487"/>
      <c r="H3798" s="488"/>
    </row>
    <row r="3799" spans="2:8" s="518" customFormat="1" ht="15" customHeight="1">
      <c r="B3799" s="519"/>
      <c r="C3799" s="520"/>
      <c r="D3799" s="521"/>
      <c r="E3799" s="522"/>
      <c r="F3799" s="523"/>
      <c r="G3799" s="487"/>
      <c r="H3799" s="488"/>
    </row>
    <row r="3800" spans="2:8" s="518" customFormat="1" ht="15" customHeight="1">
      <c r="B3800" s="519"/>
      <c r="C3800" s="520"/>
      <c r="D3800" s="521"/>
      <c r="E3800" s="522"/>
      <c r="F3800" s="523"/>
      <c r="G3800" s="487"/>
      <c r="H3800" s="488"/>
    </row>
    <row r="3801" spans="2:8" s="518" customFormat="1" ht="15" customHeight="1">
      <c r="B3801" s="519"/>
      <c r="C3801" s="520"/>
      <c r="D3801" s="521"/>
      <c r="E3801" s="522"/>
      <c r="F3801" s="523"/>
      <c r="G3801" s="487"/>
      <c r="H3801" s="488"/>
    </row>
    <row r="3802" spans="2:8" s="518" customFormat="1" ht="15" customHeight="1">
      <c r="B3802" s="519"/>
      <c r="C3802" s="520"/>
      <c r="D3802" s="521"/>
      <c r="E3802" s="522"/>
      <c r="F3802" s="523"/>
      <c r="G3802" s="487"/>
      <c r="H3802" s="488"/>
    </row>
    <row r="3803" spans="2:8" s="518" customFormat="1" ht="15" customHeight="1">
      <c r="B3803" s="519"/>
      <c r="C3803" s="520"/>
      <c r="D3803" s="521"/>
      <c r="E3803" s="522"/>
      <c r="F3803" s="523"/>
      <c r="G3803" s="487"/>
      <c r="H3803" s="488"/>
    </row>
    <row r="3804" spans="2:8" s="518" customFormat="1" ht="15" customHeight="1">
      <c r="B3804" s="519"/>
      <c r="C3804" s="520"/>
      <c r="D3804" s="521"/>
      <c r="E3804" s="522"/>
      <c r="F3804" s="523"/>
      <c r="G3804" s="487"/>
      <c r="H3804" s="488"/>
    </row>
    <row r="3805" spans="2:8" s="518" customFormat="1" ht="15" customHeight="1">
      <c r="B3805" s="519"/>
      <c r="C3805" s="520"/>
      <c r="D3805" s="521"/>
      <c r="E3805" s="522"/>
      <c r="F3805" s="523"/>
      <c r="G3805" s="487"/>
      <c r="H3805" s="488"/>
    </row>
    <row r="3806" spans="2:8" s="518" customFormat="1" ht="15" customHeight="1">
      <c r="B3806" s="519"/>
      <c r="C3806" s="520"/>
      <c r="D3806" s="521"/>
      <c r="E3806" s="522"/>
      <c r="F3806" s="523"/>
      <c r="G3806" s="487"/>
      <c r="H3806" s="488"/>
    </row>
    <row r="3807" spans="2:8" s="518" customFormat="1" ht="15" customHeight="1">
      <c r="B3807" s="519"/>
      <c r="C3807" s="520"/>
      <c r="D3807" s="521"/>
      <c r="E3807" s="522"/>
      <c r="F3807" s="523"/>
      <c r="G3807" s="487"/>
      <c r="H3807" s="488"/>
    </row>
    <row r="3808" spans="2:8" s="518" customFormat="1" ht="15" customHeight="1">
      <c r="B3808" s="519"/>
      <c r="C3808" s="520"/>
      <c r="D3808" s="521"/>
      <c r="E3808" s="522"/>
      <c r="F3808" s="523"/>
      <c r="G3808" s="487"/>
      <c r="H3808" s="488"/>
    </row>
    <row r="3809" spans="2:8" s="518" customFormat="1" ht="15" customHeight="1">
      <c r="B3809" s="519"/>
      <c r="C3809" s="520"/>
      <c r="D3809" s="521"/>
      <c r="E3809" s="522"/>
      <c r="F3809" s="523"/>
      <c r="G3809" s="487"/>
      <c r="H3809" s="488"/>
    </row>
    <row r="3810" spans="2:8" s="518" customFormat="1" ht="15" customHeight="1">
      <c r="B3810" s="519"/>
      <c r="C3810" s="520"/>
      <c r="D3810" s="521"/>
      <c r="E3810" s="522"/>
      <c r="F3810" s="523"/>
      <c r="G3810" s="487"/>
      <c r="H3810" s="488"/>
    </row>
    <row r="3811" spans="2:8" s="518" customFormat="1" ht="15" customHeight="1">
      <c r="B3811" s="519"/>
      <c r="C3811" s="520"/>
      <c r="D3811" s="521"/>
      <c r="E3811" s="522"/>
      <c r="F3811" s="523"/>
      <c r="G3811" s="487"/>
      <c r="H3811" s="488"/>
    </row>
    <row r="3812" spans="2:8" s="518" customFormat="1" ht="15" customHeight="1">
      <c r="B3812" s="519"/>
      <c r="C3812" s="520"/>
      <c r="D3812" s="521"/>
      <c r="E3812" s="522"/>
      <c r="F3812" s="523"/>
      <c r="G3812" s="487"/>
      <c r="H3812" s="488"/>
    </row>
    <row r="3813" spans="2:8" s="518" customFormat="1" ht="15" customHeight="1">
      <c r="B3813" s="519"/>
      <c r="C3813" s="520"/>
      <c r="D3813" s="521"/>
      <c r="E3813" s="522"/>
      <c r="F3813" s="523"/>
      <c r="G3813" s="487"/>
      <c r="H3813" s="488"/>
    </row>
    <row r="3814" spans="2:8" s="518" customFormat="1" ht="15" customHeight="1">
      <c r="B3814" s="519"/>
      <c r="C3814" s="520"/>
      <c r="D3814" s="521"/>
      <c r="E3814" s="522"/>
      <c r="F3814" s="523"/>
      <c r="G3814" s="487"/>
      <c r="H3814" s="488"/>
    </row>
    <row r="3815" spans="2:8" s="518" customFormat="1" ht="15" customHeight="1">
      <c r="B3815" s="519"/>
      <c r="C3815" s="520"/>
      <c r="D3815" s="521"/>
      <c r="E3815" s="522"/>
      <c r="F3815" s="523"/>
      <c r="G3815" s="487"/>
      <c r="H3815" s="488"/>
    </row>
    <row r="3816" spans="2:8" s="518" customFormat="1" ht="15" customHeight="1">
      <c r="B3816" s="519"/>
      <c r="C3816" s="520"/>
      <c r="D3816" s="521"/>
      <c r="E3816" s="522"/>
      <c r="F3816" s="523"/>
      <c r="G3816" s="487"/>
      <c r="H3816" s="488"/>
    </row>
    <row r="3817" spans="2:8" s="518" customFormat="1" ht="15" customHeight="1">
      <c r="B3817" s="519"/>
      <c r="C3817" s="520"/>
      <c r="D3817" s="521"/>
      <c r="E3817" s="522"/>
      <c r="F3817" s="523"/>
      <c r="G3817" s="487"/>
      <c r="H3817" s="488"/>
    </row>
    <row r="3818" spans="2:8" s="518" customFormat="1" ht="15" customHeight="1">
      <c r="B3818" s="519"/>
      <c r="C3818" s="520"/>
      <c r="D3818" s="521"/>
      <c r="E3818" s="522"/>
      <c r="F3818" s="523"/>
      <c r="G3818" s="487"/>
      <c r="H3818" s="488"/>
    </row>
    <row r="3819" spans="2:8" s="518" customFormat="1" ht="15" customHeight="1">
      <c r="B3819" s="519"/>
      <c r="C3819" s="520"/>
      <c r="D3819" s="521"/>
      <c r="E3819" s="522"/>
      <c r="F3819" s="523"/>
      <c r="G3819" s="487"/>
      <c r="H3819" s="488"/>
    </row>
    <row r="3820" spans="2:8" s="518" customFormat="1" ht="15" customHeight="1">
      <c r="B3820" s="519"/>
      <c r="C3820" s="520"/>
      <c r="D3820" s="521"/>
      <c r="E3820" s="522"/>
      <c r="F3820" s="523"/>
      <c r="G3820" s="487"/>
      <c r="H3820" s="488"/>
    </row>
    <row r="3821" spans="2:8" s="518" customFormat="1" ht="15" customHeight="1">
      <c r="B3821" s="519"/>
      <c r="C3821" s="520"/>
      <c r="D3821" s="521"/>
      <c r="E3821" s="522"/>
      <c r="F3821" s="523"/>
      <c r="G3821" s="487"/>
      <c r="H3821" s="488"/>
    </row>
    <row r="3822" spans="2:8" s="518" customFormat="1" ht="15" customHeight="1">
      <c r="B3822" s="519"/>
      <c r="C3822" s="520"/>
      <c r="D3822" s="521"/>
      <c r="E3822" s="522"/>
      <c r="F3822" s="523"/>
      <c r="G3822" s="487"/>
      <c r="H3822" s="488"/>
    </row>
    <row r="3823" spans="2:8" s="518" customFormat="1" ht="15" customHeight="1">
      <c r="B3823" s="519"/>
      <c r="C3823" s="520"/>
      <c r="D3823" s="521"/>
      <c r="E3823" s="522"/>
      <c r="F3823" s="523"/>
      <c r="G3823" s="487"/>
      <c r="H3823" s="488"/>
    </row>
    <row r="3824" spans="2:8" s="518" customFormat="1" ht="15" customHeight="1">
      <c r="B3824" s="519"/>
      <c r="C3824" s="520"/>
      <c r="D3824" s="521"/>
      <c r="E3824" s="522"/>
      <c r="F3824" s="523"/>
      <c r="G3824" s="487"/>
      <c r="H3824" s="488"/>
    </row>
    <row r="3825" spans="2:8" s="518" customFormat="1" ht="15" customHeight="1">
      <c r="B3825" s="519"/>
      <c r="C3825" s="520"/>
      <c r="D3825" s="521"/>
      <c r="E3825" s="522"/>
      <c r="F3825" s="523"/>
      <c r="G3825" s="487"/>
      <c r="H3825" s="488"/>
    </row>
    <row r="3826" spans="2:8" s="518" customFormat="1" ht="15" customHeight="1">
      <c r="B3826" s="519"/>
      <c r="C3826" s="520"/>
      <c r="D3826" s="521"/>
      <c r="E3826" s="522"/>
      <c r="F3826" s="523"/>
      <c r="G3826" s="487"/>
      <c r="H3826" s="488"/>
    </row>
    <row r="3827" spans="2:8" s="518" customFormat="1" ht="15" customHeight="1">
      <c r="B3827" s="519"/>
      <c r="C3827" s="520"/>
      <c r="D3827" s="521"/>
      <c r="E3827" s="522"/>
      <c r="F3827" s="523"/>
      <c r="G3827" s="487"/>
      <c r="H3827" s="488"/>
    </row>
    <row r="3828" spans="2:8" s="518" customFormat="1" ht="15" customHeight="1">
      <c r="B3828" s="519"/>
      <c r="C3828" s="520"/>
      <c r="D3828" s="521"/>
      <c r="E3828" s="522"/>
      <c r="F3828" s="523"/>
      <c r="G3828" s="487"/>
      <c r="H3828" s="488"/>
    </row>
    <row r="3829" spans="2:8" s="518" customFormat="1" ht="15" customHeight="1">
      <c r="B3829" s="519"/>
      <c r="C3829" s="520"/>
      <c r="D3829" s="521"/>
      <c r="E3829" s="522"/>
      <c r="F3829" s="523"/>
      <c r="G3829" s="487"/>
      <c r="H3829" s="488"/>
    </row>
    <row r="3830" spans="2:8" s="518" customFormat="1" ht="15" customHeight="1">
      <c r="B3830" s="519"/>
      <c r="C3830" s="520"/>
      <c r="D3830" s="521"/>
      <c r="E3830" s="522"/>
      <c r="F3830" s="523"/>
      <c r="G3830" s="487"/>
      <c r="H3830" s="488"/>
    </row>
    <row r="3831" spans="2:8" s="518" customFormat="1" ht="15" customHeight="1">
      <c r="B3831" s="519"/>
      <c r="C3831" s="520"/>
      <c r="D3831" s="521"/>
      <c r="E3831" s="522"/>
      <c r="F3831" s="523"/>
      <c r="G3831" s="487"/>
      <c r="H3831" s="488"/>
    </row>
    <row r="3832" spans="2:8" s="518" customFormat="1" ht="15" customHeight="1">
      <c r="B3832" s="519"/>
      <c r="C3832" s="520"/>
      <c r="D3832" s="521"/>
      <c r="E3832" s="522"/>
      <c r="F3832" s="523"/>
      <c r="G3832" s="487"/>
      <c r="H3832" s="488"/>
    </row>
    <row r="3833" spans="2:8" s="518" customFormat="1" ht="15" customHeight="1">
      <c r="B3833" s="519"/>
      <c r="C3833" s="520"/>
      <c r="D3833" s="521"/>
      <c r="E3833" s="522"/>
      <c r="F3833" s="523"/>
      <c r="G3833" s="487"/>
      <c r="H3833" s="488"/>
    </row>
    <row r="3834" spans="2:8" s="518" customFormat="1" ht="15" customHeight="1">
      <c r="B3834" s="519"/>
      <c r="C3834" s="520"/>
      <c r="D3834" s="521"/>
      <c r="E3834" s="522"/>
      <c r="F3834" s="523"/>
      <c r="G3834" s="487"/>
      <c r="H3834" s="488"/>
    </row>
    <row r="3835" spans="2:8" s="518" customFormat="1" ht="15" customHeight="1">
      <c r="B3835" s="519"/>
      <c r="C3835" s="520"/>
      <c r="D3835" s="521"/>
      <c r="E3835" s="522"/>
      <c r="F3835" s="523"/>
      <c r="G3835" s="487"/>
      <c r="H3835" s="488"/>
    </row>
    <row r="3836" spans="2:8" s="518" customFormat="1" ht="15" customHeight="1">
      <c r="B3836" s="519"/>
      <c r="C3836" s="520"/>
      <c r="D3836" s="521"/>
      <c r="E3836" s="522"/>
      <c r="F3836" s="523"/>
      <c r="G3836" s="487"/>
      <c r="H3836" s="488"/>
    </row>
    <row r="3837" spans="2:8" s="518" customFormat="1" ht="15" customHeight="1">
      <c r="B3837" s="519"/>
      <c r="C3837" s="520"/>
      <c r="D3837" s="521"/>
      <c r="E3837" s="522"/>
      <c r="F3837" s="523"/>
      <c r="G3837" s="487"/>
      <c r="H3837" s="488"/>
    </row>
    <row r="3838" spans="2:8" s="518" customFormat="1" ht="15" customHeight="1">
      <c r="B3838" s="519"/>
      <c r="C3838" s="520"/>
      <c r="D3838" s="521"/>
      <c r="E3838" s="522"/>
      <c r="F3838" s="523"/>
      <c r="G3838" s="487"/>
      <c r="H3838" s="488"/>
    </row>
    <row r="3839" spans="2:8" s="518" customFormat="1" ht="15" customHeight="1">
      <c r="B3839" s="519"/>
      <c r="C3839" s="520"/>
      <c r="D3839" s="521"/>
      <c r="E3839" s="522"/>
      <c r="F3839" s="523"/>
      <c r="G3839" s="487"/>
      <c r="H3839" s="488"/>
    </row>
    <row r="3840" spans="2:8" s="518" customFormat="1" ht="15" customHeight="1">
      <c r="B3840" s="519"/>
      <c r="C3840" s="520"/>
      <c r="D3840" s="521"/>
      <c r="E3840" s="522"/>
      <c r="F3840" s="523"/>
      <c r="G3840" s="487"/>
      <c r="H3840" s="488"/>
    </row>
    <row r="3841" spans="2:8" s="518" customFormat="1" ht="15" customHeight="1">
      <c r="B3841" s="519"/>
      <c r="C3841" s="520"/>
      <c r="D3841" s="521"/>
      <c r="E3841" s="522"/>
      <c r="F3841" s="523"/>
      <c r="G3841" s="487"/>
      <c r="H3841" s="488"/>
    </row>
    <row r="3842" spans="2:8" s="518" customFormat="1" ht="15" customHeight="1">
      <c r="B3842" s="519"/>
      <c r="C3842" s="520"/>
      <c r="D3842" s="521"/>
      <c r="E3842" s="522"/>
      <c r="F3842" s="523"/>
      <c r="G3842" s="487"/>
      <c r="H3842" s="488"/>
    </row>
    <row r="3843" spans="2:8" s="518" customFormat="1" ht="15" customHeight="1">
      <c r="B3843" s="519"/>
      <c r="C3843" s="520"/>
      <c r="D3843" s="521"/>
      <c r="E3843" s="522"/>
      <c r="F3843" s="523"/>
      <c r="G3843" s="487"/>
      <c r="H3843" s="488"/>
    </row>
    <row r="3844" spans="2:8" s="518" customFormat="1" ht="15" customHeight="1">
      <c r="B3844" s="519"/>
      <c r="C3844" s="520"/>
      <c r="D3844" s="521"/>
      <c r="E3844" s="522"/>
      <c r="F3844" s="523"/>
      <c r="G3844" s="487"/>
      <c r="H3844" s="488"/>
    </row>
    <row r="3845" spans="2:8" s="518" customFormat="1" ht="15" customHeight="1">
      <c r="B3845" s="519"/>
      <c r="C3845" s="520"/>
      <c r="D3845" s="521"/>
      <c r="E3845" s="522"/>
      <c r="F3845" s="523"/>
      <c r="G3845" s="487"/>
      <c r="H3845" s="488"/>
    </row>
    <row r="3846" spans="2:8" s="518" customFormat="1" ht="15" customHeight="1">
      <c r="B3846" s="519"/>
      <c r="C3846" s="520"/>
      <c r="D3846" s="521"/>
      <c r="E3846" s="522"/>
      <c r="F3846" s="523"/>
      <c r="G3846" s="487"/>
      <c r="H3846" s="488"/>
    </row>
    <row r="3847" spans="2:8" s="518" customFormat="1" ht="15" customHeight="1">
      <c r="B3847" s="519"/>
      <c r="C3847" s="520"/>
      <c r="D3847" s="521"/>
      <c r="E3847" s="522"/>
      <c r="F3847" s="523"/>
      <c r="G3847" s="487"/>
      <c r="H3847" s="488"/>
    </row>
    <row r="3848" spans="2:8" s="518" customFormat="1" ht="15" customHeight="1">
      <c r="B3848" s="519"/>
      <c r="C3848" s="520"/>
      <c r="D3848" s="521"/>
      <c r="E3848" s="522"/>
      <c r="F3848" s="523"/>
      <c r="G3848" s="487"/>
      <c r="H3848" s="488"/>
    </row>
    <row r="3849" spans="2:8" s="518" customFormat="1" ht="15" customHeight="1">
      <c r="B3849" s="519"/>
      <c r="C3849" s="520"/>
      <c r="D3849" s="521"/>
      <c r="E3849" s="522"/>
      <c r="F3849" s="523"/>
      <c r="G3849" s="487"/>
      <c r="H3849" s="488"/>
    </row>
    <row r="3850" spans="2:8" s="518" customFormat="1" ht="15" customHeight="1">
      <c r="B3850" s="519"/>
      <c r="C3850" s="520"/>
      <c r="D3850" s="521"/>
      <c r="E3850" s="522"/>
      <c r="F3850" s="523"/>
      <c r="G3850" s="487"/>
      <c r="H3850" s="488"/>
    </row>
    <row r="3851" spans="2:8" s="518" customFormat="1" ht="15" customHeight="1">
      <c r="B3851" s="519"/>
      <c r="C3851" s="520"/>
      <c r="D3851" s="521"/>
      <c r="E3851" s="522"/>
      <c r="F3851" s="523"/>
      <c r="G3851" s="487"/>
      <c r="H3851" s="488"/>
    </row>
    <row r="3852" spans="2:8" s="518" customFormat="1" ht="15" customHeight="1">
      <c r="B3852" s="519"/>
      <c r="C3852" s="520"/>
      <c r="D3852" s="521"/>
      <c r="E3852" s="522"/>
      <c r="F3852" s="523"/>
      <c r="G3852" s="487"/>
      <c r="H3852" s="488"/>
    </row>
    <row r="3853" spans="2:8" s="518" customFormat="1" ht="15" customHeight="1">
      <c r="B3853" s="519"/>
      <c r="C3853" s="520"/>
      <c r="D3853" s="521"/>
      <c r="E3853" s="522"/>
      <c r="F3853" s="523"/>
      <c r="G3853" s="487"/>
      <c r="H3853" s="488"/>
    </row>
    <row r="3854" spans="2:8" s="518" customFormat="1" ht="15" customHeight="1">
      <c r="B3854" s="519"/>
      <c r="C3854" s="520"/>
      <c r="D3854" s="521"/>
      <c r="E3854" s="522"/>
      <c r="F3854" s="523"/>
      <c r="G3854" s="487"/>
      <c r="H3854" s="488"/>
    </row>
    <row r="3855" spans="2:8" s="518" customFormat="1" ht="15" customHeight="1">
      <c r="B3855" s="519"/>
      <c r="C3855" s="520"/>
      <c r="D3855" s="521"/>
      <c r="E3855" s="522"/>
      <c r="F3855" s="523"/>
      <c r="G3855" s="487"/>
      <c r="H3855" s="488"/>
    </row>
    <row r="3856" spans="2:8" s="518" customFormat="1" ht="15" customHeight="1">
      <c r="B3856" s="519"/>
      <c r="C3856" s="520"/>
      <c r="D3856" s="521"/>
      <c r="E3856" s="522"/>
      <c r="F3856" s="523"/>
      <c r="G3856" s="487"/>
      <c r="H3856" s="488"/>
    </row>
    <row r="3857" spans="2:8" s="518" customFormat="1" ht="15" customHeight="1">
      <c r="B3857" s="519"/>
      <c r="C3857" s="520"/>
      <c r="D3857" s="521"/>
      <c r="E3857" s="522"/>
      <c r="F3857" s="523"/>
      <c r="G3857" s="487"/>
      <c r="H3857" s="488"/>
    </row>
    <row r="3858" spans="2:8" s="518" customFormat="1" ht="15" customHeight="1">
      <c r="B3858" s="519"/>
      <c r="C3858" s="520"/>
      <c r="D3858" s="521"/>
      <c r="E3858" s="522"/>
      <c r="F3858" s="523"/>
      <c r="G3858" s="487"/>
      <c r="H3858" s="488"/>
    </row>
    <row r="3859" spans="2:8" s="518" customFormat="1" ht="15" customHeight="1">
      <c r="B3859" s="519"/>
      <c r="C3859" s="520"/>
      <c r="D3859" s="521"/>
      <c r="E3859" s="522"/>
      <c r="F3859" s="523"/>
      <c r="G3859" s="487"/>
      <c r="H3859" s="488"/>
    </row>
    <row r="3860" spans="2:8" s="518" customFormat="1" ht="15" customHeight="1">
      <c r="B3860" s="519"/>
      <c r="C3860" s="520"/>
      <c r="D3860" s="521"/>
      <c r="E3860" s="522"/>
      <c r="F3860" s="523"/>
      <c r="G3860" s="487"/>
      <c r="H3860" s="488"/>
    </row>
    <row r="3861" spans="2:8" s="518" customFormat="1" ht="15" customHeight="1">
      <c r="B3861" s="519"/>
      <c r="C3861" s="520"/>
      <c r="D3861" s="521"/>
      <c r="E3861" s="522"/>
      <c r="F3861" s="523"/>
      <c r="G3861" s="487"/>
      <c r="H3861" s="488"/>
    </row>
    <row r="3862" spans="2:8" s="518" customFormat="1" ht="15" customHeight="1">
      <c r="B3862" s="519"/>
      <c r="C3862" s="520"/>
      <c r="D3862" s="521"/>
      <c r="E3862" s="522"/>
      <c r="F3862" s="523"/>
      <c r="G3862" s="487"/>
      <c r="H3862" s="488"/>
    </row>
    <row r="3863" spans="2:8" s="518" customFormat="1" ht="15" customHeight="1">
      <c r="B3863" s="519"/>
      <c r="C3863" s="520"/>
      <c r="D3863" s="521"/>
      <c r="E3863" s="522"/>
      <c r="F3863" s="523"/>
      <c r="G3863" s="487"/>
      <c r="H3863" s="488"/>
    </row>
    <row r="3864" spans="2:8" s="518" customFormat="1" ht="15" customHeight="1">
      <c r="B3864" s="519"/>
      <c r="C3864" s="520"/>
      <c r="D3864" s="521"/>
      <c r="E3864" s="522"/>
      <c r="F3864" s="523"/>
      <c r="G3864" s="487"/>
      <c r="H3864" s="488"/>
    </row>
    <row r="3865" spans="2:8" s="518" customFormat="1" ht="15" customHeight="1">
      <c r="B3865" s="519"/>
      <c r="C3865" s="520"/>
      <c r="D3865" s="521"/>
      <c r="E3865" s="522"/>
      <c r="F3865" s="523"/>
      <c r="G3865" s="487"/>
      <c r="H3865" s="488"/>
    </row>
    <row r="3866" spans="2:8" s="518" customFormat="1" ht="15" customHeight="1">
      <c r="B3866" s="519"/>
      <c r="C3866" s="520"/>
      <c r="D3866" s="521"/>
      <c r="E3866" s="522"/>
      <c r="F3866" s="523"/>
      <c r="G3866" s="487"/>
      <c r="H3866" s="488"/>
    </row>
    <row r="3867" spans="2:8" s="518" customFormat="1" ht="15" customHeight="1">
      <c r="B3867" s="519"/>
      <c r="C3867" s="520"/>
      <c r="D3867" s="521"/>
      <c r="E3867" s="522"/>
      <c r="F3867" s="523"/>
      <c r="G3867" s="487"/>
      <c r="H3867" s="488"/>
    </row>
    <row r="3868" spans="2:8" s="518" customFormat="1" ht="15" customHeight="1">
      <c r="B3868" s="519"/>
      <c r="C3868" s="520"/>
      <c r="D3868" s="521"/>
      <c r="E3868" s="522"/>
      <c r="F3868" s="523"/>
      <c r="G3868" s="487"/>
      <c r="H3868" s="488"/>
    </row>
    <row r="3869" spans="2:8" s="518" customFormat="1" ht="15" customHeight="1">
      <c r="B3869" s="519"/>
      <c r="C3869" s="520"/>
      <c r="D3869" s="521"/>
      <c r="E3869" s="522"/>
      <c r="F3869" s="523"/>
      <c r="G3869" s="487"/>
      <c r="H3869" s="488"/>
    </row>
    <row r="3870" spans="2:8" s="518" customFormat="1" ht="15" customHeight="1">
      <c r="B3870" s="519"/>
      <c r="C3870" s="520"/>
      <c r="D3870" s="521"/>
      <c r="E3870" s="522"/>
      <c r="F3870" s="523"/>
      <c r="G3870" s="487"/>
      <c r="H3870" s="488"/>
    </row>
    <row r="3871" spans="2:8" s="518" customFormat="1" ht="15" customHeight="1">
      <c r="B3871" s="519"/>
      <c r="C3871" s="520"/>
      <c r="D3871" s="521"/>
      <c r="E3871" s="522"/>
      <c r="F3871" s="523"/>
      <c r="G3871" s="487"/>
      <c r="H3871" s="488"/>
    </row>
    <row r="3872" spans="2:8" s="518" customFormat="1" ht="15" customHeight="1">
      <c r="B3872" s="519"/>
      <c r="C3872" s="520"/>
      <c r="D3872" s="521"/>
      <c r="E3872" s="522"/>
      <c r="F3872" s="523"/>
      <c r="G3872" s="487"/>
      <c r="H3872" s="488"/>
    </row>
    <row r="3873" spans="2:8" s="518" customFormat="1" ht="15" customHeight="1">
      <c r="B3873" s="519"/>
      <c r="C3873" s="520"/>
      <c r="D3873" s="521"/>
      <c r="E3873" s="522"/>
      <c r="F3873" s="523"/>
      <c r="G3873" s="487"/>
      <c r="H3873" s="488"/>
    </row>
    <row r="3874" spans="2:8" s="518" customFormat="1" ht="15" customHeight="1">
      <c r="B3874" s="519"/>
      <c r="C3874" s="520"/>
      <c r="D3874" s="521"/>
      <c r="E3874" s="522"/>
      <c r="F3874" s="523"/>
      <c r="G3874" s="487"/>
      <c r="H3874" s="488"/>
    </row>
    <row r="3875" spans="2:8" s="518" customFormat="1" ht="15" customHeight="1">
      <c r="B3875" s="519"/>
      <c r="C3875" s="520"/>
      <c r="D3875" s="521"/>
      <c r="E3875" s="522"/>
      <c r="F3875" s="523"/>
      <c r="G3875" s="487"/>
      <c r="H3875" s="488"/>
    </row>
    <row r="3876" spans="2:8" s="518" customFormat="1" ht="15" customHeight="1">
      <c r="B3876" s="519"/>
      <c r="C3876" s="520"/>
      <c r="D3876" s="521"/>
      <c r="E3876" s="522"/>
      <c r="F3876" s="523"/>
      <c r="G3876" s="487"/>
      <c r="H3876" s="488"/>
    </row>
    <row r="3877" spans="2:8" s="518" customFormat="1" ht="15" customHeight="1">
      <c r="B3877" s="519"/>
      <c r="C3877" s="520"/>
      <c r="D3877" s="521"/>
      <c r="E3877" s="522"/>
      <c r="F3877" s="523"/>
      <c r="G3877" s="487"/>
      <c r="H3877" s="488"/>
    </row>
    <row r="3878" spans="2:8" s="518" customFormat="1" ht="15" customHeight="1">
      <c r="B3878" s="519"/>
      <c r="C3878" s="520"/>
      <c r="D3878" s="521"/>
      <c r="E3878" s="522"/>
      <c r="F3878" s="523"/>
      <c r="G3878" s="487"/>
      <c r="H3878" s="488"/>
    </row>
    <row r="3879" spans="2:8" s="518" customFormat="1" ht="15" customHeight="1">
      <c r="B3879" s="519"/>
      <c r="C3879" s="520"/>
      <c r="D3879" s="521"/>
      <c r="E3879" s="522"/>
      <c r="F3879" s="523"/>
      <c r="G3879" s="487"/>
      <c r="H3879" s="488"/>
    </row>
    <row r="3880" spans="2:8" s="518" customFormat="1" ht="15" customHeight="1">
      <c r="B3880" s="519"/>
      <c r="C3880" s="520"/>
      <c r="D3880" s="521"/>
      <c r="E3880" s="522"/>
      <c r="F3880" s="523"/>
      <c r="G3880" s="487"/>
      <c r="H3880" s="488"/>
    </row>
    <row r="3881" spans="2:8" s="518" customFormat="1" ht="15" customHeight="1">
      <c r="B3881" s="519"/>
      <c r="C3881" s="520"/>
      <c r="D3881" s="521"/>
      <c r="E3881" s="522"/>
      <c r="F3881" s="523"/>
      <c r="G3881" s="487"/>
      <c r="H3881" s="488"/>
    </row>
    <row r="3882" spans="2:8" s="518" customFormat="1" ht="15" customHeight="1">
      <c r="B3882" s="519"/>
      <c r="C3882" s="520"/>
      <c r="D3882" s="521"/>
      <c r="E3882" s="522"/>
      <c r="F3882" s="523"/>
      <c r="G3882" s="487"/>
      <c r="H3882" s="488"/>
    </row>
    <row r="3883" spans="2:8" s="518" customFormat="1" ht="15" customHeight="1">
      <c r="B3883" s="519"/>
      <c r="C3883" s="520"/>
      <c r="D3883" s="521"/>
      <c r="E3883" s="522"/>
      <c r="F3883" s="523"/>
      <c r="G3883" s="487"/>
      <c r="H3883" s="488"/>
    </row>
    <row r="3884" spans="2:8" s="518" customFormat="1" ht="15" customHeight="1">
      <c r="B3884" s="519"/>
      <c r="C3884" s="520"/>
      <c r="D3884" s="521"/>
      <c r="E3884" s="522"/>
      <c r="F3884" s="523"/>
      <c r="G3884" s="487"/>
      <c r="H3884" s="488"/>
    </row>
    <row r="3885" spans="2:8" s="518" customFormat="1" ht="15" customHeight="1">
      <c r="B3885" s="519"/>
      <c r="C3885" s="520"/>
      <c r="D3885" s="521"/>
      <c r="E3885" s="522"/>
      <c r="F3885" s="523"/>
      <c r="G3885" s="487"/>
      <c r="H3885" s="488"/>
    </row>
    <row r="3886" spans="2:8" s="518" customFormat="1" ht="15" customHeight="1">
      <c r="B3886" s="519"/>
      <c r="C3886" s="520"/>
      <c r="D3886" s="521"/>
      <c r="E3886" s="522"/>
      <c r="F3886" s="523"/>
      <c r="G3886" s="487"/>
      <c r="H3886" s="488"/>
    </row>
    <row r="3887" spans="2:8" s="518" customFormat="1" ht="15" customHeight="1">
      <c r="B3887" s="519"/>
      <c r="C3887" s="520"/>
      <c r="D3887" s="521"/>
      <c r="E3887" s="522"/>
      <c r="F3887" s="523"/>
      <c r="G3887" s="487"/>
      <c r="H3887" s="488"/>
    </row>
    <row r="3888" spans="2:8" s="518" customFormat="1" ht="15" customHeight="1">
      <c r="B3888" s="519"/>
      <c r="C3888" s="520"/>
      <c r="D3888" s="521"/>
      <c r="E3888" s="522"/>
      <c r="F3888" s="523"/>
      <c r="G3888" s="487"/>
      <c r="H3888" s="488"/>
    </row>
    <row r="3889" spans="2:8" s="518" customFormat="1" ht="15" customHeight="1">
      <c r="B3889" s="519"/>
      <c r="C3889" s="520"/>
      <c r="D3889" s="521"/>
      <c r="E3889" s="522"/>
      <c r="F3889" s="523"/>
      <c r="G3889" s="487"/>
      <c r="H3889" s="488"/>
    </row>
    <row r="3890" spans="2:8" s="518" customFormat="1" ht="15" customHeight="1">
      <c r="B3890" s="519"/>
      <c r="C3890" s="520"/>
      <c r="D3890" s="521"/>
      <c r="E3890" s="522"/>
      <c r="F3890" s="523"/>
      <c r="G3890" s="487"/>
      <c r="H3890" s="488"/>
    </row>
    <row r="3891" spans="2:8" s="518" customFormat="1" ht="15" customHeight="1">
      <c r="B3891" s="519"/>
      <c r="C3891" s="520"/>
      <c r="D3891" s="521"/>
      <c r="E3891" s="522"/>
      <c r="F3891" s="523"/>
      <c r="G3891" s="487"/>
      <c r="H3891" s="488"/>
    </row>
    <row r="3892" spans="2:8" s="518" customFormat="1" ht="15" customHeight="1">
      <c r="B3892" s="519"/>
      <c r="C3892" s="520"/>
      <c r="D3892" s="521"/>
      <c r="E3892" s="522"/>
      <c r="F3892" s="523"/>
      <c r="G3892" s="487"/>
      <c r="H3892" s="488"/>
    </row>
    <row r="3893" spans="2:8" s="518" customFormat="1" ht="15" customHeight="1">
      <c r="B3893" s="519"/>
      <c r="C3893" s="520"/>
      <c r="D3893" s="521"/>
      <c r="E3893" s="522"/>
      <c r="F3893" s="523"/>
      <c r="G3893" s="487"/>
      <c r="H3893" s="488"/>
    </row>
    <row r="3894" spans="2:8" s="518" customFormat="1" ht="15" customHeight="1">
      <c r="B3894" s="519"/>
      <c r="C3894" s="520"/>
      <c r="D3894" s="521"/>
      <c r="E3894" s="522"/>
      <c r="F3894" s="523"/>
      <c r="G3894" s="487"/>
      <c r="H3894" s="488"/>
    </row>
    <row r="3895" spans="2:8" s="518" customFormat="1" ht="15" customHeight="1">
      <c r="B3895" s="519"/>
      <c r="C3895" s="520"/>
      <c r="D3895" s="521"/>
      <c r="E3895" s="522"/>
      <c r="F3895" s="523"/>
      <c r="G3895" s="487"/>
      <c r="H3895" s="488"/>
    </row>
    <row r="3896" spans="2:8" s="518" customFormat="1" ht="15" customHeight="1">
      <c r="B3896" s="519"/>
      <c r="C3896" s="520"/>
      <c r="D3896" s="521"/>
      <c r="E3896" s="522"/>
      <c r="F3896" s="523"/>
      <c r="G3896" s="487"/>
      <c r="H3896" s="488"/>
    </row>
    <row r="3897" spans="2:8" s="518" customFormat="1" ht="15" customHeight="1">
      <c r="B3897" s="519"/>
      <c r="C3897" s="520"/>
      <c r="D3897" s="521"/>
      <c r="E3897" s="522"/>
      <c r="F3897" s="523"/>
      <c r="G3897" s="487"/>
      <c r="H3897" s="488"/>
    </row>
    <row r="3898" spans="2:8" s="518" customFormat="1" ht="15" customHeight="1">
      <c r="B3898" s="519"/>
      <c r="C3898" s="520"/>
      <c r="D3898" s="521"/>
      <c r="E3898" s="522"/>
      <c r="F3898" s="523"/>
      <c r="G3898" s="487"/>
      <c r="H3898" s="488"/>
    </row>
    <row r="3899" spans="2:8" s="518" customFormat="1" ht="15" customHeight="1">
      <c r="B3899" s="519"/>
      <c r="C3899" s="520"/>
      <c r="D3899" s="521"/>
      <c r="E3899" s="522"/>
      <c r="F3899" s="523"/>
      <c r="G3899" s="487"/>
      <c r="H3899" s="488"/>
    </row>
    <row r="3900" spans="2:8" s="518" customFormat="1" ht="15" customHeight="1">
      <c r="B3900" s="519"/>
      <c r="C3900" s="520"/>
      <c r="D3900" s="521"/>
      <c r="E3900" s="522"/>
      <c r="F3900" s="523"/>
      <c r="G3900" s="487"/>
      <c r="H3900" s="488"/>
    </row>
    <row r="3901" spans="2:8" s="518" customFormat="1" ht="15" customHeight="1">
      <c r="B3901" s="519"/>
      <c r="C3901" s="520"/>
      <c r="D3901" s="521"/>
      <c r="E3901" s="522"/>
      <c r="F3901" s="523"/>
      <c r="G3901" s="487"/>
      <c r="H3901" s="488"/>
    </row>
    <row r="3902" spans="2:8" s="518" customFormat="1" ht="15" customHeight="1">
      <c r="B3902" s="519"/>
      <c r="C3902" s="520"/>
      <c r="D3902" s="521"/>
      <c r="E3902" s="522"/>
      <c r="F3902" s="523"/>
      <c r="G3902" s="487"/>
      <c r="H3902" s="488"/>
    </row>
    <row r="3903" spans="2:8" s="518" customFormat="1" ht="15" customHeight="1">
      <c r="B3903" s="519"/>
      <c r="C3903" s="520"/>
      <c r="D3903" s="521"/>
      <c r="E3903" s="522"/>
      <c r="F3903" s="523"/>
      <c r="G3903" s="487"/>
      <c r="H3903" s="488"/>
    </row>
    <row r="3904" spans="2:8" s="518" customFormat="1" ht="15" customHeight="1">
      <c r="B3904" s="519"/>
      <c r="C3904" s="520"/>
      <c r="D3904" s="521"/>
      <c r="E3904" s="522"/>
      <c r="F3904" s="523"/>
      <c r="G3904" s="487"/>
      <c r="H3904" s="488"/>
    </row>
    <row r="3905" spans="2:8" s="518" customFormat="1" ht="15" customHeight="1">
      <c r="B3905" s="519"/>
      <c r="C3905" s="520"/>
      <c r="D3905" s="521"/>
      <c r="E3905" s="522"/>
      <c r="F3905" s="523"/>
      <c r="G3905" s="487"/>
      <c r="H3905" s="488"/>
    </row>
    <row r="3906" spans="2:8" s="518" customFormat="1" ht="15" customHeight="1">
      <c r="B3906" s="519"/>
      <c r="C3906" s="520"/>
      <c r="D3906" s="521"/>
      <c r="E3906" s="522"/>
      <c r="F3906" s="523"/>
      <c r="G3906" s="487"/>
      <c r="H3906" s="488"/>
    </row>
    <row r="3907" spans="2:8" s="518" customFormat="1" ht="15" customHeight="1">
      <c r="B3907" s="519"/>
      <c r="C3907" s="520"/>
      <c r="D3907" s="521"/>
      <c r="E3907" s="522"/>
      <c r="F3907" s="523"/>
      <c r="G3907" s="487"/>
      <c r="H3907" s="488"/>
    </row>
    <row r="3908" spans="2:8" s="518" customFormat="1" ht="15" customHeight="1">
      <c r="B3908" s="519"/>
      <c r="C3908" s="520"/>
      <c r="D3908" s="521"/>
      <c r="E3908" s="522"/>
      <c r="F3908" s="523"/>
      <c r="G3908" s="487"/>
      <c r="H3908" s="488"/>
    </row>
    <row r="3909" spans="2:8" s="518" customFormat="1" ht="15" customHeight="1">
      <c r="B3909" s="519"/>
      <c r="C3909" s="520"/>
      <c r="D3909" s="521"/>
      <c r="E3909" s="522"/>
      <c r="F3909" s="523"/>
      <c r="G3909" s="487"/>
      <c r="H3909" s="488"/>
    </row>
    <row r="3910" spans="2:8" s="518" customFormat="1" ht="15" customHeight="1">
      <c r="B3910" s="519"/>
      <c r="C3910" s="520"/>
      <c r="D3910" s="521"/>
      <c r="E3910" s="522"/>
      <c r="F3910" s="523"/>
      <c r="G3910" s="487"/>
      <c r="H3910" s="488"/>
    </row>
    <row r="3911" spans="2:8" s="518" customFormat="1" ht="15" customHeight="1">
      <c r="B3911" s="519"/>
      <c r="C3911" s="520"/>
      <c r="D3911" s="521"/>
      <c r="E3911" s="522"/>
      <c r="F3911" s="523"/>
      <c r="G3911" s="487"/>
      <c r="H3911" s="488"/>
    </row>
    <row r="3912" spans="2:8" s="518" customFormat="1" ht="15" customHeight="1">
      <c r="B3912" s="519"/>
      <c r="C3912" s="520"/>
      <c r="D3912" s="521"/>
      <c r="E3912" s="522"/>
      <c r="F3912" s="523"/>
      <c r="G3912" s="487"/>
      <c r="H3912" s="488"/>
    </row>
    <row r="3913" spans="2:8" s="518" customFormat="1" ht="15" customHeight="1">
      <c r="B3913" s="519"/>
      <c r="C3913" s="520"/>
      <c r="D3913" s="521"/>
      <c r="E3913" s="522"/>
      <c r="F3913" s="523"/>
      <c r="G3913" s="487"/>
      <c r="H3913" s="488"/>
    </row>
    <row r="3914" spans="2:8" s="518" customFormat="1" ht="15" customHeight="1">
      <c r="B3914" s="519"/>
      <c r="C3914" s="520"/>
      <c r="D3914" s="521"/>
      <c r="E3914" s="522"/>
      <c r="F3914" s="523"/>
      <c r="G3914" s="487"/>
      <c r="H3914" s="488"/>
    </row>
    <row r="3915" spans="2:8" s="518" customFormat="1" ht="15" customHeight="1">
      <c r="B3915" s="519"/>
      <c r="C3915" s="520"/>
      <c r="D3915" s="521"/>
      <c r="E3915" s="522"/>
      <c r="F3915" s="523"/>
      <c r="G3915" s="487"/>
      <c r="H3915" s="488"/>
    </row>
    <row r="3916" spans="2:8" s="518" customFormat="1" ht="15" customHeight="1">
      <c r="B3916" s="519"/>
      <c r="C3916" s="520"/>
      <c r="D3916" s="521"/>
      <c r="E3916" s="522"/>
      <c r="F3916" s="523"/>
      <c r="G3916" s="487"/>
      <c r="H3916" s="488"/>
    </row>
    <row r="3917" spans="2:8" s="518" customFormat="1" ht="15" customHeight="1">
      <c r="B3917" s="519"/>
      <c r="C3917" s="520"/>
      <c r="D3917" s="521"/>
      <c r="E3917" s="522"/>
      <c r="F3917" s="523"/>
      <c r="G3917" s="487"/>
      <c r="H3917" s="488"/>
    </row>
    <row r="3918" spans="2:8" s="518" customFormat="1" ht="15" customHeight="1">
      <c r="B3918" s="519"/>
      <c r="C3918" s="520"/>
      <c r="D3918" s="521"/>
      <c r="E3918" s="522"/>
      <c r="F3918" s="523"/>
      <c r="G3918" s="487"/>
      <c r="H3918" s="488"/>
    </row>
    <row r="3919" spans="2:8" s="518" customFormat="1" ht="15" customHeight="1">
      <c r="B3919" s="519"/>
      <c r="C3919" s="520"/>
      <c r="D3919" s="521"/>
      <c r="E3919" s="522"/>
      <c r="F3919" s="523"/>
      <c r="G3919" s="487"/>
      <c r="H3919" s="488"/>
    </row>
    <row r="3920" spans="2:8" s="518" customFormat="1" ht="15" customHeight="1">
      <c r="B3920" s="519"/>
      <c r="C3920" s="520"/>
      <c r="D3920" s="521"/>
      <c r="E3920" s="522"/>
      <c r="F3920" s="523"/>
      <c r="G3920" s="487"/>
      <c r="H3920" s="488"/>
    </row>
    <row r="3921" spans="2:8" s="518" customFormat="1" ht="15" customHeight="1">
      <c r="B3921" s="519"/>
      <c r="C3921" s="520"/>
      <c r="D3921" s="521"/>
      <c r="E3921" s="522"/>
      <c r="F3921" s="523"/>
      <c r="G3921" s="487"/>
      <c r="H3921" s="488"/>
    </row>
    <row r="3922" spans="2:8" s="518" customFormat="1" ht="15" customHeight="1">
      <c r="B3922" s="519"/>
      <c r="C3922" s="520"/>
      <c r="D3922" s="521"/>
      <c r="E3922" s="522"/>
      <c r="F3922" s="523"/>
      <c r="G3922" s="487"/>
      <c r="H3922" s="488"/>
    </row>
    <row r="3923" spans="2:8" s="518" customFormat="1" ht="15" customHeight="1">
      <c r="B3923" s="519"/>
      <c r="C3923" s="520"/>
      <c r="D3923" s="521"/>
      <c r="E3923" s="522"/>
      <c r="F3923" s="523"/>
      <c r="G3923" s="487"/>
      <c r="H3923" s="488"/>
    </row>
    <row r="3924" spans="2:8" s="518" customFormat="1" ht="15" customHeight="1">
      <c r="B3924" s="519"/>
      <c r="C3924" s="520"/>
      <c r="D3924" s="521"/>
      <c r="E3924" s="522"/>
      <c r="F3924" s="523"/>
      <c r="G3924" s="487"/>
      <c r="H3924" s="488"/>
    </row>
    <row r="3925" spans="2:8" s="518" customFormat="1" ht="15" customHeight="1">
      <c r="B3925" s="519"/>
      <c r="C3925" s="520"/>
      <c r="D3925" s="521"/>
      <c r="E3925" s="522"/>
      <c r="F3925" s="523"/>
      <c r="G3925" s="487"/>
      <c r="H3925" s="488"/>
    </row>
    <row r="3926" spans="2:8" s="518" customFormat="1" ht="15" customHeight="1">
      <c r="B3926" s="519"/>
      <c r="C3926" s="520"/>
      <c r="D3926" s="521"/>
      <c r="E3926" s="522"/>
      <c r="F3926" s="523"/>
      <c r="G3926" s="487"/>
      <c r="H3926" s="488"/>
    </row>
    <row r="3927" spans="2:8" s="518" customFormat="1" ht="15" customHeight="1">
      <c r="B3927" s="519"/>
      <c r="C3927" s="520"/>
      <c r="D3927" s="521"/>
      <c r="E3927" s="522"/>
      <c r="F3927" s="523"/>
      <c r="G3927" s="487"/>
      <c r="H3927" s="488"/>
    </row>
    <row r="3928" spans="2:8" s="518" customFormat="1" ht="15" customHeight="1">
      <c r="B3928" s="519"/>
      <c r="C3928" s="520"/>
      <c r="D3928" s="521"/>
      <c r="E3928" s="522"/>
      <c r="F3928" s="523"/>
      <c r="G3928" s="487"/>
      <c r="H3928" s="488"/>
    </row>
    <row r="3929" spans="2:8" s="518" customFormat="1" ht="15" customHeight="1">
      <c r="B3929" s="519"/>
      <c r="C3929" s="520"/>
      <c r="D3929" s="521"/>
      <c r="E3929" s="522"/>
      <c r="F3929" s="523"/>
      <c r="G3929" s="487"/>
      <c r="H3929" s="488"/>
    </row>
    <row r="3930" spans="2:8" s="518" customFormat="1" ht="15" customHeight="1">
      <c r="B3930" s="519"/>
      <c r="C3930" s="520"/>
      <c r="D3930" s="521"/>
      <c r="E3930" s="522"/>
      <c r="F3930" s="523"/>
      <c r="G3930" s="487"/>
      <c r="H3930" s="488"/>
    </row>
    <row r="3931" spans="2:8" s="518" customFormat="1" ht="15" customHeight="1">
      <c r="B3931" s="519"/>
      <c r="C3931" s="520"/>
      <c r="D3931" s="521"/>
      <c r="E3931" s="522"/>
      <c r="F3931" s="523"/>
      <c r="G3931" s="487"/>
      <c r="H3931" s="488"/>
    </row>
    <row r="3932" spans="2:8" s="518" customFormat="1" ht="15" customHeight="1">
      <c r="B3932" s="519"/>
      <c r="C3932" s="520"/>
      <c r="D3932" s="521"/>
      <c r="E3932" s="522"/>
      <c r="F3932" s="523"/>
      <c r="G3932" s="487"/>
      <c r="H3932" s="488"/>
    </row>
    <row r="3933" spans="2:8" s="518" customFormat="1" ht="15" customHeight="1">
      <c r="B3933" s="519"/>
      <c r="C3933" s="520"/>
      <c r="D3933" s="521"/>
      <c r="E3933" s="522"/>
      <c r="F3933" s="523"/>
      <c r="G3933" s="487"/>
      <c r="H3933" s="488"/>
    </row>
    <row r="3934" spans="2:8" s="518" customFormat="1" ht="15" customHeight="1">
      <c r="B3934" s="519"/>
      <c r="C3934" s="520"/>
      <c r="D3934" s="521"/>
      <c r="E3934" s="522"/>
      <c r="F3934" s="523"/>
      <c r="G3934" s="487"/>
      <c r="H3934" s="488"/>
    </row>
    <row r="3935" spans="2:8" s="518" customFormat="1" ht="15" customHeight="1">
      <c r="B3935" s="519"/>
      <c r="C3935" s="520"/>
      <c r="D3935" s="521"/>
      <c r="E3935" s="522"/>
      <c r="F3935" s="523"/>
      <c r="G3935" s="487"/>
      <c r="H3935" s="488"/>
    </row>
    <row r="3936" spans="2:8" s="518" customFormat="1" ht="15" customHeight="1">
      <c r="B3936" s="519"/>
      <c r="C3936" s="520"/>
      <c r="D3936" s="521"/>
      <c r="E3936" s="522"/>
      <c r="F3936" s="523"/>
      <c r="G3936" s="487"/>
      <c r="H3936" s="488"/>
    </row>
    <row r="3937" spans="2:8" s="518" customFormat="1" ht="15" customHeight="1">
      <c r="B3937" s="519"/>
      <c r="C3937" s="520"/>
      <c r="D3937" s="521"/>
      <c r="E3937" s="522"/>
      <c r="F3937" s="523"/>
      <c r="G3937" s="487"/>
      <c r="H3937" s="488"/>
    </row>
    <row r="3938" spans="2:8" s="518" customFormat="1" ht="15" customHeight="1">
      <c r="B3938" s="519"/>
      <c r="C3938" s="520"/>
      <c r="D3938" s="521"/>
      <c r="E3938" s="522"/>
      <c r="F3938" s="523"/>
      <c r="G3938" s="487"/>
      <c r="H3938" s="488"/>
    </row>
    <row r="3939" spans="2:8" s="518" customFormat="1" ht="15" customHeight="1">
      <c r="B3939" s="519"/>
      <c r="C3939" s="520"/>
      <c r="D3939" s="521"/>
      <c r="E3939" s="522"/>
      <c r="F3939" s="523"/>
      <c r="G3939" s="487"/>
      <c r="H3939" s="488"/>
    </row>
    <row r="3940" spans="2:8" s="518" customFormat="1" ht="15" customHeight="1">
      <c r="B3940" s="519"/>
      <c r="C3940" s="520"/>
      <c r="D3940" s="521"/>
      <c r="E3940" s="522"/>
      <c r="F3940" s="523"/>
      <c r="G3940" s="487"/>
      <c r="H3940" s="488"/>
    </row>
    <row r="3941" spans="2:8" s="518" customFormat="1" ht="15" customHeight="1">
      <c r="B3941" s="519"/>
      <c r="C3941" s="520"/>
      <c r="D3941" s="521"/>
      <c r="E3941" s="522"/>
      <c r="F3941" s="523"/>
      <c r="G3941" s="487"/>
      <c r="H3941" s="488"/>
    </row>
    <row r="3942" spans="2:8" s="518" customFormat="1" ht="15" customHeight="1">
      <c r="B3942" s="519"/>
      <c r="C3942" s="520"/>
      <c r="D3942" s="521"/>
      <c r="E3942" s="522"/>
      <c r="F3942" s="523"/>
      <c r="G3942" s="487"/>
      <c r="H3942" s="488"/>
    </row>
    <row r="3943" spans="2:8" s="518" customFormat="1" ht="15" customHeight="1">
      <c r="B3943" s="519"/>
      <c r="C3943" s="520"/>
      <c r="D3943" s="521"/>
      <c r="E3943" s="522"/>
      <c r="F3943" s="523"/>
      <c r="G3943" s="487"/>
      <c r="H3943" s="488"/>
    </row>
    <row r="3944" spans="2:8" s="518" customFormat="1" ht="15" customHeight="1">
      <c r="B3944" s="519"/>
      <c r="C3944" s="520"/>
      <c r="D3944" s="521"/>
      <c r="E3944" s="522"/>
      <c r="F3944" s="523"/>
      <c r="G3944" s="487"/>
      <c r="H3944" s="488"/>
    </row>
    <row r="3945" spans="2:8" s="518" customFormat="1" ht="15" customHeight="1">
      <c r="B3945" s="519"/>
      <c r="C3945" s="520"/>
      <c r="D3945" s="521"/>
      <c r="E3945" s="522"/>
      <c r="F3945" s="523"/>
      <c r="G3945" s="487"/>
      <c r="H3945" s="488"/>
    </row>
    <row r="3946" spans="2:8" s="518" customFormat="1" ht="15" customHeight="1">
      <c r="B3946" s="519"/>
      <c r="C3946" s="520"/>
      <c r="D3946" s="521"/>
      <c r="E3946" s="522"/>
      <c r="F3946" s="523"/>
      <c r="G3946" s="487"/>
      <c r="H3946" s="488"/>
    </row>
    <row r="3947" spans="2:8" s="518" customFormat="1" ht="15" customHeight="1">
      <c r="B3947" s="519"/>
      <c r="C3947" s="520"/>
      <c r="D3947" s="521"/>
      <c r="E3947" s="522"/>
      <c r="F3947" s="523"/>
      <c r="G3947" s="487"/>
      <c r="H3947" s="488"/>
    </row>
    <row r="3948" spans="2:8" s="518" customFormat="1" ht="15" customHeight="1">
      <c r="B3948" s="519"/>
      <c r="C3948" s="520"/>
      <c r="D3948" s="521"/>
      <c r="E3948" s="522"/>
      <c r="F3948" s="523"/>
      <c r="G3948" s="487"/>
      <c r="H3948" s="488"/>
    </row>
    <row r="3949" spans="2:8" s="518" customFormat="1" ht="15" customHeight="1">
      <c r="B3949" s="519"/>
      <c r="C3949" s="520"/>
      <c r="D3949" s="521"/>
      <c r="E3949" s="522"/>
      <c r="F3949" s="523"/>
      <c r="G3949" s="487"/>
      <c r="H3949" s="488"/>
    </row>
    <row r="3950" spans="2:8" s="518" customFormat="1" ht="15" customHeight="1">
      <c r="B3950" s="519"/>
      <c r="C3950" s="520"/>
      <c r="D3950" s="521"/>
      <c r="E3950" s="522"/>
      <c r="F3950" s="523"/>
      <c r="G3950" s="487"/>
      <c r="H3950" s="488"/>
    </row>
    <row r="3951" spans="2:8" s="518" customFormat="1" ht="15" customHeight="1">
      <c r="B3951" s="519"/>
      <c r="C3951" s="520"/>
      <c r="D3951" s="521"/>
      <c r="E3951" s="522"/>
      <c r="F3951" s="523"/>
      <c r="G3951" s="487"/>
      <c r="H3951" s="488"/>
    </row>
    <row r="3952" spans="2:8" s="518" customFormat="1" ht="15" customHeight="1">
      <c r="B3952" s="519"/>
      <c r="C3952" s="520"/>
      <c r="D3952" s="521"/>
      <c r="E3952" s="522"/>
      <c r="F3952" s="523"/>
      <c r="G3952" s="487"/>
      <c r="H3952" s="488"/>
    </row>
    <row r="3953" spans="2:8" s="518" customFormat="1" ht="15" customHeight="1">
      <c r="B3953" s="519"/>
      <c r="C3953" s="520"/>
      <c r="D3953" s="521"/>
      <c r="E3953" s="522"/>
      <c r="F3953" s="523"/>
      <c r="G3953" s="487"/>
      <c r="H3953" s="488"/>
    </row>
    <row r="3954" spans="2:8" s="518" customFormat="1" ht="15" customHeight="1">
      <c r="B3954" s="519"/>
      <c r="C3954" s="520"/>
      <c r="D3954" s="521"/>
      <c r="E3954" s="522"/>
      <c r="F3954" s="523"/>
      <c r="G3954" s="487"/>
      <c r="H3954" s="488"/>
    </row>
    <row r="3955" spans="2:8" s="518" customFormat="1" ht="15" customHeight="1">
      <c r="B3955" s="519"/>
      <c r="C3955" s="520"/>
      <c r="D3955" s="521"/>
      <c r="E3955" s="522"/>
      <c r="F3955" s="523"/>
      <c r="G3955" s="487"/>
      <c r="H3955" s="488"/>
    </row>
    <row r="3956" spans="2:8" s="518" customFormat="1" ht="15" customHeight="1">
      <c r="B3956" s="519"/>
      <c r="C3956" s="520"/>
      <c r="D3956" s="521"/>
      <c r="E3956" s="522"/>
      <c r="F3956" s="523"/>
      <c r="G3956" s="487"/>
      <c r="H3956" s="488"/>
    </row>
    <row r="3957" spans="2:8" s="518" customFormat="1" ht="15" customHeight="1">
      <c r="B3957" s="519"/>
      <c r="C3957" s="520"/>
      <c r="D3957" s="521"/>
      <c r="E3957" s="522"/>
      <c r="F3957" s="523"/>
      <c r="G3957" s="487"/>
      <c r="H3957" s="488"/>
    </row>
    <row r="3958" spans="2:8" s="518" customFormat="1" ht="15" customHeight="1">
      <c r="B3958" s="519"/>
      <c r="C3958" s="520"/>
      <c r="D3958" s="521"/>
      <c r="E3958" s="522"/>
      <c r="F3958" s="523"/>
      <c r="G3958" s="487"/>
      <c r="H3958" s="488"/>
    </row>
    <row r="3959" spans="2:8" s="518" customFormat="1" ht="15" customHeight="1">
      <c r="B3959" s="519"/>
      <c r="C3959" s="520"/>
      <c r="D3959" s="521"/>
      <c r="E3959" s="522"/>
      <c r="F3959" s="523"/>
      <c r="G3959" s="487"/>
      <c r="H3959" s="488"/>
    </row>
    <row r="3960" spans="2:8" s="518" customFormat="1" ht="15" customHeight="1">
      <c r="B3960" s="519"/>
      <c r="C3960" s="520"/>
      <c r="D3960" s="521"/>
      <c r="E3960" s="522"/>
      <c r="F3960" s="523"/>
      <c r="G3960" s="487"/>
      <c r="H3960" s="488"/>
    </row>
    <row r="3961" spans="2:8" s="518" customFormat="1" ht="15" customHeight="1">
      <c r="B3961" s="519"/>
      <c r="C3961" s="520"/>
      <c r="D3961" s="521"/>
      <c r="E3961" s="522"/>
      <c r="F3961" s="523"/>
      <c r="G3961" s="487"/>
      <c r="H3961" s="488"/>
    </row>
    <row r="3962" spans="2:8" s="518" customFormat="1" ht="15" customHeight="1">
      <c r="B3962" s="519"/>
      <c r="C3962" s="520"/>
      <c r="D3962" s="521"/>
      <c r="E3962" s="522"/>
      <c r="F3962" s="523"/>
      <c r="G3962" s="487"/>
      <c r="H3962" s="488"/>
    </row>
    <row r="3963" spans="2:8" s="518" customFormat="1" ht="15" customHeight="1">
      <c r="B3963" s="519"/>
      <c r="C3963" s="520"/>
      <c r="D3963" s="521"/>
      <c r="E3963" s="522"/>
      <c r="F3963" s="523"/>
      <c r="G3963" s="487"/>
      <c r="H3963" s="488"/>
    </row>
    <row r="3964" spans="2:8" s="518" customFormat="1" ht="15" customHeight="1">
      <c r="B3964" s="519"/>
      <c r="C3964" s="520"/>
      <c r="D3964" s="521"/>
      <c r="E3964" s="522"/>
      <c r="F3964" s="523"/>
      <c r="G3964" s="487"/>
      <c r="H3964" s="488"/>
    </row>
    <row r="3965" spans="2:8" s="518" customFormat="1" ht="15" customHeight="1">
      <c r="B3965" s="519"/>
      <c r="C3965" s="520"/>
      <c r="D3965" s="521"/>
      <c r="E3965" s="522"/>
      <c r="F3965" s="523"/>
      <c r="G3965" s="487"/>
      <c r="H3965" s="488"/>
    </row>
    <row r="3966" spans="2:8" s="518" customFormat="1" ht="15" customHeight="1">
      <c r="B3966" s="519"/>
      <c r="C3966" s="520"/>
      <c r="D3966" s="521"/>
      <c r="E3966" s="522"/>
      <c r="F3966" s="523"/>
      <c r="G3966" s="487"/>
      <c r="H3966" s="488"/>
    </row>
    <row r="3967" spans="2:8" s="518" customFormat="1" ht="15" customHeight="1">
      <c r="B3967" s="519"/>
      <c r="C3967" s="520"/>
      <c r="D3967" s="521"/>
      <c r="E3967" s="522"/>
      <c r="F3967" s="523"/>
      <c r="G3967" s="487"/>
      <c r="H3967" s="488"/>
    </row>
    <row r="3968" spans="2:8" s="518" customFormat="1" ht="15" customHeight="1">
      <c r="B3968" s="519"/>
      <c r="C3968" s="520"/>
      <c r="D3968" s="521"/>
      <c r="E3968" s="522"/>
      <c r="F3968" s="523"/>
      <c r="G3968" s="487"/>
      <c r="H3968" s="488"/>
    </row>
    <row r="3969" spans="2:8" s="518" customFormat="1" ht="15" customHeight="1">
      <c r="B3969" s="519"/>
      <c r="C3969" s="520"/>
      <c r="D3969" s="521"/>
      <c r="E3969" s="522"/>
      <c r="F3969" s="523"/>
      <c r="G3969" s="487"/>
      <c r="H3969" s="488"/>
    </row>
    <row r="3970" spans="2:8" s="518" customFormat="1" ht="15" customHeight="1">
      <c r="B3970" s="519"/>
      <c r="C3970" s="520"/>
      <c r="D3970" s="521"/>
      <c r="E3970" s="522"/>
      <c r="F3970" s="523"/>
      <c r="G3970" s="487"/>
      <c r="H3970" s="488"/>
    </row>
    <row r="3971" spans="2:8" s="518" customFormat="1" ht="15" customHeight="1">
      <c r="B3971" s="519"/>
      <c r="C3971" s="520"/>
      <c r="D3971" s="521"/>
      <c r="E3971" s="522"/>
      <c r="F3971" s="523"/>
      <c r="G3971" s="487"/>
      <c r="H3971" s="488"/>
    </row>
    <row r="3972" spans="2:8" s="518" customFormat="1" ht="15" customHeight="1">
      <c r="B3972" s="519"/>
      <c r="C3972" s="520"/>
      <c r="D3972" s="521"/>
      <c r="E3972" s="522"/>
      <c r="F3972" s="523"/>
      <c r="G3972" s="487"/>
      <c r="H3972" s="488"/>
    </row>
    <row r="3973" spans="2:8" s="518" customFormat="1" ht="15" customHeight="1">
      <c r="B3973" s="519"/>
      <c r="C3973" s="520"/>
      <c r="D3973" s="521"/>
      <c r="E3973" s="522"/>
      <c r="F3973" s="523"/>
      <c r="G3973" s="487"/>
      <c r="H3973" s="488"/>
    </row>
    <row r="3974" spans="2:8" s="518" customFormat="1" ht="15" customHeight="1">
      <c r="B3974" s="519"/>
      <c r="C3974" s="520"/>
      <c r="D3974" s="521"/>
      <c r="E3974" s="522"/>
      <c r="F3974" s="523"/>
      <c r="G3974" s="487"/>
      <c r="H3974" s="488"/>
    </row>
    <row r="3975" spans="2:8" s="518" customFormat="1" ht="15" customHeight="1">
      <c r="B3975" s="519"/>
      <c r="C3975" s="520"/>
      <c r="D3975" s="521"/>
      <c r="E3975" s="522"/>
      <c r="F3975" s="523"/>
      <c r="G3975" s="487"/>
      <c r="H3975" s="488"/>
    </row>
    <row r="3976" spans="2:8" s="518" customFormat="1" ht="15" customHeight="1">
      <c r="B3976" s="519"/>
      <c r="C3976" s="520"/>
      <c r="D3976" s="521"/>
      <c r="E3976" s="522"/>
      <c r="F3976" s="523"/>
      <c r="G3976" s="487"/>
      <c r="H3976" s="488"/>
    </row>
    <row r="3977" spans="2:8" s="518" customFormat="1" ht="15" customHeight="1">
      <c r="B3977" s="519"/>
      <c r="C3977" s="520"/>
      <c r="D3977" s="521"/>
      <c r="E3977" s="522"/>
      <c r="F3977" s="523"/>
      <c r="G3977" s="487"/>
      <c r="H3977" s="488"/>
    </row>
    <row r="3978" spans="2:8" s="518" customFormat="1" ht="15" customHeight="1">
      <c r="B3978" s="519"/>
      <c r="C3978" s="520"/>
      <c r="D3978" s="521"/>
      <c r="E3978" s="522"/>
      <c r="F3978" s="523"/>
      <c r="G3978" s="487"/>
      <c r="H3978" s="488"/>
    </row>
    <row r="3979" spans="2:8" s="518" customFormat="1" ht="15" customHeight="1">
      <c r="B3979" s="519"/>
      <c r="C3979" s="520"/>
      <c r="D3979" s="521"/>
      <c r="E3979" s="522"/>
      <c r="F3979" s="523"/>
      <c r="G3979" s="487"/>
      <c r="H3979" s="488"/>
    </row>
    <row r="3980" spans="2:8" s="518" customFormat="1" ht="15" customHeight="1">
      <c r="B3980" s="519"/>
      <c r="C3980" s="520"/>
      <c r="D3980" s="521"/>
      <c r="E3980" s="522"/>
      <c r="F3980" s="523"/>
      <c r="G3980" s="487"/>
      <c r="H3980" s="488"/>
    </row>
    <row r="3981" spans="2:8" s="518" customFormat="1" ht="15" customHeight="1">
      <c r="B3981" s="519"/>
      <c r="C3981" s="520"/>
      <c r="D3981" s="521"/>
      <c r="E3981" s="522"/>
      <c r="F3981" s="523"/>
      <c r="G3981" s="487"/>
      <c r="H3981" s="488"/>
    </row>
    <row r="3982" spans="2:8" s="518" customFormat="1" ht="15" customHeight="1">
      <c r="B3982" s="519"/>
      <c r="C3982" s="520"/>
      <c r="D3982" s="521"/>
      <c r="E3982" s="522"/>
      <c r="F3982" s="523"/>
      <c r="G3982" s="487"/>
      <c r="H3982" s="488"/>
    </row>
    <row r="3983" spans="2:8" s="518" customFormat="1" ht="15" customHeight="1">
      <c r="B3983" s="519"/>
      <c r="C3983" s="520"/>
      <c r="D3983" s="521"/>
      <c r="E3983" s="522"/>
      <c r="F3983" s="523"/>
      <c r="G3983" s="487"/>
      <c r="H3983" s="488"/>
    </row>
    <row r="3984" spans="2:8" s="518" customFormat="1" ht="15" customHeight="1">
      <c r="B3984" s="519"/>
      <c r="C3984" s="520"/>
      <c r="D3984" s="521"/>
      <c r="E3984" s="522"/>
      <c r="F3984" s="523"/>
      <c r="G3984" s="487"/>
      <c r="H3984" s="488"/>
    </row>
    <row r="3985" spans="2:8" s="518" customFormat="1" ht="15" customHeight="1">
      <c r="B3985" s="519"/>
      <c r="C3985" s="520"/>
      <c r="D3985" s="521"/>
      <c r="E3985" s="522"/>
      <c r="F3985" s="523"/>
      <c r="G3985" s="487"/>
      <c r="H3985" s="488"/>
    </row>
    <row r="3986" spans="2:8" s="518" customFormat="1" ht="15" customHeight="1">
      <c r="B3986" s="519"/>
      <c r="C3986" s="520"/>
      <c r="D3986" s="521"/>
      <c r="E3986" s="522"/>
      <c r="F3986" s="523"/>
      <c r="G3986" s="487"/>
      <c r="H3986" s="488"/>
    </row>
    <row r="3987" spans="2:8" s="518" customFormat="1" ht="15" customHeight="1">
      <c r="B3987" s="519"/>
      <c r="C3987" s="520"/>
      <c r="D3987" s="521"/>
      <c r="E3987" s="522"/>
      <c r="F3987" s="523"/>
      <c r="G3987" s="487"/>
      <c r="H3987" s="488"/>
    </row>
    <row r="3988" spans="2:8" s="518" customFormat="1" ht="15" customHeight="1">
      <c r="B3988" s="519"/>
      <c r="C3988" s="520"/>
      <c r="D3988" s="521"/>
      <c r="E3988" s="522"/>
      <c r="F3988" s="523"/>
      <c r="G3988" s="487"/>
      <c r="H3988" s="488"/>
    </row>
    <row r="3989" spans="2:8" s="518" customFormat="1" ht="15" customHeight="1">
      <c r="B3989" s="519"/>
      <c r="C3989" s="520"/>
      <c r="D3989" s="521"/>
      <c r="E3989" s="522"/>
      <c r="F3989" s="523"/>
      <c r="G3989" s="487"/>
      <c r="H3989" s="488"/>
    </row>
    <row r="3990" spans="2:8" s="518" customFormat="1" ht="15" customHeight="1">
      <c r="B3990" s="519"/>
      <c r="C3990" s="520"/>
      <c r="D3990" s="521"/>
      <c r="E3990" s="522"/>
      <c r="F3990" s="523"/>
      <c r="G3990" s="487"/>
      <c r="H3990" s="488"/>
    </row>
    <row r="3991" spans="2:8" s="518" customFormat="1" ht="15" customHeight="1">
      <c r="B3991" s="519"/>
      <c r="C3991" s="520"/>
      <c r="D3991" s="521"/>
      <c r="E3991" s="522"/>
      <c r="F3991" s="523"/>
      <c r="G3991" s="487"/>
      <c r="H3991" s="488"/>
    </row>
    <row r="3992" spans="2:8" s="518" customFormat="1" ht="15" customHeight="1">
      <c r="B3992" s="519"/>
      <c r="C3992" s="520"/>
      <c r="D3992" s="521"/>
      <c r="E3992" s="522"/>
      <c r="F3992" s="523"/>
      <c r="G3992" s="487"/>
      <c r="H3992" s="488"/>
    </row>
    <row r="3993" spans="2:8" s="518" customFormat="1" ht="15" customHeight="1">
      <c r="B3993" s="519"/>
      <c r="C3993" s="520"/>
      <c r="D3993" s="521"/>
      <c r="E3993" s="522"/>
      <c r="F3993" s="523"/>
      <c r="G3993" s="487"/>
      <c r="H3993" s="488"/>
    </row>
    <row r="3994" spans="2:8" s="518" customFormat="1" ht="15" customHeight="1">
      <c r="B3994" s="519"/>
      <c r="C3994" s="520"/>
      <c r="D3994" s="521"/>
      <c r="E3994" s="522"/>
      <c r="F3994" s="523"/>
      <c r="G3994" s="487"/>
      <c r="H3994" s="488"/>
    </row>
    <row r="3995" spans="2:8" s="518" customFormat="1" ht="15" customHeight="1">
      <c r="B3995" s="519"/>
      <c r="C3995" s="520"/>
      <c r="D3995" s="521"/>
      <c r="E3995" s="522"/>
      <c r="F3995" s="523"/>
      <c r="G3995" s="487"/>
      <c r="H3995" s="488"/>
    </row>
    <row r="3996" spans="2:8" s="518" customFormat="1" ht="15" customHeight="1">
      <c r="B3996" s="519"/>
      <c r="C3996" s="520"/>
      <c r="D3996" s="521"/>
      <c r="E3996" s="522"/>
      <c r="F3996" s="523"/>
      <c r="G3996" s="487"/>
      <c r="H3996" s="488"/>
    </row>
    <row r="3997" spans="2:8" s="518" customFormat="1" ht="15" customHeight="1">
      <c r="B3997" s="519"/>
      <c r="C3997" s="520"/>
      <c r="D3997" s="521"/>
      <c r="E3997" s="522"/>
      <c r="F3997" s="523"/>
      <c r="G3997" s="487"/>
      <c r="H3997" s="488"/>
    </row>
    <row r="3998" spans="2:8" s="518" customFormat="1" ht="15" customHeight="1">
      <c r="B3998" s="519"/>
      <c r="C3998" s="520"/>
      <c r="D3998" s="521"/>
      <c r="E3998" s="522"/>
      <c r="F3998" s="523"/>
      <c r="G3998" s="487"/>
      <c r="H3998" s="488"/>
    </row>
    <row r="3999" spans="2:8" s="518" customFormat="1" ht="15" customHeight="1">
      <c r="B3999" s="519"/>
      <c r="C3999" s="520"/>
      <c r="D3999" s="521"/>
      <c r="E3999" s="522"/>
      <c r="F3999" s="523"/>
      <c r="G3999" s="487"/>
      <c r="H3999" s="488"/>
    </row>
    <row r="4000" spans="2:8" s="518" customFormat="1" ht="15" customHeight="1">
      <c r="B4000" s="519"/>
      <c r="C4000" s="520"/>
      <c r="D4000" s="521"/>
      <c r="E4000" s="522"/>
      <c r="F4000" s="523"/>
      <c r="G4000" s="487"/>
      <c r="H4000" s="488"/>
    </row>
    <row r="4001" spans="2:8" s="518" customFormat="1" ht="15" customHeight="1">
      <c r="B4001" s="519"/>
      <c r="C4001" s="520"/>
      <c r="D4001" s="521"/>
      <c r="E4001" s="522"/>
      <c r="F4001" s="523"/>
      <c r="G4001" s="487"/>
      <c r="H4001" s="488"/>
    </row>
    <row r="4002" spans="2:8" s="518" customFormat="1" ht="15" customHeight="1">
      <c r="B4002" s="519"/>
      <c r="C4002" s="520"/>
      <c r="D4002" s="521"/>
      <c r="E4002" s="522"/>
      <c r="F4002" s="523"/>
      <c r="G4002" s="487"/>
      <c r="H4002" s="488"/>
    </row>
    <row r="4003" spans="2:8" s="518" customFormat="1" ht="15" customHeight="1">
      <c r="B4003" s="519"/>
      <c r="C4003" s="520"/>
      <c r="D4003" s="521"/>
      <c r="E4003" s="522"/>
      <c r="F4003" s="523"/>
      <c r="G4003" s="487"/>
      <c r="H4003" s="488"/>
    </row>
    <row r="4004" spans="2:8" s="518" customFormat="1" ht="15" customHeight="1">
      <c r="B4004" s="519"/>
      <c r="C4004" s="520"/>
      <c r="D4004" s="521"/>
      <c r="E4004" s="522"/>
      <c r="F4004" s="523"/>
      <c r="G4004" s="487"/>
      <c r="H4004" s="488"/>
    </row>
    <row r="4005" spans="2:8" s="518" customFormat="1" ht="15" customHeight="1">
      <c r="B4005" s="519"/>
      <c r="C4005" s="520"/>
      <c r="D4005" s="521"/>
      <c r="E4005" s="522"/>
      <c r="F4005" s="523"/>
      <c r="G4005" s="487"/>
      <c r="H4005" s="488"/>
    </row>
    <row r="4006" spans="2:8" s="518" customFormat="1" ht="15" customHeight="1">
      <c r="B4006" s="519"/>
      <c r="C4006" s="520"/>
      <c r="D4006" s="521"/>
      <c r="E4006" s="522"/>
      <c r="F4006" s="523"/>
      <c r="G4006" s="487"/>
      <c r="H4006" s="488"/>
    </row>
    <row r="4007" spans="2:8" s="518" customFormat="1" ht="15" customHeight="1">
      <c r="B4007" s="519"/>
      <c r="C4007" s="520"/>
      <c r="D4007" s="521"/>
      <c r="E4007" s="522"/>
      <c r="F4007" s="523"/>
      <c r="G4007" s="487"/>
      <c r="H4007" s="488"/>
    </row>
    <row r="4008" spans="2:8" s="518" customFormat="1" ht="15" customHeight="1">
      <c r="B4008" s="519"/>
      <c r="C4008" s="520"/>
      <c r="D4008" s="521"/>
      <c r="E4008" s="522"/>
      <c r="F4008" s="523"/>
      <c r="G4008" s="487"/>
      <c r="H4008" s="488"/>
    </row>
    <row r="4009" spans="2:8" s="518" customFormat="1" ht="15" customHeight="1">
      <c r="B4009" s="519"/>
      <c r="C4009" s="520"/>
      <c r="D4009" s="521"/>
      <c r="E4009" s="522"/>
      <c r="F4009" s="523"/>
      <c r="G4009" s="487"/>
      <c r="H4009" s="488"/>
    </row>
    <row r="4010" spans="2:8" s="518" customFormat="1" ht="15" customHeight="1">
      <c r="B4010" s="519"/>
      <c r="C4010" s="520"/>
      <c r="D4010" s="521"/>
      <c r="E4010" s="522"/>
      <c r="F4010" s="523"/>
      <c r="G4010" s="487"/>
      <c r="H4010" s="488"/>
    </row>
    <row r="4011" spans="2:8" s="518" customFormat="1" ht="15" customHeight="1">
      <c r="B4011" s="519"/>
      <c r="C4011" s="520"/>
      <c r="D4011" s="521"/>
      <c r="E4011" s="522"/>
      <c r="F4011" s="523"/>
      <c r="G4011" s="487"/>
      <c r="H4011" s="488"/>
    </row>
    <row r="4012" spans="2:8" s="518" customFormat="1" ht="15" customHeight="1">
      <c r="B4012" s="519"/>
      <c r="C4012" s="520"/>
      <c r="D4012" s="521"/>
      <c r="E4012" s="522"/>
      <c r="F4012" s="523"/>
      <c r="G4012" s="487"/>
      <c r="H4012" s="488"/>
    </row>
    <row r="4013" spans="2:8" s="518" customFormat="1" ht="15" customHeight="1">
      <c r="B4013" s="519"/>
      <c r="C4013" s="520"/>
      <c r="D4013" s="521"/>
      <c r="E4013" s="522"/>
      <c r="F4013" s="523"/>
      <c r="G4013" s="487"/>
      <c r="H4013" s="488"/>
    </row>
    <row r="4014" spans="2:8" s="518" customFormat="1" ht="15" customHeight="1">
      <c r="B4014" s="519"/>
      <c r="C4014" s="520"/>
      <c r="D4014" s="521"/>
      <c r="E4014" s="522"/>
      <c r="F4014" s="523"/>
      <c r="G4014" s="487"/>
      <c r="H4014" s="488"/>
    </row>
    <row r="4015" spans="2:8" s="518" customFormat="1" ht="15" customHeight="1">
      <c r="B4015" s="519"/>
      <c r="C4015" s="520"/>
      <c r="D4015" s="521"/>
      <c r="E4015" s="522"/>
      <c r="F4015" s="523"/>
      <c r="G4015" s="487"/>
      <c r="H4015" s="488"/>
    </row>
    <row r="4016" spans="2:8" s="518" customFormat="1" ht="15" customHeight="1">
      <c r="B4016" s="519"/>
      <c r="C4016" s="520"/>
      <c r="D4016" s="521"/>
      <c r="E4016" s="522"/>
      <c r="F4016" s="523"/>
      <c r="G4016" s="487"/>
      <c r="H4016" s="488"/>
    </row>
    <row r="4017" spans="2:8" s="518" customFormat="1" ht="15" customHeight="1">
      <c r="B4017" s="519"/>
      <c r="C4017" s="520"/>
      <c r="D4017" s="521"/>
      <c r="E4017" s="522"/>
      <c r="F4017" s="523"/>
      <c r="G4017" s="487"/>
      <c r="H4017" s="488"/>
    </row>
    <row r="4018" spans="2:8" s="518" customFormat="1" ht="15" customHeight="1">
      <c r="B4018" s="519"/>
      <c r="C4018" s="520"/>
      <c r="D4018" s="521"/>
      <c r="E4018" s="522"/>
      <c r="F4018" s="523"/>
      <c r="G4018" s="487"/>
      <c r="H4018" s="488"/>
    </row>
    <row r="4019" spans="2:8" s="518" customFormat="1" ht="15" customHeight="1">
      <c r="B4019" s="519"/>
      <c r="C4019" s="520"/>
      <c r="D4019" s="521"/>
      <c r="E4019" s="522"/>
      <c r="F4019" s="523"/>
      <c r="G4019" s="487"/>
      <c r="H4019" s="488"/>
    </row>
    <row r="4020" spans="2:8" s="518" customFormat="1" ht="15" customHeight="1">
      <c r="B4020" s="519"/>
      <c r="C4020" s="520"/>
      <c r="D4020" s="521"/>
      <c r="E4020" s="522"/>
      <c r="F4020" s="523"/>
      <c r="G4020" s="487"/>
      <c r="H4020" s="488"/>
    </row>
    <row r="4021" spans="2:8" s="518" customFormat="1" ht="15" customHeight="1">
      <c r="B4021" s="519"/>
      <c r="C4021" s="520"/>
      <c r="D4021" s="521"/>
      <c r="E4021" s="522"/>
      <c r="F4021" s="523"/>
      <c r="G4021" s="487"/>
      <c r="H4021" s="488"/>
    </row>
    <row r="4022" spans="2:8" s="518" customFormat="1" ht="15" customHeight="1">
      <c r="B4022" s="519"/>
      <c r="C4022" s="520"/>
      <c r="D4022" s="521"/>
      <c r="E4022" s="522"/>
      <c r="F4022" s="523"/>
      <c r="G4022" s="487"/>
      <c r="H4022" s="488"/>
    </row>
    <row r="4023" spans="2:8" s="518" customFormat="1" ht="15" customHeight="1">
      <c r="B4023" s="519"/>
      <c r="C4023" s="520"/>
      <c r="D4023" s="521"/>
      <c r="E4023" s="522"/>
      <c r="F4023" s="523"/>
      <c r="G4023" s="487"/>
      <c r="H4023" s="488"/>
    </row>
    <row r="4024" spans="2:8" s="518" customFormat="1" ht="15" customHeight="1">
      <c r="B4024" s="519"/>
      <c r="C4024" s="520"/>
      <c r="D4024" s="521"/>
      <c r="E4024" s="522"/>
      <c r="F4024" s="523"/>
      <c r="G4024" s="487"/>
      <c r="H4024" s="488"/>
    </row>
    <row r="4025" spans="2:8" s="518" customFormat="1" ht="15" customHeight="1">
      <c r="B4025" s="519"/>
      <c r="C4025" s="520"/>
      <c r="D4025" s="521"/>
      <c r="E4025" s="522"/>
      <c r="F4025" s="523"/>
      <c r="G4025" s="487"/>
      <c r="H4025" s="488"/>
    </row>
    <row r="4026" spans="2:8" s="518" customFormat="1" ht="15" customHeight="1">
      <c r="B4026" s="519"/>
      <c r="C4026" s="520"/>
      <c r="D4026" s="521"/>
      <c r="E4026" s="522"/>
      <c r="F4026" s="523"/>
      <c r="G4026" s="487"/>
      <c r="H4026" s="488"/>
    </row>
    <row r="4027" spans="2:8" s="518" customFormat="1" ht="15" customHeight="1">
      <c r="B4027" s="519"/>
      <c r="C4027" s="520"/>
      <c r="D4027" s="521"/>
      <c r="E4027" s="522"/>
      <c r="F4027" s="523"/>
      <c r="G4027" s="487"/>
      <c r="H4027" s="488"/>
    </row>
    <row r="4028" spans="2:8" s="518" customFormat="1" ht="15" customHeight="1">
      <c r="B4028" s="519"/>
      <c r="C4028" s="520"/>
      <c r="D4028" s="521"/>
      <c r="E4028" s="522"/>
      <c r="F4028" s="523"/>
      <c r="G4028" s="487"/>
      <c r="H4028" s="488"/>
    </row>
    <row r="4029" spans="2:8" s="518" customFormat="1" ht="15" customHeight="1">
      <c r="B4029" s="519"/>
      <c r="C4029" s="520"/>
      <c r="D4029" s="521"/>
      <c r="E4029" s="522"/>
      <c r="F4029" s="523"/>
      <c r="G4029" s="487"/>
      <c r="H4029" s="488"/>
    </row>
    <row r="4030" spans="2:8" s="518" customFormat="1" ht="15" customHeight="1">
      <c r="B4030" s="519"/>
      <c r="C4030" s="520"/>
      <c r="D4030" s="521"/>
      <c r="E4030" s="522"/>
      <c r="F4030" s="523"/>
      <c r="G4030" s="487"/>
      <c r="H4030" s="488"/>
    </row>
    <row r="4031" spans="2:8" s="518" customFormat="1" ht="15" customHeight="1">
      <c r="B4031" s="519"/>
      <c r="C4031" s="520"/>
      <c r="D4031" s="521"/>
      <c r="E4031" s="522"/>
      <c r="F4031" s="523"/>
      <c r="G4031" s="487"/>
      <c r="H4031" s="488"/>
    </row>
    <row r="4032" spans="2:8" s="518" customFormat="1" ht="15" customHeight="1">
      <c r="B4032" s="519"/>
      <c r="C4032" s="520"/>
      <c r="D4032" s="521"/>
      <c r="E4032" s="522"/>
      <c r="F4032" s="523"/>
      <c r="G4032" s="487"/>
      <c r="H4032" s="488"/>
    </row>
    <row r="4033" spans="2:8" s="518" customFormat="1" ht="15" customHeight="1">
      <c r="B4033" s="519"/>
      <c r="C4033" s="520"/>
      <c r="D4033" s="521"/>
      <c r="E4033" s="522"/>
      <c r="F4033" s="523"/>
      <c r="G4033" s="487"/>
      <c r="H4033" s="488"/>
    </row>
    <row r="4034" spans="2:8" s="518" customFormat="1" ht="15" customHeight="1">
      <c r="B4034" s="519"/>
      <c r="C4034" s="520"/>
      <c r="D4034" s="521"/>
      <c r="E4034" s="522"/>
      <c r="F4034" s="523"/>
      <c r="G4034" s="487"/>
      <c r="H4034" s="488"/>
    </row>
    <row r="4035" spans="2:8" s="518" customFormat="1" ht="15" customHeight="1">
      <c r="B4035" s="519"/>
      <c r="C4035" s="520"/>
      <c r="D4035" s="521"/>
      <c r="E4035" s="522"/>
      <c r="F4035" s="523"/>
      <c r="G4035" s="487"/>
      <c r="H4035" s="488"/>
    </row>
    <row r="4036" spans="2:8" s="518" customFormat="1" ht="15" customHeight="1">
      <c r="B4036" s="519"/>
      <c r="C4036" s="520"/>
      <c r="D4036" s="521"/>
      <c r="E4036" s="522"/>
      <c r="F4036" s="523"/>
      <c r="G4036" s="487"/>
      <c r="H4036" s="488"/>
    </row>
    <row r="4037" spans="2:8" s="518" customFormat="1" ht="15" customHeight="1">
      <c r="B4037" s="519"/>
      <c r="C4037" s="520"/>
      <c r="D4037" s="521"/>
      <c r="E4037" s="522"/>
      <c r="F4037" s="523"/>
      <c r="G4037" s="487"/>
      <c r="H4037" s="488"/>
    </row>
    <row r="4038" spans="2:8" s="518" customFormat="1" ht="15" customHeight="1">
      <c r="B4038" s="519"/>
      <c r="C4038" s="520"/>
      <c r="D4038" s="521"/>
      <c r="E4038" s="522"/>
      <c r="F4038" s="523"/>
      <c r="G4038" s="487"/>
      <c r="H4038" s="488"/>
    </row>
    <row r="4039" spans="2:8" s="518" customFormat="1" ht="15" customHeight="1">
      <c r="B4039" s="519"/>
      <c r="C4039" s="520"/>
      <c r="D4039" s="521"/>
      <c r="E4039" s="522"/>
      <c r="F4039" s="523"/>
      <c r="G4039" s="487"/>
      <c r="H4039" s="488"/>
    </row>
    <row r="4040" spans="2:8" s="518" customFormat="1" ht="15" customHeight="1">
      <c r="B4040" s="519"/>
      <c r="C4040" s="520"/>
      <c r="D4040" s="521"/>
      <c r="E4040" s="522"/>
      <c r="F4040" s="523"/>
      <c r="G4040" s="487"/>
      <c r="H4040" s="488"/>
    </row>
    <row r="4041" spans="2:8" s="518" customFormat="1" ht="15" customHeight="1">
      <c r="B4041" s="519"/>
      <c r="C4041" s="520"/>
      <c r="D4041" s="521"/>
      <c r="E4041" s="522"/>
      <c r="F4041" s="523"/>
      <c r="G4041" s="487"/>
      <c r="H4041" s="488"/>
    </row>
    <row r="4042" spans="2:8" s="518" customFormat="1" ht="15" customHeight="1">
      <c r="B4042" s="519"/>
      <c r="C4042" s="520"/>
      <c r="D4042" s="521"/>
      <c r="E4042" s="522"/>
      <c r="F4042" s="523"/>
      <c r="G4042" s="487"/>
      <c r="H4042" s="488"/>
    </row>
    <row r="4043" spans="2:8" s="518" customFormat="1" ht="15" customHeight="1">
      <c r="B4043" s="519"/>
      <c r="C4043" s="520"/>
      <c r="D4043" s="521"/>
      <c r="E4043" s="522"/>
      <c r="F4043" s="523"/>
      <c r="G4043" s="487"/>
      <c r="H4043" s="488"/>
    </row>
    <row r="4044" spans="2:8" s="518" customFormat="1" ht="15" customHeight="1">
      <c r="B4044" s="519"/>
      <c r="C4044" s="520"/>
      <c r="D4044" s="521"/>
      <c r="E4044" s="522"/>
      <c r="F4044" s="523"/>
      <c r="G4044" s="487"/>
      <c r="H4044" s="488"/>
    </row>
    <row r="4045" spans="2:8" s="518" customFormat="1" ht="15" customHeight="1">
      <c r="B4045" s="519"/>
      <c r="C4045" s="520"/>
      <c r="D4045" s="521"/>
      <c r="E4045" s="522"/>
      <c r="F4045" s="523"/>
      <c r="G4045" s="487"/>
      <c r="H4045" s="488"/>
    </row>
    <row r="4046" spans="2:8" s="518" customFormat="1" ht="15" customHeight="1">
      <c r="B4046" s="519"/>
      <c r="C4046" s="520"/>
      <c r="D4046" s="521"/>
      <c r="E4046" s="522"/>
      <c r="F4046" s="523"/>
      <c r="G4046" s="487"/>
      <c r="H4046" s="488"/>
    </row>
    <row r="4047" spans="2:8" s="518" customFormat="1" ht="15" customHeight="1">
      <c r="B4047" s="519"/>
      <c r="C4047" s="520"/>
      <c r="D4047" s="521"/>
      <c r="E4047" s="522"/>
      <c r="F4047" s="523"/>
      <c r="G4047" s="487"/>
      <c r="H4047" s="488"/>
    </row>
    <row r="4048" spans="2:8" s="518" customFormat="1" ht="15" customHeight="1">
      <c r="B4048" s="519"/>
      <c r="C4048" s="520"/>
      <c r="D4048" s="521"/>
      <c r="E4048" s="522"/>
      <c r="F4048" s="523"/>
      <c r="G4048" s="487"/>
      <c r="H4048" s="488"/>
    </row>
    <row r="4049" spans="2:8" s="518" customFormat="1" ht="15" customHeight="1">
      <c r="B4049" s="519"/>
      <c r="C4049" s="520"/>
      <c r="D4049" s="521"/>
      <c r="E4049" s="522"/>
      <c r="F4049" s="523"/>
      <c r="G4049" s="487"/>
      <c r="H4049" s="488"/>
    </row>
    <row r="4050" spans="2:8" s="518" customFormat="1" ht="15" customHeight="1">
      <c r="B4050" s="519"/>
      <c r="C4050" s="520"/>
      <c r="D4050" s="521"/>
      <c r="E4050" s="522"/>
      <c r="F4050" s="523"/>
      <c r="G4050" s="487"/>
      <c r="H4050" s="488"/>
    </row>
    <row r="4051" spans="2:8" s="518" customFormat="1" ht="15" customHeight="1">
      <c r="B4051" s="519"/>
      <c r="C4051" s="520"/>
      <c r="D4051" s="521"/>
      <c r="E4051" s="522"/>
      <c r="F4051" s="523"/>
      <c r="G4051" s="487"/>
      <c r="H4051" s="488"/>
    </row>
    <row r="4052" spans="2:8" s="518" customFormat="1" ht="15" customHeight="1">
      <c r="B4052" s="519"/>
      <c r="C4052" s="520"/>
      <c r="D4052" s="521"/>
      <c r="E4052" s="522"/>
      <c r="F4052" s="523"/>
      <c r="G4052" s="487"/>
      <c r="H4052" s="488"/>
    </row>
    <row r="4053" spans="2:8" s="518" customFormat="1" ht="15" customHeight="1">
      <c r="B4053" s="519"/>
      <c r="C4053" s="520"/>
      <c r="D4053" s="521"/>
      <c r="E4053" s="522"/>
      <c r="F4053" s="523"/>
      <c r="G4053" s="487"/>
      <c r="H4053" s="488"/>
    </row>
    <row r="4054" spans="2:8" s="518" customFormat="1" ht="15" customHeight="1">
      <c r="B4054" s="519"/>
      <c r="C4054" s="520"/>
      <c r="D4054" s="521"/>
      <c r="E4054" s="522"/>
      <c r="F4054" s="523"/>
      <c r="G4054" s="487"/>
      <c r="H4054" s="488"/>
    </row>
    <row r="4055" spans="2:8" s="518" customFormat="1" ht="15" customHeight="1">
      <c r="B4055" s="519"/>
      <c r="C4055" s="520"/>
      <c r="D4055" s="521"/>
      <c r="E4055" s="522"/>
      <c r="F4055" s="523"/>
      <c r="G4055" s="487"/>
      <c r="H4055" s="488"/>
    </row>
    <row r="4056" spans="2:8" s="518" customFormat="1" ht="15" customHeight="1">
      <c r="B4056" s="519"/>
      <c r="C4056" s="520"/>
      <c r="D4056" s="521"/>
      <c r="E4056" s="522"/>
      <c r="F4056" s="523"/>
      <c r="G4056" s="487"/>
      <c r="H4056" s="488"/>
    </row>
    <row r="4057" spans="2:8" s="518" customFormat="1" ht="15" customHeight="1">
      <c r="B4057" s="519"/>
      <c r="C4057" s="520"/>
      <c r="D4057" s="521"/>
      <c r="E4057" s="522"/>
      <c r="F4057" s="523"/>
      <c r="G4057" s="487"/>
      <c r="H4057" s="488"/>
    </row>
    <row r="4058" spans="2:8" s="518" customFormat="1" ht="15" customHeight="1">
      <c r="B4058" s="519"/>
      <c r="C4058" s="520"/>
      <c r="D4058" s="521"/>
      <c r="E4058" s="522"/>
      <c r="F4058" s="523"/>
      <c r="G4058" s="487"/>
      <c r="H4058" s="488"/>
    </row>
    <row r="4059" spans="2:8" s="518" customFormat="1" ht="15" customHeight="1">
      <c r="B4059" s="519"/>
      <c r="C4059" s="520"/>
      <c r="D4059" s="521"/>
      <c r="E4059" s="522"/>
      <c r="F4059" s="523"/>
      <c r="G4059" s="487"/>
      <c r="H4059" s="488"/>
    </row>
    <row r="4060" spans="2:8" s="518" customFormat="1" ht="15" customHeight="1">
      <c r="B4060" s="519"/>
      <c r="C4060" s="520"/>
      <c r="D4060" s="521"/>
      <c r="E4060" s="522"/>
      <c r="F4060" s="523"/>
      <c r="G4060" s="487"/>
      <c r="H4060" s="488"/>
    </row>
    <row r="4061" spans="2:8" s="518" customFormat="1" ht="15" customHeight="1">
      <c r="B4061" s="519"/>
      <c r="C4061" s="520"/>
      <c r="D4061" s="521"/>
      <c r="E4061" s="522"/>
      <c r="F4061" s="523"/>
      <c r="G4061" s="487"/>
      <c r="H4061" s="488"/>
    </row>
    <row r="4062" spans="2:8" s="518" customFormat="1" ht="15" customHeight="1">
      <c r="B4062" s="519"/>
      <c r="C4062" s="520"/>
      <c r="D4062" s="521"/>
      <c r="E4062" s="522"/>
      <c r="F4062" s="523"/>
      <c r="G4062" s="487"/>
      <c r="H4062" s="488"/>
    </row>
    <row r="4063" spans="2:8" s="518" customFormat="1" ht="15" customHeight="1">
      <c r="B4063" s="519"/>
      <c r="C4063" s="520"/>
      <c r="D4063" s="521"/>
      <c r="E4063" s="522"/>
      <c r="F4063" s="523"/>
      <c r="G4063" s="487"/>
      <c r="H4063" s="488"/>
    </row>
    <row r="4064" spans="2:8" s="518" customFormat="1" ht="15" customHeight="1">
      <c r="B4064" s="519"/>
      <c r="C4064" s="520"/>
      <c r="D4064" s="521"/>
      <c r="E4064" s="522"/>
      <c r="F4064" s="523"/>
      <c r="G4064" s="487"/>
      <c r="H4064" s="488"/>
    </row>
    <row r="4065" spans="2:8" s="518" customFormat="1" ht="15" customHeight="1">
      <c r="B4065" s="519"/>
      <c r="C4065" s="520"/>
      <c r="D4065" s="521"/>
      <c r="E4065" s="522"/>
      <c r="F4065" s="523"/>
      <c r="G4065" s="487"/>
      <c r="H4065" s="488"/>
    </row>
    <row r="4066" spans="2:8" s="518" customFormat="1" ht="15" customHeight="1">
      <c r="B4066" s="519"/>
      <c r="C4066" s="520"/>
      <c r="D4066" s="521"/>
      <c r="E4066" s="522"/>
      <c r="F4066" s="523"/>
      <c r="G4066" s="487"/>
      <c r="H4066" s="488"/>
    </row>
    <row r="4067" spans="2:8" s="518" customFormat="1" ht="15" customHeight="1">
      <c r="B4067" s="519"/>
      <c r="C4067" s="520"/>
      <c r="D4067" s="521"/>
      <c r="E4067" s="522"/>
      <c r="F4067" s="523"/>
      <c r="G4067" s="487"/>
      <c r="H4067" s="488"/>
    </row>
    <row r="4068" spans="2:8" s="518" customFormat="1" ht="15" customHeight="1">
      <c r="B4068" s="519"/>
      <c r="C4068" s="520"/>
      <c r="D4068" s="521"/>
      <c r="E4068" s="522"/>
      <c r="F4068" s="523"/>
      <c r="G4068" s="487"/>
      <c r="H4068" s="488"/>
    </row>
    <row r="4069" spans="2:8" s="518" customFormat="1" ht="15" customHeight="1">
      <c r="B4069" s="519"/>
      <c r="C4069" s="520"/>
      <c r="D4069" s="521"/>
      <c r="E4069" s="522"/>
      <c r="F4069" s="523"/>
      <c r="G4069" s="487"/>
      <c r="H4069" s="488"/>
    </row>
    <row r="4070" spans="2:8" s="518" customFormat="1" ht="15" customHeight="1">
      <c r="B4070" s="519"/>
      <c r="C4070" s="520"/>
      <c r="D4070" s="521"/>
      <c r="E4070" s="522"/>
      <c r="F4070" s="523"/>
      <c r="G4070" s="487"/>
      <c r="H4070" s="488"/>
    </row>
    <row r="4071" spans="2:8" s="518" customFormat="1" ht="15" customHeight="1">
      <c r="B4071" s="519"/>
      <c r="C4071" s="520"/>
      <c r="D4071" s="521"/>
      <c r="E4071" s="522"/>
      <c r="F4071" s="523"/>
      <c r="G4071" s="487"/>
      <c r="H4071" s="488"/>
    </row>
    <row r="4072" spans="2:8" s="518" customFormat="1" ht="15" customHeight="1">
      <c r="B4072" s="519"/>
      <c r="C4072" s="520"/>
      <c r="D4072" s="521"/>
      <c r="E4072" s="522"/>
      <c r="F4072" s="523"/>
      <c r="G4072" s="487"/>
      <c r="H4072" s="488"/>
    </row>
    <row r="4073" spans="2:8" s="518" customFormat="1" ht="15" customHeight="1">
      <c r="B4073" s="519"/>
      <c r="C4073" s="520"/>
      <c r="D4073" s="521"/>
      <c r="E4073" s="522"/>
      <c r="F4073" s="523"/>
      <c r="G4073" s="487"/>
      <c r="H4073" s="488"/>
    </row>
    <row r="4074" spans="2:8" s="518" customFormat="1" ht="15" customHeight="1">
      <c r="B4074" s="519"/>
      <c r="C4074" s="520"/>
      <c r="D4074" s="521"/>
      <c r="E4074" s="522"/>
      <c r="F4074" s="523"/>
      <c r="G4074" s="487"/>
      <c r="H4074" s="488"/>
    </row>
    <row r="4075" spans="2:8" s="518" customFormat="1" ht="15" customHeight="1">
      <c r="B4075" s="519"/>
      <c r="C4075" s="520"/>
      <c r="D4075" s="521"/>
      <c r="E4075" s="522"/>
      <c r="F4075" s="523"/>
      <c r="G4075" s="487"/>
      <c r="H4075" s="488"/>
    </row>
    <row r="4076" spans="2:8" s="518" customFormat="1" ht="15" customHeight="1">
      <c r="B4076" s="519"/>
      <c r="C4076" s="520"/>
      <c r="D4076" s="521"/>
      <c r="E4076" s="522"/>
      <c r="F4076" s="523"/>
      <c r="G4076" s="487"/>
      <c r="H4076" s="488"/>
    </row>
    <row r="4077" spans="2:8" s="518" customFormat="1" ht="15" customHeight="1">
      <c r="B4077" s="519"/>
      <c r="C4077" s="520"/>
      <c r="D4077" s="521"/>
      <c r="E4077" s="522"/>
      <c r="F4077" s="523"/>
      <c r="G4077" s="487"/>
      <c r="H4077" s="488"/>
    </row>
    <row r="4078" spans="2:8" s="518" customFormat="1" ht="15" customHeight="1">
      <c r="B4078" s="519"/>
      <c r="C4078" s="520"/>
      <c r="D4078" s="521"/>
      <c r="E4078" s="522"/>
      <c r="F4078" s="523"/>
      <c r="G4078" s="487"/>
      <c r="H4078" s="488"/>
    </row>
    <row r="4079" spans="2:8" s="518" customFormat="1" ht="15" customHeight="1">
      <c r="B4079" s="519"/>
      <c r="C4079" s="520"/>
      <c r="D4079" s="521"/>
      <c r="E4079" s="522"/>
      <c r="F4079" s="523"/>
      <c r="G4079" s="487"/>
      <c r="H4079" s="488"/>
    </row>
    <row r="4080" spans="2:8" s="518" customFormat="1" ht="15" customHeight="1">
      <c r="B4080" s="519"/>
      <c r="C4080" s="520"/>
      <c r="D4080" s="521"/>
      <c r="E4080" s="522"/>
      <c r="F4080" s="523"/>
      <c r="G4080" s="487"/>
      <c r="H4080" s="488"/>
    </row>
    <row r="4081" spans="2:8" s="518" customFormat="1" ht="15" customHeight="1">
      <c r="B4081" s="519"/>
      <c r="C4081" s="520"/>
      <c r="D4081" s="521"/>
      <c r="E4081" s="522"/>
      <c r="F4081" s="523"/>
      <c r="G4081" s="487"/>
      <c r="H4081" s="488"/>
    </row>
    <row r="4082" spans="2:8" s="518" customFormat="1" ht="15" customHeight="1">
      <c r="B4082" s="519"/>
      <c r="C4082" s="520"/>
      <c r="D4082" s="521"/>
      <c r="E4082" s="522"/>
      <c r="F4082" s="523"/>
      <c r="G4082" s="487"/>
      <c r="H4082" s="488"/>
    </row>
    <row r="4083" spans="2:8" s="518" customFormat="1" ht="15" customHeight="1">
      <c r="B4083" s="519"/>
      <c r="C4083" s="520"/>
      <c r="D4083" s="521"/>
      <c r="E4083" s="522"/>
      <c r="F4083" s="523"/>
      <c r="G4083" s="487"/>
      <c r="H4083" s="488"/>
    </row>
    <row r="4084" spans="2:8" s="518" customFormat="1" ht="15" customHeight="1">
      <c r="B4084" s="519"/>
      <c r="C4084" s="520"/>
      <c r="D4084" s="521"/>
      <c r="E4084" s="522"/>
      <c r="F4084" s="523"/>
      <c r="G4084" s="487"/>
      <c r="H4084" s="488"/>
    </row>
    <row r="4085" spans="2:8" s="518" customFormat="1" ht="15" customHeight="1">
      <c r="B4085" s="519"/>
      <c r="C4085" s="520"/>
      <c r="D4085" s="521"/>
      <c r="E4085" s="522"/>
      <c r="F4085" s="523"/>
      <c r="G4085" s="487"/>
      <c r="H4085" s="488"/>
    </row>
    <row r="4086" spans="2:8" s="518" customFormat="1" ht="15" customHeight="1">
      <c r="B4086" s="519"/>
      <c r="C4086" s="520"/>
      <c r="D4086" s="521"/>
      <c r="E4086" s="522"/>
      <c r="F4086" s="523"/>
      <c r="G4086" s="487"/>
      <c r="H4086" s="488"/>
    </row>
    <row r="4087" spans="2:8" s="518" customFormat="1" ht="15" customHeight="1">
      <c r="B4087" s="519"/>
      <c r="C4087" s="520"/>
      <c r="D4087" s="521"/>
      <c r="E4087" s="522"/>
      <c r="F4087" s="523"/>
      <c r="G4087" s="487"/>
      <c r="H4087" s="488"/>
    </row>
    <row r="4088" spans="2:8" s="518" customFormat="1" ht="15" customHeight="1">
      <c r="B4088" s="519"/>
      <c r="C4088" s="520"/>
      <c r="D4088" s="521"/>
      <c r="E4088" s="522"/>
      <c r="F4088" s="523"/>
      <c r="G4088" s="487"/>
      <c r="H4088" s="488"/>
    </row>
    <row r="4089" spans="2:8" s="518" customFormat="1" ht="15" customHeight="1">
      <c r="B4089" s="519"/>
      <c r="C4089" s="520"/>
      <c r="D4089" s="521"/>
      <c r="E4089" s="522"/>
      <c r="F4089" s="523"/>
      <c r="G4089" s="487"/>
      <c r="H4089" s="488"/>
    </row>
    <row r="4090" spans="2:8" s="518" customFormat="1" ht="15" customHeight="1">
      <c r="B4090" s="519"/>
      <c r="C4090" s="520"/>
      <c r="D4090" s="521"/>
      <c r="E4090" s="522"/>
      <c r="F4090" s="523"/>
      <c r="G4090" s="487"/>
      <c r="H4090" s="488"/>
    </row>
    <row r="4091" spans="2:8" s="518" customFormat="1" ht="15" customHeight="1">
      <c r="B4091" s="519"/>
      <c r="C4091" s="520"/>
      <c r="D4091" s="521"/>
      <c r="E4091" s="522"/>
      <c r="F4091" s="523"/>
      <c r="G4091" s="487"/>
      <c r="H4091" s="488"/>
    </row>
    <row r="4092" spans="2:8" s="518" customFormat="1" ht="15" customHeight="1">
      <c r="B4092" s="519"/>
      <c r="C4092" s="520"/>
      <c r="D4092" s="521"/>
      <c r="E4092" s="522"/>
      <c r="F4092" s="523"/>
      <c r="G4092" s="487"/>
      <c r="H4092" s="488"/>
    </row>
    <row r="4093" spans="2:8" s="518" customFormat="1" ht="15" customHeight="1">
      <c r="B4093" s="519"/>
      <c r="C4093" s="520"/>
      <c r="D4093" s="521"/>
      <c r="E4093" s="522"/>
      <c r="F4093" s="523"/>
      <c r="G4093" s="487"/>
      <c r="H4093" s="488"/>
    </row>
    <row r="4094" spans="2:8" s="518" customFormat="1" ht="15" customHeight="1">
      <c r="B4094" s="519"/>
      <c r="C4094" s="520"/>
      <c r="D4094" s="521"/>
      <c r="E4094" s="522"/>
      <c r="F4094" s="523"/>
      <c r="G4094" s="487"/>
      <c r="H4094" s="488"/>
    </row>
    <row r="4095" spans="2:8" s="518" customFormat="1" ht="15" customHeight="1">
      <c r="B4095" s="519"/>
      <c r="C4095" s="520"/>
      <c r="D4095" s="521"/>
      <c r="E4095" s="522"/>
      <c r="F4095" s="523"/>
      <c r="G4095" s="487"/>
      <c r="H4095" s="488"/>
    </row>
    <row r="4096" spans="2:8" s="518" customFormat="1" ht="15" customHeight="1">
      <c r="B4096" s="519"/>
      <c r="C4096" s="520"/>
      <c r="D4096" s="521"/>
      <c r="E4096" s="522"/>
      <c r="F4096" s="523"/>
      <c r="G4096" s="487"/>
      <c r="H4096" s="488"/>
    </row>
    <row r="4097" spans="2:8" s="518" customFormat="1" ht="15" customHeight="1">
      <c r="B4097" s="519"/>
      <c r="C4097" s="520"/>
      <c r="D4097" s="521"/>
      <c r="E4097" s="522"/>
      <c r="F4097" s="523"/>
      <c r="G4097" s="487"/>
      <c r="H4097" s="488"/>
    </row>
    <row r="4098" spans="2:8" s="518" customFormat="1" ht="15" customHeight="1">
      <c r="B4098" s="519"/>
      <c r="C4098" s="520"/>
      <c r="D4098" s="521"/>
      <c r="E4098" s="522"/>
      <c r="F4098" s="523"/>
      <c r="G4098" s="487"/>
      <c r="H4098" s="488"/>
    </row>
    <row r="4099" spans="2:8" s="518" customFormat="1" ht="15" customHeight="1">
      <c r="B4099" s="519"/>
      <c r="C4099" s="520"/>
      <c r="D4099" s="521"/>
      <c r="E4099" s="522"/>
      <c r="F4099" s="523"/>
      <c r="G4099" s="487"/>
      <c r="H4099" s="488"/>
    </row>
    <row r="4100" spans="2:8" s="518" customFormat="1" ht="15" customHeight="1">
      <c r="B4100" s="519"/>
      <c r="C4100" s="520"/>
      <c r="D4100" s="521"/>
      <c r="E4100" s="522"/>
      <c r="F4100" s="523"/>
      <c r="G4100" s="487"/>
      <c r="H4100" s="488"/>
    </row>
    <row r="4101" spans="2:8" s="518" customFormat="1" ht="15" customHeight="1">
      <c r="B4101" s="519"/>
      <c r="C4101" s="520"/>
      <c r="D4101" s="521"/>
      <c r="E4101" s="522"/>
      <c r="F4101" s="523"/>
      <c r="G4101" s="487"/>
      <c r="H4101" s="488"/>
    </row>
    <row r="4102" spans="2:8" s="518" customFormat="1" ht="15" customHeight="1">
      <c r="B4102" s="519"/>
      <c r="C4102" s="520"/>
      <c r="D4102" s="521"/>
      <c r="E4102" s="522"/>
      <c r="F4102" s="523"/>
      <c r="G4102" s="487"/>
      <c r="H4102" s="488"/>
    </row>
    <row r="4103" spans="2:8" s="518" customFormat="1" ht="15" customHeight="1">
      <c r="B4103" s="519"/>
      <c r="C4103" s="520"/>
      <c r="D4103" s="521"/>
      <c r="E4103" s="522"/>
      <c r="F4103" s="523"/>
      <c r="G4103" s="487"/>
      <c r="H4103" s="488"/>
    </row>
  </sheetData>
  <pageMargins left="0.59055118110236227" right="0.30208333333333331" top="0.44083333333333335" bottom="1.0119047619047619" header="0.19685039370078741" footer="0.19685039370078741"/>
  <pageSetup scale="96" orientation="portrait" r:id="rId1"/>
  <headerFooter>
    <oddHeader>&amp;L&amp;"Garamond,Regular"&amp;12&amp;K000000TEPNG Clubhouse &amp; Recreation, Oniru, Lagos.&amp;R&amp;"Garamond,Regular"&amp;12&amp;K000000Swimming Pool</oddHeader>
    <oddFooter>&amp;C&amp;"Candara,Regular"&amp;12 &amp;K0000005&amp;R&amp;"Garamond,Regular"&amp;12&amp;K000000July 2021</oddFooter>
  </headerFooter>
  <rowBreaks count="1" manualBreakCount="1">
    <brk id="4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62210-BC77-41D8-AEEC-871C865F5F5E}">
  <sheetPr>
    <tabColor theme="6"/>
  </sheetPr>
  <dimension ref="A1:H4103"/>
  <sheetViews>
    <sheetView view="pageLayout" zoomScaleNormal="90" zoomScaleSheetLayoutView="100" workbookViewId="0">
      <selection activeCell="B16" sqref="B16"/>
    </sheetView>
  </sheetViews>
  <sheetFormatPr defaultColWidth="12" defaultRowHeight="15.75"/>
  <cols>
    <col min="1" max="1" width="8.1640625" style="518" customWidth="1"/>
    <col min="2" max="2" width="62.6640625" style="519" customWidth="1"/>
    <col min="3" max="3" width="8.83203125" style="520" customWidth="1"/>
    <col min="4" max="4" width="8.6640625" style="521" customWidth="1"/>
    <col min="5" max="5" width="15.83203125" style="522" customWidth="1"/>
    <col min="6" max="6" width="21.1640625" style="523" customWidth="1"/>
    <col min="7" max="7" width="19.6640625" style="487"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ht="15" customHeight="1">
      <c r="A1" s="426" t="s">
        <v>218</v>
      </c>
      <c r="B1" s="426" t="s">
        <v>219</v>
      </c>
      <c r="C1" s="484" t="s">
        <v>220</v>
      </c>
      <c r="D1" s="426" t="s">
        <v>221</v>
      </c>
      <c r="E1" s="485" t="s">
        <v>217</v>
      </c>
      <c r="F1" s="486" t="s">
        <v>272</v>
      </c>
    </row>
    <row r="2" spans="1:7" ht="15" customHeight="1">
      <c r="A2" s="489"/>
      <c r="B2" s="490"/>
      <c r="C2" s="491"/>
      <c r="D2" s="489"/>
      <c r="E2" s="492"/>
      <c r="F2" s="493"/>
    </row>
    <row r="3" spans="1:7" ht="15" customHeight="1">
      <c r="A3" s="489"/>
      <c r="B3" s="490" t="s">
        <v>730</v>
      </c>
      <c r="C3" s="491"/>
      <c r="D3" s="489"/>
      <c r="E3" s="492"/>
      <c r="F3" s="493"/>
    </row>
    <row r="4" spans="1:7" s="495" customFormat="1" ht="15" customHeight="1">
      <c r="A4" s="471"/>
      <c r="B4" s="282"/>
      <c r="C4" s="471"/>
      <c r="D4" s="471"/>
      <c r="E4" s="234"/>
      <c r="F4" s="234"/>
      <c r="G4" s="494"/>
    </row>
    <row r="5" spans="1:7" s="495" customFormat="1">
      <c r="A5" s="471"/>
      <c r="B5" s="496" t="s">
        <v>560</v>
      </c>
      <c r="C5" s="471"/>
      <c r="D5" s="471"/>
      <c r="E5" s="234"/>
      <c r="F5" s="234"/>
      <c r="G5" s="494"/>
    </row>
    <row r="6" spans="1:7" s="495" customFormat="1" ht="15" customHeight="1">
      <c r="A6" s="471"/>
      <c r="B6" s="285"/>
      <c r="C6" s="471"/>
      <c r="D6" s="471"/>
      <c r="E6" s="234"/>
      <c r="F6" s="234"/>
      <c r="G6" s="494"/>
    </row>
    <row r="7" spans="1:7" s="495" customFormat="1" ht="47.25">
      <c r="A7" s="471"/>
      <c r="B7" s="525" t="s">
        <v>561</v>
      </c>
      <c r="C7" s="471"/>
      <c r="D7" s="471"/>
      <c r="E7" s="234"/>
      <c r="F7" s="234"/>
      <c r="G7" s="494"/>
    </row>
    <row r="8" spans="1:7" s="495" customFormat="1" ht="15" customHeight="1">
      <c r="A8" s="471"/>
      <c r="B8" s="286"/>
      <c r="C8" s="471"/>
      <c r="D8" s="471"/>
      <c r="E8" s="234"/>
      <c r="F8" s="234"/>
      <c r="G8" s="494"/>
    </row>
    <row r="9" spans="1:7" s="495" customFormat="1" ht="15" customHeight="1">
      <c r="A9" s="471"/>
      <c r="B9" s="285" t="s">
        <v>563</v>
      </c>
      <c r="C9" s="471"/>
      <c r="D9" s="471"/>
      <c r="E9" s="234"/>
      <c r="F9" s="234"/>
      <c r="G9" s="494"/>
    </row>
    <row r="10" spans="1:7" s="495" customFormat="1" ht="15" customHeight="1">
      <c r="A10" s="471"/>
      <c r="B10" s="286"/>
      <c r="C10" s="471"/>
      <c r="D10" s="471"/>
      <c r="E10" s="234"/>
      <c r="F10" s="234"/>
      <c r="G10" s="494"/>
    </row>
    <row r="11" spans="1:7" s="495" customFormat="1" ht="47.25">
      <c r="A11" s="474" t="s">
        <v>15</v>
      </c>
      <c r="B11" s="284" t="s">
        <v>731</v>
      </c>
      <c r="C11" s="471"/>
      <c r="D11" s="474" t="s">
        <v>456</v>
      </c>
      <c r="E11" s="527"/>
      <c r="F11" s="233">
        <v>10000000</v>
      </c>
      <c r="G11" s="494"/>
    </row>
    <row r="12" spans="1:7" s="495" customFormat="1" ht="15" customHeight="1">
      <c r="A12" s="472"/>
      <c r="B12" s="286"/>
      <c r="C12" s="471"/>
      <c r="D12" s="471"/>
      <c r="E12" s="234"/>
      <c r="F12" s="234"/>
      <c r="G12" s="494"/>
    </row>
    <row r="13" spans="1:7" s="495" customFormat="1" ht="15" customHeight="1">
      <c r="A13" s="497"/>
      <c r="B13" s="498"/>
      <c r="C13" s="472"/>
      <c r="D13" s="472"/>
      <c r="E13" s="473"/>
      <c r="F13" s="473"/>
      <c r="G13" s="494"/>
    </row>
    <row r="14" spans="1:7" s="495" customFormat="1" ht="15" customHeight="1">
      <c r="A14" s="497"/>
      <c r="B14" s="472"/>
      <c r="C14" s="472"/>
      <c r="D14" s="472"/>
      <c r="E14" s="473"/>
      <c r="F14" s="473"/>
      <c r="G14" s="494"/>
    </row>
    <row r="15" spans="1:7" s="495" customFormat="1" ht="15" customHeight="1">
      <c r="A15" s="497"/>
      <c r="B15" s="498"/>
      <c r="C15" s="524"/>
      <c r="D15" s="472"/>
      <c r="E15" s="473"/>
      <c r="F15" s="473"/>
      <c r="G15" s="494"/>
    </row>
    <row r="16" spans="1:7" s="495" customFormat="1" ht="15" customHeight="1">
      <c r="A16" s="497"/>
      <c r="B16" s="498"/>
      <c r="C16" s="472"/>
      <c r="D16" s="472"/>
      <c r="E16" s="473"/>
      <c r="F16" s="473"/>
      <c r="G16" s="494"/>
    </row>
    <row r="17" spans="1:7" s="495" customFormat="1" ht="15" customHeight="1">
      <c r="A17" s="497"/>
      <c r="B17" s="498"/>
      <c r="C17" s="524"/>
      <c r="D17" s="472"/>
      <c r="E17" s="473"/>
      <c r="F17" s="473"/>
      <c r="G17" s="494"/>
    </row>
    <row r="18" spans="1:7" s="495" customFormat="1" ht="15" customHeight="1">
      <c r="A18" s="474"/>
      <c r="B18" s="285"/>
      <c r="C18" s="472"/>
      <c r="D18" s="472"/>
      <c r="E18" s="473"/>
      <c r="F18" s="473"/>
      <c r="G18" s="494"/>
    </row>
    <row r="19" spans="1:7" s="495" customFormat="1" ht="15" customHeight="1">
      <c r="A19" s="474"/>
      <c r="B19" s="285"/>
      <c r="C19" s="472"/>
      <c r="D19" s="472"/>
      <c r="E19" s="473"/>
      <c r="F19" s="473"/>
      <c r="G19" s="494"/>
    </row>
    <row r="20" spans="1:7" s="495" customFormat="1" ht="15" customHeight="1">
      <c r="A20" s="474"/>
      <c r="B20" s="290"/>
      <c r="C20" s="472"/>
      <c r="D20" s="472"/>
      <c r="E20" s="473"/>
      <c r="F20" s="473"/>
      <c r="G20" s="494"/>
    </row>
    <row r="21" spans="1:7" s="495" customFormat="1" ht="15" customHeight="1">
      <c r="A21" s="474"/>
      <c r="B21" s="291"/>
      <c r="C21" s="472"/>
      <c r="D21" s="472"/>
      <c r="E21" s="473"/>
      <c r="F21" s="473"/>
      <c r="G21" s="494"/>
    </row>
    <row r="22" spans="1:7" s="495" customFormat="1" ht="15" customHeight="1">
      <c r="A22" s="474"/>
      <c r="B22" s="291"/>
      <c r="C22" s="472"/>
      <c r="D22" s="472"/>
      <c r="E22" s="473"/>
      <c r="F22" s="473"/>
      <c r="G22" s="494"/>
    </row>
    <row r="23" spans="1:7" s="495" customFormat="1" ht="15" customHeight="1">
      <c r="A23" s="474"/>
      <c r="B23" s="285"/>
      <c r="C23" s="472"/>
      <c r="D23" s="472"/>
      <c r="E23" s="473"/>
      <c r="F23" s="473"/>
      <c r="G23" s="494"/>
    </row>
    <row r="24" spans="1:7" s="495" customFormat="1">
      <c r="A24" s="474"/>
      <c r="B24" s="284"/>
      <c r="C24" s="475"/>
      <c r="D24" s="499"/>
      <c r="E24" s="476"/>
      <c r="F24" s="477"/>
      <c r="G24" s="494"/>
    </row>
    <row r="25" spans="1:7" s="495" customFormat="1" ht="15" customHeight="1">
      <c r="A25" s="474"/>
      <c r="B25" s="285"/>
      <c r="C25" s="472"/>
      <c r="D25" s="472"/>
      <c r="E25" s="473"/>
      <c r="F25" s="473"/>
      <c r="G25" s="494"/>
    </row>
    <row r="26" spans="1:7" s="495" customFormat="1">
      <c r="A26" s="474"/>
      <c r="B26" s="500"/>
      <c r="C26" s="472"/>
      <c r="D26" s="472"/>
      <c r="E26" s="473"/>
      <c r="F26" s="473"/>
      <c r="G26" s="494"/>
    </row>
    <row r="27" spans="1:7" s="495" customFormat="1" ht="15" customHeight="1">
      <c r="A27" s="478"/>
      <c r="B27" s="501"/>
      <c r="C27" s="479"/>
      <c r="D27" s="479"/>
      <c r="E27" s="473"/>
      <c r="F27" s="473"/>
      <c r="G27" s="494"/>
    </row>
    <row r="28" spans="1:7" s="495" customFormat="1" ht="15" customHeight="1">
      <c r="A28" s="478"/>
      <c r="B28" s="501"/>
      <c r="C28" s="479"/>
      <c r="D28" s="479"/>
      <c r="E28" s="473"/>
      <c r="F28" s="473"/>
      <c r="G28" s="494"/>
    </row>
    <row r="29" spans="1:7" s="495" customFormat="1" ht="15" customHeight="1">
      <c r="A29" s="478"/>
      <c r="B29" s="501"/>
      <c r="C29" s="479"/>
      <c r="D29" s="479"/>
      <c r="E29" s="473"/>
      <c r="F29" s="473"/>
      <c r="G29" s="494"/>
    </row>
    <row r="30" spans="1:7" s="495" customFormat="1" ht="15" customHeight="1">
      <c r="A30" s="478"/>
      <c r="B30" s="501"/>
      <c r="C30" s="479"/>
      <c r="D30" s="479"/>
      <c r="E30" s="473"/>
      <c r="F30" s="473"/>
      <c r="G30" s="494"/>
    </row>
    <row r="31" spans="1:7" s="495" customFormat="1" ht="15" customHeight="1">
      <c r="A31" s="478"/>
      <c r="B31" s="501"/>
      <c r="C31" s="479"/>
      <c r="D31" s="479"/>
      <c r="E31" s="473"/>
      <c r="F31" s="473"/>
      <c r="G31" s="494"/>
    </row>
    <row r="32" spans="1:7" s="495" customFormat="1" ht="15" customHeight="1">
      <c r="A32" s="478"/>
      <c r="B32" s="502"/>
      <c r="C32" s="479"/>
      <c r="D32" s="479"/>
      <c r="E32" s="473"/>
      <c r="F32" s="473"/>
      <c r="G32" s="494"/>
    </row>
    <row r="33" spans="1:8" s="495" customFormat="1" ht="15" customHeight="1">
      <c r="A33" s="478"/>
      <c r="B33" s="480"/>
      <c r="C33" s="479"/>
      <c r="D33" s="479"/>
      <c r="E33" s="473"/>
      <c r="F33" s="473"/>
      <c r="G33" s="494"/>
    </row>
    <row r="34" spans="1:8" s="495" customFormat="1">
      <c r="A34" s="481"/>
      <c r="B34" s="482"/>
      <c r="C34" s="475"/>
      <c r="D34" s="483"/>
      <c r="E34" s="476"/>
      <c r="F34" s="477"/>
      <c r="G34" s="494"/>
    </row>
    <row r="35" spans="1:8" s="495" customFormat="1" ht="15" customHeight="1">
      <c r="A35" s="504"/>
      <c r="B35" s="505"/>
      <c r="C35" s="506"/>
      <c r="D35" s="507"/>
      <c r="E35" s="508"/>
      <c r="F35" s="503"/>
      <c r="G35" s="494"/>
    </row>
    <row r="36" spans="1:8" s="495" customFormat="1">
      <c r="A36" s="504"/>
      <c r="B36" s="509"/>
      <c r="C36" s="506"/>
      <c r="D36" s="507"/>
      <c r="E36" s="508"/>
      <c r="F36" s="503"/>
      <c r="G36" s="494"/>
    </row>
    <row r="37" spans="1:8" s="495" customFormat="1" ht="15" customHeight="1">
      <c r="A37" s="504"/>
      <c r="B37" s="505"/>
      <c r="C37" s="506"/>
      <c r="D37" s="507"/>
      <c r="E37" s="508"/>
      <c r="F37" s="503"/>
      <c r="G37" s="494"/>
    </row>
    <row r="38" spans="1:8" s="495" customFormat="1" ht="15" customHeight="1">
      <c r="A38" s="504"/>
      <c r="B38" s="510"/>
      <c r="C38" s="506"/>
      <c r="D38" s="507"/>
      <c r="E38" s="508"/>
      <c r="F38" s="511"/>
      <c r="G38" s="494"/>
    </row>
    <row r="39" spans="1:8" s="495" customFormat="1" ht="15" customHeight="1">
      <c r="A39" s="504"/>
      <c r="B39" s="505"/>
      <c r="C39" s="512"/>
      <c r="D39" s="513"/>
      <c r="E39" s="508"/>
      <c r="F39" s="514"/>
      <c r="G39" s="494"/>
    </row>
    <row r="40" spans="1:8" s="495" customFormat="1" ht="15" customHeight="1">
      <c r="A40" s="513"/>
      <c r="B40" s="515"/>
      <c r="C40" s="506"/>
      <c r="D40" s="507"/>
      <c r="E40" s="508"/>
      <c r="F40" s="503"/>
      <c r="G40" s="494"/>
    </row>
    <row r="41" spans="1:8" s="495" customFormat="1">
      <c r="A41" s="513"/>
      <c r="B41" s="516"/>
      <c r="C41" s="506"/>
      <c r="D41" s="507"/>
      <c r="E41" s="508"/>
      <c r="F41" s="503"/>
      <c r="G41" s="494"/>
    </row>
    <row r="42" spans="1:8" s="495" customFormat="1" ht="15" customHeight="1">
      <c r="A42" s="513"/>
      <c r="B42" s="517"/>
      <c r="C42" s="506"/>
      <c r="D42" s="507"/>
      <c r="E42" s="508"/>
      <c r="F42" s="503"/>
      <c r="G42" s="494"/>
    </row>
    <row r="43" spans="1:8" s="495" customFormat="1" ht="15" customHeight="1">
      <c r="A43" s="513"/>
      <c r="B43" s="360" t="s">
        <v>505</v>
      </c>
      <c r="C43" s="658"/>
      <c r="D43" s="659"/>
      <c r="E43" s="660"/>
      <c r="F43" s="661"/>
      <c r="G43" s="494"/>
    </row>
    <row r="44" spans="1:8" s="495" customFormat="1" ht="15" customHeight="1">
      <c r="A44" s="504"/>
      <c r="B44" s="662" t="s">
        <v>270</v>
      </c>
      <c r="C44" s="663"/>
      <c r="D44" s="664"/>
      <c r="E44" s="665"/>
      <c r="F44" s="666">
        <f>SUM(F3:F43)</f>
        <v>10000000</v>
      </c>
      <c r="G44" s="494"/>
    </row>
    <row r="45" spans="1:8" s="487" customFormat="1" ht="15" customHeight="1">
      <c r="A45" s="518"/>
      <c r="B45" s="519"/>
      <c r="C45" s="520"/>
      <c r="D45" s="521"/>
      <c r="E45" s="522"/>
      <c r="F45" s="523"/>
      <c r="H45" s="488"/>
    </row>
    <row r="46" spans="1:8" s="487" customFormat="1" ht="15" customHeight="1">
      <c r="A46" s="518"/>
      <c r="B46" s="519"/>
      <c r="C46" s="520"/>
      <c r="D46" s="521"/>
      <c r="E46" s="522"/>
      <c r="F46" s="523"/>
      <c r="H46" s="488"/>
    </row>
    <row r="47" spans="1:8" s="487" customFormat="1" ht="15" customHeight="1">
      <c r="A47" s="518"/>
      <c r="B47" s="519"/>
      <c r="C47" s="520"/>
      <c r="D47" s="521"/>
      <c r="E47" s="522"/>
      <c r="F47" s="523"/>
      <c r="H47" s="488"/>
    </row>
    <row r="48" spans="1:8" s="487" customFormat="1" ht="15" customHeight="1">
      <c r="A48" s="518"/>
      <c r="B48" s="519"/>
      <c r="C48" s="520"/>
      <c r="D48" s="521"/>
      <c r="E48" s="522"/>
      <c r="F48" s="523"/>
      <c r="H48" s="488"/>
    </row>
    <row r="49" spans="2:8" s="518" customFormat="1" ht="15" customHeight="1">
      <c r="B49" s="519"/>
      <c r="C49" s="520"/>
      <c r="D49" s="521"/>
      <c r="E49" s="522"/>
      <c r="F49" s="523"/>
      <c r="G49" s="487"/>
      <c r="H49" s="488"/>
    </row>
    <row r="50" spans="2:8" s="518" customFormat="1" ht="15" customHeight="1">
      <c r="B50" s="519"/>
      <c r="C50" s="520"/>
      <c r="D50" s="521"/>
      <c r="E50" s="522"/>
      <c r="F50" s="523"/>
      <c r="G50" s="487"/>
      <c r="H50" s="488"/>
    </row>
    <row r="51" spans="2:8" s="518" customFormat="1" ht="15" customHeight="1">
      <c r="B51" s="519"/>
      <c r="C51" s="520"/>
      <c r="D51" s="521"/>
      <c r="E51" s="522"/>
      <c r="F51" s="523"/>
      <c r="G51" s="487"/>
      <c r="H51" s="488"/>
    </row>
    <row r="52" spans="2:8" s="518" customFormat="1" ht="15" customHeight="1">
      <c r="B52" s="519"/>
      <c r="C52" s="520"/>
      <c r="D52" s="521"/>
      <c r="E52" s="522"/>
      <c r="F52" s="523"/>
      <c r="G52" s="487"/>
      <c r="H52" s="488"/>
    </row>
    <row r="53" spans="2:8" s="518" customFormat="1" ht="15" customHeight="1">
      <c r="B53" s="519"/>
      <c r="C53" s="520"/>
      <c r="D53" s="521"/>
      <c r="E53" s="522"/>
      <c r="F53" s="523"/>
      <c r="G53" s="487"/>
      <c r="H53" s="488"/>
    </row>
    <row r="54" spans="2:8" s="518" customFormat="1" ht="15" customHeight="1">
      <c r="B54" s="519"/>
      <c r="C54" s="520"/>
      <c r="D54" s="521"/>
      <c r="E54" s="522"/>
      <c r="F54" s="523"/>
      <c r="G54" s="487"/>
      <c r="H54" s="488"/>
    </row>
    <row r="55" spans="2:8" s="518" customFormat="1" ht="15" customHeight="1">
      <c r="B55" s="519"/>
      <c r="C55" s="520"/>
      <c r="D55" s="521"/>
      <c r="E55" s="522"/>
      <c r="F55" s="523"/>
      <c r="G55" s="487"/>
      <c r="H55" s="488"/>
    </row>
    <row r="56" spans="2:8" s="518" customFormat="1" ht="15" customHeight="1">
      <c r="B56" s="519"/>
      <c r="C56" s="520"/>
      <c r="D56" s="521"/>
      <c r="E56" s="522"/>
      <c r="F56" s="523"/>
      <c r="G56" s="487"/>
      <c r="H56" s="488"/>
    </row>
    <row r="57" spans="2:8" s="518" customFormat="1" ht="15" customHeight="1">
      <c r="B57" s="519"/>
      <c r="C57" s="520"/>
      <c r="D57" s="521"/>
      <c r="E57" s="522"/>
      <c r="F57" s="523"/>
      <c r="G57" s="487"/>
      <c r="H57" s="488"/>
    </row>
    <row r="58" spans="2:8" s="518" customFormat="1" ht="15" customHeight="1">
      <c r="B58" s="519"/>
      <c r="C58" s="520"/>
      <c r="D58" s="521"/>
      <c r="E58" s="522"/>
      <c r="F58" s="523"/>
      <c r="G58" s="487"/>
      <c r="H58" s="488"/>
    </row>
    <row r="59" spans="2:8" s="518" customFormat="1" ht="15" customHeight="1">
      <c r="B59" s="519"/>
      <c r="C59" s="520"/>
      <c r="D59" s="521"/>
      <c r="E59" s="522"/>
      <c r="F59" s="523"/>
      <c r="G59" s="487"/>
      <c r="H59" s="488"/>
    </row>
    <row r="60" spans="2:8" s="518" customFormat="1" ht="15" customHeight="1">
      <c r="B60" s="519"/>
      <c r="C60" s="520"/>
      <c r="D60" s="521"/>
      <c r="E60" s="522"/>
      <c r="F60" s="523"/>
      <c r="G60" s="487"/>
      <c r="H60" s="488"/>
    </row>
    <row r="61" spans="2:8" s="518" customFormat="1" ht="15" customHeight="1">
      <c r="B61" s="519"/>
      <c r="C61" s="520"/>
      <c r="D61" s="521"/>
      <c r="E61" s="522"/>
      <c r="F61" s="523"/>
      <c r="G61" s="487"/>
      <c r="H61" s="488"/>
    </row>
    <row r="62" spans="2:8" s="518" customFormat="1" ht="15" customHeight="1">
      <c r="B62" s="519"/>
      <c r="C62" s="520"/>
      <c r="D62" s="521"/>
      <c r="E62" s="522"/>
      <c r="F62" s="523"/>
      <c r="G62" s="487"/>
      <c r="H62" s="488"/>
    </row>
    <row r="63" spans="2:8" s="518" customFormat="1" ht="15" customHeight="1">
      <c r="B63" s="519"/>
      <c r="C63" s="520"/>
      <c r="D63" s="521"/>
      <c r="E63" s="522"/>
      <c r="F63" s="523"/>
      <c r="G63" s="487"/>
      <c r="H63" s="488"/>
    </row>
    <row r="64" spans="2:8" s="518" customFormat="1" ht="15" customHeight="1">
      <c r="B64" s="519"/>
      <c r="C64" s="520"/>
      <c r="D64" s="521"/>
      <c r="E64" s="522"/>
      <c r="F64" s="523"/>
      <c r="G64" s="487"/>
      <c r="H64" s="488"/>
    </row>
    <row r="65" spans="2:8" s="518" customFormat="1" ht="15" customHeight="1">
      <c r="B65" s="519"/>
      <c r="C65" s="520"/>
      <c r="D65" s="521"/>
      <c r="E65" s="522"/>
      <c r="F65" s="523"/>
      <c r="G65" s="487"/>
      <c r="H65" s="488"/>
    </row>
    <row r="66" spans="2:8" s="518" customFormat="1" ht="15" customHeight="1">
      <c r="B66" s="519"/>
      <c r="C66" s="520"/>
      <c r="D66" s="521"/>
      <c r="E66" s="522"/>
      <c r="F66" s="523"/>
      <c r="G66" s="487"/>
      <c r="H66" s="488"/>
    </row>
    <row r="67" spans="2:8" s="518" customFormat="1" ht="15" customHeight="1">
      <c r="B67" s="519"/>
      <c r="C67" s="520"/>
      <c r="D67" s="521"/>
      <c r="E67" s="522"/>
      <c r="F67" s="523"/>
      <c r="G67" s="487"/>
      <c r="H67" s="488"/>
    </row>
    <row r="68" spans="2:8" s="518" customFormat="1" ht="15" customHeight="1">
      <c r="B68" s="519"/>
      <c r="C68" s="520"/>
      <c r="D68" s="521"/>
      <c r="E68" s="522"/>
      <c r="F68" s="523"/>
      <c r="G68" s="487"/>
      <c r="H68" s="488"/>
    </row>
    <row r="69" spans="2:8" s="518" customFormat="1" ht="15" customHeight="1">
      <c r="B69" s="519"/>
      <c r="C69" s="520"/>
      <c r="D69" s="521"/>
      <c r="E69" s="522"/>
      <c r="F69" s="523"/>
      <c r="G69" s="487"/>
      <c r="H69" s="488"/>
    </row>
    <row r="70" spans="2:8" s="518" customFormat="1" ht="15" customHeight="1">
      <c r="B70" s="519"/>
      <c r="C70" s="520"/>
      <c r="D70" s="521"/>
      <c r="E70" s="522"/>
      <c r="F70" s="523"/>
      <c r="G70" s="487"/>
      <c r="H70" s="488"/>
    </row>
    <row r="71" spans="2:8" s="518" customFormat="1" ht="15" customHeight="1">
      <c r="B71" s="519"/>
      <c r="C71" s="520"/>
      <c r="D71" s="521"/>
      <c r="E71" s="522"/>
      <c r="F71" s="523"/>
      <c r="G71" s="487"/>
      <c r="H71" s="488"/>
    </row>
    <row r="72" spans="2:8" s="518" customFormat="1" ht="15" customHeight="1">
      <c r="B72" s="519"/>
      <c r="C72" s="520"/>
      <c r="D72" s="521"/>
      <c r="E72" s="522"/>
      <c r="F72" s="523"/>
      <c r="G72" s="487"/>
      <c r="H72" s="488"/>
    </row>
    <row r="73" spans="2:8" s="518" customFormat="1" ht="15" customHeight="1">
      <c r="B73" s="519"/>
      <c r="C73" s="520"/>
      <c r="D73" s="521"/>
      <c r="E73" s="522"/>
      <c r="F73" s="523"/>
      <c r="G73" s="487"/>
      <c r="H73" s="488"/>
    </row>
    <row r="74" spans="2:8" s="518" customFormat="1" ht="15" customHeight="1">
      <c r="B74" s="519"/>
      <c r="C74" s="520"/>
      <c r="D74" s="521"/>
      <c r="E74" s="522"/>
      <c r="F74" s="523"/>
      <c r="G74" s="487"/>
      <c r="H74" s="488"/>
    </row>
    <row r="75" spans="2:8" s="518" customFormat="1" ht="15" customHeight="1">
      <c r="B75" s="519"/>
      <c r="C75" s="520"/>
      <c r="D75" s="521"/>
      <c r="E75" s="522"/>
      <c r="F75" s="523"/>
      <c r="G75" s="487"/>
      <c r="H75" s="488"/>
    </row>
    <row r="76" spans="2:8" s="518" customFormat="1" ht="15" customHeight="1">
      <c r="B76" s="519"/>
      <c r="C76" s="520"/>
      <c r="D76" s="521"/>
      <c r="E76" s="522"/>
      <c r="F76" s="523"/>
      <c r="G76" s="487"/>
      <c r="H76" s="488"/>
    </row>
    <row r="77" spans="2:8" s="518" customFormat="1" ht="15" customHeight="1">
      <c r="B77" s="519"/>
      <c r="C77" s="520"/>
      <c r="D77" s="521"/>
      <c r="E77" s="522"/>
      <c r="F77" s="523"/>
      <c r="G77" s="487"/>
      <c r="H77" s="488"/>
    </row>
    <row r="78" spans="2:8" s="518" customFormat="1" ht="15" customHeight="1">
      <c r="B78" s="519"/>
      <c r="C78" s="520"/>
      <c r="D78" s="521"/>
      <c r="E78" s="522"/>
      <c r="F78" s="523"/>
      <c r="G78" s="487"/>
      <c r="H78" s="488"/>
    </row>
    <row r="79" spans="2:8" s="518" customFormat="1" ht="15" customHeight="1">
      <c r="B79" s="519"/>
      <c r="C79" s="520"/>
      <c r="D79" s="521"/>
      <c r="E79" s="522"/>
      <c r="F79" s="523"/>
      <c r="G79" s="487"/>
      <c r="H79" s="488"/>
    </row>
    <row r="80" spans="2:8" s="518" customFormat="1" ht="15" customHeight="1">
      <c r="B80" s="519"/>
      <c r="C80" s="520"/>
      <c r="D80" s="521"/>
      <c r="E80" s="522"/>
      <c r="F80" s="523"/>
      <c r="G80" s="487"/>
      <c r="H80" s="488"/>
    </row>
    <row r="81" spans="2:8" s="518" customFormat="1" ht="15" customHeight="1">
      <c r="B81" s="519"/>
      <c r="C81" s="520"/>
      <c r="D81" s="521"/>
      <c r="E81" s="522"/>
      <c r="F81" s="523"/>
      <c r="G81" s="487"/>
      <c r="H81" s="488"/>
    </row>
    <row r="82" spans="2:8" s="518" customFormat="1" ht="15" customHeight="1">
      <c r="B82" s="519"/>
      <c r="C82" s="520"/>
      <c r="D82" s="521"/>
      <c r="E82" s="522"/>
      <c r="F82" s="523"/>
      <c r="G82" s="487"/>
      <c r="H82" s="488"/>
    </row>
    <row r="83" spans="2:8" s="518" customFormat="1" ht="15" customHeight="1">
      <c r="B83" s="519"/>
      <c r="C83" s="520"/>
      <c r="D83" s="521"/>
      <c r="E83" s="522"/>
      <c r="F83" s="523"/>
      <c r="G83" s="487"/>
      <c r="H83" s="488"/>
    </row>
    <row r="84" spans="2:8" s="518" customFormat="1" ht="15" customHeight="1">
      <c r="B84" s="519"/>
      <c r="C84" s="520"/>
      <c r="D84" s="521"/>
      <c r="E84" s="522"/>
      <c r="F84" s="523"/>
      <c r="G84" s="487"/>
      <c r="H84" s="488"/>
    </row>
    <row r="85" spans="2:8" s="518" customFormat="1" ht="15" customHeight="1">
      <c r="B85" s="519"/>
      <c r="C85" s="520"/>
      <c r="D85" s="521"/>
      <c r="E85" s="522"/>
      <c r="F85" s="523"/>
      <c r="G85" s="487"/>
      <c r="H85" s="488"/>
    </row>
    <row r="86" spans="2:8" s="518" customFormat="1" ht="15" customHeight="1">
      <c r="B86" s="519"/>
      <c r="C86" s="520"/>
      <c r="D86" s="521"/>
      <c r="E86" s="522"/>
      <c r="F86" s="523"/>
      <c r="G86" s="487"/>
      <c r="H86" s="488"/>
    </row>
    <row r="87" spans="2:8" s="518" customFormat="1" ht="15" customHeight="1">
      <c r="B87" s="519"/>
      <c r="C87" s="520"/>
      <c r="D87" s="521"/>
      <c r="E87" s="522"/>
      <c r="F87" s="523"/>
      <c r="G87" s="487"/>
      <c r="H87" s="488"/>
    </row>
    <row r="88" spans="2:8" s="518" customFormat="1" ht="15" customHeight="1">
      <c r="B88" s="519"/>
      <c r="C88" s="520"/>
      <c r="D88" s="521"/>
      <c r="E88" s="522"/>
      <c r="F88" s="523"/>
      <c r="G88" s="487"/>
      <c r="H88" s="488"/>
    </row>
    <row r="89" spans="2:8" s="518" customFormat="1" ht="15" customHeight="1">
      <c r="B89" s="519"/>
      <c r="C89" s="520"/>
      <c r="D89" s="521"/>
      <c r="E89" s="522"/>
      <c r="F89" s="523"/>
      <c r="G89" s="487"/>
      <c r="H89" s="488"/>
    </row>
    <row r="90" spans="2:8" s="518" customFormat="1" ht="15" customHeight="1">
      <c r="B90" s="519"/>
      <c r="C90" s="520"/>
      <c r="D90" s="521"/>
      <c r="E90" s="522"/>
      <c r="F90" s="523"/>
      <c r="G90" s="487"/>
      <c r="H90" s="488"/>
    </row>
    <row r="91" spans="2:8" s="518" customFormat="1" ht="15" customHeight="1">
      <c r="B91" s="519"/>
      <c r="C91" s="520"/>
      <c r="D91" s="521"/>
      <c r="E91" s="522"/>
      <c r="F91" s="523"/>
      <c r="G91" s="487"/>
      <c r="H91" s="488"/>
    </row>
    <row r="92" spans="2:8" s="518" customFormat="1" ht="15" customHeight="1">
      <c r="B92" s="519"/>
      <c r="C92" s="520"/>
      <c r="D92" s="521"/>
      <c r="E92" s="522"/>
      <c r="F92" s="523"/>
      <c r="G92" s="487"/>
      <c r="H92" s="488"/>
    </row>
    <row r="93" spans="2:8" s="518" customFormat="1" ht="15" customHeight="1">
      <c r="B93" s="519"/>
      <c r="C93" s="520"/>
      <c r="D93" s="521"/>
      <c r="E93" s="522"/>
      <c r="F93" s="523"/>
      <c r="G93" s="487"/>
      <c r="H93" s="488"/>
    </row>
    <row r="94" spans="2:8" s="518" customFormat="1" ht="15" customHeight="1">
      <c r="B94" s="519"/>
      <c r="C94" s="520"/>
      <c r="D94" s="521"/>
      <c r="E94" s="522"/>
      <c r="F94" s="523"/>
      <c r="G94" s="487"/>
      <c r="H94" s="488"/>
    </row>
    <row r="95" spans="2:8" s="518" customFormat="1" ht="15" customHeight="1">
      <c r="B95" s="519"/>
      <c r="C95" s="520"/>
      <c r="D95" s="521"/>
      <c r="E95" s="522"/>
      <c r="F95" s="523"/>
      <c r="G95" s="487"/>
      <c r="H95" s="488"/>
    </row>
    <row r="96" spans="2:8" s="518" customFormat="1" ht="15" customHeight="1">
      <c r="B96" s="519"/>
      <c r="C96" s="520"/>
      <c r="D96" s="521"/>
      <c r="E96" s="522"/>
      <c r="F96" s="523"/>
      <c r="G96" s="487"/>
      <c r="H96" s="488"/>
    </row>
    <row r="97" spans="2:8" s="518" customFormat="1" ht="15" customHeight="1">
      <c r="B97" s="519"/>
      <c r="C97" s="520"/>
      <c r="D97" s="521"/>
      <c r="E97" s="522"/>
      <c r="F97" s="523"/>
      <c r="G97" s="487"/>
      <c r="H97" s="488"/>
    </row>
    <row r="98" spans="2:8" s="518" customFormat="1" ht="15" customHeight="1">
      <c r="B98" s="519"/>
      <c r="C98" s="520"/>
      <c r="D98" s="521"/>
      <c r="E98" s="522"/>
      <c r="F98" s="523"/>
      <c r="G98" s="487"/>
      <c r="H98" s="488"/>
    </row>
    <row r="99" spans="2:8" s="518" customFormat="1" ht="15" customHeight="1">
      <c r="B99" s="519"/>
      <c r="C99" s="520"/>
      <c r="D99" s="521"/>
      <c r="E99" s="522"/>
      <c r="F99" s="523"/>
      <c r="G99" s="487"/>
      <c r="H99" s="488"/>
    </row>
    <row r="100" spans="2:8" s="518" customFormat="1" ht="15" customHeight="1">
      <c r="B100" s="519"/>
      <c r="C100" s="520"/>
      <c r="D100" s="521"/>
      <c r="E100" s="522"/>
      <c r="F100" s="523"/>
      <c r="G100" s="487"/>
      <c r="H100" s="488"/>
    </row>
    <row r="101" spans="2:8" s="518" customFormat="1" ht="15" customHeight="1">
      <c r="B101" s="519"/>
      <c r="C101" s="520"/>
      <c r="D101" s="521"/>
      <c r="E101" s="522"/>
      <c r="F101" s="523"/>
      <c r="G101" s="487"/>
      <c r="H101" s="488"/>
    </row>
    <row r="102" spans="2:8" s="518" customFormat="1" ht="15" customHeight="1">
      <c r="B102" s="519"/>
      <c r="C102" s="520"/>
      <c r="D102" s="521"/>
      <c r="E102" s="522"/>
      <c r="F102" s="523"/>
      <c r="G102" s="487"/>
      <c r="H102" s="488"/>
    </row>
    <row r="103" spans="2:8" s="518" customFormat="1" ht="15" customHeight="1">
      <c r="B103" s="519"/>
      <c r="C103" s="520"/>
      <c r="D103" s="521"/>
      <c r="E103" s="522"/>
      <c r="F103" s="523"/>
      <c r="G103" s="487"/>
      <c r="H103" s="488"/>
    </row>
    <row r="104" spans="2:8" s="518" customFormat="1" ht="15" customHeight="1">
      <c r="B104" s="519"/>
      <c r="C104" s="520"/>
      <c r="D104" s="521"/>
      <c r="E104" s="522"/>
      <c r="F104" s="523"/>
      <c r="G104" s="487"/>
      <c r="H104" s="488"/>
    </row>
    <row r="105" spans="2:8" s="518" customFormat="1" ht="15" customHeight="1">
      <c r="B105" s="519"/>
      <c r="C105" s="520"/>
      <c r="D105" s="521"/>
      <c r="E105" s="522"/>
      <c r="F105" s="523"/>
      <c r="G105" s="487"/>
      <c r="H105" s="488"/>
    </row>
    <row r="106" spans="2:8" s="518" customFormat="1" ht="15" customHeight="1">
      <c r="B106" s="519"/>
      <c r="C106" s="520"/>
      <c r="D106" s="521"/>
      <c r="E106" s="522"/>
      <c r="F106" s="523"/>
      <c r="G106" s="487"/>
      <c r="H106" s="488"/>
    </row>
    <row r="107" spans="2:8" s="518" customFormat="1" ht="15" customHeight="1">
      <c r="B107" s="519"/>
      <c r="C107" s="520"/>
      <c r="D107" s="521"/>
      <c r="E107" s="522"/>
      <c r="F107" s="523"/>
      <c r="G107" s="487"/>
      <c r="H107" s="488"/>
    </row>
    <row r="108" spans="2:8" s="518" customFormat="1" ht="15" customHeight="1">
      <c r="B108" s="519"/>
      <c r="C108" s="520"/>
      <c r="D108" s="521"/>
      <c r="E108" s="522"/>
      <c r="F108" s="523"/>
      <c r="G108" s="487"/>
      <c r="H108" s="488"/>
    </row>
    <row r="109" spans="2:8" s="518" customFormat="1" ht="15" customHeight="1">
      <c r="B109" s="519"/>
      <c r="C109" s="520"/>
      <c r="D109" s="521"/>
      <c r="E109" s="522"/>
      <c r="F109" s="523"/>
      <c r="G109" s="487"/>
      <c r="H109" s="488"/>
    </row>
    <row r="110" spans="2:8" s="518" customFormat="1" ht="15" customHeight="1">
      <c r="B110" s="519"/>
      <c r="C110" s="520"/>
      <c r="D110" s="521"/>
      <c r="E110" s="522"/>
      <c r="F110" s="523"/>
      <c r="G110" s="487"/>
      <c r="H110" s="488"/>
    </row>
    <row r="111" spans="2:8" s="518" customFormat="1" ht="15" customHeight="1">
      <c r="B111" s="519"/>
      <c r="C111" s="520"/>
      <c r="D111" s="521"/>
      <c r="E111" s="522"/>
      <c r="F111" s="523"/>
      <c r="G111" s="487"/>
      <c r="H111" s="488"/>
    </row>
    <row r="112" spans="2:8" s="518" customFormat="1" ht="15" customHeight="1">
      <c r="B112" s="519"/>
      <c r="C112" s="520"/>
      <c r="D112" s="521"/>
      <c r="E112" s="522"/>
      <c r="F112" s="523"/>
      <c r="G112" s="487"/>
      <c r="H112" s="488"/>
    </row>
    <row r="113" spans="2:8" s="518" customFormat="1" ht="15" customHeight="1">
      <c r="B113" s="519"/>
      <c r="C113" s="520"/>
      <c r="D113" s="521"/>
      <c r="E113" s="522"/>
      <c r="F113" s="523"/>
      <c r="G113" s="487"/>
      <c r="H113" s="488"/>
    </row>
    <row r="114" spans="2:8" s="518" customFormat="1" ht="15" customHeight="1">
      <c r="B114" s="519"/>
      <c r="C114" s="520"/>
      <c r="D114" s="521"/>
      <c r="E114" s="522"/>
      <c r="F114" s="523"/>
      <c r="G114" s="487"/>
      <c r="H114" s="488"/>
    </row>
    <row r="115" spans="2:8" s="518" customFormat="1" ht="15" customHeight="1">
      <c r="B115" s="519"/>
      <c r="C115" s="520"/>
      <c r="D115" s="521"/>
      <c r="E115" s="522"/>
      <c r="F115" s="523"/>
      <c r="G115" s="487"/>
      <c r="H115" s="488"/>
    </row>
    <row r="116" spans="2:8" s="518" customFormat="1" ht="15" customHeight="1">
      <c r="B116" s="519"/>
      <c r="C116" s="520"/>
      <c r="D116" s="521"/>
      <c r="E116" s="522"/>
      <c r="F116" s="523"/>
      <c r="G116" s="487"/>
      <c r="H116" s="488"/>
    </row>
    <row r="117" spans="2:8" s="518" customFormat="1" ht="15" customHeight="1">
      <c r="B117" s="519"/>
      <c r="C117" s="520"/>
      <c r="D117" s="521"/>
      <c r="E117" s="522"/>
      <c r="F117" s="523"/>
      <c r="G117" s="487"/>
      <c r="H117" s="488"/>
    </row>
    <row r="118" spans="2:8" s="518" customFormat="1" ht="15" customHeight="1">
      <c r="B118" s="519"/>
      <c r="C118" s="520"/>
      <c r="D118" s="521"/>
      <c r="E118" s="522"/>
      <c r="F118" s="523"/>
      <c r="G118" s="487"/>
      <c r="H118" s="488"/>
    </row>
    <row r="119" spans="2:8" s="518" customFormat="1" ht="15" customHeight="1">
      <c r="B119" s="519"/>
      <c r="C119" s="520"/>
      <c r="D119" s="521"/>
      <c r="E119" s="522"/>
      <c r="F119" s="523"/>
      <c r="G119" s="487"/>
      <c r="H119" s="488"/>
    </row>
    <row r="120" spans="2:8" s="518" customFormat="1" ht="15" customHeight="1">
      <c r="B120" s="519"/>
      <c r="C120" s="520"/>
      <c r="D120" s="521"/>
      <c r="E120" s="522"/>
      <c r="F120" s="523"/>
      <c r="G120" s="487"/>
      <c r="H120" s="488"/>
    </row>
    <row r="121" spans="2:8" s="518" customFormat="1" ht="15" customHeight="1">
      <c r="B121" s="519"/>
      <c r="C121" s="520"/>
      <c r="D121" s="521"/>
      <c r="E121" s="522"/>
      <c r="F121" s="523"/>
      <c r="G121" s="487"/>
      <c r="H121" s="488"/>
    </row>
    <row r="122" spans="2:8" s="518" customFormat="1" ht="15" customHeight="1">
      <c r="B122" s="519"/>
      <c r="C122" s="520"/>
      <c r="D122" s="521"/>
      <c r="E122" s="522"/>
      <c r="F122" s="523"/>
      <c r="G122" s="487"/>
      <c r="H122" s="488"/>
    </row>
    <row r="123" spans="2:8" s="518" customFormat="1" ht="15" customHeight="1">
      <c r="B123" s="519"/>
      <c r="C123" s="520"/>
      <c r="D123" s="521"/>
      <c r="E123" s="522"/>
      <c r="F123" s="523"/>
      <c r="G123" s="487"/>
      <c r="H123" s="488"/>
    </row>
    <row r="124" spans="2:8" s="518" customFormat="1" ht="15" customHeight="1">
      <c r="B124" s="519"/>
      <c r="C124" s="520"/>
      <c r="D124" s="521"/>
      <c r="E124" s="522"/>
      <c r="F124" s="523"/>
      <c r="G124" s="487"/>
      <c r="H124" s="488"/>
    </row>
    <row r="125" spans="2:8" s="518" customFormat="1" ht="15" customHeight="1">
      <c r="B125" s="519"/>
      <c r="C125" s="520"/>
      <c r="D125" s="521"/>
      <c r="E125" s="522"/>
      <c r="F125" s="523"/>
      <c r="G125" s="487"/>
      <c r="H125" s="488"/>
    </row>
    <row r="126" spans="2:8" s="518" customFormat="1" ht="15" customHeight="1">
      <c r="B126" s="519"/>
      <c r="C126" s="520"/>
      <c r="D126" s="521"/>
      <c r="E126" s="522"/>
      <c r="F126" s="523"/>
      <c r="G126" s="487"/>
      <c r="H126" s="488"/>
    </row>
    <row r="127" spans="2:8" s="518" customFormat="1" ht="15" customHeight="1">
      <c r="B127" s="519"/>
      <c r="C127" s="520"/>
      <c r="D127" s="521"/>
      <c r="E127" s="522"/>
      <c r="F127" s="523"/>
      <c r="G127" s="487"/>
      <c r="H127" s="488"/>
    </row>
    <row r="128" spans="2:8" s="518" customFormat="1" ht="15" customHeight="1">
      <c r="B128" s="519"/>
      <c r="C128" s="520"/>
      <c r="D128" s="521"/>
      <c r="E128" s="522"/>
      <c r="F128" s="523"/>
      <c r="G128" s="487"/>
      <c r="H128" s="488"/>
    </row>
    <row r="129" spans="2:8" s="518" customFormat="1" ht="15" customHeight="1">
      <c r="B129" s="519"/>
      <c r="C129" s="520"/>
      <c r="D129" s="521"/>
      <c r="E129" s="522"/>
      <c r="F129" s="523"/>
      <c r="G129" s="487"/>
      <c r="H129" s="488"/>
    </row>
    <row r="130" spans="2:8" s="518" customFormat="1" ht="15" customHeight="1">
      <c r="B130" s="519"/>
      <c r="C130" s="520"/>
      <c r="D130" s="521"/>
      <c r="E130" s="522"/>
      <c r="F130" s="523"/>
      <c r="G130" s="487"/>
      <c r="H130" s="488"/>
    </row>
    <row r="131" spans="2:8" s="518" customFormat="1" ht="15" customHeight="1">
      <c r="B131" s="519"/>
      <c r="C131" s="520"/>
      <c r="D131" s="521"/>
      <c r="E131" s="522"/>
      <c r="F131" s="523"/>
      <c r="G131" s="487"/>
      <c r="H131" s="488"/>
    </row>
    <row r="132" spans="2:8" s="518" customFormat="1" ht="15" customHeight="1">
      <c r="B132" s="519"/>
      <c r="C132" s="520"/>
      <c r="D132" s="521"/>
      <c r="E132" s="522"/>
      <c r="F132" s="523"/>
      <c r="G132" s="487"/>
      <c r="H132" s="488"/>
    </row>
    <row r="133" spans="2:8" s="518" customFormat="1" ht="15" customHeight="1">
      <c r="B133" s="519"/>
      <c r="C133" s="520"/>
      <c r="D133" s="521"/>
      <c r="E133" s="522"/>
      <c r="F133" s="523"/>
      <c r="G133" s="487"/>
      <c r="H133" s="488"/>
    </row>
    <row r="134" spans="2:8" s="518" customFormat="1" ht="15" customHeight="1">
      <c r="B134" s="519"/>
      <c r="C134" s="520"/>
      <c r="D134" s="521"/>
      <c r="E134" s="522"/>
      <c r="F134" s="523"/>
      <c r="G134" s="487"/>
      <c r="H134" s="488"/>
    </row>
    <row r="135" spans="2:8" s="518" customFormat="1" ht="15" customHeight="1">
      <c r="B135" s="519"/>
      <c r="C135" s="520"/>
      <c r="D135" s="521"/>
      <c r="E135" s="522"/>
      <c r="F135" s="523"/>
      <c r="G135" s="487"/>
      <c r="H135" s="488"/>
    </row>
    <row r="136" spans="2:8" s="518" customFormat="1" ht="15" customHeight="1">
      <c r="B136" s="519"/>
      <c r="C136" s="520"/>
      <c r="D136" s="521"/>
      <c r="E136" s="522"/>
      <c r="F136" s="523"/>
      <c r="G136" s="487"/>
      <c r="H136" s="488"/>
    </row>
    <row r="137" spans="2:8" s="518" customFormat="1" ht="15" customHeight="1">
      <c r="B137" s="519"/>
      <c r="C137" s="520"/>
      <c r="D137" s="521"/>
      <c r="E137" s="522"/>
      <c r="F137" s="523"/>
      <c r="G137" s="487"/>
      <c r="H137" s="488"/>
    </row>
    <row r="138" spans="2:8" s="518" customFormat="1" ht="15" customHeight="1">
      <c r="B138" s="519"/>
      <c r="C138" s="520"/>
      <c r="D138" s="521"/>
      <c r="E138" s="522"/>
      <c r="F138" s="523"/>
      <c r="G138" s="487"/>
      <c r="H138" s="488"/>
    </row>
    <row r="139" spans="2:8" s="518" customFormat="1" ht="15" customHeight="1">
      <c r="B139" s="519"/>
      <c r="C139" s="520"/>
      <c r="D139" s="521"/>
      <c r="E139" s="522"/>
      <c r="F139" s="523"/>
      <c r="G139" s="487"/>
      <c r="H139" s="488"/>
    </row>
    <row r="140" spans="2:8" s="518" customFormat="1" ht="15" customHeight="1">
      <c r="B140" s="519"/>
      <c r="C140" s="520"/>
      <c r="D140" s="521"/>
      <c r="E140" s="522"/>
      <c r="F140" s="523"/>
      <c r="G140" s="487"/>
      <c r="H140" s="488"/>
    </row>
    <row r="141" spans="2:8" s="518" customFormat="1" ht="15" customHeight="1">
      <c r="B141" s="519"/>
      <c r="C141" s="520"/>
      <c r="D141" s="521"/>
      <c r="E141" s="522"/>
      <c r="F141" s="523"/>
      <c r="G141" s="487"/>
      <c r="H141" s="488"/>
    </row>
    <row r="142" spans="2:8" s="518" customFormat="1" ht="15" customHeight="1">
      <c r="B142" s="519"/>
      <c r="C142" s="520"/>
      <c r="D142" s="521"/>
      <c r="E142" s="522"/>
      <c r="F142" s="523"/>
      <c r="G142" s="487"/>
      <c r="H142" s="488"/>
    </row>
    <row r="143" spans="2:8" s="518" customFormat="1" ht="15" customHeight="1">
      <c r="B143" s="519"/>
      <c r="C143" s="520"/>
      <c r="D143" s="521"/>
      <c r="E143" s="522"/>
      <c r="F143" s="523"/>
      <c r="G143" s="487"/>
      <c r="H143" s="488"/>
    </row>
    <row r="144" spans="2:8" s="518" customFormat="1" ht="15" customHeight="1">
      <c r="B144" s="519"/>
      <c r="C144" s="520"/>
      <c r="D144" s="521"/>
      <c r="E144" s="522"/>
      <c r="F144" s="523"/>
      <c r="G144" s="487"/>
      <c r="H144" s="488"/>
    </row>
    <row r="145" spans="2:8" s="518" customFormat="1" ht="15" customHeight="1">
      <c r="B145" s="519"/>
      <c r="C145" s="520"/>
      <c r="D145" s="521"/>
      <c r="E145" s="522"/>
      <c r="F145" s="523"/>
      <c r="G145" s="487"/>
      <c r="H145" s="488"/>
    </row>
    <row r="146" spans="2:8" s="518" customFormat="1" ht="15" customHeight="1">
      <c r="B146" s="519"/>
      <c r="C146" s="520"/>
      <c r="D146" s="521"/>
      <c r="E146" s="522"/>
      <c r="F146" s="523"/>
      <c r="G146" s="487"/>
      <c r="H146" s="488"/>
    </row>
    <row r="147" spans="2:8" s="518" customFormat="1" ht="15" customHeight="1">
      <c r="B147" s="519"/>
      <c r="C147" s="520"/>
      <c r="D147" s="521"/>
      <c r="E147" s="522"/>
      <c r="F147" s="523"/>
      <c r="G147" s="487"/>
      <c r="H147" s="488"/>
    </row>
    <row r="148" spans="2:8" s="518" customFormat="1" ht="15" customHeight="1">
      <c r="B148" s="519"/>
      <c r="C148" s="520"/>
      <c r="D148" s="521"/>
      <c r="E148" s="522"/>
      <c r="F148" s="523"/>
      <c r="G148" s="487"/>
      <c r="H148" s="488"/>
    </row>
    <row r="149" spans="2:8" s="518" customFormat="1" ht="15" customHeight="1">
      <c r="B149" s="519"/>
      <c r="C149" s="520"/>
      <c r="D149" s="521"/>
      <c r="E149" s="522"/>
      <c r="F149" s="523"/>
      <c r="G149" s="487"/>
      <c r="H149" s="488"/>
    </row>
    <row r="150" spans="2:8" s="518" customFormat="1" ht="15" customHeight="1">
      <c r="B150" s="519"/>
      <c r="C150" s="520"/>
      <c r="D150" s="521"/>
      <c r="E150" s="522"/>
      <c r="F150" s="523"/>
      <c r="G150" s="487"/>
      <c r="H150" s="488"/>
    </row>
    <row r="151" spans="2:8" s="518" customFormat="1" ht="15" customHeight="1">
      <c r="B151" s="519"/>
      <c r="C151" s="520"/>
      <c r="D151" s="521"/>
      <c r="E151" s="522"/>
      <c r="F151" s="523"/>
      <c r="G151" s="487"/>
      <c r="H151" s="488"/>
    </row>
    <row r="152" spans="2:8" s="518" customFormat="1" ht="15" customHeight="1">
      <c r="B152" s="519"/>
      <c r="C152" s="520"/>
      <c r="D152" s="521"/>
      <c r="E152" s="522"/>
      <c r="F152" s="523"/>
      <c r="G152" s="487"/>
      <c r="H152" s="488"/>
    </row>
    <row r="153" spans="2:8" s="518" customFormat="1" ht="15" customHeight="1">
      <c r="B153" s="519"/>
      <c r="C153" s="520"/>
      <c r="D153" s="521"/>
      <c r="E153" s="522"/>
      <c r="F153" s="523"/>
      <c r="G153" s="487"/>
      <c r="H153" s="488"/>
    </row>
    <row r="154" spans="2:8" s="518" customFormat="1" ht="15" customHeight="1">
      <c r="B154" s="519"/>
      <c r="C154" s="520"/>
      <c r="D154" s="521"/>
      <c r="E154" s="522"/>
      <c r="F154" s="523"/>
      <c r="G154" s="487"/>
      <c r="H154" s="488"/>
    </row>
    <row r="155" spans="2:8" s="518" customFormat="1" ht="15" customHeight="1">
      <c r="B155" s="519"/>
      <c r="C155" s="520"/>
      <c r="D155" s="521"/>
      <c r="E155" s="522"/>
      <c r="F155" s="523"/>
      <c r="G155" s="487"/>
      <c r="H155" s="488"/>
    </row>
    <row r="156" spans="2:8" s="518" customFormat="1" ht="15" customHeight="1">
      <c r="B156" s="519"/>
      <c r="C156" s="520"/>
      <c r="D156" s="521"/>
      <c r="E156" s="522"/>
      <c r="F156" s="523"/>
      <c r="G156" s="487"/>
      <c r="H156" s="488"/>
    </row>
    <row r="157" spans="2:8" s="518" customFormat="1" ht="15" customHeight="1">
      <c r="B157" s="519"/>
      <c r="C157" s="520"/>
      <c r="D157" s="521"/>
      <c r="E157" s="522"/>
      <c r="F157" s="523"/>
      <c r="G157" s="487"/>
      <c r="H157" s="488"/>
    </row>
    <row r="158" spans="2:8" s="518" customFormat="1" ht="15" customHeight="1">
      <c r="B158" s="519"/>
      <c r="C158" s="520"/>
      <c r="D158" s="521"/>
      <c r="E158" s="522"/>
      <c r="F158" s="523"/>
      <c r="G158" s="487"/>
      <c r="H158" s="488"/>
    </row>
    <row r="159" spans="2:8" s="518" customFormat="1" ht="15" customHeight="1">
      <c r="B159" s="519"/>
      <c r="C159" s="520"/>
      <c r="D159" s="521"/>
      <c r="E159" s="522"/>
      <c r="F159" s="523"/>
      <c r="G159" s="487"/>
      <c r="H159" s="488"/>
    </row>
    <row r="160" spans="2:8" s="518" customFormat="1" ht="15" customHeight="1">
      <c r="B160" s="519"/>
      <c r="C160" s="520"/>
      <c r="D160" s="521"/>
      <c r="E160" s="522"/>
      <c r="F160" s="523"/>
      <c r="G160" s="487"/>
      <c r="H160" s="488"/>
    </row>
    <row r="161" spans="2:8" s="518" customFormat="1" ht="15" customHeight="1">
      <c r="B161" s="519"/>
      <c r="C161" s="520"/>
      <c r="D161" s="521"/>
      <c r="E161" s="522"/>
      <c r="F161" s="523"/>
      <c r="G161" s="487"/>
      <c r="H161" s="488"/>
    </row>
    <row r="162" spans="2:8" s="518" customFormat="1" ht="15" customHeight="1">
      <c r="B162" s="519"/>
      <c r="C162" s="520"/>
      <c r="D162" s="521"/>
      <c r="E162" s="522"/>
      <c r="F162" s="523"/>
      <c r="G162" s="487"/>
      <c r="H162" s="488"/>
    </row>
    <row r="163" spans="2:8" s="518" customFormat="1" ht="15" customHeight="1">
      <c r="B163" s="519"/>
      <c r="C163" s="520"/>
      <c r="D163" s="521"/>
      <c r="E163" s="522"/>
      <c r="F163" s="523"/>
      <c r="G163" s="487"/>
      <c r="H163" s="488"/>
    </row>
    <row r="164" spans="2:8" s="518" customFormat="1" ht="15" customHeight="1">
      <c r="B164" s="519"/>
      <c r="C164" s="520"/>
      <c r="D164" s="521"/>
      <c r="E164" s="522"/>
      <c r="F164" s="523"/>
      <c r="G164" s="487"/>
      <c r="H164" s="488"/>
    </row>
    <row r="165" spans="2:8" s="518" customFormat="1" ht="15" customHeight="1">
      <c r="B165" s="519"/>
      <c r="C165" s="520"/>
      <c r="D165" s="521"/>
      <c r="E165" s="522"/>
      <c r="F165" s="523"/>
      <c r="G165" s="487"/>
      <c r="H165" s="488"/>
    </row>
    <row r="166" spans="2:8" s="518" customFormat="1" ht="15" customHeight="1">
      <c r="B166" s="519"/>
      <c r="C166" s="520"/>
      <c r="D166" s="521"/>
      <c r="E166" s="522"/>
      <c r="F166" s="523"/>
      <c r="G166" s="487"/>
      <c r="H166" s="488"/>
    </row>
    <row r="167" spans="2:8" s="518" customFormat="1" ht="15" customHeight="1">
      <c r="B167" s="519"/>
      <c r="C167" s="520"/>
      <c r="D167" s="521"/>
      <c r="E167" s="522"/>
      <c r="F167" s="523"/>
      <c r="G167" s="487"/>
      <c r="H167" s="488"/>
    </row>
    <row r="168" spans="2:8" s="518" customFormat="1" ht="15" customHeight="1">
      <c r="B168" s="519"/>
      <c r="C168" s="520"/>
      <c r="D168" s="521"/>
      <c r="E168" s="522"/>
      <c r="F168" s="523"/>
      <c r="G168" s="487"/>
      <c r="H168" s="488"/>
    </row>
    <row r="169" spans="2:8" s="518" customFormat="1" ht="15" customHeight="1">
      <c r="B169" s="519"/>
      <c r="C169" s="520"/>
      <c r="D169" s="521"/>
      <c r="E169" s="522"/>
      <c r="F169" s="523"/>
      <c r="G169" s="487"/>
      <c r="H169" s="488"/>
    </row>
    <row r="170" spans="2:8" s="518" customFormat="1" ht="15" customHeight="1">
      <c r="B170" s="519"/>
      <c r="C170" s="520"/>
      <c r="D170" s="521"/>
      <c r="E170" s="522"/>
      <c r="F170" s="523"/>
      <c r="G170" s="487"/>
      <c r="H170" s="488"/>
    </row>
    <row r="171" spans="2:8" s="518" customFormat="1" ht="15" customHeight="1">
      <c r="B171" s="519"/>
      <c r="C171" s="520"/>
      <c r="D171" s="521"/>
      <c r="E171" s="522"/>
      <c r="F171" s="523"/>
      <c r="G171" s="487"/>
      <c r="H171" s="488"/>
    </row>
    <row r="172" spans="2:8" s="518" customFormat="1" ht="15" customHeight="1">
      <c r="B172" s="519"/>
      <c r="C172" s="520"/>
      <c r="D172" s="521"/>
      <c r="E172" s="522"/>
      <c r="F172" s="523"/>
      <c r="G172" s="487"/>
      <c r="H172" s="488"/>
    </row>
    <row r="173" spans="2:8" s="518" customFormat="1" ht="15" customHeight="1">
      <c r="B173" s="519"/>
      <c r="C173" s="520"/>
      <c r="D173" s="521"/>
      <c r="E173" s="522"/>
      <c r="F173" s="523"/>
      <c r="G173" s="487"/>
      <c r="H173" s="488"/>
    </row>
    <row r="174" spans="2:8" s="518" customFormat="1" ht="15" customHeight="1">
      <c r="B174" s="519"/>
      <c r="C174" s="520"/>
      <c r="D174" s="521"/>
      <c r="E174" s="522"/>
      <c r="F174" s="523"/>
      <c r="G174" s="487"/>
      <c r="H174" s="488"/>
    </row>
    <row r="175" spans="2:8" s="518" customFormat="1" ht="15" customHeight="1">
      <c r="B175" s="519"/>
      <c r="C175" s="520"/>
      <c r="D175" s="521"/>
      <c r="E175" s="522"/>
      <c r="F175" s="523"/>
      <c r="G175" s="487"/>
      <c r="H175" s="488"/>
    </row>
    <row r="176" spans="2:8" s="518" customFormat="1" ht="15" customHeight="1">
      <c r="B176" s="519"/>
      <c r="C176" s="520"/>
      <c r="D176" s="521"/>
      <c r="E176" s="522"/>
      <c r="F176" s="523"/>
      <c r="G176" s="487"/>
      <c r="H176" s="488"/>
    </row>
    <row r="177" spans="2:8" s="518" customFormat="1" ht="15" customHeight="1">
      <c r="B177" s="519"/>
      <c r="C177" s="520"/>
      <c r="D177" s="521"/>
      <c r="E177" s="522"/>
      <c r="F177" s="523"/>
      <c r="G177" s="487"/>
      <c r="H177" s="488"/>
    </row>
    <row r="178" spans="2:8" s="518" customFormat="1" ht="15" customHeight="1">
      <c r="B178" s="519"/>
      <c r="C178" s="520"/>
      <c r="D178" s="521"/>
      <c r="E178" s="522"/>
      <c r="F178" s="523"/>
      <c r="G178" s="487"/>
      <c r="H178" s="488"/>
    </row>
    <row r="179" spans="2:8" s="518" customFormat="1" ht="15" customHeight="1">
      <c r="B179" s="519"/>
      <c r="C179" s="520"/>
      <c r="D179" s="521"/>
      <c r="E179" s="522"/>
      <c r="F179" s="523"/>
      <c r="G179" s="487"/>
      <c r="H179" s="488"/>
    </row>
    <row r="180" spans="2:8" s="518" customFormat="1" ht="15" customHeight="1">
      <c r="B180" s="519"/>
      <c r="C180" s="520"/>
      <c r="D180" s="521"/>
      <c r="E180" s="522"/>
      <c r="F180" s="523"/>
      <c r="G180" s="487"/>
      <c r="H180" s="488"/>
    </row>
    <row r="181" spans="2:8" s="518" customFormat="1" ht="15" customHeight="1">
      <c r="B181" s="519"/>
      <c r="C181" s="520"/>
      <c r="D181" s="521"/>
      <c r="E181" s="522"/>
      <c r="F181" s="523"/>
      <c r="G181" s="487"/>
      <c r="H181" s="488"/>
    </row>
    <row r="182" spans="2:8" s="518" customFormat="1" ht="15" customHeight="1">
      <c r="B182" s="519"/>
      <c r="C182" s="520"/>
      <c r="D182" s="521"/>
      <c r="E182" s="522"/>
      <c r="F182" s="523"/>
      <c r="G182" s="487"/>
      <c r="H182" s="488"/>
    </row>
    <row r="183" spans="2:8" s="518" customFormat="1" ht="15" customHeight="1">
      <c r="B183" s="519"/>
      <c r="C183" s="520"/>
      <c r="D183" s="521"/>
      <c r="E183" s="522"/>
      <c r="F183" s="523"/>
      <c r="G183" s="487"/>
      <c r="H183" s="488"/>
    </row>
    <row r="184" spans="2:8" s="518" customFormat="1" ht="15" customHeight="1">
      <c r="B184" s="519"/>
      <c r="C184" s="520"/>
      <c r="D184" s="521"/>
      <c r="E184" s="522"/>
      <c r="F184" s="523"/>
      <c r="G184" s="487"/>
      <c r="H184" s="488"/>
    </row>
    <row r="185" spans="2:8" s="518" customFormat="1" ht="15" customHeight="1">
      <c r="B185" s="519"/>
      <c r="C185" s="520"/>
      <c r="D185" s="521"/>
      <c r="E185" s="522"/>
      <c r="F185" s="523"/>
      <c r="G185" s="487"/>
      <c r="H185" s="488"/>
    </row>
    <row r="186" spans="2:8" s="518" customFormat="1" ht="15" customHeight="1">
      <c r="B186" s="519"/>
      <c r="C186" s="520"/>
      <c r="D186" s="521"/>
      <c r="E186" s="522"/>
      <c r="F186" s="523"/>
      <c r="G186" s="487"/>
      <c r="H186" s="488"/>
    </row>
    <row r="187" spans="2:8" s="518" customFormat="1" ht="15" customHeight="1">
      <c r="B187" s="519"/>
      <c r="C187" s="520"/>
      <c r="D187" s="521"/>
      <c r="E187" s="522"/>
      <c r="F187" s="523"/>
      <c r="G187" s="487"/>
      <c r="H187" s="488"/>
    </row>
    <row r="188" spans="2:8" s="518" customFormat="1" ht="15" customHeight="1">
      <c r="B188" s="519"/>
      <c r="C188" s="520"/>
      <c r="D188" s="521"/>
      <c r="E188" s="522"/>
      <c r="F188" s="523"/>
      <c r="G188" s="487"/>
      <c r="H188" s="488"/>
    </row>
    <row r="189" spans="2:8" s="518" customFormat="1" ht="15" customHeight="1">
      <c r="B189" s="519"/>
      <c r="C189" s="520"/>
      <c r="D189" s="521"/>
      <c r="E189" s="522"/>
      <c r="F189" s="523"/>
      <c r="G189" s="487"/>
      <c r="H189" s="488"/>
    </row>
    <row r="190" spans="2:8" s="518" customFormat="1" ht="15" customHeight="1">
      <c r="B190" s="519"/>
      <c r="C190" s="520"/>
      <c r="D190" s="521"/>
      <c r="E190" s="522"/>
      <c r="F190" s="523"/>
      <c r="G190" s="487"/>
      <c r="H190" s="488"/>
    </row>
    <row r="191" spans="2:8" s="518" customFormat="1" ht="15" customHeight="1">
      <c r="B191" s="519"/>
      <c r="C191" s="520"/>
      <c r="D191" s="521"/>
      <c r="E191" s="522"/>
      <c r="F191" s="523"/>
      <c r="G191" s="487"/>
      <c r="H191" s="488"/>
    </row>
    <row r="192" spans="2:8" s="518" customFormat="1" ht="15" customHeight="1">
      <c r="B192" s="519"/>
      <c r="C192" s="520"/>
      <c r="D192" s="521"/>
      <c r="E192" s="522"/>
      <c r="F192" s="523"/>
      <c r="G192" s="487"/>
      <c r="H192" s="488"/>
    </row>
    <row r="193" spans="2:8" s="518" customFormat="1" ht="15" customHeight="1">
      <c r="B193" s="519"/>
      <c r="C193" s="520"/>
      <c r="D193" s="521"/>
      <c r="E193" s="522"/>
      <c r="F193" s="523"/>
      <c r="G193" s="487"/>
      <c r="H193" s="488"/>
    </row>
    <row r="194" spans="2:8" s="518" customFormat="1" ht="15" customHeight="1">
      <c r="B194" s="519"/>
      <c r="C194" s="520"/>
      <c r="D194" s="521"/>
      <c r="E194" s="522"/>
      <c r="F194" s="523"/>
      <c r="G194" s="487"/>
      <c r="H194" s="488"/>
    </row>
    <row r="195" spans="2:8" s="518" customFormat="1" ht="15" customHeight="1">
      <c r="B195" s="519"/>
      <c r="C195" s="520"/>
      <c r="D195" s="521"/>
      <c r="E195" s="522"/>
      <c r="F195" s="523"/>
      <c r="G195" s="487"/>
      <c r="H195" s="488"/>
    </row>
    <row r="196" spans="2:8" s="518" customFormat="1" ht="15" customHeight="1">
      <c r="B196" s="519"/>
      <c r="C196" s="520"/>
      <c r="D196" s="521"/>
      <c r="E196" s="522"/>
      <c r="F196" s="523"/>
      <c r="G196" s="487"/>
      <c r="H196" s="488"/>
    </row>
    <row r="197" spans="2:8" s="518" customFormat="1" ht="15" customHeight="1">
      <c r="B197" s="519"/>
      <c r="C197" s="520"/>
      <c r="D197" s="521"/>
      <c r="E197" s="522"/>
      <c r="F197" s="523"/>
      <c r="G197" s="487"/>
      <c r="H197" s="488"/>
    </row>
    <row r="198" spans="2:8" s="518" customFormat="1" ht="15" customHeight="1">
      <c r="B198" s="519"/>
      <c r="C198" s="520"/>
      <c r="D198" s="521"/>
      <c r="E198" s="522"/>
      <c r="F198" s="523"/>
      <c r="G198" s="487"/>
      <c r="H198" s="488"/>
    </row>
    <row r="199" spans="2:8" s="518" customFormat="1" ht="15" customHeight="1">
      <c r="B199" s="519"/>
      <c r="C199" s="520"/>
      <c r="D199" s="521"/>
      <c r="E199" s="522"/>
      <c r="F199" s="523"/>
      <c r="G199" s="487"/>
      <c r="H199" s="488"/>
    </row>
    <row r="200" spans="2:8" s="518" customFormat="1" ht="15" customHeight="1">
      <c r="B200" s="519"/>
      <c r="C200" s="520"/>
      <c r="D200" s="521"/>
      <c r="E200" s="522"/>
      <c r="F200" s="523"/>
      <c r="G200" s="487"/>
      <c r="H200" s="488"/>
    </row>
    <row r="201" spans="2:8" s="518" customFormat="1" ht="15" customHeight="1">
      <c r="B201" s="519"/>
      <c r="C201" s="520"/>
      <c r="D201" s="521"/>
      <c r="E201" s="522"/>
      <c r="F201" s="523"/>
      <c r="G201" s="487"/>
      <c r="H201" s="488"/>
    </row>
    <row r="202" spans="2:8" s="518" customFormat="1" ht="15" customHeight="1">
      <c r="B202" s="519"/>
      <c r="C202" s="520"/>
      <c r="D202" s="521"/>
      <c r="E202" s="522"/>
      <c r="F202" s="523"/>
      <c r="G202" s="487"/>
      <c r="H202" s="488"/>
    </row>
    <row r="203" spans="2:8" s="518" customFormat="1" ht="15" customHeight="1">
      <c r="B203" s="519"/>
      <c r="C203" s="520"/>
      <c r="D203" s="521"/>
      <c r="E203" s="522"/>
      <c r="F203" s="523"/>
      <c r="G203" s="487"/>
      <c r="H203" s="488"/>
    </row>
    <row r="204" spans="2:8" s="518" customFormat="1" ht="15" customHeight="1">
      <c r="B204" s="519"/>
      <c r="C204" s="520"/>
      <c r="D204" s="521"/>
      <c r="E204" s="522"/>
      <c r="F204" s="523"/>
      <c r="G204" s="487"/>
      <c r="H204" s="488"/>
    </row>
    <row r="205" spans="2:8" s="518" customFormat="1" ht="15" customHeight="1">
      <c r="B205" s="519"/>
      <c r="C205" s="520"/>
      <c r="D205" s="521"/>
      <c r="E205" s="522"/>
      <c r="F205" s="523"/>
      <c r="G205" s="487"/>
      <c r="H205" s="488"/>
    </row>
    <row r="206" spans="2:8" s="518" customFormat="1" ht="15" customHeight="1">
      <c r="B206" s="519"/>
      <c r="C206" s="520"/>
      <c r="D206" s="521"/>
      <c r="E206" s="522"/>
      <c r="F206" s="523"/>
      <c r="G206" s="487"/>
      <c r="H206" s="488"/>
    </row>
    <row r="207" spans="2:8" s="518" customFormat="1" ht="15" customHeight="1">
      <c r="B207" s="519"/>
      <c r="C207" s="520"/>
      <c r="D207" s="521"/>
      <c r="E207" s="522"/>
      <c r="F207" s="523"/>
      <c r="G207" s="487"/>
      <c r="H207" s="488"/>
    </row>
    <row r="208" spans="2:8" s="518" customFormat="1" ht="15" customHeight="1">
      <c r="B208" s="519"/>
      <c r="C208" s="520"/>
      <c r="D208" s="521"/>
      <c r="E208" s="522"/>
      <c r="F208" s="523"/>
      <c r="G208" s="487"/>
      <c r="H208" s="488"/>
    </row>
    <row r="209" spans="2:8" s="518" customFormat="1" ht="15" customHeight="1">
      <c r="B209" s="519"/>
      <c r="C209" s="520"/>
      <c r="D209" s="521"/>
      <c r="E209" s="522"/>
      <c r="F209" s="523"/>
      <c r="G209" s="487"/>
      <c r="H209" s="488"/>
    </row>
    <row r="210" spans="2:8" s="518" customFormat="1" ht="15" customHeight="1">
      <c r="B210" s="519"/>
      <c r="C210" s="520"/>
      <c r="D210" s="521"/>
      <c r="E210" s="522"/>
      <c r="F210" s="523"/>
      <c r="G210" s="487"/>
      <c r="H210" s="488"/>
    </row>
    <row r="211" spans="2:8" s="518" customFormat="1" ht="15" customHeight="1">
      <c r="B211" s="519"/>
      <c r="C211" s="520"/>
      <c r="D211" s="521"/>
      <c r="E211" s="522"/>
      <c r="F211" s="523"/>
      <c r="G211" s="487"/>
      <c r="H211" s="488"/>
    </row>
    <row r="212" spans="2:8" s="518" customFormat="1" ht="15" customHeight="1">
      <c r="B212" s="519"/>
      <c r="C212" s="520"/>
      <c r="D212" s="521"/>
      <c r="E212" s="522"/>
      <c r="F212" s="523"/>
      <c r="G212" s="487"/>
      <c r="H212" s="488"/>
    </row>
    <row r="213" spans="2:8" s="518" customFormat="1" ht="15" customHeight="1">
      <c r="B213" s="519"/>
      <c r="C213" s="520"/>
      <c r="D213" s="521"/>
      <c r="E213" s="522"/>
      <c r="F213" s="523"/>
      <c r="G213" s="487"/>
      <c r="H213" s="488"/>
    </row>
    <row r="214" spans="2:8" s="518" customFormat="1" ht="15" customHeight="1">
      <c r="B214" s="519"/>
      <c r="C214" s="520"/>
      <c r="D214" s="521"/>
      <c r="E214" s="522"/>
      <c r="F214" s="523"/>
      <c r="G214" s="487"/>
      <c r="H214" s="488"/>
    </row>
    <row r="215" spans="2:8" s="518" customFormat="1" ht="15" customHeight="1">
      <c r="B215" s="519"/>
      <c r="C215" s="520"/>
      <c r="D215" s="521"/>
      <c r="E215" s="522"/>
      <c r="F215" s="523"/>
      <c r="G215" s="487"/>
      <c r="H215" s="488"/>
    </row>
    <row r="216" spans="2:8" s="518" customFormat="1" ht="15" customHeight="1">
      <c r="B216" s="519"/>
      <c r="C216" s="520"/>
      <c r="D216" s="521"/>
      <c r="E216" s="522"/>
      <c r="F216" s="523"/>
      <c r="G216" s="487"/>
      <c r="H216" s="488"/>
    </row>
    <row r="217" spans="2:8" s="518" customFormat="1" ht="15" customHeight="1">
      <c r="B217" s="519"/>
      <c r="C217" s="520"/>
      <c r="D217" s="521"/>
      <c r="E217" s="522"/>
      <c r="F217" s="523"/>
      <c r="G217" s="487"/>
      <c r="H217" s="488"/>
    </row>
    <row r="218" spans="2:8" s="518" customFormat="1" ht="15" customHeight="1">
      <c r="B218" s="519"/>
      <c r="C218" s="520"/>
      <c r="D218" s="521"/>
      <c r="E218" s="522"/>
      <c r="F218" s="523"/>
      <c r="G218" s="487"/>
      <c r="H218" s="488"/>
    </row>
    <row r="219" spans="2:8" s="518" customFormat="1" ht="15" customHeight="1">
      <c r="B219" s="519"/>
      <c r="C219" s="520"/>
      <c r="D219" s="521"/>
      <c r="E219" s="522"/>
      <c r="F219" s="523"/>
      <c r="G219" s="487"/>
      <c r="H219" s="488"/>
    </row>
    <row r="220" spans="2:8" s="518" customFormat="1" ht="15" customHeight="1">
      <c r="B220" s="519"/>
      <c r="C220" s="520"/>
      <c r="D220" s="521"/>
      <c r="E220" s="522"/>
      <c r="F220" s="523"/>
      <c r="G220" s="487"/>
      <c r="H220" s="488"/>
    </row>
    <row r="221" spans="2:8" s="518" customFormat="1" ht="15" customHeight="1">
      <c r="B221" s="519"/>
      <c r="C221" s="520"/>
      <c r="D221" s="521"/>
      <c r="E221" s="522"/>
      <c r="F221" s="523"/>
      <c r="G221" s="487"/>
      <c r="H221" s="488"/>
    </row>
    <row r="222" spans="2:8" s="518" customFormat="1" ht="15" customHeight="1">
      <c r="B222" s="519"/>
      <c r="C222" s="520"/>
      <c r="D222" s="521"/>
      <c r="E222" s="522"/>
      <c r="F222" s="523"/>
      <c r="G222" s="487"/>
      <c r="H222" s="488"/>
    </row>
    <row r="223" spans="2:8" s="518" customFormat="1" ht="15" customHeight="1">
      <c r="B223" s="519"/>
      <c r="C223" s="520"/>
      <c r="D223" s="521"/>
      <c r="E223" s="522"/>
      <c r="F223" s="523"/>
      <c r="G223" s="487"/>
      <c r="H223" s="488"/>
    </row>
    <row r="224" spans="2:8" s="518" customFormat="1" ht="15" customHeight="1">
      <c r="B224" s="519"/>
      <c r="C224" s="520"/>
      <c r="D224" s="521"/>
      <c r="E224" s="522"/>
      <c r="F224" s="523"/>
      <c r="G224" s="487"/>
      <c r="H224" s="488"/>
    </row>
    <row r="225" spans="2:8" s="518" customFormat="1" ht="15" customHeight="1">
      <c r="B225" s="519"/>
      <c r="C225" s="520"/>
      <c r="D225" s="521"/>
      <c r="E225" s="522"/>
      <c r="F225" s="523"/>
      <c r="G225" s="487"/>
      <c r="H225" s="488"/>
    </row>
    <row r="226" spans="2:8" s="518" customFormat="1" ht="15" customHeight="1">
      <c r="B226" s="519"/>
      <c r="C226" s="520"/>
      <c r="D226" s="521"/>
      <c r="E226" s="522"/>
      <c r="F226" s="523"/>
      <c r="G226" s="487"/>
      <c r="H226" s="488"/>
    </row>
    <row r="227" spans="2:8" s="518" customFormat="1" ht="15" customHeight="1">
      <c r="B227" s="519"/>
      <c r="C227" s="520"/>
      <c r="D227" s="521"/>
      <c r="E227" s="522"/>
      <c r="F227" s="523"/>
      <c r="G227" s="487"/>
      <c r="H227" s="488"/>
    </row>
    <row r="228" spans="2:8" s="518" customFormat="1" ht="15" customHeight="1">
      <c r="B228" s="519"/>
      <c r="C228" s="520"/>
      <c r="D228" s="521"/>
      <c r="E228" s="522"/>
      <c r="F228" s="523"/>
      <c r="G228" s="487"/>
      <c r="H228" s="488"/>
    </row>
    <row r="229" spans="2:8" s="518" customFormat="1" ht="15" customHeight="1">
      <c r="B229" s="519"/>
      <c r="C229" s="520"/>
      <c r="D229" s="521"/>
      <c r="E229" s="522"/>
      <c r="F229" s="523"/>
      <c r="G229" s="487"/>
      <c r="H229" s="488"/>
    </row>
    <row r="230" spans="2:8" s="518" customFormat="1" ht="15" customHeight="1">
      <c r="B230" s="519"/>
      <c r="C230" s="520"/>
      <c r="D230" s="521"/>
      <c r="E230" s="522"/>
      <c r="F230" s="523"/>
      <c r="G230" s="487"/>
      <c r="H230" s="488"/>
    </row>
    <row r="231" spans="2:8" s="518" customFormat="1" ht="15" customHeight="1">
      <c r="B231" s="519"/>
      <c r="C231" s="520"/>
      <c r="D231" s="521"/>
      <c r="E231" s="522"/>
      <c r="F231" s="523"/>
      <c r="G231" s="487"/>
      <c r="H231" s="488"/>
    </row>
    <row r="232" spans="2:8" s="518" customFormat="1" ht="15" customHeight="1">
      <c r="B232" s="519"/>
      <c r="C232" s="520"/>
      <c r="D232" s="521"/>
      <c r="E232" s="522"/>
      <c r="F232" s="523"/>
      <c r="G232" s="487"/>
      <c r="H232" s="488"/>
    </row>
    <row r="233" spans="2:8" s="518" customFormat="1" ht="15" customHeight="1">
      <c r="B233" s="519"/>
      <c r="C233" s="520"/>
      <c r="D233" s="521"/>
      <c r="E233" s="522"/>
      <c r="F233" s="523"/>
      <c r="G233" s="487"/>
      <c r="H233" s="488"/>
    </row>
    <row r="234" spans="2:8" s="518" customFormat="1" ht="15" customHeight="1">
      <c r="B234" s="519"/>
      <c r="C234" s="520"/>
      <c r="D234" s="521"/>
      <c r="E234" s="522"/>
      <c r="F234" s="523"/>
      <c r="G234" s="487"/>
      <c r="H234" s="488"/>
    </row>
    <row r="235" spans="2:8" s="518" customFormat="1" ht="15" customHeight="1">
      <c r="B235" s="519"/>
      <c r="C235" s="520"/>
      <c r="D235" s="521"/>
      <c r="E235" s="522"/>
      <c r="F235" s="523"/>
      <c r="G235" s="487"/>
      <c r="H235" s="488"/>
    </row>
    <row r="236" spans="2:8" s="518" customFormat="1" ht="15" customHeight="1">
      <c r="B236" s="519"/>
      <c r="C236" s="520"/>
      <c r="D236" s="521"/>
      <c r="E236" s="522"/>
      <c r="F236" s="523"/>
      <c r="G236" s="487"/>
      <c r="H236" s="488"/>
    </row>
    <row r="237" spans="2:8" s="518" customFormat="1" ht="15" customHeight="1">
      <c r="B237" s="519"/>
      <c r="C237" s="520"/>
      <c r="D237" s="521"/>
      <c r="E237" s="522"/>
      <c r="F237" s="523"/>
      <c r="G237" s="487"/>
      <c r="H237" s="488"/>
    </row>
    <row r="238" spans="2:8" s="518" customFormat="1" ht="15" customHeight="1">
      <c r="B238" s="519"/>
      <c r="C238" s="520"/>
      <c r="D238" s="521"/>
      <c r="E238" s="522"/>
      <c r="F238" s="523"/>
      <c r="G238" s="487"/>
      <c r="H238" s="488"/>
    </row>
    <row r="239" spans="2:8" s="518" customFormat="1" ht="15" customHeight="1">
      <c r="B239" s="519"/>
      <c r="C239" s="520"/>
      <c r="D239" s="521"/>
      <c r="E239" s="522"/>
      <c r="F239" s="523"/>
      <c r="G239" s="487"/>
      <c r="H239" s="488"/>
    </row>
    <row r="240" spans="2:8" s="518" customFormat="1" ht="15" customHeight="1">
      <c r="B240" s="519"/>
      <c r="C240" s="520"/>
      <c r="D240" s="521"/>
      <c r="E240" s="522"/>
      <c r="F240" s="523"/>
      <c r="G240" s="487"/>
      <c r="H240" s="488"/>
    </row>
    <row r="241" spans="2:8" s="518" customFormat="1" ht="15" customHeight="1">
      <c r="B241" s="519"/>
      <c r="C241" s="520"/>
      <c r="D241" s="521"/>
      <c r="E241" s="522"/>
      <c r="F241" s="523"/>
      <c r="G241" s="487"/>
      <c r="H241" s="488"/>
    </row>
    <row r="242" spans="2:8" s="518" customFormat="1" ht="15" customHeight="1">
      <c r="B242" s="519"/>
      <c r="C242" s="520"/>
      <c r="D242" s="521"/>
      <c r="E242" s="522"/>
      <c r="F242" s="523"/>
      <c r="G242" s="487"/>
      <c r="H242" s="488"/>
    </row>
    <row r="243" spans="2:8" s="518" customFormat="1" ht="15" customHeight="1">
      <c r="B243" s="519"/>
      <c r="C243" s="520"/>
      <c r="D243" s="521"/>
      <c r="E243" s="522"/>
      <c r="F243" s="523"/>
      <c r="G243" s="487"/>
      <c r="H243" s="488"/>
    </row>
    <row r="244" spans="2:8" s="518" customFormat="1" ht="15" customHeight="1">
      <c r="B244" s="519"/>
      <c r="C244" s="520"/>
      <c r="D244" s="521"/>
      <c r="E244" s="522"/>
      <c r="F244" s="523"/>
      <c r="G244" s="487"/>
      <c r="H244" s="488"/>
    </row>
    <row r="245" spans="2:8" s="518" customFormat="1" ht="15" customHeight="1">
      <c r="B245" s="519"/>
      <c r="C245" s="520"/>
      <c r="D245" s="521"/>
      <c r="E245" s="522"/>
      <c r="F245" s="523"/>
      <c r="G245" s="487"/>
      <c r="H245" s="488"/>
    </row>
    <row r="246" spans="2:8" s="518" customFormat="1" ht="15" customHeight="1">
      <c r="B246" s="519"/>
      <c r="C246" s="520"/>
      <c r="D246" s="521"/>
      <c r="E246" s="522"/>
      <c r="F246" s="523"/>
      <c r="G246" s="487"/>
      <c r="H246" s="488"/>
    </row>
    <row r="247" spans="2:8" s="518" customFormat="1" ht="15" customHeight="1">
      <c r="B247" s="519"/>
      <c r="C247" s="520"/>
      <c r="D247" s="521"/>
      <c r="E247" s="522"/>
      <c r="F247" s="523"/>
      <c r="G247" s="487"/>
      <c r="H247" s="488"/>
    </row>
    <row r="248" spans="2:8" s="518" customFormat="1" ht="15" customHeight="1">
      <c r="B248" s="519"/>
      <c r="C248" s="520"/>
      <c r="D248" s="521"/>
      <c r="E248" s="522"/>
      <c r="F248" s="523"/>
      <c r="G248" s="487"/>
      <c r="H248" s="488"/>
    </row>
    <row r="249" spans="2:8" s="518" customFormat="1" ht="15" customHeight="1">
      <c r="B249" s="519"/>
      <c r="C249" s="520"/>
      <c r="D249" s="521"/>
      <c r="E249" s="522"/>
      <c r="F249" s="523"/>
      <c r="G249" s="487"/>
      <c r="H249" s="488"/>
    </row>
    <row r="250" spans="2:8" s="518" customFormat="1" ht="15" customHeight="1">
      <c r="B250" s="519"/>
      <c r="C250" s="520"/>
      <c r="D250" s="521"/>
      <c r="E250" s="522"/>
      <c r="F250" s="523"/>
      <c r="G250" s="487"/>
      <c r="H250" s="488"/>
    </row>
    <row r="251" spans="2:8" s="518" customFormat="1" ht="15" customHeight="1">
      <c r="B251" s="519"/>
      <c r="C251" s="520"/>
      <c r="D251" s="521"/>
      <c r="E251" s="522"/>
      <c r="F251" s="523"/>
      <c r="G251" s="487"/>
      <c r="H251" s="488"/>
    </row>
    <row r="252" spans="2:8" s="518" customFormat="1" ht="15" customHeight="1">
      <c r="B252" s="519"/>
      <c r="C252" s="520"/>
      <c r="D252" s="521"/>
      <c r="E252" s="522"/>
      <c r="F252" s="523"/>
      <c r="G252" s="487"/>
      <c r="H252" s="488"/>
    </row>
    <row r="253" spans="2:8" s="518" customFormat="1" ht="15" customHeight="1">
      <c r="B253" s="519"/>
      <c r="C253" s="520"/>
      <c r="D253" s="521"/>
      <c r="E253" s="522"/>
      <c r="F253" s="523"/>
      <c r="G253" s="487"/>
      <c r="H253" s="488"/>
    </row>
    <row r="254" spans="2:8" s="518" customFormat="1" ht="15" customHeight="1">
      <c r="B254" s="519"/>
      <c r="C254" s="520"/>
      <c r="D254" s="521"/>
      <c r="E254" s="522"/>
      <c r="F254" s="523"/>
      <c r="G254" s="487"/>
      <c r="H254" s="488"/>
    </row>
    <row r="255" spans="2:8" s="518" customFormat="1" ht="15" customHeight="1">
      <c r="B255" s="519"/>
      <c r="C255" s="520"/>
      <c r="D255" s="521"/>
      <c r="E255" s="522"/>
      <c r="F255" s="523"/>
      <c r="G255" s="487"/>
      <c r="H255" s="488"/>
    </row>
    <row r="256" spans="2:8" s="518" customFormat="1" ht="15" customHeight="1">
      <c r="B256" s="519"/>
      <c r="C256" s="520"/>
      <c r="D256" s="521"/>
      <c r="E256" s="522"/>
      <c r="F256" s="523"/>
      <c r="G256" s="487"/>
      <c r="H256" s="488"/>
    </row>
    <row r="257" spans="2:8" s="518" customFormat="1" ht="15" customHeight="1">
      <c r="B257" s="519"/>
      <c r="C257" s="520"/>
      <c r="D257" s="521"/>
      <c r="E257" s="522"/>
      <c r="F257" s="523"/>
      <c r="G257" s="487"/>
      <c r="H257" s="488"/>
    </row>
    <row r="258" spans="2:8" s="518" customFormat="1" ht="15" customHeight="1">
      <c r="B258" s="519"/>
      <c r="C258" s="520"/>
      <c r="D258" s="521"/>
      <c r="E258" s="522"/>
      <c r="F258" s="523"/>
      <c r="G258" s="487"/>
      <c r="H258" s="488"/>
    </row>
    <row r="259" spans="2:8" s="518" customFormat="1" ht="15" customHeight="1">
      <c r="B259" s="519"/>
      <c r="C259" s="520"/>
      <c r="D259" s="521"/>
      <c r="E259" s="522"/>
      <c r="F259" s="523"/>
      <c r="G259" s="487"/>
      <c r="H259" s="488"/>
    </row>
    <row r="260" spans="2:8" s="518" customFormat="1" ht="15" customHeight="1">
      <c r="B260" s="519"/>
      <c r="C260" s="520"/>
      <c r="D260" s="521"/>
      <c r="E260" s="522"/>
      <c r="F260" s="523"/>
      <c r="G260" s="487"/>
      <c r="H260" s="488"/>
    </row>
    <row r="261" spans="2:8" s="518" customFormat="1" ht="15" customHeight="1">
      <c r="B261" s="519"/>
      <c r="C261" s="520"/>
      <c r="D261" s="521"/>
      <c r="E261" s="522"/>
      <c r="F261" s="523"/>
      <c r="G261" s="487"/>
      <c r="H261" s="488"/>
    </row>
    <row r="262" spans="2:8" s="518" customFormat="1" ht="15" customHeight="1">
      <c r="B262" s="519"/>
      <c r="C262" s="520"/>
      <c r="D262" s="521"/>
      <c r="E262" s="522"/>
      <c r="F262" s="523"/>
      <c r="G262" s="487"/>
      <c r="H262" s="488"/>
    </row>
    <row r="263" spans="2:8" s="518" customFormat="1" ht="15" customHeight="1">
      <c r="B263" s="519"/>
      <c r="C263" s="520"/>
      <c r="D263" s="521"/>
      <c r="E263" s="522"/>
      <c r="F263" s="523"/>
      <c r="G263" s="487"/>
      <c r="H263" s="488"/>
    </row>
    <row r="264" spans="2:8" s="518" customFormat="1" ht="15" customHeight="1">
      <c r="B264" s="519"/>
      <c r="C264" s="520"/>
      <c r="D264" s="521"/>
      <c r="E264" s="522"/>
      <c r="F264" s="523"/>
      <c r="G264" s="487"/>
      <c r="H264" s="488"/>
    </row>
    <row r="265" spans="2:8" s="518" customFormat="1" ht="15" customHeight="1">
      <c r="B265" s="519"/>
      <c r="C265" s="520"/>
      <c r="D265" s="521"/>
      <c r="E265" s="522"/>
      <c r="F265" s="523"/>
      <c r="G265" s="487"/>
      <c r="H265" s="488"/>
    </row>
    <row r="266" spans="2:8" s="518" customFormat="1" ht="15" customHeight="1">
      <c r="B266" s="519"/>
      <c r="C266" s="520"/>
      <c r="D266" s="521"/>
      <c r="E266" s="522"/>
      <c r="F266" s="523"/>
      <c r="G266" s="487"/>
      <c r="H266" s="488"/>
    </row>
    <row r="267" spans="2:8" s="518" customFormat="1" ht="15" customHeight="1">
      <c r="B267" s="519"/>
      <c r="C267" s="520"/>
      <c r="D267" s="521"/>
      <c r="E267" s="522"/>
      <c r="F267" s="523"/>
      <c r="G267" s="487"/>
      <c r="H267" s="488"/>
    </row>
    <row r="268" spans="2:8" s="518" customFormat="1" ht="15" customHeight="1">
      <c r="B268" s="519"/>
      <c r="C268" s="520"/>
      <c r="D268" s="521"/>
      <c r="E268" s="522"/>
      <c r="F268" s="523"/>
      <c r="G268" s="487"/>
      <c r="H268" s="488"/>
    </row>
    <row r="269" spans="2:8" s="518" customFormat="1" ht="15" customHeight="1">
      <c r="B269" s="519"/>
      <c r="C269" s="520"/>
      <c r="D269" s="521"/>
      <c r="E269" s="522"/>
      <c r="F269" s="523"/>
      <c r="G269" s="487"/>
      <c r="H269" s="488"/>
    </row>
    <row r="270" spans="2:8" s="518" customFormat="1" ht="15" customHeight="1">
      <c r="B270" s="519"/>
      <c r="C270" s="520"/>
      <c r="D270" s="521"/>
      <c r="E270" s="522"/>
      <c r="F270" s="523"/>
      <c r="G270" s="487"/>
      <c r="H270" s="488"/>
    </row>
    <row r="271" spans="2:8" s="518" customFormat="1" ht="15" customHeight="1">
      <c r="B271" s="519"/>
      <c r="C271" s="520"/>
      <c r="D271" s="521"/>
      <c r="E271" s="522"/>
      <c r="F271" s="523"/>
      <c r="G271" s="487"/>
      <c r="H271" s="488"/>
    </row>
    <row r="272" spans="2:8" s="518" customFormat="1" ht="15" customHeight="1">
      <c r="B272" s="519"/>
      <c r="C272" s="520"/>
      <c r="D272" s="521"/>
      <c r="E272" s="522"/>
      <c r="F272" s="523"/>
      <c r="G272" s="487"/>
      <c r="H272" s="488"/>
    </row>
    <row r="273" spans="2:8" s="518" customFormat="1" ht="15" customHeight="1">
      <c r="B273" s="519"/>
      <c r="C273" s="520"/>
      <c r="D273" s="521"/>
      <c r="E273" s="522"/>
      <c r="F273" s="523"/>
      <c r="G273" s="487"/>
      <c r="H273" s="488"/>
    </row>
    <row r="274" spans="2:8" s="518" customFormat="1" ht="15" customHeight="1">
      <c r="B274" s="519"/>
      <c r="C274" s="520"/>
      <c r="D274" s="521"/>
      <c r="E274" s="522"/>
      <c r="F274" s="523"/>
      <c r="G274" s="487"/>
      <c r="H274" s="488"/>
    </row>
    <row r="275" spans="2:8" s="518" customFormat="1" ht="15" customHeight="1">
      <c r="B275" s="519"/>
      <c r="C275" s="520"/>
      <c r="D275" s="521"/>
      <c r="E275" s="522"/>
      <c r="F275" s="523"/>
      <c r="G275" s="487"/>
      <c r="H275" s="488"/>
    </row>
    <row r="276" spans="2:8" s="518" customFormat="1" ht="15" customHeight="1">
      <c r="B276" s="519"/>
      <c r="C276" s="520"/>
      <c r="D276" s="521"/>
      <c r="E276" s="522"/>
      <c r="F276" s="523"/>
      <c r="G276" s="487"/>
      <c r="H276" s="488"/>
    </row>
    <row r="277" spans="2:8" s="518" customFormat="1" ht="15" customHeight="1">
      <c r="B277" s="519"/>
      <c r="C277" s="520"/>
      <c r="D277" s="521"/>
      <c r="E277" s="522"/>
      <c r="F277" s="523"/>
      <c r="G277" s="487"/>
      <c r="H277" s="488"/>
    </row>
    <row r="278" spans="2:8" s="518" customFormat="1" ht="15" customHeight="1">
      <c r="B278" s="519"/>
      <c r="C278" s="520"/>
      <c r="D278" s="521"/>
      <c r="E278" s="522"/>
      <c r="F278" s="523"/>
      <c r="G278" s="487"/>
      <c r="H278" s="488"/>
    </row>
    <row r="279" spans="2:8" s="518" customFormat="1" ht="15" customHeight="1">
      <c r="B279" s="519"/>
      <c r="C279" s="520"/>
      <c r="D279" s="521"/>
      <c r="E279" s="522"/>
      <c r="F279" s="523"/>
      <c r="G279" s="487"/>
      <c r="H279" s="488"/>
    </row>
    <row r="280" spans="2:8" s="518" customFormat="1" ht="15" customHeight="1">
      <c r="B280" s="519"/>
      <c r="C280" s="520"/>
      <c r="D280" s="521"/>
      <c r="E280" s="522"/>
      <c r="F280" s="523"/>
      <c r="G280" s="487"/>
      <c r="H280" s="488"/>
    </row>
    <row r="281" spans="2:8" s="518" customFormat="1" ht="15" customHeight="1">
      <c r="B281" s="519"/>
      <c r="C281" s="520"/>
      <c r="D281" s="521"/>
      <c r="E281" s="522"/>
      <c r="F281" s="523"/>
      <c r="G281" s="487"/>
      <c r="H281" s="488"/>
    </row>
    <row r="282" spans="2:8" s="518" customFormat="1" ht="15" customHeight="1">
      <c r="B282" s="519"/>
      <c r="C282" s="520"/>
      <c r="D282" s="521"/>
      <c r="E282" s="522"/>
      <c r="F282" s="523"/>
      <c r="G282" s="487"/>
      <c r="H282" s="488"/>
    </row>
    <row r="283" spans="2:8" s="518" customFormat="1" ht="15" customHeight="1">
      <c r="B283" s="519"/>
      <c r="C283" s="520"/>
      <c r="D283" s="521"/>
      <c r="E283" s="522"/>
      <c r="F283" s="523"/>
      <c r="G283" s="487"/>
      <c r="H283" s="488"/>
    </row>
    <row r="284" spans="2:8" s="518" customFormat="1" ht="15" customHeight="1">
      <c r="B284" s="519"/>
      <c r="C284" s="520"/>
      <c r="D284" s="521"/>
      <c r="E284" s="522"/>
      <c r="F284" s="523"/>
      <c r="G284" s="487"/>
      <c r="H284" s="488"/>
    </row>
    <row r="285" spans="2:8" s="518" customFormat="1" ht="15" customHeight="1">
      <c r="B285" s="519"/>
      <c r="C285" s="520"/>
      <c r="D285" s="521"/>
      <c r="E285" s="522"/>
      <c r="F285" s="523"/>
      <c r="G285" s="487"/>
      <c r="H285" s="488"/>
    </row>
    <row r="286" spans="2:8" s="518" customFormat="1" ht="15" customHeight="1">
      <c r="B286" s="519"/>
      <c r="C286" s="520"/>
      <c r="D286" s="521"/>
      <c r="E286" s="522"/>
      <c r="F286" s="523"/>
      <c r="G286" s="487"/>
      <c r="H286" s="488"/>
    </row>
    <row r="287" spans="2:8" s="518" customFormat="1" ht="15" customHeight="1">
      <c r="B287" s="519"/>
      <c r="C287" s="520"/>
      <c r="D287" s="521"/>
      <c r="E287" s="522"/>
      <c r="F287" s="523"/>
      <c r="G287" s="487"/>
      <c r="H287" s="488"/>
    </row>
    <row r="288" spans="2:8" s="518" customFormat="1" ht="15" customHeight="1">
      <c r="B288" s="519"/>
      <c r="C288" s="520"/>
      <c r="D288" s="521"/>
      <c r="E288" s="522"/>
      <c r="F288" s="523"/>
      <c r="G288" s="487"/>
      <c r="H288" s="488"/>
    </row>
    <row r="289" spans="2:8" s="518" customFormat="1" ht="15" customHeight="1">
      <c r="B289" s="519"/>
      <c r="C289" s="520"/>
      <c r="D289" s="521"/>
      <c r="E289" s="522"/>
      <c r="F289" s="523"/>
      <c r="G289" s="487"/>
      <c r="H289" s="488"/>
    </row>
    <row r="290" spans="2:8" s="518" customFormat="1" ht="15" customHeight="1">
      <c r="B290" s="519"/>
      <c r="C290" s="520"/>
      <c r="D290" s="521"/>
      <c r="E290" s="522"/>
      <c r="F290" s="523"/>
      <c r="G290" s="487"/>
      <c r="H290" s="488"/>
    </row>
    <row r="291" spans="2:8" s="518" customFormat="1" ht="15" customHeight="1">
      <c r="B291" s="519"/>
      <c r="C291" s="520"/>
      <c r="D291" s="521"/>
      <c r="E291" s="522"/>
      <c r="F291" s="523"/>
      <c r="G291" s="487"/>
      <c r="H291" s="488"/>
    </row>
    <row r="292" spans="2:8" s="518" customFormat="1" ht="15" customHeight="1">
      <c r="B292" s="519"/>
      <c r="C292" s="520"/>
      <c r="D292" s="521"/>
      <c r="E292" s="522"/>
      <c r="F292" s="523"/>
      <c r="G292" s="487"/>
      <c r="H292" s="488"/>
    </row>
    <row r="293" spans="2:8" s="518" customFormat="1" ht="15" customHeight="1">
      <c r="B293" s="519"/>
      <c r="C293" s="520"/>
      <c r="D293" s="521"/>
      <c r="E293" s="522"/>
      <c r="F293" s="523"/>
      <c r="G293" s="487"/>
      <c r="H293" s="488"/>
    </row>
    <row r="294" spans="2:8" s="518" customFormat="1" ht="15" customHeight="1">
      <c r="B294" s="519"/>
      <c r="C294" s="520"/>
      <c r="D294" s="521"/>
      <c r="E294" s="522"/>
      <c r="F294" s="523"/>
      <c r="G294" s="487"/>
      <c r="H294" s="488"/>
    </row>
    <row r="295" spans="2:8" s="518" customFormat="1" ht="15" customHeight="1">
      <c r="B295" s="519"/>
      <c r="C295" s="520"/>
      <c r="D295" s="521"/>
      <c r="E295" s="522"/>
      <c r="F295" s="523"/>
      <c r="G295" s="487"/>
      <c r="H295" s="488"/>
    </row>
    <row r="296" spans="2:8" s="518" customFormat="1" ht="15" customHeight="1">
      <c r="B296" s="519"/>
      <c r="C296" s="520"/>
      <c r="D296" s="521"/>
      <c r="E296" s="522"/>
      <c r="F296" s="523"/>
      <c r="G296" s="487"/>
      <c r="H296" s="488"/>
    </row>
    <row r="297" spans="2:8" s="518" customFormat="1" ht="15" customHeight="1">
      <c r="B297" s="519"/>
      <c r="C297" s="520"/>
      <c r="D297" s="521"/>
      <c r="E297" s="522"/>
      <c r="F297" s="523"/>
      <c r="G297" s="487"/>
      <c r="H297" s="488"/>
    </row>
    <row r="298" spans="2:8" s="518" customFormat="1" ht="15" customHeight="1">
      <c r="B298" s="519"/>
      <c r="C298" s="520"/>
      <c r="D298" s="521"/>
      <c r="E298" s="522"/>
      <c r="F298" s="523"/>
      <c r="G298" s="487"/>
      <c r="H298" s="488"/>
    </row>
    <row r="299" spans="2:8" s="518" customFormat="1" ht="15" customHeight="1">
      <c r="B299" s="519"/>
      <c r="C299" s="520"/>
      <c r="D299" s="521"/>
      <c r="E299" s="522"/>
      <c r="F299" s="523"/>
      <c r="G299" s="487"/>
      <c r="H299" s="488"/>
    </row>
    <row r="300" spans="2:8" s="518" customFormat="1" ht="15" customHeight="1">
      <c r="B300" s="519"/>
      <c r="C300" s="520"/>
      <c r="D300" s="521"/>
      <c r="E300" s="522"/>
      <c r="F300" s="523"/>
      <c r="G300" s="487"/>
      <c r="H300" s="488"/>
    </row>
    <row r="301" spans="2:8" s="518" customFormat="1" ht="15" customHeight="1">
      <c r="B301" s="519"/>
      <c r="C301" s="520"/>
      <c r="D301" s="521"/>
      <c r="E301" s="522"/>
      <c r="F301" s="523"/>
      <c r="G301" s="487"/>
      <c r="H301" s="488"/>
    </row>
    <row r="302" spans="2:8" s="518" customFormat="1" ht="15" customHeight="1">
      <c r="B302" s="519"/>
      <c r="C302" s="520"/>
      <c r="D302" s="521"/>
      <c r="E302" s="522"/>
      <c r="F302" s="523"/>
      <c r="G302" s="487"/>
      <c r="H302" s="488"/>
    </row>
    <row r="303" spans="2:8" s="518" customFormat="1" ht="15" customHeight="1">
      <c r="B303" s="519"/>
      <c r="C303" s="520"/>
      <c r="D303" s="521"/>
      <c r="E303" s="522"/>
      <c r="F303" s="523"/>
      <c r="G303" s="487"/>
      <c r="H303" s="488"/>
    </row>
    <row r="304" spans="2:8" s="518" customFormat="1" ht="15" customHeight="1">
      <c r="B304" s="519"/>
      <c r="C304" s="520"/>
      <c r="D304" s="521"/>
      <c r="E304" s="522"/>
      <c r="F304" s="523"/>
      <c r="G304" s="487"/>
      <c r="H304" s="488"/>
    </row>
    <row r="305" spans="2:8" s="518" customFormat="1" ht="15" customHeight="1">
      <c r="B305" s="519"/>
      <c r="C305" s="520"/>
      <c r="D305" s="521"/>
      <c r="E305" s="522"/>
      <c r="F305" s="523"/>
      <c r="G305" s="487"/>
      <c r="H305" s="488"/>
    </row>
    <row r="306" spans="2:8" s="518" customFormat="1" ht="15" customHeight="1">
      <c r="B306" s="519"/>
      <c r="C306" s="520"/>
      <c r="D306" s="521"/>
      <c r="E306" s="522"/>
      <c r="F306" s="523"/>
      <c r="G306" s="487"/>
      <c r="H306" s="488"/>
    </row>
    <row r="307" spans="2:8" s="518" customFormat="1" ht="15" customHeight="1">
      <c r="B307" s="519"/>
      <c r="C307" s="520"/>
      <c r="D307" s="521"/>
      <c r="E307" s="522"/>
      <c r="F307" s="523"/>
      <c r="G307" s="487"/>
      <c r="H307" s="488"/>
    </row>
    <row r="308" spans="2:8" s="518" customFormat="1" ht="15" customHeight="1">
      <c r="B308" s="519"/>
      <c r="C308" s="520"/>
      <c r="D308" s="521"/>
      <c r="E308" s="522"/>
      <c r="F308" s="523"/>
      <c r="G308" s="487"/>
      <c r="H308" s="488"/>
    </row>
    <row r="309" spans="2:8" s="518" customFormat="1" ht="15" customHeight="1">
      <c r="B309" s="519"/>
      <c r="C309" s="520"/>
      <c r="D309" s="521"/>
      <c r="E309" s="522"/>
      <c r="F309" s="523"/>
      <c r="G309" s="487"/>
      <c r="H309" s="488"/>
    </row>
    <row r="310" spans="2:8" s="518" customFormat="1" ht="15" customHeight="1">
      <c r="B310" s="519"/>
      <c r="C310" s="520"/>
      <c r="D310" s="521"/>
      <c r="E310" s="522"/>
      <c r="F310" s="523"/>
      <c r="G310" s="487"/>
      <c r="H310" s="488"/>
    </row>
    <row r="311" spans="2:8" s="518" customFormat="1" ht="15" customHeight="1">
      <c r="B311" s="519"/>
      <c r="C311" s="520"/>
      <c r="D311" s="521"/>
      <c r="E311" s="522"/>
      <c r="F311" s="523"/>
      <c r="G311" s="487"/>
      <c r="H311" s="488"/>
    </row>
    <row r="312" spans="2:8" s="518" customFormat="1" ht="15" customHeight="1">
      <c r="B312" s="519"/>
      <c r="C312" s="520"/>
      <c r="D312" s="521"/>
      <c r="E312" s="522"/>
      <c r="F312" s="523"/>
      <c r="G312" s="487"/>
      <c r="H312" s="488"/>
    </row>
    <row r="313" spans="2:8" s="518" customFormat="1" ht="15" customHeight="1">
      <c r="B313" s="519"/>
      <c r="C313" s="520"/>
      <c r="D313" s="521"/>
      <c r="E313" s="522"/>
      <c r="F313" s="523"/>
      <c r="G313" s="487"/>
      <c r="H313" s="488"/>
    </row>
    <row r="314" spans="2:8" s="518" customFormat="1" ht="15" customHeight="1">
      <c r="B314" s="519"/>
      <c r="C314" s="520"/>
      <c r="D314" s="521"/>
      <c r="E314" s="522"/>
      <c r="F314" s="523"/>
      <c r="G314" s="487"/>
      <c r="H314" s="488"/>
    </row>
    <row r="315" spans="2:8" s="518" customFormat="1" ht="15" customHeight="1">
      <c r="B315" s="519"/>
      <c r="C315" s="520"/>
      <c r="D315" s="521"/>
      <c r="E315" s="522"/>
      <c r="F315" s="523"/>
      <c r="G315" s="487"/>
      <c r="H315" s="488"/>
    </row>
    <row r="316" spans="2:8" s="518" customFormat="1" ht="15" customHeight="1">
      <c r="B316" s="519"/>
      <c r="C316" s="520"/>
      <c r="D316" s="521"/>
      <c r="E316" s="522"/>
      <c r="F316" s="523"/>
      <c r="G316" s="487"/>
      <c r="H316" s="488"/>
    </row>
    <row r="317" spans="2:8" s="518" customFormat="1" ht="15" customHeight="1">
      <c r="B317" s="519"/>
      <c r="C317" s="520"/>
      <c r="D317" s="521"/>
      <c r="E317" s="522"/>
      <c r="F317" s="523"/>
      <c r="G317" s="487"/>
      <c r="H317" s="488"/>
    </row>
    <row r="318" spans="2:8" s="518" customFormat="1" ht="15" customHeight="1">
      <c r="B318" s="519"/>
      <c r="C318" s="520"/>
      <c r="D318" s="521"/>
      <c r="E318" s="522"/>
      <c r="F318" s="523"/>
      <c r="G318" s="487"/>
      <c r="H318" s="488"/>
    </row>
    <row r="319" spans="2:8" s="518" customFormat="1" ht="15" customHeight="1">
      <c r="B319" s="519"/>
      <c r="C319" s="520"/>
      <c r="D319" s="521"/>
      <c r="E319" s="522"/>
      <c r="F319" s="523"/>
      <c r="G319" s="487"/>
      <c r="H319" s="488"/>
    </row>
    <row r="320" spans="2:8" s="518" customFormat="1" ht="15" customHeight="1">
      <c r="B320" s="519"/>
      <c r="C320" s="520"/>
      <c r="D320" s="521"/>
      <c r="E320" s="522"/>
      <c r="F320" s="523"/>
      <c r="G320" s="487"/>
      <c r="H320" s="488"/>
    </row>
    <row r="321" spans="2:8" s="518" customFormat="1" ht="15" customHeight="1">
      <c r="B321" s="519"/>
      <c r="C321" s="520"/>
      <c r="D321" s="521"/>
      <c r="E321" s="522"/>
      <c r="F321" s="523"/>
      <c r="G321" s="487"/>
      <c r="H321" s="488"/>
    </row>
    <row r="322" spans="2:8" s="518" customFormat="1" ht="15" customHeight="1">
      <c r="B322" s="519"/>
      <c r="C322" s="520"/>
      <c r="D322" s="521"/>
      <c r="E322" s="522"/>
      <c r="F322" s="523"/>
      <c r="G322" s="487"/>
      <c r="H322" s="488"/>
    </row>
    <row r="323" spans="2:8" s="518" customFormat="1" ht="15" customHeight="1">
      <c r="B323" s="519"/>
      <c r="C323" s="520"/>
      <c r="D323" s="521"/>
      <c r="E323" s="522"/>
      <c r="F323" s="523"/>
      <c r="G323" s="487"/>
      <c r="H323" s="488"/>
    </row>
    <row r="324" spans="2:8" s="518" customFormat="1" ht="15" customHeight="1">
      <c r="B324" s="519"/>
      <c r="C324" s="520"/>
      <c r="D324" s="521"/>
      <c r="E324" s="522"/>
      <c r="F324" s="523"/>
      <c r="G324" s="487"/>
      <c r="H324" s="488"/>
    </row>
    <row r="325" spans="2:8" s="518" customFormat="1" ht="15" customHeight="1">
      <c r="B325" s="519"/>
      <c r="C325" s="520"/>
      <c r="D325" s="521"/>
      <c r="E325" s="522"/>
      <c r="F325" s="523"/>
      <c r="G325" s="487"/>
      <c r="H325" s="488"/>
    </row>
    <row r="326" spans="2:8" s="518" customFormat="1" ht="15" customHeight="1">
      <c r="B326" s="519"/>
      <c r="C326" s="520"/>
      <c r="D326" s="521"/>
      <c r="E326" s="522"/>
      <c r="F326" s="523"/>
      <c r="G326" s="487"/>
      <c r="H326" s="488"/>
    </row>
    <row r="327" spans="2:8" s="518" customFormat="1" ht="15" customHeight="1">
      <c r="B327" s="519"/>
      <c r="C327" s="520"/>
      <c r="D327" s="521"/>
      <c r="E327" s="522"/>
      <c r="F327" s="523"/>
      <c r="G327" s="487"/>
      <c r="H327" s="488"/>
    </row>
    <row r="328" spans="2:8" s="518" customFormat="1" ht="15" customHeight="1">
      <c r="B328" s="519"/>
      <c r="C328" s="520"/>
      <c r="D328" s="521"/>
      <c r="E328" s="522"/>
      <c r="F328" s="523"/>
      <c r="G328" s="487"/>
      <c r="H328" s="488"/>
    </row>
    <row r="329" spans="2:8" s="518" customFormat="1" ht="15" customHeight="1">
      <c r="B329" s="519"/>
      <c r="C329" s="520"/>
      <c r="D329" s="521"/>
      <c r="E329" s="522"/>
      <c r="F329" s="523"/>
      <c r="G329" s="487"/>
      <c r="H329" s="488"/>
    </row>
    <row r="330" spans="2:8" s="518" customFormat="1" ht="15" customHeight="1">
      <c r="B330" s="519"/>
      <c r="C330" s="520"/>
      <c r="D330" s="521"/>
      <c r="E330" s="522"/>
      <c r="F330" s="523"/>
      <c r="G330" s="487"/>
      <c r="H330" s="488"/>
    </row>
    <row r="331" spans="2:8" s="518" customFormat="1" ht="15" customHeight="1">
      <c r="B331" s="519"/>
      <c r="C331" s="520"/>
      <c r="D331" s="521"/>
      <c r="E331" s="522"/>
      <c r="F331" s="523"/>
      <c r="G331" s="487"/>
      <c r="H331" s="488"/>
    </row>
    <row r="332" spans="2:8" s="518" customFormat="1" ht="15" customHeight="1">
      <c r="B332" s="519"/>
      <c r="C332" s="520"/>
      <c r="D332" s="521"/>
      <c r="E332" s="522"/>
      <c r="F332" s="523"/>
      <c r="G332" s="487"/>
      <c r="H332" s="488"/>
    </row>
    <row r="333" spans="2:8" s="518" customFormat="1" ht="15" customHeight="1">
      <c r="B333" s="519"/>
      <c r="C333" s="520"/>
      <c r="D333" s="521"/>
      <c r="E333" s="522"/>
      <c r="F333" s="523"/>
      <c r="G333" s="487"/>
      <c r="H333" s="488"/>
    </row>
    <row r="334" spans="2:8" s="518" customFormat="1" ht="15" customHeight="1">
      <c r="B334" s="519"/>
      <c r="C334" s="520"/>
      <c r="D334" s="521"/>
      <c r="E334" s="522"/>
      <c r="F334" s="523"/>
      <c r="G334" s="487"/>
      <c r="H334" s="488"/>
    </row>
    <row r="335" spans="2:8" s="518" customFormat="1" ht="15" customHeight="1">
      <c r="B335" s="519"/>
      <c r="C335" s="520"/>
      <c r="D335" s="521"/>
      <c r="E335" s="522"/>
      <c r="F335" s="523"/>
      <c r="G335" s="487"/>
      <c r="H335" s="488"/>
    </row>
    <row r="336" spans="2:8" s="518" customFormat="1" ht="15" customHeight="1">
      <c r="B336" s="519"/>
      <c r="C336" s="520"/>
      <c r="D336" s="521"/>
      <c r="E336" s="522"/>
      <c r="F336" s="523"/>
      <c r="G336" s="487"/>
      <c r="H336" s="488"/>
    </row>
    <row r="337" spans="2:8" s="518" customFormat="1" ht="15" customHeight="1">
      <c r="B337" s="519"/>
      <c r="C337" s="520"/>
      <c r="D337" s="521"/>
      <c r="E337" s="522"/>
      <c r="F337" s="523"/>
      <c r="G337" s="487"/>
      <c r="H337" s="488"/>
    </row>
    <row r="338" spans="2:8" s="518" customFormat="1" ht="15" customHeight="1">
      <c r="B338" s="519"/>
      <c r="C338" s="520"/>
      <c r="D338" s="521"/>
      <c r="E338" s="522"/>
      <c r="F338" s="523"/>
      <c r="G338" s="487"/>
      <c r="H338" s="488"/>
    </row>
    <row r="339" spans="2:8" s="518" customFormat="1" ht="15" customHeight="1">
      <c r="B339" s="519"/>
      <c r="C339" s="520"/>
      <c r="D339" s="521"/>
      <c r="E339" s="522"/>
      <c r="F339" s="523"/>
      <c r="G339" s="487"/>
      <c r="H339" s="488"/>
    </row>
    <row r="340" spans="2:8" s="518" customFormat="1" ht="15" customHeight="1">
      <c r="B340" s="519"/>
      <c r="C340" s="520"/>
      <c r="D340" s="521"/>
      <c r="E340" s="522"/>
      <c r="F340" s="523"/>
      <c r="G340" s="487"/>
      <c r="H340" s="488"/>
    </row>
    <row r="341" spans="2:8" s="518" customFormat="1" ht="15" customHeight="1">
      <c r="B341" s="519"/>
      <c r="C341" s="520"/>
      <c r="D341" s="521"/>
      <c r="E341" s="522"/>
      <c r="F341" s="523"/>
      <c r="G341" s="487"/>
      <c r="H341" s="488"/>
    </row>
    <row r="342" spans="2:8" s="518" customFormat="1" ht="15" customHeight="1">
      <c r="B342" s="519"/>
      <c r="C342" s="520"/>
      <c r="D342" s="521"/>
      <c r="E342" s="522"/>
      <c r="F342" s="523"/>
      <c r="G342" s="487"/>
      <c r="H342" s="488"/>
    </row>
    <row r="343" spans="2:8" s="518" customFormat="1" ht="15" customHeight="1">
      <c r="B343" s="519"/>
      <c r="C343" s="520"/>
      <c r="D343" s="521"/>
      <c r="E343" s="522"/>
      <c r="F343" s="523"/>
      <c r="G343" s="487"/>
      <c r="H343" s="488"/>
    </row>
    <row r="344" spans="2:8" s="518" customFormat="1" ht="15" customHeight="1">
      <c r="B344" s="519"/>
      <c r="C344" s="520"/>
      <c r="D344" s="521"/>
      <c r="E344" s="522"/>
      <c r="F344" s="523"/>
      <c r="G344" s="487"/>
      <c r="H344" s="488"/>
    </row>
    <row r="345" spans="2:8" s="518" customFormat="1" ht="15" customHeight="1">
      <c r="B345" s="519"/>
      <c r="C345" s="520"/>
      <c r="D345" s="521"/>
      <c r="E345" s="522"/>
      <c r="F345" s="523"/>
      <c r="G345" s="487"/>
      <c r="H345" s="488"/>
    </row>
    <row r="346" spans="2:8" s="518" customFormat="1" ht="15" customHeight="1">
      <c r="B346" s="519"/>
      <c r="C346" s="520"/>
      <c r="D346" s="521"/>
      <c r="E346" s="522"/>
      <c r="F346" s="523"/>
      <c r="G346" s="487"/>
      <c r="H346" s="488"/>
    </row>
    <row r="347" spans="2:8" s="518" customFormat="1" ht="15" customHeight="1">
      <c r="B347" s="519"/>
      <c r="C347" s="520"/>
      <c r="D347" s="521"/>
      <c r="E347" s="522"/>
      <c r="F347" s="523"/>
      <c r="G347" s="487"/>
      <c r="H347" s="488"/>
    </row>
    <row r="348" spans="2:8" s="518" customFormat="1" ht="15" customHeight="1">
      <c r="B348" s="519"/>
      <c r="C348" s="520"/>
      <c r="D348" s="521"/>
      <c r="E348" s="522"/>
      <c r="F348" s="523"/>
      <c r="G348" s="487"/>
      <c r="H348" s="488"/>
    </row>
    <row r="349" spans="2:8" s="518" customFormat="1" ht="15" customHeight="1">
      <c r="B349" s="519"/>
      <c r="C349" s="520"/>
      <c r="D349" s="521"/>
      <c r="E349" s="522"/>
      <c r="F349" s="523"/>
      <c r="G349" s="487"/>
      <c r="H349" s="488"/>
    </row>
    <row r="350" spans="2:8" s="518" customFormat="1" ht="15" customHeight="1">
      <c r="B350" s="519"/>
      <c r="C350" s="520"/>
      <c r="D350" s="521"/>
      <c r="E350" s="522"/>
      <c r="F350" s="523"/>
      <c r="G350" s="487"/>
      <c r="H350" s="488"/>
    </row>
    <row r="351" spans="2:8" s="518" customFormat="1" ht="15" customHeight="1">
      <c r="B351" s="519"/>
      <c r="C351" s="520"/>
      <c r="D351" s="521"/>
      <c r="E351" s="522"/>
      <c r="F351" s="523"/>
      <c r="G351" s="487"/>
      <c r="H351" s="488"/>
    </row>
    <row r="352" spans="2:8" s="518" customFormat="1" ht="15" customHeight="1">
      <c r="B352" s="519"/>
      <c r="C352" s="520"/>
      <c r="D352" s="521"/>
      <c r="E352" s="522"/>
      <c r="F352" s="523"/>
      <c r="G352" s="487"/>
      <c r="H352" s="488"/>
    </row>
    <row r="353" spans="2:8" s="518" customFormat="1" ht="15" customHeight="1">
      <c r="B353" s="519"/>
      <c r="C353" s="520"/>
      <c r="D353" s="521"/>
      <c r="E353" s="522"/>
      <c r="F353" s="523"/>
      <c r="G353" s="487"/>
      <c r="H353" s="488"/>
    </row>
    <row r="354" spans="2:8" s="518" customFormat="1" ht="15" customHeight="1">
      <c r="B354" s="519"/>
      <c r="C354" s="520"/>
      <c r="D354" s="521"/>
      <c r="E354" s="522"/>
      <c r="F354" s="523"/>
      <c r="G354" s="487"/>
      <c r="H354" s="488"/>
    </row>
    <row r="355" spans="2:8" s="518" customFormat="1" ht="15" customHeight="1">
      <c r="B355" s="519"/>
      <c r="C355" s="520"/>
      <c r="D355" s="521"/>
      <c r="E355" s="522"/>
      <c r="F355" s="523"/>
      <c r="G355" s="487"/>
      <c r="H355" s="488"/>
    </row>
    <row r="356" spans="2:8" s="518" customFormat="1" ht="15" customHeight="1">
      <c r="B356" s="519"/>
      <c r="C356" s="520"/>
      <c r="D356" s="521"/>
      <c r="E356" s="522"/>
      <c r="F356" s="523"/>
      <c r="G356" s="487"/>
      <c r="H356" s="488"/>
    </row>
    <row r="357" spans="2:8" s="518" customFormat="1" ht="15" customHeight="1">
      <c r="B357" s="519"/>
      <c r="C357" s="520"/>
      <c r="D357" s="521"/>
      <c r="E357" s="522"/>
      <c r="F357" s="523"/>
      <c r="G357" s="487"/>
      <c r="H357" s="488"/>
    </row>
    <row r="358" spans="2:8" s="518" customFormat="1" ht="15" customHeight="1">
      <c r="B358" s="519"/>
      <c r="C358" s="520"/>
      <c r="D358" s="521"/>
      <c r="E358" s="522"/>
      <c r="F358" s="523"/>
      <c r="G358" s="487"/>
      <c r="H358" s="488"/>
    </row>
    <row r="359" spans="2:8" s="518" customFormat="1" ht="15" customHeight="1">
      <c r="B359" s="519"/>
      <c r="C359" s="520"/>
      <c r="D359" s="521"/>
      <c r="E359" s="522"/>
      <c r="F359" s="523"/>
      <c r="G359" s="487"/>
      <c r="H359" s="488"/>
    </row>
    <row r="360" spans="2:8" s="518" customFormat="1" ht="15" customHeight="1">
      <c r="B360" s="519"/>
      <c r="C360" s="520"/>
      <c r="D360" s="521"/>
      <c r="E360" s="522"/>
      <c r="F360" s="523"/>
      <c r="G360" s="487"/>
      <c r="H360" s="488"/>
    </row>
    <row r="361" spans="2:8" s="518" customFormat="1" ht="15" customHeight="1">
      <c r="B361" s="519"/>
      <c r="C361" s="520"/>
      <c r="D361" s="521"/>
      <c r="E361" s="522"/>
      <c r="F361" s="523"/>
      <c r="G361" s="487"/>
      <c r="H361" s="488"/>
    </row>
    <row r="362" spans="2:8" s="518" customFormat="1" ht="15" customHeight="1">
      <c r="B362" s="519"/>
      <c r="C362" s="520"/>
      <c r="D362" s="521"/>
      <c r="E362" s="522"/>
      <c r="F362" s="523"/>
      <c r="G362" s="487"/>
      <c r="H362" s="488"/>
    </row>
    <row r="363" spans="2:8" s="518" customFormat="1" ht="15" customHeight="1">
      <c r="B363" s="519"/>
      <c r="C363" s="520"/>
      <c r="D363" s="521"/>
      <c r="E363" s="522"/>
      <c r="F363" s="523"/>
      <c r="G363" s="487"/>
      <c r="H363" s="488"/>
    </row>
    <row r="364" spans="2:8" s="518" customFormat="1" ht="15" customHeight="1">
      <c r="B364" s="519"/>
      <c r="C364" s="520"/>
      <c r="D364" s="521"/>
      <c r="E364" s="522"/>
      <c r="F364" s="523"/>
      <c r="G364" s="487"/>
      <c r="H364" s="488"/>
    </row>
    <row r="365" spans="2:8" s="518" customFormat="1" ht="15" customHeight="1">
      <c r="B365" s="519"/>
      <c r="C365" s="520"/>
      <c r="D365" s="521"/>
      <c r="E365" s="522"/>
      <c r="F365" s="523"/>
      <c r="G365" s="487"/>
      <c r="H365" s="488"/>
    </row>
    <row r="366" spans="2:8" s="518" customFormat="1" ht="15" customHeight="1">
      <c r="B366" s="519"/>
      <c r="C366" s="520"/>
      <c r="D366" s="521"/>
      <c r="E366" s="522"/>
      <c r="F366" s="523"/>
      <c r="G366" s="487"/>
      <c r="H366" s="488"/>
    </row>
    <row r="367" spans="2:8" s="518" customFormat="1" ht="15" customHeight="1">
      <c r="B367" s="519"/>
      <c r="C367" s="520"/>
      <c r="D367" s="521"/>
      <c r="E367" s="522"/>
      <c r="F367" s="523"/>
      <c r="G367" s="487"/>
      <c r="H367" s="488"/>
    </row>
    <row r="368" spans="2:8" s="518" customFormat="1" ht="15" customHeight="1">
      <c r="B368" s="519"/>
      <c r="C368" s="520"/>
      <c r="D368" s="521"/>
      <c r="E368" s="522"/>
      <c r="F368" s="523"/>
      <c r="G368" s="487"/>
      <c r="H368" s="488"/>
    </row>
    <row r="369" spans="2:8" s="518" customFormat="1" ht="15" customHeight="1">
      <c r="B369" s="519"/>
      <c r="C369" s="520"/>
      <c r="D369" s="521"/>
      <c r="E369" s="522"/>
      <c r="F369" s="523"/>
      <c r="G369" s="487"/>
      <c r="H369" s="488"/>
    </row>
    <row r="370" spans="2:8" s="518" customFormat="1" ht="15" customHeight="1">
      <c r="B370" s="519"/>
      <c r="C370" s="520"/>
      <c r="D370" s="521"/>
      <c r="E370" s="522"/>
      <c r="F370" s="523"/>
      <c r="G370" s="487"/>
      <c r="H370" s="488"/>
    </row>
    <row r="371" spans="2:8" s="518" customFormat="1" ht="15" customHeight="1">
      <c r="B371" s="519"/>
      <c r="C371" s="520"/>
      <c r="D371" s="521"/>
      <c r="E371" s="522"/>
      <c r="F371" s="523"/>
      <c r="G371" s="487"/>
      <c r="H371" s="488"/>
    </row>
    <row r="372" spans="2:8" s="518" customFormat="1" ht="15" customHeight="1">
      <c r="B372" s="519"/>
      <c r="C372" s="520"/>
      <c r="D372" s="521"/>
      <c r="E372" s="522"/>
      <c r="F372" s="523"/>
      <c r="G372" s="487"/>
      <c r="H372" s="488"/>
    </row>
    <row r="373" spans="2:8" s="518" customFormat="1" ht="15" customHeight="1">
      <c r="B373" s="519"/>
      <c r="C373" s="520"/>
      <c r="D373" s="521"/>
      <c r="E373" s="522"/>
      <c r="F373" s="523"/>
      <c r="G373" s="487"/>
      <c r="H373" s="488"/>
    </row>
    <row r="374" spans="2:8" s="518" customFormat="1" ht="15" customHeight="1">
      <c r="B374" s="519"/>
      <c r="C374" s="520"/>
      <c r="D374" s="521"/>
      <c r="E374" s="522"/>
      <c r="F374" s="523"/>
      <c r="G374" s="487"/>
      <c r="H374" s="488"/>
    </row>
    <row r="375" spans="2:8" s="518" customFormat="1" ht="15" customHeight="1">
      <c r="B375" s="519"/>
      <c r="C375" s="520"/>
      <c r="D375" s="521"/>
      <c r="E375" s="522"/>
      <c r="F375" s="523"/>
      <c r="G375" s="487"/>
      <c r="H375" s="488"/>
    </row>
    <row r="376" spans="2:8" s="518" customFormat="1" ht="15" customHeight="1">
      <c r="B376" s="519"/>
      <c r="C376" s="520"/>
      <c r="D376" s="521"/>
      <c r="E376" s="522"/>
      <c r="F376" s="523"/>
      <c r="G376" s="487"/>
      <c r="H376" s="488"/>
    </row>
    <row r="377" spans="2:8" s="518" customFormat="1" ht="15" customHeight="1">
      <c r="B377" s="519"/>
      <c r="C377" s="520"/>
      <c r="D377" s="521"/>
      <c r="E377" s="522"/>
      <c r="F377" s="523"/>
      <c r="G377" s="487"/>
      <c r="H377" s="488"/>
    </row>
    <row r="378" spans="2:8" s="518" customFormat="1" ht="15" customHeight="1">
      <c r="B378" s="519"/>
      <c r="C378" s="520"/>
      <c r="D378" s="521"/>
      <c r="E378" s="522"/>
      <c r="F378" s="523"/>
      <c r="G378" s="487"/>
      <c r="H378" s="488"/>
    </row>
    <row r="379" spans="2:8" s="518" customFormat="1" ht="15" customHeight="1">
      <c r="B379" s="519"/>
      <c r="C379" s="520"/>
      <c r="D379" s="521"/>
      <c r="E379" s="522"/>
      <c r="F379" s="523"/>
      <c r="G379" s="487"/>
      <c r="H379" s="488"/>
    </row>
    <row r="380" spans="2:8" s="518" customFormat="1" ht="15" customHeight="1">
      <c r="B380" s="519"/>
      <c r="C380" s="520"/>
      <c r="D380" s="521"/>
      <c r="E380" s="522"/>
      <c r="F380" s="523"/>
      <c r="G380" s="487"/>
      <c r="H380" s="488"/>
    </row>
    <row r="381" spans="2:8" s="518" customFormat="1" ht="15" customHeight="1">
      <c r="B381" s="519"/>
      <c r="C381" s="520"/>
      <c r="D381" s="521"/>
      <c r="E381" s="522"/>
      <c r="F381" s="523"/>
      <c r="G381" s="487"/>
      <c r="H381" s="488"/>
    </row>
    <row r="382" spans="2:8" s="518" customFormat="1" ht="15" customHeight="1">
      <c r="B382" s="519"/>
      <c r="C382" s="520"/>
      <c r="D382" s="521"/>
      <c r="E382" s="522"/>
      <c r="F382" s="523"/>
      <c r="G382" s="487"/>
      <c r="H382" s="488"/>
    </row>
    <row r="383" spans="2:8" s="518" customFormat="1" ht="15" customHeight="1">
      <c r="B383" s="519"/>
      <c r="C383" s="520"/>
      <c r="D383" s="521"/>
      <c r="E383" s="522"/>
      <c r="F383" s="523"/>
      <c r="G383" s="487"/>
      <c r="H383" s="488"/>
    </row>
    <row r="384" spans="2:8" s="518" customFormat="1" ht="15" customHeight="1">
      <c r="B384" s="519"/>
      <c r="C384" s="520"/>
      <c r="D384" s="521"/>
      <c r="E384" s="522"/>
      <c r="F384" s="523"/>
      <c r="G384" s="487"/>
      <c r="H384" s="488"/>
    </row>
    <row r="385" spans="2:8" s="518" customFormat="1" ht="15" customHeight="1">
      <c r="B385" s="519"/>
      <c r="C385" s="520"/>
      <c r="D385" s="521"/>
      <c r="E385" s="522"/>
      <c r="F385" s="523"/>
      <c r="G385" s="487"/>
      <c r="H385" s="488"/>
    </row>
    <row r="386" spans="2:8" s="518" customFormat="1" ht="15" customHeight="1">
      <c r="B386" s="519"/>
      <c r="C386" s="520"/>
      <c r="D386" s="521"/>
      <c r="E386" s="522"/>
      <c r="F386" s="523"/>
      <c r="G386" s="487"/>
      <c r="H386" s="488"/>
    </row>
    <row r="387" spans="2:8" s="518" customFormat="1" ht="15" customHeight="1">
      <c r="B387" s="519"/>
      <c r="C387" s="520"/>
      <c r="D387" s="521"/>
      <c r="E387" s="522"/>
      <c r="F387" s="523"/>
      <c r="G387" s="487"/>
      <c r="H387" s="488"/>
    </row>
    <row r="388" spans="2:8" s="518" customFormat="1" ht="15" customHeight="1">
      <c r="B388" s="519"/>
      <c r="C388" s="520"/>
      <c r="D388" s="521"/>
      <c r="E388" s="522"/>
      <c r="F388" s="523"/>
      <c r="G388" s="487"/>
      <c r="H388" s="488"/>
    </row>
    <row r="389" spans="2:8" s="518" customFormat="1" ht="15" customHeight="1">
      <c r="B389" s="519"/>
      <c r="C389" s="520"/>
      <c r="D389" s="521"/>
      <c r="E389" s="522"/>
      <c r="F389" s="523"/>
      <c r="G389" s="487"/>
      <c r="H389" s="488"/>
    </row>
    <row r="390" spans="2:8" s="518" customFormat="1" ht="15" customHeight="1">
      <c r="B390" s="519"/>
      <c r="C390" s="520"/>
      <c r="D390" s="521"/>
      <c r="E390" s="522"/>
      <c r="F390" s="523"/>
      <c r="G390" s="487"/>
      <c r="H390" s="488"/>
    </row>
    <row r="391" spans="2:8" s="518" customFormat="1" ht="15" customHeight="1">
      <c r="B391" s="519"/>
      <c r="C391" s="520"/>
      <c r="D391" s="521"/>
      <c r="E391" s="522"/>
      <c r="F391" s="523"/>
      <c r="G391" s="487"/>
      <c r="H391" s="488"/>
    </row>
    <row r="392" spans="2:8" s="518" customFormat="1" ht="15" customHeight="1">
      <c r="B392" s="519"/>
      <c r="C392" s="520"/>
      <c r="D392" s="521"/>
      <c r="E392" s="522"/>
      <c r="F392" s="523"/>
      <c r="G392" s="487"/>
      <c r="H392" s="488"/>
    </row>
    <row r="393" spans="2:8" s="518" customFormat="1" ht="15" customHeight="1">
      <c r="B393" s="519"/>
      <c r="C393" s="520"/>
      <c r="D393" s="521"/>
      <c r="E393" s="522"/>
      <c r="F393" s="523"/>
      <c r="G393" s="487"/>
      <c r="H393" s="488"/>
    </row>
    <row r="394" spans="2:8" s="518" customFormat="1" ht="15" customHeight="1">
      <c r="B394" s="519"/>
      <c r="C394" s="520"/>
      <c r="D394" s="521"/>
      <c r="E394" s="522"/>
      <c r="F394" s="523"/>
      <c r="G394" s="487"/>
      <c r="H394" s="488"/>
    </row>
    <row r="395" spans="2:8" s="518" customFormat="1" ht="15" customHeight="1">
      <c r="B395" s="519"/>
      <c r="C395" s="520"/>
      <c r="D395" s="521"/>
      <c r="E395" s="522"/>
      <c r="F395" s="523"/>
      <c r="G395" s="487"/>
      <c r="H395" s="488"/>
    </row>
    <row r="396" spans="2:8" s="518" customFormat="1" ht="15" customHeight="1">
      <c r="B396" s="519"/>
      <c r="C396" s="520"/>
      <c r="D396" s="521"/>
      <c r="E396" s="522"/>
      <c r="F396" s="523"/>
      <c r="G396" s="487"/>
      <c r="H396" s="488"/>
    </row>
    <row r="397" spans="2:8" s="518" customFormat="1" ht="15" customHeight="1">
      <c r="B397" s="519"/>
      <c r="C397" s="520"/>
      <c r="D397" s="521"/>
      <c r="E397" s="522"/>
      <c r="F397" s="523"/>
      <c r="G397" s="487"/>
      <c r="H397" s="488"/>
    </row>
    <row r="398" spans="2:8" s="518" customFormat="1" ht="15" customHeight="1">
      <c r="B398" s="519"/>
      <c r="C398" s="520"/>
      <c r="D398" s="521"/>
      <c r="E398" s="522"/>
      <c r="F398" s="523"/>
      <c r="G398" s="487"/>
      <c r="H398" s="488"/>
    </row>
    <row r="399" spans="2:8" s="518" customFormat="1" ht="15" customHeight="1">
      <c r="B399" s="519"/>
      <c r="C399" s="520"/>
      <c r="D399" s="521"/>
      <c r="E399" s="522"/>
      <c r="F399" s="523"/>
      <c r="G399" s="487"/>
      <c r="H399" s="488"/>
    </row>
    <row r="400" spans="2:8" s="518" customFormat="1" ht="15" customHeight="1">
      <c r="B400" s="519"/>
      <c r="C400" s="520"/>
      <c r="D400" s="521"/>
      <c r="E400" s="522"/>
      <c r="F400" s="523"/>
      <c r="G400" s="487"/>
      <c r="H400" s="488"/>
    </row>
    <row r="401" spans="2:8" s="518" customFormat="1" ht="15" customHeight="1">
      <c r="B401" s="519"/>
      <c r="C401" s="520"/>
      <c r="D401" s="521"/>
      <c r="E401" s="522"/>
      <c r="F401" s="523"/>
      <c r="G401" s="487"/>
      <c r="H401" s="488"/>
    </row>
    <row r="402" spans="2:8" s="518" customFormat="1" ht="15" customHeight="1">
      <c r="B402" s="519"/>
      <c r="C402" s="520"/>
      <c r="D402" s="521"/>
      <c r="E402" s="522"/>
      <c r="F402" s="523"/>
      <c r="G402" s="487"/>
      <c r="H402" s="488"/>
    </row>
    <row r="403" spans="2:8" s="518" customFormat="1" ht="15" customHeight="1">
      <c r="B403" s="519"/>
      <c r="C403" s="520"/>
      <c r="D403" s="521"/>
      <c r="E403" s="522"/>
      <c r="F403" s="523"/>
      <c r="G403" s="487"/>
      <c r="H403" s="488"/>
    </row>
    <row r="404" spans="2:8" s="518" customFormat="1" ht="15" customHeight="1">
      <c r="B404" s="519"/>
      <c r="C404" s="520"/>
      <c r="D404" s="521"/>
      <c r="E404" s="522"/>
      <c r="F404" s="523"/>
      <c r="G404" s="487"/>
      <c r="H404" s="488"/>
    </row>
    <row r="405" spans="2:8" s="518" customFormat="1" ht="15" customHeight="1">
      <c r="B405" s="519"/>
      <c r="C405" s="520"/>
      <c r="D405" s="521"/>
      <c r="E405" s="522"/>
      <c r="F405" s="523"/>
      <c r="G405" s="487"/>
      <c r="H405" s="488"/>
    </row>
    <row r="406" spans="2:8" s="518" customFormat="1" ht="15" customHeight="1">
      <c r="B406" s="519"/>
      <c r="C406" s="520"/>
      <c r="D406" s="521"/>
      <c r="E406" s="522"/>
      <c r="F406" s="523"/>
      <c r="G406" s="487"/>
      <c r="H406" s="488"/>
    </row>
    <row r="407" spans="2:8" s="518" customFormat="1" ht="15" customHeight="1">
      <c r="B407" s="519"/>
      <c r="C407" s="520"/>
      <c r="D407" s="521"/>
      <c r="E407" s="522"/>
      <c r="F407" s="523"/>
      <c r="G407" s="487"/>
      <c r="H407" s="488"/>
    </row>
    <row r="408" spans="2:8" s="518" customFormat="1" ht="15" customHeight="1">
      <c r="B408" s="519"/>
      <c r="C408" s="520"/>
      <c r="D408" s="521"/>
      <c r="E408" s="522"/>
      <c r="F408" s="523"/>
      <c r="G408" s="487"/>
      <c r="H408" s="488"/>
    </row>
    <row r="409" spans="2:8" s="518" customFormat="1" ht="15" customHeight="1">
      <c r="B409" s="519"/>
      <c r="C409" s="520"/>
      <c r="D409" s="521"/>
      <c r="E409" s="522"/>
      <c r="F409" s="523"/>
      <c r="G409" s="487"/>
      <c r="H409" s="488"/>
    </row>
    <row r="410" spans="2:8" s="518" customFormat="1" ht="15" customHeight="1">
      <c r="B410" s="519"/>
      <c r="C410" s="520"/>
      <c r="D410" s="521"/>
      <c r="E410" s="522"/>
      <c r="F410" s="523"/>
      <c r="G410" s="487"/>
      <c r="H410" s="488"/>
    </row>
    <row r="411" spans="2:8" s="518" customFormat="1" ht="15" customHeight="1">
      <c r="B411" s="519"/>
      <c r="C411" s="520"/>
      <c r="D411" s="521"/>
      <c r="E411" s="522"/>
      <c r="F411" s="523"/>
      <c r="G411" s="487"/>
      <c r="H411" s="488"/>
    </row>
    <row r="412" spans="2:8" s="518" customFormat="1" ht="15" customHeight="1">
      <c r="B412" s="519"/>
      <c r="C412" s="520"/>
      <c r="D412" s="521"/>
      <c r="E412" s="522"/>
      <c r="F412" s="523"/>
      <c r="G412" s="487"/>
      <c r="H412" s="488"/>
    </row>
    <row r="413" spans="2:8" s="518" customFormat="1" ht="15" customHeight="1">
      <c r="B413" s="519"/>
      <c r="C413" s="520"/>
      <c r="D413" s="521"/>
      <c r="E413" s="522"/>
      <c r="F413" s="523"/>
      <c r="G413" s="487"/>
      <c r="H413" s="488"/>
    </row>
    <row r="414" spans="2:8" s="518" customFormat="1" ht="15" customHeight="1">
      <c r="B414" s="519"/>
      <c r="C414" s="520"/>
      <c r="D414" s="521"/>
      <c r="E414" s="522"/>
      <c r="F414" s="523"/>
      <c r="G414" s="487"/>
      <c r="H414" s="488"/>
    </row>
    <row r="415" spans="2:8" s="518" customFormat="1" ht="15" customHeight="1">
      <c r="B415" s="519"/>
      <c r="C415" s="520"/>
      <c r="D415" s="521"/>
      <c r="E415" s="522"/>
      <c r="F415" s="523"/>
      <c r="G415" s="487"/>
      <c r="H415" s="488"/>
    </row>
    <row r="416" spans="2:8" s="518" customFormat="1" ht="15" customHeight="1">
      <c r="B416" s="519"/>
      <c r="C416" s="520"/>
      <c r="D416" s="521"/>
      <c r="E416" s="522"/>
      <c r="F416" s="523"/>
      <c r="G416" s="487"/>
      <c r="H416" s="488"/>
    </row>
    <row r="417" spans="2:8" s="518" customFormat="1" ht="15" customHeight="1">
      <c r="B417" s="519"/>
      <c r="C417" s="520"/>
      <c r="D417" s="521"/>
      <c r="E417" s="522"/>
      <c r="F417" s="523"/>
      <c r="G417" s="487"/>
      <c r="H417" s="488"/>
    </row>
    <row r="418" spans="2:8" s="518" customFormat="1" ht="15" customHeight="1">
      <c r="B418" s="519"/>
      <c r="C418" s="520"/>
      <c r="D418" s="521"/>
      <c r="E418" s="522"/>
      <c r="F418" s="523"/>
      <c r="G418" s="487"/>
      <c r="H418" s="488"/>
    </row>
    <row r="419" spans="2:8" s="518" customFormat="1" ht="15" customHeight="1">
      <c r="B419" s="519"/>
      <c r="C419" s="520"/>
      <c r="D419" s="521"/>
      <c r="E419" s="522"/>
      <c r="F419" s="523"/>
      <c r="G419" s="487"/>
      <c r="H419" s="488"/>
    </row>
    <row r="420" spans="2:8" s="518" customFormat="1" ht="15" customHeight="1">
      <c r="B420" s="519"/>
      <c r="C420" s="520"/>
      <c r="D420" s="521"/>
      <c r="E420" s="522"/>
      <c r="F420" s="523"/>
      <c r="G420" s="487"/>
      <c r="H420" s="488"/>
    </row>
    <row r="421" spans="2:8" s="518" customFormat="1" ht="15" customHeight="1">
      <c r="B421" s="519"/>
      <c r="C421" s="520"/>
      <c r="D421" s="521"/>
      <c r="E421" s="522"/>
      <c r="F421" s="523"/>
      <c r="G421" s="487"/>
      <c r="H421" s="488"/>
    </row>
    <row r="422" spans="2:8" s="518" customFormat="1" ht="15" customHeight="1">
      <c r="B422" s="519"/>
      <c r="C422" s="520"/>
      <c r="D422" s="521"/>
      <c r="E422" s="522"/>
      <c r="F422" s="523"/>
      <c r="G422" s="487"/>
      <c r="H422" s="488"/>
    </row>
    <row r="423" spans="2:8" s="518" customFormat="1" ht="15" customHeight="1">
      <c r="B423" s="519"/>
      <c r="C423" s="520"/>
      <c r="D423" s="521"/>
      <c r="E423" s="522"/>
      <c r="F423" s="523"/>
      <c r="G423" s="487"/>
      <c r="H423" s="488"/>
    </row>
    <row r="424" spans="2:8" s="518" customFormat="1" ht="15" customHeight="1">
      <c r="B424" s="519"/>
      <c r="C424" s="520"/>
      <c r="D424" s="521"/>
      <c r="E424" s="522"/>
      <c r="F424" s="523"/>
      <c r="G424" s="487"/>
      <c r="H424" s="488"/>
    </row>
    <row r="425" spans="2:8" s="518" customFormat="1" ht="15" customHeight="1">
      <c r="B425" s="519"/>
      <c r="C425" s="520"/>
      <c r="D425" s="521"/>
      <c r="E425" s="522"/>
      <c r="F425" s="523"/>
      <c r="G425" s="487"/>
      <c r="H425" s="488"/>
    </row>
    <row r="426" spans="2:8" s="518" customFormat="1" ht="15" customHeight="1">
      <c r="B426" s="519"/>
      <c r="C426" s="520"/>
      <c r="D426" s="521"/>
      <c r="E426" s="522"/>
      <c r="F426" s="523"/>
      <c r="G426" s="487"/>
      <c r="H426" s="488"/>
    </row>
    <row r="427" spans="2:8" s="518" customFormat="1" ht="15" customHeight="1">
      <c r="B427" s="519"/>
      <c r="C427" s="520"/>
      <c r="D427" s="521"/>
      <c r="E427" s="522"/>
      <c r="F427" s="523"/>
      <c r="G427" s="487"/>
      <c r="H427" s="488"/>
    </row>
    <row r="428" spans="2:8" s="518" customFormat="1" ht="15" customHeight="1">
      <c r="B428" s="519"/>
      <c r="C428" s="520"/>
      <c r="D428" s="521"/>
      <c r="E428" s="522"/>
      <c r="F428" s="523"/>
      <c r="G428" s="487"/>
      <c r="H428" s="488"/>
    </row>
    <row r="429" spans="2:8" s="518" customFormat="1" ht="15" customHeight="1">
      <c r="B429" s="519"/>
      <c r="C429" s="520"/>
      <c r="D429" s="521"/>
      <c r="E429" s="522"/>
      <c r="F429" s="523"/>
      <c r="G429" s="487"/>
      <c r="H429" s="488"/>
    </row>
    <row r="430" spans="2:8" s="518" customFormat="1" ht="15" customHeight="1">
      <c r="B430" s="519"/>
      <c r="C430" s="520"/>
      <c r="D430" s="521"/>
      <c r="E430" s="522"/>
      <c r="F430" s="523"/>
      <c r="G430" s="487"/>
      <c r="H430" s="488"/>
    </row>
    <row r="431" spans="2:8" s="518" customFormat="1" ht="15" customHeight="1">
      <c r="B431" s="519"/>
      <c r="C431" s="520"/>
      <c r="D431" s="521"/>
      <c r="E431" s="522"/>
      <c r="F431" s="523"/>
      <c r="G431" s="487"/>
      <c r="H431" s="488"/>
    </row>
    <row r="432" spans="2:8" s="518" customFormat="1" ht="15" customHeight="1">
      <c r="B432" s="519"/>
      <c r="C432" s="520"/>
      <c r="D432" s="521"/>
      <c r="E432" s="522"/>
      <c r="F432" s="523"/>
      <c r="G432" s="487"/>
      <c r="H432" s="488"/>
    </row>
    <row r="433" spans="2:8" s="518" customFormat="1" ht="15" customHeight="1">
      <c r="B433" s="519"/>
      <c r="C433" s="520"/>
      <c r="D433" s="521"/>
      <c r="E433" s="522"/>
      <c r="F433" s="523"/>
      <c r="G433" s="487"/>
      <c r="H433" s="488"/>
    </row>
    <row r="434" spans="2:8" s="518" customFormat="1" ht="15" customHeight="1">
      <c r="B434" s="519"/>
      <c r="C434" s="520"/>
      <c r="D434" s="521"/>
      <c r="E434" s="522"/>
      <c r="F434" s="523"/>
      <c r="G434" s="487"/>
      <c r="H434" s="488"/>
    </row>
    <row r="435" spans="2:8" s="518" customFormat="1" ht="15" customHeight="1">
      <c r="B435" s="519"/>
      <c r="C435" s="520"/>
      <c r="D435" s="521"/>
      <c r="E435" s="522"/>
      <c r="F435" s="523"/>
      <c r="G435" s="487"/>
      <c r="H435" s="488"/>
    </row>
    <row r="436" spans="2:8" s="518" customFormat="1" ht="15" customHeight="1">
      <c r="B436" s="519"/>
      <c r="C436" s="520"/>
      <c r="D436" s="521"/>
      <c r="E436" s="522"/>
      <c r="F436" s="523"/>
      <c r="G436" s="487"/>
      <c r="H436" s="488"/>
    </row>
    <row r="437" spans="2:8" s="518" customFormat="1" ht="15" customHeight="1">
      <c r="B437" s="519"/>
      <c r="C437" s="520"/>
      <c r="D437" s="521"/>
      <c r="E437" s="522"/>
      <c r="F437" s="523"/>
      <c r="G437" s="487"/>
      <c r="H437" s="488"/>
    </row>
    <row r="438" spans="2:8" s="518" customFormat="1" ht="15" customHeight="1">
      <c r="B438" s="519"/>
      <c r="C438" s="520"/>
      <c r="D438" s="521"/>
      <c r="E438" s="522"/>
      <c r="F438" s="523"/>
      <c r="G438" s="487"/>
      <c r="H438" s="488"/>
    </row>
    <row r="439" spans="2:8" s="518" customFormat="1" ht="15" customHeight="1">
      <c r="B439" s="519"/>
      <c r="C439" s="520"/>
      <c r="D439" s="521"/>
      <c r="E439" s="522"/>
      <c r="F439" s="523"/>
      <c r="G439" s="487"/>
      <c r="H439" s="488"/>
    </row>
    <row r="440" spans="2:8" s="518" customFormat="1" ht="15" customHeight="1">
      <c r="B440" s="519"/>
      <c r="C440" s="520"/>
      <c r="D440" s="521"/>
      <c r="E440" s="522"/>
      <c r="F440" s="523"/>
      <c r="G440" s="487"/>
      <c r="H440" s="488"/>
    </row>
    <row r="441" spans="2:8" s="518" customFormat="1" ht="15" customHeight="1">
      <c r="B441" s="519"/>
      <c r="C441" s="520"/>
      <c r="D441" s="521"/>
      <c r="E441" s="522"/>
      <c r="F441" s="523"/>
      <c r="G441" s="487"/>
      <c r="H441" s="488"/>
    </row>
    <row r="442" spans="2:8" s="518" customFormat="1" ht="15" customHeight="1">
      <c r="B442" s="519"/>
      <c r="C442" s="520"/>
      <c r="D442" s="521"/>
      <c r="E442" s="522"/>
      <c r="F442" s="523"/>
      <c r="G442" s="487"/>
      <c r="H442" s="488"/>
    </row>
    <row r="443" spans="2:8" s="518" customFormat="1" ht="15" customHeight="1">
      <c r="B443" s="519"/>
      <c r="C443" s="520"/>
      <c r="D443" s="521"/>
      <c r="E443" s="522"/>
      <c r="F443" s="523"/>
      <c r="G443" s="487"/>
      <c r="H443" s="488"/>
    </row>
    <row r="444" spans="2:8" s="518" customFormat="1" ht="15" customHeight="1">
      <c r="B444" s="519"/>
      <c r="C444" s="520"/>
      <c r="D444" s="521"/>
      <c r="E444" s="522"/>
      <c r="F444" s="523"/>
      <c r="G444" s="487"/>
      <c r="H444" s="488"/>
    </row>
    <row r="445" spans="2:8" s="518" customFormat="1" ht="15" customHeight="1">
      <c r="B445" s="519"/>
      <c r="C445" s="520"/>
      <c r="D445" s="521"/>
      <c r="E445" s="522"/>
      <c r="F445" s="523"/>
      <c r="G445" s="487"/>
      <c r="H445" s="488"/>
    </row>
    <row r="446" spans="2:8" s="518" customFormat="1" ht="15" customHeight="1">
      <c r="B446" s="519"/>
      <c r="C446" s="520"/>
      <c r="D446" s="521"/>
      <c r="E446" s="522"/>
      <c r="F446" s="523"/>
      <c r="G446" s="487"/>
      <c r="H446" s="488"/>
    </row>
    <row r="447" spans="2:8" s="518" customFormat="1" ht="15" customHeight="1">
      <c r="B447" s="519"/>
      <c r="C447" s="520"/>
      <c r="D447" s="521"/>
      <c r="E447" s="522"/>
      <c r="F447" s="523"/>
      <c r="G447" s="487"/>
      <c r="H447" s="488"/>
    </row>
    <row r="448" spans="2:8" s="518" customFormat="1" ht="15" customHeight="1">
      <c r="B448" s="519"/>
      <c r="C448" s="520"/>
      <c r="D448" s="521"/>
      <c r="E448" s="522"/>
      <c r="F448" s="523"/>
      <c r="G448" s="487"/>
      <c r="H448" s="488"/>
    </row>
    <row r="449" spans="2:8" s="518" customFormat="1" ht="15" customHeight="1">
      <c r="B449" s="519"/>
      <c r="C449" s="520"/>
      <c r="D449" s="521"/>
      <c r="E449" s="522"/>
      <c r="F449" s="523"/>
      <c r="G449" s="487"/>
      <c r="H449" s="488"/>
    </row>
    <row r="450" spans="2:8" s="518" customFormat="1" ht="15" customHeight="1">
      <c r="B450" s="519"/>
      <c r="C450" s="520"/>
      <c r="D450" s="521"/>
      <c r="E450" s="522"/>
      <c r="F450" s="523"/>
      <c r="G450" s="487"/>
      <c r="H450" s="488"/>
    </row>
    <row r="451" spans="2:8" s="518" customFormat="1" ht="15" customHeight="1">
      <c r="B451" s="519"/>
      <c r="C451" s="520"/>
      <c r="D451" s="521"/>
      <c r="E451" s="522"/>
      <c r="F451" s="523"/>
      <c r="G451" s="487"/>
      <c r="H451" s="488"/>
    </row>
    <row r="452" spans="2:8" s="518" customFormat="1" ht="15" customHeight="1">
      <c r="B452" s="519"/>
      <c r="C452" s="520"/>
      <c r="D452" s="521"/>
      <c r="E452" s="522"/>
      <c r="F452" s="523"/>
      <c r="G452" s="487"/>
      <c r="H452" s="488"/>
    </row>
    <row r="453" spans="2:8" s="518" customFormat="1" ht="15" customHeight="1">
      <c r="B453" s="519"/>
      <c r="C453" s="520"/>
      <c r="D453" s="521"/>
      <c r="E453" s="522"/>
      <c r="F453" s="523"/>
      <c r="G453" s="487"/>
      <c r="H453" s="488"/>
    </row>
    <row r="454" spans="2:8" s="518" customFormat="1" ht="15" customHeight="1">
      <c r="B454" s="519"/>
      <c r="C454" s="520"/>
      <c r="D454" s="521"/>
      <c r="E454" s="522"/>
      <c r="F454" s="523"/>
      <c r="G454" s="487"/>
      <c r="H454" s="488"/>
    </row>
    <row r="455" spans="2:8" s="518" customFormat="1" ht="15" customHeight="1">
      <c r="B455" s="519"/>
      <c r="C455" s="520"/>
      <c r="D455" s="521"/>
      <c r="E455" s="522"/>
      <c r="F455" s="523"/>
      <c r="G455" s="487"/>
      <c r="H455" s="488"/>
    </row>
    <row r="456" spans="2:8" s="518" customFormat="1" ht="15" customHeight="1">
      <c r="B456" s="519"/>
      <c r="C456" s="520"/>
      <c r="D456" s="521"/>
      <c r="E456" s="522"/>
      <c r="F456" s="523"/>
      <c r="G456" s="487"/>
      <c r="H456" s="488"/>
    </row>
    <row r="457" spans="2:8" s="518" customFormat="1" ht="15" customHeight="1">
      <c r="B457" s="519"/>
      <c r="C457" s="520"/>
      <c r="D457" s="521"/>
      <c r="E457" s="522"/>
      <c r="F457" s="523"/>
      <c r="G457" s="487"/>
      <c r="H457" s="488"/>
    </row>
    <row r="458" spans="2:8" s="518" customFormat="1" ht="15" customHeight="1">
      <c r="B458" s="519"/>
      <c r="C458" s="520"/>
      <c r="D458" s="521"/>
      <c r="E458" s="522"/>
      <c r="F458" s="523"/>
      <c r="G458" s="487"/>
      <c r="H458" s="488"/>
    </row>
    <row r="459" spans="2:8" s="518" customFormat="1" ht="15" customHeight="1">
      <c r="B459" s="519"/>
      <c r="C459" s="520"/>
      <c r="D459" s="521"/>
      <c r="E459" s="522"/>
      <c r="F459" s="523"/>
      <c r="G459" s="487"/>
      <c r="H459" s="488"/>
    </row>
    <row r="460" spans="2:8" s="518" customFormat="1" ht="15" customHeight="1">
      <c r="B460" s="519"/>
      <c r="C460" s="520"/>
      <c r="D460" s="521"/>
      <c r="E460" s="522"/>
      <c r="F460" s="523"/>
      <c r="G460" s="487"/>
      <c r="H460" s="488"/>
    </row>
    <row r="461" spans="2:8" s="518" customFormat="1" ht="15" customHeight="1">
      <c r="B461" s="519"/>
      <c r="C461" s="520"/>
      <c r="D461" s="521"/>
      <c r="E461" s="522"/>
      <c r="F461" s="523"/>
      <c r="G461" s="487"/>
      <c r="H461" s="488"/>
    </row>
    <row r="462" spans="2:8" s="518" customFormat="1" ht="15" customHeight="1">
      <c r="B462" s="519"/>
      <c r="C462" s="520"/>
      <c r="D462" s="521"/>
      <c r="E462" s="522"/>
      <c r="F462" s="523"/>
      <c r="G462" s="487"/>
      <c r="H462" s="488"/>
    </row>
    <row r="463" spans="2:8" s="518" customFormat="1" ht="15" customHeight="1">
      <c r="B463" s="519"/>
      <c r="C463" s="520"/>
      <c r="D463" s="521"/>
      <c r="E463" s="522"/>
      <c r="F463" s="523"/>
      <c r="G463" s="487"/>
      <c r="H463" s="488"/>
    </row>
    <row r="464" spans="2:8" s="518" customFormat="1" ht="15" customHeight="1">
      <c r="B464" s="519"/>
      <c r="C464" s="520"/>
      <c r="D464" s="521"/>
      <c r="E464" s="522"/>
      <c r="F464" s="523"/>
      <c r="G464" s="487"/>
      <c r="H464" s="488"/>
    </row>
    <row r="465" spans="2:8" s="518" customFormat="1" ht="15" customHeight="1">
      <c r="B465" s="519"/>
      <c r="C465" s="520"/>
      <c r="D465" s="521"/>
      <c r="E465" s="522"/>
      <c r="F465" s="523"/>
      <c r="G465" s="487"/>
      <c r="H465" s="488"/>
    </row>
    <row r="466" spans="2:8" s="518" customFormat="1" ht="15" customHeight="1">
      <c r="B466" s="519"/>
      <c r="C466" s="520"/>
      <c r="D466" s="521"/>
      <c r="E466" s="522"/>
      <c r="F466" s="523"/>
      <c r="G466" s="487"/>
      <c r="H466" s="488"/>
    </row>
    <row r="467" spans="2:8" s="518" customFormat="1" ht="15" customHeight="1">
      <c r="B467" s="519"/>
      <c r="C467" s="520"/>
      <c r="D467" s="521"/>
      <c r="E467" s="522"/>
      <c r="F467" s="523"/>
      <c r="G467" s="487"/>
      <c r="H467" s="488"/>
    </row>
    <row r="468" spans="2:8" s="518" customFormat="1" ht="15" customHeight="1">
      <c r="B468" s="519"/>
      <c r="C468" s="520"/>
      <c r="D468" s="521"/>
      <c r="E468" s="522"/>
      <c r="F468" s="523"/>
      <c r="G468" s="487"/>
      <c r="H468" s="488"/>
    </row>
    <row r="469" spans="2:8" s="518" customFormat="1" ht="15" customHeight="1">
      <c r="B469" s="519"/>
      <c r="C469" s="520"/>
      <c r="D469" s="521"/>
      <c r="E469" s="522"/>
      <c r="F469" s="523"/>
      <c r="G469" s="487"/>
      <c r="H469" s="488"/>
    </row>
    <row r="470" spans="2:8" s="518" customFormat="1" ht="15" customHeight="1">
      <c r="B470" s="519"/>
      <c r="C470" s="520"/>
      <c r="D470" s="521"/>
      <c r="E470" s="522"/>
      <c r="F470" s="523"/>
      <c r="G470" s="487"/>
      <c r="H470" s="488"/>
    </row>
    <row r="471" spans="2:8" s="518" customFormat="1" ht="15" customHeight="1">
      <c r="B471" s="519"/>
      <c r="C471" s="520"/>
      <c r="D471" s="521"/>
      <c r="E471" s="522"/>
      <c r="F471" s="523"/>
      <c r="G471" s="487"/>
      <c r="H471" s="488"/>
    </row>
    <row r="472" spans="2:8" s="518" customFormat="1" ht="15" customHeight="1">
      <c r="B472" s="519"/>
      <c r="C472" s="520"/>
      <c r="D472" s="521"/>
      <c r="E472" s="522"/>
      <c r="F472" s="523"/>
      <c r="G472" s="487"/>
      <c r="H472" s="488"/>
    </row>
    <row r="473" spans="2:8" s="518" customFormat="1" ht="15" customHeight="1">
      <c r="B473" s="519"/>
      <c r="C473" s="520"/>
      <c r="D473" s="521"/>
      <c r="E473" s="522"/>
      <c r="F473" s="523"/>
      <c r="G473" s="487"/>
      <c r="H473" s="488"/>
    </row>
    <row r="474" spans="2:8" s="518" customFormat="1" ht="15" customHeight="1">
      <c r="B474" s="519"/>
      <c r="C474" s="520"/>
      <c r="D474" s="521"/>
      <c r="E474" s="522"/>
      <c r="F474" s="523"/>
      <c r="G474" s="487"/>
      <c r="H474" s="488"/>
    </row>
    <row r="475" spans="2:8" s="518" customFormat="1" ht="15" customHeight="1">
      <c r="B475" s="519"/>
      <c r="C475" s="520"/>
      <c r="D475" s="521"/>
      <c r="E475" s="522"/>
      <c r="F475" s="523"/>
      <c r="G475" s="487"/>
      <c r="H475" s="488"/>
    </row>
    <row r="476" spans="2:8" s="518" customFormat="1" ht="15" customHeight="1">
      <c r="B476" s="519"/>
      <c r="C476" s="520"/>
      <c r="D476" s="521"/>
      <c r="E476" s="522"/>
      <c r="F476" s="523"/>
      <c r="G476" s="487"/>
      <c r="H476" s="488"/>
    </row>
    <row r="477" spans="2:8" s="518" customFormat="1" ht="15" customHeight="1">
      <c r="B477" s="519"/>
      <c r="C477" s="520"/>
      <c r="D477" s="521"/>
      <c r="E477" s="522"/>
      <c r="F477" s="523"/>
      <c r="G477" s="487"/>
      <c r="H477" s="488"/>
    </row>
    <row r="478" spans="2:8" s="518" customFormat="1" ht="15" customHeight="1">
      <c r="B478" s="519"/>
      <c r="C478" s="520"/>
      <c r="D478" s="521"/>
      <c r="E478" s="522"/>
      <c r="F478" s="523"/>
      <c r="G478" s="487"/>
      <c r="H478" s="488"/>
    </row>
    <row r="479" spans="2:8" s="518" customFormat="1" ht="15" customHeight="1">
      <c r="B479" s="519"/>
      <c r="C479" s="520"/>
      <c r="D479" s="521"/>
      <c r="E479" s="522"/>
      <c r="F479" s="523"/>
      <c r="G479" s="487"/>
      <c r="H479" s="488"/>
    </row>
    <row r="480" spans="2:8" s="518" customFormat="1" ht="15" customHeight="1">
      <c r="B480" s="519"/>
      <c r="C480" s="520"/>
      <c r="D480" s="521"/>
      <c r="E480" s="522"/>
      <c r="F480" s="523"/>
      <c r="G480" s="487"/>
      <c r="H480" s="488"/>
    </row>
    <row r="481" spans="2:8" s="518" customFormat="1" ht="15" customHeight="1">
      <c r="B481" s="519"/>
      <c r="C481" s="520"/>
      <c r="D481" s="521"/>
      <c r="E481" s="522"/>
      <c r="F481" s="523"/>
      <c r="G481" s="487"/>
      <c r="H481" s="488"/>
    </row>
    <row r="482" spans="2:8" s="518" customFormat="1" ht="15" customHeight="1">
      <c r="B482" s="519"/>
      <c r="C482" s="520"/>
      <c r="D482" s="521"/>
      <c r="E482" s="522"/>
      <c r="F482" s="523"/>
      <c r="G482" s="487"/>
      <c r="H482" s="488"/>
    </row>
    <row r="483" spans="2:8" s="518" customFormat="1" ht="15" customHeight="1">
      <c r="B483" s="519"/>
      <c r="C483" s="520"/>
      <c r="D483" s="521"/>
      <c r="E483" s="522"/>
      <c r="F483" s="523"/>
      <c r="G483" s="487"/>
      <c r="H483" s="488"/>
    </row>
    <row r="484" spans="2:8" s="518" customFormat="1" ht="15" customHeight="1">
      <c r="B484" s="519"/>
      <c r="C484" s="520"/>
      <c r="D484" s="521"/>
      <c r="E484" s="522"/>
      <c r="F484" s="523"/>
      <c r="G484" s="487"/>
      <c r="H484" s="488"/>
    </row>
    <row r="485" spans="2:8" s="518" customFormat="1" ht="15" customHeight="1">
      <c r="B485" s="519"/>
      <c r="C485" s="520"/>
      <c r="D485" s="521"/>
      <c r="E485" s="522"/>
      <c r="F485" s="523"/>
      <c r="G485" s="487"/>
      <c r="H485" s="488"/>
    </row>
    <row r="486" spans="2:8" s="518" customFormat="1" ht="15" customHeight="1">
      <c r="B486" s="519"/>
      <c r="C486" s="520"/>
      <c r="D486" s="521"/>
      <c r="E486" s="522"/>
      <c r="F486" s="523"/>
      <c r="G486" s="487"/>
      <c r="H486" s="488"/>
    </row>
    <row r="487" spans="2:8" s="518" customFormat="1" ht="15" customHeight="1">
      <c r="B487" s="519"/>
      <c r="C487" s="520"/>
      <c r="D487" s="521"/>
      <c r="E487" s="522"/>
      <c r="F487" s="523"/>
      <c r="G487" s="487"/>
      <c r="H487" s="488"/>
    </row>
    <row r="488" spans="2:8" s="518" customFormat="1" ht="15" customHeight="1">
      <c r="B488" s="519"/>
      <c r="C488" s="520"/>
      <c r="D488" s="521"/>
      <c r="E488" s="522"/>
      <c r="F488" s="523"/>
      <c r="G488" s="487"/>
      <c r="H488" s="488"/>
    </row>
    <row r="489" spans="2:8" s="518" customFormat="1" ht="15" customHeight="1">
      <c r="B489" s="519"/>
      <c r="C489" s="520"/>
      <c r="D489" s="521"/>
      <c r="E489" s="522"/>
      <c r="F489" s="523"/>
      <c r="G489" s="487"/>
      <c r="H489" s="488"/>
    </row>
    <row r="490" spans="2:8" s="518" customFormat="1" ht="15" customHeight="1">
      <c r="B490" s="519"/>
      <c r="C490" s="520"/>
      <c r="D490" s="521"/>
      <c r="E490" s="522"/>
      <c r="F490" s="523"/>
      <c r="G490" s="487"/>
      <c r="H490" s="488"/>
    </row>
    <row r="491" spans="2:8" s="518" customFormat="1" ht="15" customHeight="1">
      <c r="B491" s="519"/>
      <c r="C491" s="520"/>
      <c r="D491" s="521"/>
      <c r="E491" s="522"/>
      <c r="F491" s="523"/>
      <c r="G491" s="487"/>
      <c r="H491" s="488"/>
    </row>
    <row r="492" spans="2:8" s="518" customFormat="1" ht="15" customHeight="1">
      <c r="B492" s="519"/>
      <c r="C492" s="520"/>
      <c r="D492" s="521"/>
      <c r="E492" s="522"/>
      <c r="F492" s="523"/>
      <c r="G492" s="487"/>
      <c r="H492" s="488"/>
    </row>
    <row r="493" spans="2:8" s="518" customFormat="1" ht="15" customHeight="1">
      <c r="B493" s="519"/>
      <c r="C493" s="520"/>
      <c r="D493" s="521"/>
      <c r="E493" s="522"/>
      <c r="F493" s="523"/>
      <c r="G493" s="487"/>
      <c r="H493" s="488"/>
    </row>
    <row r="494" spans="2:8" s="518" customFormat="1" ht="15" customHeight="1">
      <c r="B494" s="519"/>
      <c r="C494" s="520"/>
      <c r="D494" s="521"/>
      <c r="E494" s="522"/>
      <c r="F494" s="523"/>
      <c r="G494" s="487"/>
      <c r="H494" s="488"/>
    </row>
    <row r="495" spans="2:8" s="518" customFormat="1" ht="15" customHeight="1">
      <c r="B495" s="519"/>
      <c r="C495" s="520"/>
      <c r="D495" s="521"/>
      <c r="E495" s="522"/>
      <c r="F495" s="523"/>
      <c r="G495" s="487"/>
      <c r="H495" s="488"/>
    </row>
    <row r="496" spans="2:8" s="518" customFormat="1" ht="15" customHeight="1">
      <c r="B496" s="519"/>
      <c r="C496" s="520"/>
      <c r="D496" s="521"/>
      <c r="E496" s="522"/>
      <c r="F496" s="523"/>
      <c r="G496" s="487"/>
      <c r="H496" s="488"/>
    </row>
    <row r="497" spans="2:8" s="518" customFormat="1" ht="15" customHeight="1">
      <c r="B497" s="519"/>
      <c r="C497" s="520"/>
      <c r="D497" s="521"/>
      <c r="E497" s="522"/>
      <c r="F497" s="523"/>
      <c r="G497" s="487"/>
      <c r="H497" s="488"/>
    </row>
    <row r="498" spans="2:8" s="518" customFormat="1" ht="15" customHeight="1">
      <c r="B498" s="519"/>
      <c r="C498" s="520"/>
      <c r="D498" s="521"/>
      <c r="E498" s="522"/>
      <c r="F498" s="523"/>
      <c r="G498" s="487"/>
      <c r="H498" s="488"/>
    </row>
    <row r="499" spans="2:8" s="518" customFormat="1" ht="15" customHeight="1">
      <c r="B499" s="519"/>
      <c r="C499" s="520"/>
      <c r="D499" s="521"/>
      <c r="E499" s="522"/>
      <c r="F499" s="523"/>
      <c r="G499" s="487"/>
      <c r="H499" s="488"/>
    </row>
    <row r="500" spans="2:8" s="518" customFormat="1" ht="15" customHeight="1">
      <c r="B500" s="519"/>
      <c r="C500" s="520"/>
      <c r="D500" s="521"/>
      <c r="E500" s="522"/>
      <c r="F500" s="523"/>
      <c r="G500" s="487"/>
      <c r="H500" s="488"/>
    </row>
    <row r="501" spans="2:8" s="518" customFormat="1" ht="15" customHeight="1">
      <c r="B501" s="519"/>
      <c r="C501" s="520"/>
      <c r="D501" s="521"/>
      <c r="E501" s="522"/>
      <c r="F501" s="523"/>
      <c r="G501" s="487"/>
      <c r="H501" s="488"/>
    </row>
    <row r="502" spans="2:8" s="518" customFormat="1" ht="15" customHeight="1">
      <c r="B502" s="519"/>
      <c r="C502" s="520"/>
      <c r="D502" s="521"/>
      <c r="E502" s="522"/>
      <c r="F502" s="523"/>
      <c r="G502" s="487"/>
      <c r="H502" s="488"/>
    </row>
    <row r="503" spans="2:8" s="518" customFormat="1" ht="15" customHeight="1">
      <c r="B503" s="519"/>
      <c r="C503" s="520"/>
      <c r="D503" s="521"/>
      <c r="E503" s="522"/>
      <c r="F503" s="523"/>
      <c r="G503" s="487"/>
      <c r="H503" s="488"/>
    </row>
    <row r="504" spans="2:8" s="518" customFormat="1" ht="15" customHeight="1">
      <c r="B504" s="519"/>
      <c r="C504" s="520"/>
      <c r="D504" s="521"/>
      <c r="E504" s="522"/>
      <c r="F504" s="523"/>
      <c r="G504" s="487"/>
      <c r="H504" s="488"/>
    </row>
    <row r="505" spans="2:8" s="518" customFormat="1" ht="15" customHeight="1">
      <c r="B505" s="519"/>
      <c r="C505" s="520"/>
      <c r="D505" s="521"/>
      <c r="E505" s="522"/>
      <c r="F505" s="523"/>
      <c r="G505" s="487"/>
      <c r="H505" s="488"/>
    </row>
    <row r="506" spans="2:8" s="518" customFormat="1" ht="15" customHeight="1">
      <c r="B506" s="519"/>
      <c r="C506" s="520"/>
      <c r="D506" s="521"/>
      <c r="E506" s="522"/>
      <c r="F506" s="523"/>
      <c r="G506" s="487"/>
      <c r="H506" s="488"/>
    </row>
    <row r="507" spans="2:8" s="518" customFormat="1" ht="15" customHeight="1">
      <c r="B507" s="519"/>
      <c r="C507" s="520"/>
      <c r="D507" s="521"/>
      <c r="E507" s="522"/>
      <c r="F507" s="523"/>
      <c r="G507" s="487"/>
      <c r="H507" s="488"/>
    </row>
    <row r="508" spans="2:8" s="518" customFormat="1" ht="15" customHeight="1">
      <c r="B508" s="519"/>
      <c r="C508" s="520"/>
      <c r="D508" s="521"/>
      <c r="E508" s="522"/>
      <c r="F508" s="523"/>
      <c r="G508" s="487"/>
      <c r="H508" s="488"/>
    </row>
    <row r="509" spans="2:8" s="518" customFormat="1" ht="15" customHeight="1">
      <c r="B509" s="519"/>
      <c r="C509" s="520"/>
      <c r="D509" s="521"/>
      <c r="E509" s="522"/>
      <c r="F509" s="523"/>
      <c r="G509" s="487"/>
      <c r="H509" s="488"/>
    </row>
    <row r="510" spans="2:8" s="518" customFormat="1" ht="15" customHeight="1">
      <c r="B510" s="519"/>
      <c r="C510" s="520"/>
      <c r="D510" s="521"/>
      <c r="E510" s="522"/>
      <c r="F510" s="523"/>
      <c r="G510" s="487"/>
      <c r="H510" s="488"/>
    </row>
    <row r="511" spans="2:8" s="518" customFormat="1" ht="15" customHeight="1">
      <c r="B511" s="519"/>
      <c r="C511" s="520"/>
      <c r="D511" s="521"/>
      <c r="E511" s="522"/>
      <c r="F511" s="523"/>
      <c r="G511" s="487"/>
      <c r="H511" s="488"/>
    </row>
    <row r="512" spans="2:8" s="518" customFormat="1" ht="15" customHeight="1">
      <c r="B512" s="519"/>
      <c r="C512" s="520"/>
      <c r="D512" s="521"/>
      <c r="E512" s="522"/>
      <c r="F512" s="523"/>
      <c r="G512" s="487"/>
      <c r="H512" s="488"/>
    </row>
    <row r="513" spans="2:8" s="518" customFormat="1" ht="15" customHeight="1">
      <c r="B513" s="519"/>
      <c r="C513" s="520"/>
      <c r="D513" s="521"/>
      <c r="E513" s="522"/>
      <c r="F513" s="523"/>
      <c r="G513" s="487"/>
      <c r="H513" s="488"/>
    </row>
    <row r="514" spans="2:8" s="518" customFormat="1" ht="15" customHeight="1">
      <c r="B514" s="519"/>
      <c r="C514" s="520"/>
      <c r="D514" s="521"/>
      <c r="E514" s="522"/>
      <c r="F514" s="523"/>
      <c r="G514" s="487"/>
      <c r="H514" s="488"/>
    </row>
    <row r="515" spans="2:8" s="518" customFormat="1" ht="15" customHeight="1">
      <c r="B515" s="519"/>
      <c r="C515" s="520"/>
      <c r="D515" s="521"/>
      <c r="E515" s="522"/>
      <c r="F515" s="523"/>
      <c r="G515" s="487"/>
      <c r="H515" s="488"/>
    </row>
    <row r="516" spans="2:8" s="518" customFormat="1" ht="15" customHeight="1">
      <c r="B516" s="519"/>
      <c r="C516" s="520"/>
      <c r="D516" s="521"/>
      <c r="E516" s="522"/>
      <c r="F516" s="523"/>
      <c r="G516" s="487"/>
      <c r="H516" s="488"/>
    </row>
    <row r="517" spans="2:8" s="518" customFormat="1" ht="15" customHeight="1">
      <c r="B517" s="519"/>
      <c r="C517" s="520"/>
      <c r="D517" s="521"/>
      <c r="E517" s="522"/>
      <c r="F517" s="523"/>
      <c r="G517" s="487"/>
      <c r="H517" s="488"/>
    </row>
    <row r="518" spans="2:8" s="518" customFormat="1" ht="15" customHeight="1">
      <c r="B518" s="519"/>
      <c r="C518" s="520"/>
      <c r="D518" s="521"/>
      <c r="E518" s="522"/>
      <c r="F518" s="523"/>
      <c r="G518" s="487"/>
      <c r="H518" s="488"/>
    </row>
    <row r="519" spans="2:8" s="518" customFormat="1" ht="15" customHeight="1">
      <c r="B519" s="519"/>
      <c r="C519" s="520"/>
      <c r="D519" s="521"/>
      <c r="E519" s="522"/>
      <c r="F519" s="523"/>
      <c r="G519" s="487"/>
      <c r="H519" s="488"/>
    </row>
    <row r="520" spans="2:8" s="518" customFormat="1" ht="15" customHeight="1">
      <c r="B520" s="519"/>
      <c r="C520" s="520"/>
      <c r="D520" s="521"/>
      <c r="E520" s="522"/>
      <c r="F520" s="523"/>
      <c r="G520" s="487"/>
      <c r="H520" s="488"/>
    </row>
    <row r="521" spans="2:8" s="518" customFormat="1" ht="15" customHeight="1">
      <c r="B521" s="519"/>
      <c r="C521" s="520"/>
      <c r="D521" s="521"/>
      <c r="E521" s="522"/>
      <c r="F521" s="523"/>
      <c r="G521" s="487"/>
      <c r="H521" s="488"/>
    </row>
    <row r="522" spans="2:8" s="518" customFormat="1" ht="15" customHeight="1">
      <c r="B522" s="519"/>
      <c r="C522" s="520"/>
      <c r="D522" s="521"/>
      <c r="E522" s="522"/>
      <c r="F522" s="523"/>
      <c r="G522" s="487"/>
      <c r="H522" s="488"/>
    </row>
    <row r="523" spans="2:8" s="518" customFormat="1" ht="15" customHeight="1">
      <c r="B523" s="519"/>
      <c r="C523" s="520"/>
      <c r="D523" s="521"/>
      <c r="E523" s="522"/>
      <c r="F523" s="523"/>
      <c r="G523" s="487"/>
      <c r="H523" s="488"/>
    </row>
    <row r="524" spans="2:8" s="518" customFormat="1" ht="15" customHeight="1">
      <c r="B524" s="519"/>
      <c r="C524" s="520"/>
      <c r="D524" s="521"/>
      <c r="E524" s="522"/>
      <c r="F524" s="523"/>
      <c r="G524" s="487"/>
      <c r="H524" s="488"/>
    </row>
    <row r="525" spans="2:8" s="518" customFormat="1" ht="15" customHeight="1">
      <c r="B525" s="519"/>
      <c r="C525" s="520"/>
      <c r="D525" s="521"/>
      <c r="E525" s="522"/>
      <c r="F525" s="523"/>
      <c r="G525" s="487"/>
      <c r="H525" s="488"/>
    </row>
    <row r="526" spans="2:8" s="518" customFormat="1" ht="15" customHeight="1">
      <c r="B526" s="519"/>
      <c r="C526" s="520"/>
      <c r="D526" s="521"/>
      <c r="E526" s="522"/>
      <c r="F526" s="523"/>
      <c r="G526" s="487"/>
      <c r="H526" s="488"/>
    </row>
    <row r="527" spans="2:8" s="518" customFormat="1" ht="15" customHeight="1">
      <c r="B527" s="519"/>
      <c r="C527" s="520"/>
      <c r="D527" s="521"/>
      <c r="E527" s="522"/>
      <c r="F527" s="523"/>
      <c r="G527" s="487"/>
      <c r="H527" s="488"/>
    </row>
    <row r="528" spans="2:8" s="518" customFormat="1" ht="15" customHeight="1">
      <c r="B528" s="519"/>
      <c r="C528" s="520"/>
      <c r="D528" s="521"/>
      <c r="E528" s="522"/>
      <c r="F528" s="523"/>
      <c r="G528" s="487"/>
      <c r="H528" s="488"/>
    </row>
    <row r="529" spans="2:8" s="518" customFormat="1" ht="15" customHeight="1">
      <c r="B529" s="519"/>
      <c r="C529" s="520"/>
      <c r="D529" s="521"/>
      <c r="E529" s="522"/>
      <c r="F529" s="523"/>
      <c r="G529" s="487"/>
      <c r="H529" s="488"/>
    </row>
    <row r="530" spans="2:8" s="518" customFormat="1" ht="15" customHeight="1">
      <c r="B530" s="519"/>
      <c r="C530" s="520"/>
      <c r="D530" s="521"/>
      <c r="E530" s="522"/>
      <c r="F530" s="523"/>
      <c r="G530" s="487"/>
      <c r="H530" s="488"/>
    </row>
    <row r="531" spans="2:8" s="518" customFormat="1" ht="15" customHeight="1">
      <c r="B531" s="519"/>
      <c r="C531" s="520"/>
      <c r="D531" s="521"/>
      <c r="E531" s="522"/>
      <c r="F531" s="523"/>
      <c r="G531" s="487"/>
      <c r="H531" s="488"/>
    </row>
    <row r="532" spans="2:8" s="518" customFormat="1" ht="15" customHeight="1">
      <c r="B532" s="519"/>
      <c r="C532" s="520"/>
      <c r="D532" s="521"/>
      <c r="E532" s="522"/>
      <c r="F532" s="523"/>
      <c r="G532" s="487"/>
      <c r="H532" s="488"/>
    </row>
    <row r="533" spans="2:8" s="518" customFormat="1" ht="15" customHeight="1">
      <c r="B533" s="519"/>
      <c r="C533" s="520"/>
      <c r="D533" s="521"/>
      <c r="E533" s="522"/>
      <c r="F533" s="523"/>
      <c r="G533" s="487"/>
      <c r="H533" s="488"/>
    </row>
    <row r="534" spans="2:8" s="518" customFormat="1" ht="15" customHeight="1">
      <c r="B534" s="519"/>
      <c r="C534" s="520"/>
      <c r="D534" s="521"/>
      <c r="E534" s="522"/>
      <c r="F534" s="523"/>
      <c r="G534" s="487"/>
      <c r="H534" s="488"/>
    </row>
    <row r="535" spans="2:8" s="518" customFormat="1" ht="15" customHeight="1">
      <c r="B535" s="519"/>
      <c r="C535" s="520"/>
      <c r="D535" s="521"/>
      <c r="E535" s="522"/>
      <c r="F535" s="523"/>
      <c r="G535" s="487"/>
      <c r="H535" s="488"/>
    </row>
    <row r="536" spans="2:8" s="518" customFormat="1" ht="15" customHeight="1">
      <c r="B536" s="519"/>
      <c r="C536" s="520"/>
      <c r="D536" s="521"/>
      <c r="E536" s="522"/>
      <c r="F536" s="523"/>
      <c r="G536" s="487"/>
      <c r="H536" s="488"/>
    </row>
    <row r="537" spans="2:8" s="518" customFormat="1" ht="15" customHeight="1">
      <c r="B537" s="519"/>
      <c r="C537" s="520"/>
      <c r="D537" s="521"/>
      <c r="E537" s="522"/>
      <c r="F537" s="523"/>
      <c r="G537" s="487"/>
      <c r="H537" s="488"/>
    </row>
    <row r="538" spans="2:8" s="518" customFormat="1" ht="15" customHeight="1">
      <c r="B538" s="519"/>
      <c r="C538" s="520"/>
      <c r="D538" s="521"/>
      <c r="E538" s="522"/>
      <c r="F538" s="523"/>
      <c r="G538" s="487"/>
      <c r="H538" s="488"/>
    </row>
    <row r="539" spans="2:8" s="518" customFormat="1" ht="15" customHeight="1">
      <c r="B539" s="519"/>
      <c r="C539" s="520"/>
      <c r="D539" s="521"/>
      <c r="E539" s="522"/>
      <c r="F539" s="523"/>
      <c r="G539" s="487"/>
      <c r="H539" s="488"/>
    </row>
    <row r="540" spans="2:8" s="518" customFormat="1" ht="15" customHeight="1">
      <c r="B540" s="519"/>
      <c r="C540" s="520"/>
      <c r="D540" s="521"/>
      <c r="E540" s="522"/>
      <c r="F540" s="523"/>
      <c r="G540" s="487"/>
      <c r="H540" s="488"/>
    </row>
    <row r="541" spans="2:8" s="518" customFormat="1" ht="15" customHeight="1">
      <c r="B541" s="519"/>
      <c r="C541" s="520"/>
      <c r="D541" s="521"/>
      <c r="E541" s="522"/>
      <c r="F541" s="523"/>
      <c r="G541" s="487"/>
      <c r="H541" s="488"/>
    </row>
    <row r="542" spans="2:8" s="518" customFormat="1" ht="15" customHeight="1">
      <c r="B542" s="519"/>
      <c r="C542" s="520"/>
      <c r="D542" s="521"/>
      <c r="E542" s="522"/>
      <c r="F542" s="523"/>
      <c r="G542" s="487"/>
      <c r="H542" s="488"/>
    </row>
    <row r="543" spans="2:8" s="518" customFormat="1" ht="15" customHeight="1">
      <c r="B543" s="519"/>
      <c r="C543" s="520"/>
      <c r="D543" s="521"/>
      <c r="E543" s="522"/>
      <c r="F543" s="523"/>
      <c r="G543" s="487"/>
      <c r="H543" s="488"/>
    </row>
    <row r="544" spans="2:8" s="518" customFormat="1" ht="15" customHeight="1">
      <c r="B544" s="519"/>
      <c r="C544" s="520"/>
      <c r="D544" s="521"/>
      <c r="E544" s="522"/>
      <c r="F544" s="523"/>
      <c r="G544" s="487"/>
      <c r="H544" s="488"/>
    </row>
    <row r="545" spans="2:8" s="518" customFormat="1" ht="15" customHeight="1">
      <c r="B545" s="519"/>
      <c r="C545" s="520"/>
      <c r="D545" s="521"/>
      <c r="E545" s="522"/>
      <c r="F545" s="523"/>
      <c r="G545" s="487"/>
      <c r="H545" s="488"/>
    </row>
    <row r="546" spans="2:8" s="518" customFormat="1" ht="15" customHeight="1">
      <c r="B546" s="519"/>
      <c r="C546" s="520"/>
      <c r="D546" s="521"/>
      <c r="E546" s="522"/>
      <c r="F546" s="523"/>
      <c r="G546" s="487"/>
      <c r="H546" s="488"/>
    </row>
    <row r="547" spans="2:8" s="518" customFormat="1" ht="15" customHeight="1">
      <c r="B547" s="519"/>
      <c r="C547" s="520"/>
      <c r="D547" s="521"/>
      <c r="E547" s="522"/>
      <c r="F547" s="523"/>
      <c r="G547" s="487"/>
      <c r="H547" s="488"/>
    </row>
    <row r="548" spans="2:8" s="518" customFormat="1" ht="15" customHeight="1">
      <c r="B548" s="519"/>
      <c r="C548" s="520"/>
      <c r="D548" s="521"/>
      <c r="E548" s="522"/>
      <c r="F548" s="523"/>
      <c r="G548" s="487"/>
      <c r="H548" s="488"/>
    </row>
    <row r="549" spans="2:8" s="518" customFormat="1" ht="15" customHeight="1">
      <c r="B549" s="519"/>
      <c r="C549" s="520"/>
      <c r="D549" s="521"/>
      <c r="E549" s="522"/>
      <c r="F549" s="523"/>
      <c r="G549" s="487"/>
      <c r="H549" s="488"/>
    </row>
    <row r="550" spans="2:8" s="518" customFormat="1" ht="15" customHeight="1">
      <c r="B550" s="519"/>
      <c r="C550" s="520"/>
      <c r="D550" s="521"/>
      <c r="E550" s="522"/>
      <c r="F550" s="523"/>
      <c r="G550" s="487"/>
      <c r="H550" s="488"/>
    </row>
    <row r="551" spans="2:8" s="518" customFormat="1" ht="15" customHeight="1">
      <c r="B551" s="519"/>
      <c r="C551" s="520"/>
      <c r="D551" s="521"/>
      <c r="E551" s="522"/>
      <c r="F551" s="523"/>
      <c r="G551" s="487"/>
      <c r="H551" s="488"/>
    </row>
    <row r="552" spans="2:8" s="518" customFormat="1" ht="15" customHeight="1">
      <c r="B552" s="519"/>
      <c r="C552" s="520"/>
      <c r="D552" s="521"/>
      <c r="E552" s="522"/>
      <c r="F552" s="523"/>
      <c r="G552" s="487"/>
      <c r="H552" s="488"/>
    </row>
    <row r="553" spans="2:8" s="518" customFormat="1" ht="15" customHeight="1">
      <c r="B553" s="519"/>
      <c r="C553" s="520"/>
      <c r="D553" s="521"/>
      <c r="E553" s="522"/>
      <c r="F553" s="523"/>
      <c r="G553" s="487"/>
      <c r="H553" s="488"/>
    </row>
    <row r="554" spans="2:8" s="518" customFormat="1" ht="15" customHeight="1">
      <c r="B554" s="519"/>
      <c r="C554" s="520"/>
      <c r="D554" s="521"/>
      <c r="E554" s="522"/>
      <c r="F554" s="523"/>
      <c r="G554" s="487"/>
      <c r="H554" s="488"/>
    </row>
    <row r="555" spans="2:8" s="518" customFormat="1" ht="15" customHeight="1">
      <c r="B555" s="519"/>
      <c r="C555" s="520"/>
      <c r="D555" s="521"/>
      <c r="E555" s="522"/>
      <c r="F555" s="523"/>
      <c r="G555" s="487"/>
      <c r="H555" s="488"/>
    </row>
    <row r="556" spans="2:8" s="518" customFormat="1" ht="15" customHeight="1">
      <c r="B556" s="519"/>
      <c r="C556" s="520"/>
      <c r="D556" s="521"/>
      <c r="E556" s="522"/>
      <c r="F556" s="523"/>
      <c r="G556" s="487"/>
      <c r="H556" s="488"/>
    </row>
    <row r="557" spans="2:8" s="518" customFormat="1" ht="15" customHeight="1">
      <c r="B557" s="519"/>
      <c r="C557" s="520"/>
      <c r="D557" s="521"/>
      <c r="E557" s="522"/>
      <c r="F557" s="523"/>
      <c r="G557" s="487"/>
      <c r="H557" s="488"/>
    </row>
    <row r="558" spans="2:8" s="518" customFormat="1" ht="15" customHeight="1">
      <c r="B558" s="519"/>
      <c r="C558" s="520"/>
      <c r="D558" s="521"/>
      <c r="E558" s="522"/>
      <c r="F558" s="523"/>
      <c r="G558" s="487"/>
      <c r="H558" s="488"/>
    </row>
    <row r="559" spans="2:8" s="518" customFormat="1" ht="15" customHeight="1">
      <c r="B559" s="519"/>
      <c r="C559" s="520"/>
      <c r="D559" s="521"/>
      <c r="E559" s="522"/>
      <c r="F559" s="523"/>
      <c r="G559" s="487"/>
      <c r="H559" s="488"/>
    </row>
    <row r="560" spans="2:8" s="518" customFormat="1" ht="15" customHeight="1">
      <c r="B560" s="519"/>
      <c r="C560" s="520"/>
      <c r="D560" s="521"/>
      <c r="E560" s="522"/>
      <c r="F560" s="523"/>
      <c r="G560" s="487"/>
      <c r="H560" s="488"/>
    </row>
    <row r="561" spans="2:8" s="518" customFormat="1" ht="15" customHeight="1">
      <c r="B561" s="519"/>
      <c r="C561" s="520"/>
      <c r="D561" s="521"/>
      <c r="E561" s="522"/>
      <c r="F561" s="523"/>
      <c r="G561" s="487"/>
      <c r="H561" s="488"/>
    </row>
    <row r="562" spans="2:8" s="518" customFormat="1" ht="15" customHeight="1">
      <c r="B562" s="519"/>
      <c r="C562" s="520"/>
      <c r="D562" s="521"/>
      <c r="E562" s="522"/>
      <c r="F562" s="523"/>
      <c r="G562" s="487"/>
      <c r="H562" s="488"/>
    </row>
    <row r="563" spans="2:8" s="518" customFormat="1" ht="15" customHeight="1">
      <c r="B563" s="519"/>
      <c r="C563" s="520"/>
      <c r="D563" s="521"/>
      <c r="E563" s="522"/>
      <c r="F563" s="523"/>
      <c r="G563" s="487"/>
      <c r="H563" s="488"/>
    </row>
    <row r="564" spans="2:8" s="518" customFormat="1" ht="15" customHeight="1">
      <c r="B564" s="519"/>
      <c r="C564" s="520"/>
      <c r="D564" s="521"/>
      <c r="E564" s="522"/>
      <c r="F564" s="523"/>
      <c r="G564" s="487"/>
      <c r="H564" s="488"/>
    </row>
    <row r="565" spans="2:8" s="518" customFormat="1" ht="15" customHeight="1">
      <c r="B565" s="519"/>
      <c r="C565" s="520"/>
      <c r="D565" s="521"/>
      <c r="E565" s="522"/>
      <c r="F565" s="523"/>
      <c r="G565" s="487"/>
      <c r="H565" s="488"/>
    </row>
    <row r="566" spans="2:8" s="518" customFormat="1" ht="15" customHeight="1">
      <c r="B566" s="519"/>
      <c r="C566" s="520"/>
      <c r="D566" s="521"/>
      <c r="E566" s="522"/>
      <c r="F566" s="523"/>
      <c r="G566" s="487"/>
      <c r="H566" s="488"/>
    </row>
    <row r="567" spans="2:8" s="518" customFormat="1" ht="15" customHeight="1">
      <c r="B567" s="519"/>
      <c r="C567" s="520"/>
      <c r="D567" s="521"/>
      <c r="E567" s="522"/>
      <c r="F567" s="523"/>
      <c r="G567" s="487"/>
      <c r="H567" s="488"/>
    </row>
    <row r="568" spans="2:8" s="518" customFormat="1" ht="15" customHeight="1">
      <c r="B568" s="519"/>
      <c r="C568" s="520"/>
      <c r="D568" s="521"/>
      <c r="E568" s="522"/>
      <c r="F568" s="523"/>
      <c r="G568" s="487"/>
      <c r="H568" s="488"/>
    </row>
    <row r="569" spans="2:8" s="518" customFormat="1" ht="15" customHeight="1">
      <c r="B569" s="519"/>
      <c r="C569" s="520"/>
      <c r="D569" s="521"/>
      <c r="E569" s="522"/>
      <c r="F569" s="523"/>
      <c r="G569" s="487"/>
      <c r="H569" s="488"/>
    </row>
    <row r="570" spans="2:8" s="518" customFormat="1" ht="15" customHeight="1">
      <c r="B570" s="519"/>
      <c r="C570" s="520"/>
      <c r="D570" s="521"/>
      <c r="E570" s="522"/>
      <c r="F570" s="523"/>
      <c r="G570" s="487"/>
      <c r="H570" s="488"/>
    </row>
    <row r="571" spans="2:8" s="518" customFormat="1" ht="15" customHeight="1">
      <c r="B571" s="519"/>
      <c r="C571" s="520"/>
      <c r="D571" s="521"/>
      <c r="E571" s="522"/>
      <c r="F571" s="523"/>
      <c r="G571" s="487"/>
      <c r="H571" s="488"/>
    </row>
    <row r="572" spans="2:8" s="518" customFormat="1" ht="15" customHeight="1">
      <c r="B572" s="519"/>
      <c r="C572" s="520"/>
      <c r="D572" s="521"/>
      <c r="E572" s="522"/>
      <c r="F572" s="523"/>
      <c r="G572" s="487"/>
      <c r="H572" s="488"/>
    </row>
    <row r="573" spans="2:8" s="518" customFormat="1" ht="15" customHeight="1">
      <c r="B573" s="519"/>
      <c r="C573" s="520"/>
      <c r="D573" s="521"/>
      <c r="E573" s="522"/>
      <c r="F573" s="523"/>
      <c r="G573" s="487"/>
      <c r="H573" s="488"/>
    </row>
    <row r="574" spans="2:8" s="518" customFormat="1" ht="15" customHeight="1">
      <c r="B574" s="519"/>
      <c r="C574" s="520"/>
      <c r="D574" s="521"/>
      <c r="E574" s="522"/>
      <c r="F574" s="523"/>
      <c r="G574" s="487"/>
      <c r="H574" s="488"/>
    </row>
    <row r="575" spans="2:8" s="518" customFormat="1" ht="15" customHeight="1">
      <c r="B575" s="519"/>
      <c r="C575" s="520"/>
      <c r="D575" s="521"/>
      <c r="E575" s="522"/>
      <c r="F575" s="523"/>
      <c r="G575" s="487"/>
      <c r="H575" s="488"/>
    </row>
    <row r="576" spans="2:8" s="518" customFormat="1" ht="15" customHeight="1">
      <c r="B576" s="519"/>
      <c r="C576" s="520"/>
      <c r="D576" s="521"/>
      <c r="E576" s="522"/>
      <c r="F576" s="523"/>
      <c r="G576" s="487"/>
      <c r="H576" s="488"/>
    </row>
    <row r="577" spans="2:8" s="518" customFormat="1" ht="15" customHeight="1">
      <c r="B577" s="519"/>
      <c r="C577" s="520"/>
      <c r="D577" s="521"/>
      <c r="E577" s="522"/>
      <c r="F577" s="523"/>
      <c r="G577" s="487"/>
      <c r="H577" s="488"/>
    </row>
    <row r="578" spans="2:8" s="518" customFormat="1" ht="15" customHeight="1">
      <c r="B578" s="519"/>
      <c r="C578" s="520"/>
      <c r="D578" s="521"/>
      <c r="E578" s="522"/>
      <c r="F578" s="523"/>
      <c r="G578" s="487"/>
      <c r="H578" s="488"/>
    </row>
    <row r="579" spans="2:8" s="518" customFormat="1" ht="15" customHeight="1">
      <c r="B579" s="519"/>
      <c r="C579" s="520"/>
      <c r="D579" s="521"/>
      <c r="E579" s="522"/>
      <c r="F579" s="523"/>
      <c r="G579" s="487"/>
      <c r="H579" s="488"/>
    </row>
    <row r="580" spans="2:8" s="518" customFormat="1" ht="15" customHeight="1">
      <c r="B580" s="519"/>
      <c r="C580" s="520"/>
      <c r="D580" s="521"/>
      <c r="E580" s="522"/>
      <c r="F580" s="523"/>
      <c r="G580" s="487"/>
      <c r="H580" s="488"/>
    </row>
    <row r="581" spans="2:8" s="518" customFormat="1" ht="15" customHeight="1">
      <c r="B581" s="519"/>
      <c r="C581" s="520"/>
      <c r="D581" s="521"/>
      <c r="E581" s="522"/>
      <c r="F581" s="523"/>
      <c r="G581" s="487"/>
      <c r="H581" s="488"/>
    </row>
    <row r="582" spans="2:8" s="518" customFormat="1" ht="15" customHeight="1">
      <c r="B582" s="519"/>
      <c r="C582" s="520"/>
      <c r="D582" s="521"/>
      <c r="E582" s="522"/>
      <c r="F582" s="523"/>
      <c r="G582" s="487"/>
      <c r="H582" s="488"/>
    </row>
    <row r="583" spans="2:8" s="518" customFormat="1" ht="15" customHeight="1">
      <c r="B583" s="519"/>
      <c r="C583" s="520"/>
      <c r="D583" s="521"/>
      <c r="E583" s="522"/>
      <c r="F583" s="523"/>
      <c r="G583" s="487"/>
      <c r="H583" s="488"/>
    </row>
    <row r="584" spans="2:8" s="518" customFormat="1" ht="15" customHeight="1">
      <c r="B584" s="519"/>
      <c r="C584" s="520"/>
      <c r="D584" s="521"/>
      <c r="E584" s="522"/>
      <c r="F584" s="523"/>
      <c r="G584" s="487"/>
      <c r="H584" s="488"/>
    </row>
    <row r="585" spans="2:8" s="518" customFormat="1" ht="15" customHeight="1">
      <c r="B585" s="519"/>
      <c r="C585" s="520"/>
      <c r="D585" s="521"/>
      <c r="E585" s="522"/>
      <c r="F585" s="523"/>
      <c r="G585" s="487"/>
      <c r="H585" s="488"/>
    </row>
    <row r="586" spans="2:8" s="518" customFormat="1" ht="15" customHeight="1">
      <c r="B586" s="519"/>
      <c r="C586" s="520"/>
      <c r="D586" s="521"/>
      <c r="E586" s="522"/>
      <c r="F586" s="523"/>
      <c r="G586" s="487"/>
      <c r="H586" s="488"/>
    </row>
    <row r="587" spans="2:8" s="518" customFormat="1" ht="15" customHeight="1">
      <c r="B587" s="519"/>
      <c r="C587" s="520"/>
      <c r="D587" s="521"/>
      <c r="E587" s="522"/>
      <c r="F587" s="523"/>
      <c r="G587" s="487"/>
      <c r="H587" s="488"/>
    </row>
    <row r="588" spans="2:8" s="518" customFormat="1" ht="15" customHeight="1">
      <c r="B588" s="519"/>
      <c r="C588" s="520"/>
      <c r="D588" s="521"/>
      <c r="E588" s="522"/>
      <c r="F588" s="523"/>
      <c r="G588" s="487"/>
      <c r="H588" s="488"/>
    </row>
    <row r="589" spans="2:8" s="518" customFormat="1" ht="15" customHeight="1">
      <c r="B589" s="519"/>
      <c r="C589" s="520"/>
      <c r="D589" s="521"/>
      <c r="E589" s="522"/>
      <c r="F589" s="523"/>
      <c r="G589" s="487"/>
      <c r="H589" s="488"/>
    </row>
    <row r="590" spans="2:8" s="518" customFormat="1" ht="15" customHeight="1">
      <c r="B590" s="519"/>
      <c r="C590" s="520"/>
      <c r="D590" s="521"/>
      <c r="E590" s="522"/>
      <c r="F590" s="523"/>
      <c r="G590" s="487"/>
      <c r="H590" s="488"/>
    </row>
    <row r="591" spans="2:8" s="518" customFormat="1" ht="15" customHeight="1">
      <c r="B591" s="519"/>
      <c r="C591" s="520"/>
      <c r="D591" s="521"/>
      <c r="E591" s="522"/>
      <c r="F591" s="523"/>
      <c r="G591" s="487"/>
      <c r="H591" s="488"/>
    </row>
    <row r="592" spans="2:8" s="518" customFormat="1" ht="15" customHeight="1">
      <c r="B592" s="519"/>
      <c r="C592" s="520"/>
      <c r="D592" s="521"/>
      <c r="E592" s="522"/>
      <c r="F592" s="523"/>
      <c r="G592" s="487"/>
      <c r="H592" s="488"/>
    </row>
    <row r="593" spans="2:8" s="518" customFormat="1" ht="15" customHeight="1">
      <c r="B593" s="519"/>
      <c r="C593" s="520"/>
      <c r="D593" s="521"/>
      <c r="E593" s="522"/>
      <c r="F593" s="523"/>
      <c r="G593" s="487"/>
      <c r="H593" s="488"/>
    </row>
    <row r="594" spans="2:8" s="518" customFormat="1" ht="15" customHeight="1">
      <c r="B594" s="519"/>
      <c r="C594" s="520"/>
      <c r="D594" s="521"/>
      <c r="E594" s="522"/>
      <c r="F594" s="523"/>
      <c r="G594" s="487"/>
      <c r="H594" s="488"/>
    </row>
    <row r="595" spans="2:8" s="518" customFormat="1" ht="15" customHeight="1">
      <c r="B595" s="519"/>
      <c r="C595" s="520"/>
      <c r="D595" s="521"/>
      <c r="E595" s="522"/>
      <c r="F595" s="523"/>
      <c r="G595" s="487"/>
      <c r="H595" s="488"/>
    </row>
    <row r="596" spans="2:8" s="518" customFormat="1" ht="15" customHeight="1">
      <c r="B596" s="519"/>
      <c r="C596" s="520"/>
      <c r="D596" s="521"/>
      <c r="E596" s="522"/>
      <c r="F596" s="523"/>
      <c r="G596" s="487"/>
      <c r="H596" s="488"/>
    </row>
    <row r="597" spans="2:8" s="518" customFormat="1" ht="15" customHeight="1">
      <c r="B597" s="519"/>
      <c r="C597" s="520"/>
      <c r="D597" s="521"/>
      <c r="E597" s="522"/>
      <c r="F597" s="523"/>
      <c r="G597" s="487"/>
      <c r="H597" s="488"/>
    </row>
    <row r="598" spans="2:8" s="518" customFormat="1" ht="15" customHeight="1">
      <c r="B598" s="519"/>
      <c r="C598" s="520"/>
      <c r="D598" s="521"/>
      <c r="E598" s="522"/>
      <c r="F598" s="523"/>
      <c r="G598" s="487"/>
      <c r="H598" s="488"/>
    </row>
    <row r="599" spans="2:8" s="518" customFormat="1" ht="15" customHeight="1">
      <c r="B599" s="519"/>
      <c r="C599" s="520"/>
      <c r="D599" s="521"/>
      <c r="E599" s="522"/>
      <c r="F599" s="523"/>
      <c r="G599" s="487"/>
      <c r="H599" s="488"/>
    </row>
    <row r="600" spans="2:8" s="518" customFormat="1" ht="15" customHeight="1">
      <c r="B600" s="519"/>
      <c r="C600" s="520"/>
      <c r="D600" s="521"/>
      <c r="E600" s="522"/>
      <c r="F600" s="523"/>
      <c r="G600" s="487"/>
      <c r="H600" s="488"/>
    </row>
    <row r="601" spans="2:8" s="518" customFormat="1" ht="15" customHeight="1">
      <c r="B601" s="519"/>
      <c r="C601" s="520"/>
      <c r="D601" s="521"/>
      <c r="E601" s="522"/>
      <c r="F601" s="523"/>
      <c r="G601" s="487"/>
      <c r="H601" s="488"/>
    </row>
    <row r="602" spans="2:8" s="518" customFormat="1" ht="15" customHeight="1">
      <c r="B602" s="519"/>
      <c r="C602" s="520"/>
      <c r="D602" s="521"/>
      <c r="E602" s="522"/>
      <c r="F602" s="523"/>
      <c r="G602" s="487"/>
      <c r="H602" s="488"/>
    </row>
    <row r="603" spans="2:8" s="518" customFormat="1" ht="15" customHeight="1">
      <c r="B603" s="519"/>
      <c r="C603" s="520"/>
      <c r="D603" s="521"/>
      <c r="E603" s="522"/>
      <c r="F603" s="523"/>
      <c r="G603" s="487"/>
      <c r="H603" s="488"/>
    </row>
    <row r="604" spans="2:8" s="518" customFormat="1" ht="15" customHeight="1">
      <c r="B604" s="519"/>
      <c r="C604" s="520"/>
      <c r="D604" s="521"/>
      <c r="E604" s="522"/>
      <c r="F604" s="523"/>
      <c r="G604" s="487"/>
      <c r="H604" s="488"/>
    </row>
    <row r="605" spans="2:8" s="518" customFormat="1" ht="15" customHeight="1">
      <c r="B605" s="519"/>
      <c r="C605" s="520"/>
      <c r="D605" s="521"/>
      <c r="E605" s="522"/>
      <c r="F605" s="523"/>
      <c r="G605" s="487"/>
      <c r="H605" s="488"/>
    </row>
    <row r="606" spans="2:8" s="518" customFormat="1" ht="15" customHeight="1">
      <c r="B606" s="519"/>
      <c r="C606" s="520"/>
      <c r="D606" s="521"/>
      <c r="E606" s="522"/>
      <c r="F606" s="523"/>
      <c r="G606" s="487"/>
      <c r="H606" s="488"/>
    </row>
    <row r="607" spans="2:8" s="518" customFormat="1" ht="15" customHeight="1">
      <c r="B607" s="519"/>
      <c r="C607" s="520"/>
      <c r="D607" s="521"/>
      <c r="E607" s="522"/>
      <c r="F607" s="523"/>
      <c r="G607" s="487"/>
      <c r="H607" s="488"/>
    </row>
    <row r="608" spans="2:8" s="518" customFormat="1" ht="15" customHeight="1">
      <c r="B608" s="519"/>
      <c r="C608" s="520"/>
      <c r="D608" s="521"/>
      <c r="E608" s="522"/>
      <c r="F608" s="523"/>
      <c r="G608" s="487"/>
      <c r="H608" s="488"/>
    </row>
    <row r="609" spans="2:8" s="518" customFormat="1" ht="15" customHeight="1">
      <c r="B609" s="519"/>
      <c r="C609" s="520"/>
      <c r="D609" s="521"/>
      <c r="E609" s="522"/>
      <c r="F609" s="523"/>
      <c r="G609" s="487"/>
      <c r="H609" s="488"/>
    </row>
    <row r="610" spans="2:8" s="518" customFormat="1" ht="15" customHeight="1">
      <c r="B610" s="519"/>
      <c r="C610" s="520"/>
      <c r="D610" s="521"/>
      <c r="E610" s="522"/>
      <c r="F610" s="523"/>
      <c r="G610" s="487"/>
      <c r="H610" s="488"/>
    </row>
    <row r="611" spans="2:8" s="518" customFormat="1" ht="15" customHeight="1">
      <c r="B611" s="519"/>
      <c r="C611" s="520"/>
      <c r="D611" s="521"/>
      <c r="E611" s="522"/>
      <c r="F611" s="523"/>
      <c r="G611" s="487"/>
      <c r="H611" s="488"/>
    </row>
    <row r="612" spans="2:8" s="518" customFormat="1" ht="15" customHeight="1">
      <c r="B612" s="519"/>
      <c r="C612" s="520"/>
      <c r="D612" s="521"/>
      <c r="E612" s="522"/>
      <c r="F612" s="523"/>
      <c r="G612" s="487"/>
      <c r="H612" s="488"/>
    </row>
    <row r="613" spans="2:8" s="518" customFormat="1" ht="15" customHeight="1">
      <c r="B613" s="519"/>
      <c r="C613" s="520"/>
      <c r="D613" s="521"/>
      <c r="E613" s="522"/>
      <c r="F613" s="523"/>
      <c r="G613" s="487"/>
      <c r="H613" s="488"/>
    </row>
    <row r="614" spans="2:8" s="518" customFormat="1" ht="15" customHeight="1">
      <c r="B614" s="519"/>
      <c r="C614" s="520"/>
      <c r="D614" s="521"/>
      <c r="E614" s="522"/>
      <c r="F614" s="523"/>
      <c r="G614" s="487"/>
      <c r="H614" s="488"/>
    </row>
    <row r="615" spans="2:8" s="518" customFormat="1" ht="15" customHeight="1">
      <c r="B615" s="519"/>
      <c r="C615" s="520"/>
      <c r="D615" s="521"/>
      <c r="E615" s="522"/>
      <c r="F615" s="523"/>
      <c r="G615" s="487"/>
      <c r="H615" s="488"/>
    </row>
    <row r="616" spans="2:8" s="518" customFormat="1" ht="15" customHeight="1">
      <c r="B616" s="519"/>
      <c r="C616" s="520"/>
      <c r="D616" s="521"/>
      <c r="E616" s="522"/>
      <c r="F616" s="523"/>
      <c r="G616" s="487"/>
      <c r="H616" s="488"/>
    </row>
    <row r="617" spans="2:8" s="518" customFormat="1" ht="15" customHeight="1">
      <c r="B617" s="519"/>
      <c r="C617" s="520"/>
      <c r="D617" s="521"/>
      <c r="E617" s="522"/>
      <c r="F617" s="523"/>
      <c r="G617" s="487"/>
      <c r="H617" s="488"/>
    </row>
    <row r="618" spans="2:8" s="518" customFormat="1" ht="15" customHeight="1">
      <c r="B618" s="519"/>
      <c r="C618" s="520"/>
      <c r="D618" s="521"/>
      <c r="E618" s="522"/>
      <c r="F618" s="523"/>
      <c r="G618" s="487"/>
      <c r="H618" s="488"/>
    </row>
    <row r="619" spans="2:8" s="518" customFormat="1" ht="15" customHeight="1">
      <c r="B619" s="519"/>
      <c r="C619" s="520"/>
      <c r="D619" s="521"/>
      <c r="E619" s="522"/>
      <c r="F619" s="523"/>
      <c r="G619" s="487"/>
      <c r="H619" s="488"/>
    </row>
    <row r="620" spans="2:8" s="518" customFormat="1" ht="15" customHeight="1">
      <c r="B620" s="519"/>
      <c r="C620" s="520"/>
      <c r="D620" s="521"/>
      <c r="E620" s="522"/>
      <c r="F620" s="523"/>
      <c r="G620" s="487"/>
      <c r="H620" s="488"/>
    </row>
    <row r="621" spans="2:8" s="518" customFormat="1" ht="15" customHeight="1">
      <c r="B621" s="519"/>
      <c r="C621" s="520"/>
      <c r="D621" s="521"/>
      <c r="E621" s="522"/>
      <c r="F621" s="523"/>
      <c r="G621" s="487"/>
      <c r="H621" s="488"/>
    </row>
    <row r="622" spans="2:8" s="518" customFormat="1" ht="15" customHeight="1">
      <c r="B622" s="519"/>
      <c r="C622" s="520"/>
      <c r="D622" s="521"/>
      <c r="E622" s="522"/>
      <c r="F622" s="523"/>
      <c r="G622" s="487"/>
      <c r="H622" s="488"/>
    </row>
    <row r="623" spans="2:8" s="518" customFormat="1" ht="15" customHeight="1">
      <c r="B623" s="519"/>
      <c r="C623" s="520"/>
      <c r="D623" s="521"/>
      <c r="E623" s="522"/>
      <c r="F623" s="523"/>
      <c r="G623" s="487"/>
      <c r="H623" s="488"/>
    </row>
    <row r="624" spans="2:8" s="518" customFormat="1" ht="15" customHeight="1">
      <c r="B624" s="519"/>
      <c r="C624" s="520"/>
      <c r="D624" s="521"/>
      <c r="E624" s="522"/>
      <c r="F624" s="523"/>
      <c r="G624" s="487"/>
      <c r="H624" s="488"/>
    </row>
    <row r="625" spans="2:8" s="518" customFormat="1" ht="15" customHeight="1">
      <c r="B625" s="519"/>
      <c r="C625" s="520"/>
      <c r="D625" s="521"/>
      <c r="E625" s="522"/>
      <c r="F625" s="523"/>
      <c r="G625" s="487"/>
      <c r="H625" s="488"/>
    </row>
    <row r="626" spans="2:8" s="518" customFormat="1" ht="15" customHeight="1">
      <c r="B626" s="519"/>
      <c r="C626" s="520"/>
      <c r="D626" s="521"/>
      <c r="E626" s="522"/>
      <c r="F626" s="523"/>
      <c r="G626" s="487"/>
      <c r="H626" s="488"/>
    </row>
    <row r="627" spans="2:8" s="518" customFormat="1" ht="15" customHeight="1">
      <c r="B627" s="519"/>
      <c r="C627" s="520"/>
      <c r="D627" s="521"/>
      <c r="E627" s="522"/>
      <c r="F627" s="523"/>
      <c r="G627" s="487"/>
      <c r="H627" s="488"/>
    </row>
    <row r="628" spans="2:8" s="518" customFormat="1" ht="15" customHeight="1">
      <c r="B628" s="519"/>
      <c r="C628" s="520"/>
      <c r="D628" s="521"/>
      <c r="E628" s="522"/>
      <c r="F628" s="523"/>
      <c r="G628" s="487"/>
      <c r="H628" s="488"/>
    </row>
    <row r="629" spans="2:8" s="518" customFormat="1" ht="15" customHeight="1">
      <c r="B629" s="519"/>
      <c r="C629" s="520"/>
      <c r="D629" s="521"/>
      <c r="E629" s="522"/>
      <c r="F629" s="523"/>
      <c r="G629" s="487"/>
      <c r="H629" s="488"/>
    </row>
    <row r="630" spans="2:8" s="518" customFormat="1" ht="15" customHeight="1">
      <c r="B630" s="519"/>
      <c r="C630" s="520"/>
      <c r="D630" s="521"/>
      <c r="E630" s="522"/>
      <c r="F630" s="523"/>
      <c r="G630" s="487"/>
      <c r="H630" s="488"/>
    </row>
    <row r="631" spans="2:8" s="518" customFormat="1" ht="15" customHeight="1">
      <c r="B631" s="519"/>
      <c r="C631" s="520"/>
      <c r="D631" s="521"/>
      <c r="E631" s="522"/>
      <c r="F631" s="523"/>
      <c r="G631" s="487"/>
      <c r="H631" s="488"/>
    </row>
    <row r="632" spans="2:8" s="518" customFormat="1" ht="15" customHeight="1">
      <c r="B632" s="519"/>
      <c r="C632" s="520"/>
      <c r="D632" s="521"/>
      <c r="E632" s="522"/>
      <c r="F632" s="523"/>
      <c r="G632" s="487"/>
      <c r="H632" s="488"/>
    </row>
    <row r="633" spans="2:8" s="518" customFormat="1" ht="15" customHeight="1">
      <c r="B633" s="519"/>
      <c r="C633" s="520"/>
      <c r="D633" s="521"/>
      <c r="E633" s="522"/>
      <c r="F633" s="523"/>
      <c r="G633" s="487"/>
      <c r="H633" s="488"/>
    </row>
    <row r="634" spans="2:8" s="518" customFormat="1" ht="15" customHeight="1">
      <c r="B634" s="519"/>
      <c r="C634" s="520"/>
      <c r="D634" s="521"/>
      <c r="E634" s="522"/>
      <c r="F634" s="523"/>
      <c r="G634" s="487"/>
      <c r="H634" s="488"/>
    </row>
    <row r="635" spans="2:8" s="518" customFormat="1" ht="15" customHeight="1">
      <c r="B635" s="519"/>
      <c r="C635" s="520"/>
      <c r="D635" s="521"/>
      <c r="E635" s="522"/>
      <c r="F635" s="523"/>
      <c r="G635" s="487"/>
      <c r="H635" s="488"/>
    </row>
    <row r="636" spans="2:8" s="518" customFormat="1" ht="15" customHeight="1">
      <c r="B636" s="519"/>
      <c r="C636" s="520"/>
      <c r="D636" s="521"/>
      <c r="E636" s="522"/>
      <c r="F636" s="523"/>
      <c r="G636" s="487"/>
      <c r="H636" s="488"/>
    </row>
    <row r="637" spans="2:8" s="518" customFormat="1" ht="15" customHeight="1">
      <c r="B637" s="519"/>
      <c r="C637" s="520"/>
      <c r="D637" s="521"/>
      <c r="E637" s="522"/>
      <c r="F637" s="523"/>
      <c r="G637" s="487"/>
      <c r="H637" s="488"/>
    </row>
    <row r="638" spans="2:8" s="518" customFormat="1" ht="15" customHeight="1">
      <c r="B638" s="519"/>
      <c r="C638" s="520"/>
      <c r="D638" s="521"/>
      <c r="E638" s="522"/>
      <c r="F638" s="523"/>
      <c r="G638" s="487"/>
      <c r="H638" s="488"/>
    </row>
    <row r="639" spans="2:8" s="518" customFormat="1" ht="15" customHeight="1">
      <c r="B639" s="519"/>
      <c r="C639" s="520"/>
      <c r="D639" s="521"/>
      <c r="E639" s="522"/>
      <c r="F639" s="523"/>
      <c r="G639" s="487"/>
      <c r="H639" s="488"/>
    </row>
    <row r="640" spans="2:8" s="518" customFormat="1" ht="15" customHeight="1">
      <c r="B640" s="519"/>
      <c r="C640" s="520"/>
      <c r="D640" s="521"/>
      <c r="E640" s="522"/>
      <c r="F640" s="523"/>
      <c r="G640" s="487"/>
      <c r="H640" s="488"/>
    </row>
    <row r="641" spans="2:8" s="518" customFormat="1" ht="15" customHeight="1">
      <c r="B641" s="519"/>
      <c r="C641" s="520"/>
      <c r="D641" s="521"/>
      <c r="E641" s="522"/>
      <c r="F641" s="523"/>
      <c r="G641" s="487"/>
      <c r="H641" s="488"/>
    </row>
    <row r="642" spans="2:8" s="518" customFormat="1" ht="15" customHeight="1">
      <c r="B642" s="519"/>
      <c r="C642" s="520"/>
      <c r="D642" s="521"/>
      <c r="E642" s="522"/>
      <c r="F642" s="523"/>
      <c r="G642" s="487"/>
      <c r="H642" s="488"/>
    </row>
    <row r="643" spans="2:8" s="518" customFormat="1" ht="15" customHeight="1">
      <c r="B643" s="519"/>
      <c r="C643" s="520"/>
      <c r="D643" s="521"/>
      <c r="E643" s="522"/>
      <c r="F643" s="523"/>
      <c r="G643" s="487"/>
      <c r="H643" s="488"/>
    </row>
    <row r="644" spans="2:8" s="518" customFormat="1" ht="15" customHeight="1">
      <c r="B644" s="519"/>
      <c r="C644" s="520"/>
      <c r="D644" s="521"/>
      <c r="E644" s="522"/>
      <c r="F644" s="523"/>
      <c r="G644" s="487"/>
      <c r="H644" s="488"/>
    </row>
    <row r="645" spans="2:8" s="518" customFormat="1" ht="15" customHeight="1">
      <c r="B645" s="519"/>
      <c r="C645" s="520"/>
      <c r="D645" s="521"/>
      <c r="E645" s="522"/>
      <c r="F645" s="523"/>
      <c r="G645" s="487"/>
      <c r="H645" s="488"/>
    </row>
    <row r="646" spans="2:8" s="518" customFormat="1" ht="15" customHeight="1">
      <c r="B646" s="519"/>
      <c r="C646" s="520"/>
      <c r="D646" s="521"/>
      <c r="E646" s="522"/>
      <c r="F646" s="523"/>
      <c r="G646" s="487"/>
      <c r="H646" s="488"/>
    </row>
    <row r="647" spans="2:8" s="518" customFormat="1" ht="15" customHeight="1">
      <c r="B647" s="519"/>
      <c r="C647" s="520"/>
      <c r="D647" s="521"/>
      <c r="E647" s="522"/>
      <c r="F647" s="523"/>
      <c r="G647" s="487"/>
      <c r="H647" s="488"/>
    </row>
    <row r="648" spans="2:8" s="518" customFormat="1" ht="15" customHeight="1">
      <c r="B648" s="519"/>
      <c r="C648" s="520"/>
      <c r="D648" s="521"/>
      <c r="E648" s="522"/>
      <c r="F648" s="523"/>
      <c r="G648" s="487"/>
      <c r="H648" s="488"/>
    </row>
    <row r="649" spans="2:8" s="518" customFormat="1" ht="15" customHeight="1">
      <c r="B649" s="519"/>
      <c r="C649" s="520"/>
      <c r="D649" s="521"/>
      <c r="E649" s="522"/>
      <c r="F649" s="523"/>
      <c r="G649" s="487"/>
      <c r="H649" s="488"/>
    </row>
    <row r="650" spans="2:8" s="518" customFormat="1" ht="15" customHeight="1">
      <c r="B650" s="519"/>
      <c r="C650" s="520"/>
      <c r="D650" s="521"/>
      <c r="E650" s="522"/>
      <c r="F650" s="523"/>
      <c r="G650" s="487"/>
      <c r="H650" s="488"/>
    </row>
    <row r="651" spans="2:8" s="518" customFormat="1" ht="15" customHeight="1">
      <c r="B651" s="519"/>
      <c r="C651" s="520"/>
      <c r="D651" s="521"/>
      <c r="E651" s="522"/>
      <c r="F651" s="523"/>
      <c r="G651" s="487"/>
      <c r="H651" s="488"/>
    </row>
    <row r="652" spans="2:8" s="518" customFormat="1" ht="15" customHeight="1">
      <c r="B652" s="519"/>
      <c r="C652" s="520"/>
      <c r="D652" s="521"/>
      <c r="E652" s="522"/>
      <c r="F652" s="523"/>
      <c r="G652" s="487"/>
      <c r="H652" s="488"/>
    </row>
    <row r="653" spans="2:8" s="518" customFormat="1" ht="15" customHeight="1">
      <c r="B653" s="519"/>
      <c r="C653" s="520"/>
      <c r="D653" s="521"/>
      <c r="E653" s="522"/>
      <c r="F653" s="523"/>
      <c r="G653" s="487"/>
      <c r="H653" s="488"/>
    </row>
    <row r="654" spans="2:8" s="518" customFormat="1" ht="15" customHeight="1">
      <c r="B654" s="519"/>
      <c r="C654" s="520"/>
      <c r="D654" s="521"/>
      <c r="E654" s="522"/>
      <c r="F654" s="523"/>
      <c r="G654" s="487"/>
      <c r="H654" s="488"/>
    </row>
    <row r="655" spans="2:8" s="518" customFormat="1" ht="15" customHeight="1">
      <c r="B655" s="519"/>
      <c r="C655" s="520"/>
      <c r="D655" s="521"/>
      <c r="E655" s="522"/>
      <c r="F655" s="523"/>
      <c r="G655" s="487"/>
      <c r="H655" s="488"/>
    </row>
    <row r="656" spans="2:8" s="518" customFormat="1" ht="15" customHeight="1">
      <c r="B656" s="519"/>
      <c r="C656" s="520"/>
      <c r="D656" s="521"/>
      <c r="E656" s="522"/>
      <c r="F656" s="523"/>
      <c r="G656" s="487"/>
      <c r="H656" s="488"/>
    </row>
    <row r="657" spans="2:8" s="518" customFormat="1" ht="15" customHeight="1">
      <c r="B657" s="519"/>
      <c r="C657" s="520"/>
      <c r="D657" s="521"/>
      <c r="E657" s="522"/>
      <c r="F657" s="523"/>
      <c r="G657" s="487"/>
      <c r="H657" s="488"/>
    </row>
    <row r="658" spans="2:8" s="518" customFormat="1" ht="15" customHeight="1">
      <c r="B658" s="519"/>
      <c r="C658" s="520"/>
      <c r="D658" s="521"/>
      <c r="E658" s="522"/>
      <c r="F658" s="523"/>
      <c r="G658" s="487"/>
      <c r="H658" s="488"/>
    </row>
    <row r="659" spans="2:8" s="518" customFormat="1" ht="15" customHeight="1">
      <c r="B659" s="519"/>
      <c r="C659" s="520"/>
      <c r="D659" s="521"/>
      <c r="E659" s="522"/>
      <c r="F659" s="523"/>
      <c r="G659" s="487"/>
      <c r="H659" s="488"/>
    </row>
    <row r="660" spans="2:8" s="518" customFormat="1" ht="15" customHeight="1">
      <c r="B660" s="519"/>
      <c r="C660" s="520"/>
      <c r="D660" s="521"/>
      <c r="E660" s="522"/>
      <c r="F660" s="523"/>
      <c r="G660" s="487"/>
      <c r="H660" s="488"/>
    </row>
    <row r="661" spans="2:8" s="518" customFormat="1" ht="15" customHeight="1">
      <c r="B661" s="519"/>
      <c r="C661" s="520"/>
      <c r="D661" s="521"/>
      <c r="E661" s="522"/>
      <c r="F661" s="523"/>
      <c r="G661" s="487"/>
      <c r="H661" s="488"/>
    </row>
    <row r="662" spans="2:8" s="518" customFormat="1" ht="15" customHeight="1">
      <c r="B662" s="519"/>
      <c r="C662" s="520"/>
      <c r="D662" s="521"/>
      <c r="E662" s="522"/>
      <c r="F662" s="523"/>
      <c r="G662" s="487"/>
      <c r="H662" s="488"/>
    </row>
    <row r="663" spans="2:8" s="518" customFormat="1" ht="15" customHeight="1">
      <c r="B663" s="519"/>
      <c r="C663" s="520"/>
      <c r="D663" s="521"/>
      <c r="E663" s="522"/>
      <c r="F663" s="523"/>
      <c r="G663" s="487"/>
      <c r="H663" s="488"/>
    </row>
    <row r="664" spans="2:8" s="518" customFormat="1" ht="15" customHeight="1">
      <c r="B664" s="519"/>
      <c r="C664" s="520"/>
      <c r="D664" s="521"/>
      <c r="E664" s="522"/>
      <c r="F664" s="523"/>
      <c r="G664" s="487"/>
      <c r="H664" s="488"/>
    </row>
    <row r="665" spans="2:8" s="518" customFormat="1" ht="15" customHeight="1">
      <c r="B665" s="519"/>
      <c r="C665" s="520"/>
      <c r="D665" s="521"/>
      <c r="E665" s="522"/>
      <c r="F665" s="523"/>
      <c r="G665" s="487"/>
      <c r="H665" s="488"/>
    </row>
    <row r="666" spans="2:8" s="518" customFormat="1" ht="15" customHeight="1">
      <c r="B666" s="519"/>
      <c r="C666" s="520"/>
      <c r="D666" s="521"/>
      <c r="E666" s="522"/>
      <c r="F666" s="523"/>
      <c r="G666" s="487"/>
      <c r="H666" s="488"/>
    </row>
    <row r="667" spans="2:8" s="518" customFormat="1" ht="15" customHeight="1">
      <c r="B667" s="519"/>
      <c r="C667" s="520"/>
      <c r="D667" s="521"/>
      <c r="E667" s="522"/>
      <c r="F667" s="523"/>
      <c r="G667" s="487"/>
      <c r="H667" s="488"/>
    </row>
    <row r="668" spans="2:8" s="518" customFormat="1" ht="15" customHeight="1">
      <c r="B668" s="519"/>
      <c r="C668" s="520"/>
      <c r="D668" s="521"/>
      <c r="E668" s="522"/>
      <c r="F668" s="523"/>
      <c r="G668" s="487"/>
      <c r="H668" s="488"/>
    </row>
    <row r="669" spans="2:8" s="518" customFormat="1" ht="15" customHeight="1">
      <c r="B669" s="519"/>
      <c r="C669" s="520"/>
      <c r="D669" s="521"/>
      <c r="E669" s="522"/>
      <c r="F669" s="523"/>
      <c r="G669" s="487"/>
      <c r="H669" s="488"/>
    </row>
    <row r="670" spans="2:8" s="518" customFormat="1" ht="15" customHeight="1">
      <c r="B670" s="519"/>
      <c r="C670" s="520"/>
      <c r="D670" s="521"/>
      <c r="E670" s="522"/>
      <c r="F670" s="523"/>
      <c r="G670" s="487"/>
      <c r="H670" s="488"/>
    </row>
    <row r="671" spans="2:8" s="518" customFormat="1" ht="15" customHeight="1">
      <c r="B671" s="519"/>
      <c r="C671" s="520"/>
      <c r="D671" s="521"/>
      <c r="E671" s="522"/>
      <c r="F671" s="523"/>
      <c r="G671" s="487"/>
      <c r="H671" s="488"/>
    </row>
    <row r="672" spans="2:8" s="518" customFormat="1" ht="15" customHeight="1">
      <c r="B672" s="519"/>
      <c r="C672" s="520"/>
      <c r="D672" s="521"/>
      <c r="E672" s="522"/>
      <c r="F672" s="523"/>
      <c r="G672" s="487"/>
      <c r="H672" s="488"/>
    </row>
    <row r="673" spans="2:8" s="518" customFormat="1" ht="15" customHeight="1">
      <c r="B673" s="519"/>
      <c r="C673" s="520"/>
      <c r="D673" s="521"/>
      <c r="E673" s="522"/>
      <c r="F673" s="523"/>
      <c r="G673" s="487"/>
      <c r="H673" s="488"/>
    </row>
    <row r="674" spans="2:8" s="518" customFormat="1" ht="15" customHeight="1">
      <c r="B674" s="519"/>
      <c r="C674" s="520"/>
      <c r="D674" s="521"/>
      <c r="E674" s="522"/>
      <c r="F674" s="523"/>
      <c r="G674" s="487"/>
      <c r="H674" s="488"/>
    </row>
    <row r="675" spans="2:8" s="518" customFormat="1" ht="15" customHeight="1">
      <c r="B675" s="519"/>
      <c r="C675" s="520"/>
      <c r="D675" s="521"/>
      <c r="E675" s="522"/>
      <c r="F675" s="523"/>
      <c r="G675" s="487"/>
      <c r="H675" s="488"/>
    </row>
    <row r="676" spans="2:8" s="518" customFormat="1" ht="15" customHeight="1">
      <c r="B676" s="519"/>
      <c r="C676" s="520"/>
      <c r="D676" s="521"/>
      <c r="E676" s="522"/>
      <c r="F676" s="523"/>
      <c r="G676" s="487"/>
      <c r="H676" s="488"/>
    </row>
    <row r="677" spans="2:8" s="518" customFormat="1" ht="15" customHeight="1">
      <c r="B677" s="519"/>
      <c r="C677" s="520"/>
      <c r="D677" s="521"/>
      <c r="E677" s="522"/>
      <c r="F677" s="523"/>
      <c r="G677" s="487"/>
      <c r="H677" s="488"/>
    </row>
    <row r="678" spans="2:8" s="518" customFormat="1" ht="15" customHeight="1">
      <c r="B678" s="519"/>
      <c r="C678" s="520"/>
      <c r="D678" s="521"/>
      <c r="E678" s="522"/>
      <c r="F678" s="523"/>
      <c r="G678" s="487"/>
      <c r="H678" s="488"/>
    </row>
    <row r="679" spans="2:8" s="518" customFormat="1" ht="15" customHeight="1">
      <c r="B679" s="519"/>
      <c r="C679" s="520"/>
      <c r="D679" s="521"/>
      <c r="E679" s="522"/>
      <c r="F679" s="523"/>
      <c r="G679" s="487"/>
      <c r="H679" s="488"/>
    </row>
    <row r="680" spans="2:8" s="518" customFormat="1" ht="15" customHeight="1">
      <c r="B680" s="519"/>
      <c r="C680" s="520"/>
      <c r="D680" s="521"/>
      <c r="E680" s="522"/>
      <c r="F680" s="523"/>
      <c r="G680" s="487"/>
      <c r="H680" s="488"/>
    </row>
    <row r="681" spans="2:8" s="518" customFormat="1" ht="15" customHeight="1">
      <c r="B681" s="519"/>
      <c r="C681" s="520"/>
      <c r="D681" s="521"/>
      <c r="E681" s="522"/>
      <c r="F681" s="523"/>
      <c r="G681" s="487"/>
      <c r="H681" s="488"/>
    </row>
    <row r="682" spans="2:8" s="518" customFormat="1" ht="15" customHeight="1">
      <c r="B682" s="519"/>
      <c r="C682" s="520"/>
      <c r="D682" s="521"/>
      <c r="E682" s="522"/>
      <c r="F682" s="523"/>
      <c r="G682" s="487"/>
      <c r="H682" s="488"/>
    </row>
    <row r="683" spans="2:8" s="518" customFormat="1" ht="15" customHeight="1">
      <c r="B683" s="519"/>
      <c r="C683" s="520"/>
      <c r="D683" s="521"/>
      <c r="E683" s="522"/>
      <c r="F683" s="523"/>
      <c r="G683" s="487"/>
      <c r="H683" s="488"/>
    </row>
    <row r="684" spans="2:8" s="518" customFormat="1" ht="15" customHeight="1">
      <c r="B684" s="519"/>
      <c r="C684" s="520"/>
      <c r="D684" s="521"/>
      <c r="E684" s="522"/>
      <c r="F684" s="523"/>
      <c r="G684" s="487"/>
      <c r="H684" s="488"/>
    </row>
    <row r="685" spans="2:8" s="518" customFormat="1" ht="15" customHeight="1">
      <c r="B685" s="519"/>
      <c r="C685" s="520"/>
      <c r="D685" s="521"/>
      <c r="E685" s="522"/>
      <c r="F685" s="523"/>
      <c r="G685" s="487"/>
      <c r="H685" s="488"/>
    </row>
    <row r="686" spans="2:8" s="518" customFormat="1" ht="15" customHeight="1">
      <c r="B686" s="519"/>
      <c r="C686" s="520"/>
      <c r="D686" s="521"/>
      <c r="E686" s="522"/>
      <c r="F686" s="523"/>
      <c r="G686" s="487"/>
      <c r="H686" s="488"/>
    </row>
    <row r="687" spans="2:8" s="518" customFormat="1" ht="15" customHeight="1">
      <c r="B687" s="519"/>
      <c r="C687" s="520"/>
      <c r="D687" s="521"/>
      <c r="E687" s="522"/>
      <c r="F687" s="523"/>
      <c r="G687" s="487"/>
      <c r="H687" s="488"/>
    </row>
    <row r="688" spans="2:8" s="518" customFormat="1" ht="15" customHeight="1">
      <c r="B688" s="519"/>
      <c r="C688" s="520"/>
      <c r="D688" s="521"/>
      <c r="E688" s="522"/>
      <c r="F688" s="523"/>
      <c r="G688" s="487"/>
      <c r="H688" s="488"/>
    </row>
    <row r="689" spans="2:8" s="518" customFormat="1" ht="15" customHeight="1">
      <c r="B689" s="519"/>
      <c r="C689" s="520"/>
      <c r="D689" s="521"/>
      <c r="E689" s="522"/>
      <c r="F689" s="523"/>
      <c r="G689" s="487"/>
      <c r="H689" s="488"/>
    </row>
    <row r="690" spans="2:8" s="518" customFormat="1" ht="15" customHeight="1">
      <c r="B690" s="519"/>
      <c r="C690" s="520"/>
      <c r="D690" s="521"/>
      <c r="E690" s="522"/>
      <c r="F690" s="523"/>
      <c r="G690" s="487"/>
      <c r="H690" s="488"/>
    </row>
    <row r="691" spans="2:8" s="518" customFormat="1" ht="15" customHeight="1">
      <c r="B691" s="519"/>
      <c r="C691" s="520"/>
      <c r="D691" s="521"/>
      <c r="E691" s="522"/>
      <c r="F691" s="523"/>
      <c r="G691" s="487"/>
      <c r="H691" s="488"/>
    </row>
    <row r="692" spans="2:8" s="518" customFormat="1" ht="15" customHeight="1">
      <c r="B692" s="519"/>
      <c r="C692" s="520"/>
      <c r="D692" s="521"/>
      <c r="E692" s="522"/>
      <c r="F692" s="523"/>
      <c r="G692" s="487"/>
      <c r="H692" s="488"/>
    </row>
    <row r="693" spans="2:8" s="518" customFormat="1" ht="15" customHeight="1">
      <c r="B693" s="519"/>
      <c r="C693" s="520"/>
      <c r="D693" s="521"/>
      <c r="E693" s="522"/>
      <c r="F693" s="523"/>
      <c r="G693" s="487"/>
      <c r="H693" s="488"/>
    </row>
    <row r="694" spans="2:8" s="518" customFormat="1" ht="15" customHeight="1">
      <c r="B694" s="519"/>
      <c r="C694" s="520"/>
      <c r="D694" s="521"/>
      <c r="E694" s="522"/>
      <c r="F694" s="523"/>
      <c r="G694" s="487"/>
      <c r="H694" s="488"/>
    </row>
    <row r="695" spans="2:8" s="518" customFormat="1" ht="15" customHeight="1">
      <c r="B695" s="519"/>
      <c r="C695" s="520"/>
      <c r="D695" s="521"/>
      <c r="E695" s="522"/>
      <c r="F695" s="523"/>
      <c r="G695" s="487"/>
      <c r="H695" s="488"/>
    </row>
    <row r="696" spans="2:8" s="518" customFormat="1" ht="15" customHeight="1">
      <c r="B696" s="519"/>
      <c r="C696" s="520"/>
      <c r="D696" s="521"/>
      <c r="E696" s="522"/>
      <c r="F696" s="523"/>
      <c r="G696" s="487"/>
      <c r="H696" s="488"/>
    </row>
    <row r="697" spans="2:8" s="518" customFormat="1" ht="15" customHeight="1">
      <c r="B697" s="519"/>
      <c r="C697" s="520"/>
      <c r="D697" s="521"/>
      <c r="E697" s="522"/>
      <c r="F697" s="523"/>
      <c r="G697" s="487"/>
      <c r="H697" s="488"/>
    </row>
    <row r="698" spans="2:8" s="518" customFormat="1" ht="15" customHeight="1">
      <c r="B698" s="519"/>
      <c r="C698" s="520"/>
      <c r="D698" s="521"/>
      <c r="E698" s="522"/>
      <c r="F698" s="523"/>
      <c r="G698" s="487"/>
      <c r="H698" s="488"/>
    </row>
    <row r="699" spans="2:8" s="518" customFormat="1" ht="15" customHeight="1">
      <c r="B699" s="519"/>
      <c r="C699" s="520"/>
      <c r="D699" s="521"/>
      <c r="E699" s="522"/>
      <c r="F699" s="523"/>
      <c r="G699" s="487"/>
      <c r="H699" s="488"/>
    </row>
    <row r="700" spans="2:8" s="518" customFormat="1" ht="15" customHeight="1">
      <c r="B700" s="519"/>
      <c r="C700" s="520"/>
      <c r="D700" s="521"/>
      <c r="E700" s="522"/>
      <c r="F700" s="523"/>
      <c r="G700" s="487"/>
      <c r="H700" s="488"/>
    </row>
    <row r="701" spans="2:8" s="518" customFormat="1" ht="15" customHeight="1">
      <c r="B701" s="519"/>
      <c r="C701" s="520"/>
      <c r="D701" s="521"/>
      <c r="E701" s="522"/>
      <c r="F701" s="523"/>
      <c r="G701" s="487"/>
      <c r="H701" s="488"/>
    </row>
    <row r="702" spans="2:8" s="518" customFormat="1" ht="15" customHeight="1">
      <c r="B702" s="519"/>
      <c r="C702" s="520"/>
      <c r="D702" s="521"/>
      <c r="E702" s="522"/>
      <c r="F702" s="523"/>
      <c r="G702" s="487"/>
      <c r="H702" s="488"/>
    </row>
    <row r="703" spans="2:8" s="518" customFormat="1" ht="15" customHeight="1">
      <c r="B703" s="519"/>
      <c r="C703" s="520"/>
      <c r="D703" s="521"/>
      <c r="E703" s="522"/>
      <c r="F703" s="523"/>
      <c r="G703" s="487"/>
      <c r="H703" s="488"/>
    </row>
    <row r="704" spans="2:8" s="518" customFormat="1" ht="15" customHeight="1">
      <c r="B704" s="519"/>
      <c r="C704" s="520"/>
      <c r="D704" s="521"/>
      <c r="E704" s="522"/>
      <c r="F704" s="523"/>
      <c r="G704" s="487"/>
      <c r="H704" s="488"/>
    </row>
    <row r="705" spans="2:8" s="518" customFormat="1" ht="15" customHeight="1">
      <c r="B705" s="519"/>
      <c r="C705" s="520"/>
      <c r="D705" s="521"/>
      <c r="E705" s="522"/>
      <c r="F705" s="523"/>
      <c r="G705" s="487"/>
      <c r="H705" s="488"/>
    </row>
    <row r="706" spans="2:8" s="518" customFormat="1" ht="15" customHeight="1">
      <c r="B706" s="519"/>
      <c r="C706" s="520"/>
      <c r="D706" s="521"/>
      <c r="E706" s="522"/>
      <c r="F706" s="523"/>
      <c r="G706" s="487"/>
      <c r="H706" s="488"/>
    </row>
    <row r="707" spans="2:8" s="518" customFormat="1" ht="15" customHeight="1">
      <c r="B707" s="519"/>
      <c r="C707" s="520"/>
      <c r="D707" s="521"/>
      <c r="E707" s="522"/>
      <c r="F707" s="523"/>
      <c r="G707" s="487"/>
      <c r="H707" s="488"/>
    </row>
    <row r="708" spans="2:8" s="518" customFormat="1" ht="15" customHeight="1">
      <c r="B708" s="519"/>
      <c r="C708" s="520"/>
      <c r="D708" s="521"/>
      <c r="E708" s="522"/>
      <c r="F708" s="523"/>
      <c r="G708" s="487"/>
      <c r="H708" s="488"/>
    </row>
    <row r="709" spans="2:8" s="518" customFormat="1" ht="15" customHeight="1">
      <c r="B709" s="519"/>
      <c r="C709" s="520"/>
      <c r="D709" s="521"/>
      <c r="E709" s="522"/>
      <c r="F709" s="523"/>
      <c r="G709" s="487"/>
      <c r="H709" s="488"/>
    </row>
    <row r="710" spans="2:8" s="518" customFormat="1" ht="15" customHeight="1">
      <c r="B710" s="519"/>
      <c r="C710" s="520"/>
      <c r="D710" s="521"/>
      <c r="E710" s="522"/>
      <c r="F710" s="523"/>
      <c r="G710" s="487"/>
      <c r="H710" s="488"/>
    </row>
    <row r="711" spans="2:8" s="518" customFormat="1" ht="15" customHeight="1">
      <c r="B711" s="519"/>
      <c r="C711" s="520"/>
      <c r="D711" s="521"/>
      <c r="E711" s="522"/>
      <c r="F711" s="523"/>
      <c r="G711" s="487"/>
      <c r="H711" s="488"/>
    </row>
    <row r="712" spans="2:8" s="518" customFormat="1" ht="15" customHeight="1">
      <c r="B712" s="519"/>
      <c r="C712" s="520"/>
      <c r="D712" s="521"/>
      <c r="E712" s="522"/>
      <c r="F712" s="523"/>
      <c r="G712" s="487"/>
      <c r="H712" s="488"/>
    </row>
    <row r="713" spans="2:8" s="518" customFormat="1" ht="15" customHeight="1">
      <c r="B713" s="519"/>
      <c r="C713" s="520"/>
      <c r="D713" s="521"/>
      <c r="E713" s="522"/>
      <c r="F713" s="523"/>
      <c r="G713" s="487"/>
      <c r="H713" s="488"/>
    </row>
    <row r="714" spans="2:8" s="518" customFormat="1" ht="15" customHeight="1">
      <c r="B714" s="519"/>
      <c r="C714" s="520"/>
      <c r="D714" s="521"/>
      <c r="E714" s="522"/>
      <c r="F714" s="523"/>
      <c r="G714" s="487"/>
      <c r="H714" s="488"/>
    </row>
    <row r="715" spans="2:8" s="518" customFormat="1" ht="15" customHeight="1">
      <c r="B715" s="519"/>
      <c r="C715" s="520"/>
      <c r="D715" s="521"/>
      <c r="E715" s="522"/>
      <c r="F715" s="523"/>
      <c r="G715" s="487"/>
      <c r="H715" s="488"/>
    </row>
    <row r="716" spans="2:8" s="518" customFormat="1" ht="15" customHeight="1">
      <c r="B716" s="519"/>
      <c r="C716" s="520"/>
      <c r="D716" s="521"/>
      <c r="E716" s="522"/>
      <c r="F716" s="523"/>
      <c r="G716" s="487"/>
      <c r="H716" s="488"/>
    </row>
    <row r="717" spans="2:8" s="518" customFormat="1" ht="15" customHeight="1">
      <c r="B717" s="519"/>
      <c r="C717" s="520"/>
      <c r="D717" s="521"/>
      <c r="E717" s="522"/>
      <c r="F717" s="523"/>
      <c r="G717" s="487"/>
      <c r="H717" s="488"/>
    </row>
    <row r="718" spans="2:8" s="518" customFormat="1" ht="15" customHeight="1">
      <c r="B718" s="519"/>
      <c r="C718" s="520"/>
      <c r="D718" s="521"/>
      <c r="E718" s="522"/>
      <c r="F718" s="523"/>
      <c r="G718" s="487"/>
      <c r="H718" s="488"/>
    </row>
    <row r="719" spans="2:8" s="518" customFormat="1" ht="15" customHeight="1">
      <c r="B719" s="519"/>
      <c r="C719" s="520"/>
      <c r="D719" s="521"/>
      <c r="E719" s="522"/>
      <c r="F719" s="523"/>
      <c r="G719" s="487"/>
      <c r="H719" s="488"/>
    </row>
    <row r="720" spans="2:8" s="518" customFormat="1" ht="15" customHeight="1">
      <c r="B720" s="519"/>
      <c r="C720" s="520"/>
      <c r="D720" s="521"/>
      <c r="E720" s="522"/>
      <c r="F720" s="523"/>
      <c r="G720" s="487"/>
      <c r="H720" s="488"/>
    </row>
    <row r="721" spans="2:8" s="518" customFormat="1" ht="15" customHeight="1">
      <c r="B721" s="519"/>
      <c r="C721" s="520"/>
      <c r="D721" s="521"/>
      <c r="E721" s="522"/>
      <c r="F721" s="523"/>
      <c r="G721" s="487"/>
      <c r="H721" s="488"/>
    </row>
    <row r="722" spans="2:8" s="518" customFormat="1" ht="15" customHeight="1">
      <c r="B722" s="519"/>
      <c r="C722" s="520"/>
      <c r="D722" s="521"/>
      <c r="E722" s="522"/>
      <c r="F722" s="523"/>
      <c r="G722" s="487"/>
      <c r="H722" s="488"/>
    </row>
    <row r="723" spans="2:8" s="518" customFormat="1" ht="15" customHeight="1">
      <c r="B723" s="519"/>
      <c r="C723" s="520"/>
      <c r="D723" s="521"/>
      <c r="E723" s="522"/>
      <c r="F723" s="523"/>
      <c r="G723" s="487"/>
      <c r="H723" s="488"/>
    </row>
    <row r="724" spans="2:8" s="518" customFormat="1" ht="15" customHeight="1">
      <c r="B724" s="519"/>
      <c r="C724" s="520"/>
      <c r="D724" s="521"/>
      <c r="E724" s="522"/>
      <c r="F724" s="523"/>
      <c r="G724" s="487"/>
      <c r="H724" s="488"/>
    </row>
    <row r="725" spans="2:8" s="518" customFormat="1" ht="15" customHeight="1">
      <c r="B725" s="519"/>
      <c r="C725" s="520"/>
      <c r="D725" s="521"/>
      <c r="E725" s="522"/>
      <c r="F725" s="523"/>
      <c r="G725" s="487"/>
      <c r="H725" s="488"/>
    </row>
    <row r="726" spans="2:8" s="518" customFormat="1" ht="15" customHeight="1">
      <c r="B726" s="519"/>
      <c r="C726" s="520"/>
      <c r="D726" s="521"/>
      <c r="E726" s="522"/>
      <c r="F726" s="523"/>
      <c r="G726" s="487"/>
      <c r="H726" s="488"/>
    </row>
    <row r="727" spans="2:8" s="518" customFormat="1" ht="15" customHeight="1">
      <c r="B727" s="519"/>
      <c r="C727" s="520"/>
      <c r="D727" s="521"/>
      <c r="E727" s="522"/>
      <c r="F727" s="523"/>
      <c r="G727" s="487"/>
      <c r="H727" s="488"/>
    </row>
    <row r="728" spans="2:8" s="518" customFormat="1" ht="15" customHeight="1">
      <c r="B728" s="519"/>
      <c r="C728" s="520"/>
      <c r="D728" s="521"/>
      <c r="E728" s="522"/>
      <c r="F728" s="523"/>
      <c r="G728" s="487"/>
      <c r="H728" s="488"/>
    </row>
    <row r="729" spans="2:8" s="518" customFormat="1" ht="15" customHeight="1">
      <c r="B729" s="519"/>
      <c r="C729" s="520"/>
      <c r="D729" s="521"/>
      <c r="E729" s="522"/>
      <c r="F729" s="523"/>
      <c r="G729" s="487"/>
      <c r="H729" s="488"/>
    </row>
    <row r="730" spans="2:8" s="518" customFormat="1" ht="15" customHeight="1">
      <c r="B730" s="519"/>
      <c r="C730" s="520"/>
      <c r="D730" s="521"/>
      <c r="E730" s="522"/>
      <c r="F730" s="523"/>
      <c r="G730" s="487"/>
      <c r="H730" s="488"/>
    </row>
    <row r="731" spans="2:8" s="518" customFormat="1" ht="15" customHeight="1">
      <c r="B731" s="519"/>
      <c r="C731" s="520"/>
      <c r="D731" s="521"/>
      <c r="E731" s="522"/>
      <c r="F731" s="523"/>
      <c r="G731" s="487"/>
      <c r="H731" s="488"/>
    </row>
    <row r="732" spans="2:8" s="518" customFormat="1" ht="15" customHeight="1">
      <c r="B732" s="519"/>
      <c r="C732" s="520"/>
      <c r="D732" s="521"/>
      <c r="E732" s="522"/>
      <c r="F732" s="523"/>
      <c r="G732" s="487"/>
      <c r="H732" s="488"/>
    </row>
    <row r="733" spans="2:8" s="518" customFormat="1" ht="15" customHeight="1">
      <c r="B733" s="519"/>
      <c r="C733" s="520"/>
      <c r="D733" s="521"/>
      <c r="E733" s="522"/>
      <c r="F733" s="523"/>
      <c r="G733" s="487"/>
      <c r="H733" s="488"/>
    </row>
    <row r="734" spans="2:8" s="518" customFormat="1" ht="15" customHeight="1">
      <c r="B734" s="519"/>
      <c r="C734" s="520"/>
      <c r="D734" s="521"/>
      <c r="E734" s="522"/>
      <c r="F734" s="523"/>
      <c r="G734" s="487"/>
      <c r="H734" s="488"/>
    </row>
    <row r="735" spans="2:8" s="518" customFormat="1" ht="15" customHeight="1">
      <c r="B735" s="519"/>
      <c r="C735" s="520"/>
      <c r="D735" s="521"/>
      <c r="E735" s="522"/>
      <c r="F735" s="523"/>
      <c r="G735" s="487"/>
      <c r="H735" s="488"/>
    </row>
    <row r="736" spans="2:8" s="518" customFormat="1" ht="15" customHeight="1">
      <c r="B736" s="519"/>
      <c r="C736" s="520"/>
      <c r="D736" s="521"/>
      <c r="E736" s="522"/>
      <c r="F736" s="523"/>
      <c r="G736" s="487"/>
      <c r="H736" s="488"/>
    </row>
    <row r="737" spans="2:8" s="518" customFormat="1" ht="15" customHeight="1">
      <c r="B737" s="519"/>
      <c r="C737" s="520"/>
      <c r="D737" s="521"/>
      <c r="E737" s="522"/>
      <c r="F737" s="523"/>
      <c r="G737" s="487"/>
      <c r="H737" s="488"/>
    </row>
    <row r="738" spans="2:8" s="518" customFormat="1" ht="15" customHeight="1">
      <c r="B738" s="519"/>
      <c r="C738" s="520"/>
      <c r="D738" s="521"/>
      <c r="E738" s="522"/>
      <c r="F738" s="523"/>
      <c r="G738" s="487"/>
      <c r="H738" s="488"/>
    </row>
    <row r="739" spans="2:8" s="518" customFormat="1" ht="15" customHeight="1">
      <c r="B739" s="519"/>
      <c r="C739" s="520"/>
      <c r="D739" s="521"/>
      <c r="E739" s="522"/>
      <c r="F739" s="523"/>
      <c r="G739" s="487"/>
      <c r="H739" s="488"/>
    </row>
    <row r="740" spans="2:8" s="518" customFormat="1" ht="15" customHeight="1">
      <c r="B740" s="519"/>
      <c r="C740" s="520"/>
      <c r="D740" s="521"/>
      <c r="E740" s="522"/>
      <c r="F740" s="523"/>
      <c r="G740" s="487"/>
      <c r="H740" s="488"/>
    </row>
    <row r="741" spans="2:8" s="518" customFormat="1" ht="15" customHeight="1">
      <c r="B741" s="519"/>
      <c r="C741" s="520"/>
      <c r="D741" s="521"/>
      <c r="E741" s="522"/>
      <c r="F741" s="523"/>
      <c r="G741" s="487"/>
      <c r="H741" s="488"/>
    </row>
    <row r="742" spans="2:8" s="518" customFormat="1" ht="15" customHeight="1">
      <c r="B742" s="519"/>
      <c r="C742" s="520"/>
      <c r="D742" s="521"/>
      <c r="E742" s="522"/>
      <c r="F742" s="523"/>
      <c r="G742" s="487"/>
      <c r="H742" s="488"/>
    </row>
    <row r="743" spans="2:8" s="518" customFormat="1" ht="15" customHeight="1">
      <c r="B743" s="519"/>
      <c r="C743" s="520"/>
      <c r="D743" s="521"/>
      <c r="E743" s="522"/>
      <c r="F743" s="523"/>
      <c r="G743" s="487"/>
      <c r="H743" s="488"/>
    </row>
    <row r="744" spans="2:8" s="518" customFormat="1" ht="15" customHeight="1">
      <c r="B744" s="519"/>
      <c r="C744" s="520"/>
      <c r="D744" s="521"/>
      <c r="E744" s="522"/>
      <c r="F744" s="523"/>
      <c r="G744" s="487"/>
      <c r="H744" s="488"/>
    </row>
    <row r="745" spans="2:8" s="518" customFormat="1" ht="15" customHeight="1">
      <c r="B745" s="519"/>
      <c r="C745" s="520"/>
      <c r="D745" s="521"/>
      <c r="E745" s="522"/>
      <c r="F745" s="523"/>
      <c r="G745" s="487"/>
      <c r="H745" s="488"/>
    </row>
    <row r="746" spans="2:8" s="518" customFormat="1" ht="15" customHeight="1">
      <c r="B746" s="519"/>
      <c r="C746" s="520"/>
      <c r="D746" s="521"/>
      <c r="E746" s="522"/>
      <c r="F746" s="523"/>
      <c r="G746" s="487"/>
      <c r="H746" s="488"/>
    </row>
    <row r="747" spans="2:8" s="518" customFormat="1" ht="15" customHeight="1">
      <c r="B747" s="519"/>
      <c r="C747" s="520"/>
      <c r="D747" s="521"/>
      <c r="E747" s="522"/>
      <c r="F747" s="523"/>
      <c r="G747" s="487"/>
      <c r="H747" s="488"/>
    </row>
    <row r="748" spans="2:8" s="518" customFormat="1" ht="15" customHeight="1">
      <c r="B748" s="519"/>
      <c r="C748" s="520"/>
      <c r="D748" s="521"/>
      <c r="E748" s="522"/>
      <c r="F748" s="523"/>
      <c r="G748" s="487"/>
      <c r="H748" s="488"/>
    </row>
    <row r="749" spans="2:8" s="518" customFormat="1" ht="15" customHeight="1">
      <c r="B749" s="519"/>
      <c r="C749" s="520"/>
      <c r="D749" s="521"/>
      <c r="E749" s="522"/>
      <c r="F749" s="523"/>
      <c r="G749" s="487"/>
      <c r="H749" s="488"/>
    </row>
    <row r="750" spans="2:8" s="518" customFormat="1" ht="15" customHeight="1">
      <c r="B750" s="519"/>
      <c r="C750" s="520"/>
      <c r="D750" s="521"/>
      <c r="E750" s="522"/>
      <c r="F750" s="523"/>
      <c r="G750" s="487"/>
      <c r="H750" s="488"/>
    </row>
    <row r="751" spans="2:8" s="518" customFormat="1" ht="15" customHeight="1">
      <c r="B751" s="519"/>
      <c r="C751" s="520"/>
      <c r="D751" s="521"/>
      <c r="E751" s="522"/>
      <c r="F751" s="523"/>
      <c r="G751" s="487"/>
      <c r="H751" s="488"/>
    </row>
    <row r="752" spans="2:8" s="518" customFormat="1" ht="15" customHeight="1">
      <c r="B752" s="519"/>
      <c r="C752" s="520"/>
      <c r="D752" s="521"/>
      <c r="E752" s="522"/>
      <c r="F752" s="523"/>
      <c r="G752" s="487"/>
      <c r="H752" s="488"/>
    </row>
    <row r="753" spans="2:8" s="518" customFormat="1" ht="15" customHeight="1">
      <c r="B753" s="519"/>
      <c r="C753" s="520"/>
      <c r="D753" s="521"/>
      <c r="E753" s="522"/>
      <c r="F753" s="523"/>
      <c r="G753" s="487"/>
      <c r="H753" s="488"/>
    </row>
    <row r="754" spans="2:8" s="518" customFormat="1" ht="15" customHeight="1">
      <c r="B754" s="519"/>
      <c r="C754" s="520"/>
      <c r="D754" s="521"/>
      <c r="E754" s="522"/>
      <c r="F754" s="523"/>
      <c r="G754" s="487"/>
      <c r="H754" s="488"/>
    </row>
    <row r="755" spans="2:8" s="518" customFormat="1" ht="15" customHeight="1">
      <c r="B755" s="519"/>
      <c r="C755" s="520"/>
      <c r="D755" s="521"/>
      <c r="E755" s="522"/>
      <c r="F755" s="523"/>
      <c r="G755" s="487"/>
      <c r="H755" s="488"/>
    </row>
    <row r="756" spans="2:8" s="518" customFormat="1" ht="15" customHeight="1">
      <c r="B756" s="519"/>
      <c r="C756" s="520"/>
      <c r="D756" s="521"/>
      <c r="E756" s="522"/>
      <c r="F756" s="523"/>
      <c r="G756" s="487"/>
      <c r="H756" s="488"/>
    </row>
    <row r="757" spans="2:8" s="518" customFormat="1" ht="15" customHeight="1">
      <c r="B757" s="519"/>
      <c r="C757" s="520"/>
      <c r="D757" s="521"/>
      <c r="E757" s="522"/>
      <c r="F757" s="523"/>
      <c r="G757" s="487"/>
      <c r="H757" s="488"/>
    </row>
    <row r="758" spans="2:8" s="518" customFormat="1" ht="15" customHeight="1">
      <c r="B758" s="519"/>
      <c r="C758" s="520"/>
      <c r="D758" s="521"/>
      <c r="E758" s="522"/>
      <c r="F758" s="523"/>
      <c r="G758" s="487"/>
      <c r="H758" s="488"/>
    </row>
    <row r="759" spans="2:8" s="518" customFormat="1" ht="15" customHeight="1">
      <c r="B759" s="519"/>
      <c r="C759" s="520"/>
      <c r="D759" s="521"/>
      <c r="E759" s="522"/>
      <c r="F759" s="523"/>
      <c r="G759" s="487"/>
      <c r="H759" s="488"/>
    </row>
    <row r="760" spans="2:8" s="518" customFormat="1" ht="15" customHeight="1">
      <c r="B760" s="519"/>
      <c r="C760" s="520"/>
      <c r="D760" s="521"/>
      <c r="E760" s="522"/>
      <c r="F760" s="523"/>
      <c r="G760" s="487"/>
      <c r="H760" s="488"/>
    </row>
    <row r="761" spans="2:8" s="518" customFormat="1" ht="15" customHeight="1">
      <c r="B761" s="519"/>
      <c r="C761" s="520"/>
      <c r="D761" s="521"/>
      <c r="E761" s="522"/>
      <c r="F761" s="523"/>
      <c r="G761" s="487"/>
      <c r="H761" s="488"/>
    </row>
    <row r="762" spans="2:8" s="518" customFormat="1" ht="15" customHeight="1">
      <c r="B762" s="519"/>
      <c r="C762" s="520"/>
      <c r="D762" s="521"/>
      <c r="E762" s="522"/>
      <c r="F762" s="523"/>
      <c r="G762" s="487"/>
      <c r="H762" s="488"/>
    </row>
    <row r="763" spans="2:8" s="518" customFormat="1" ht="15" customHeight="1">
      <c r="B763" s="519"/>
      <c r="C763" s="520"/>
      <c r="D763" s="521"/>
      <c r="E763" s="522"/>
      <c r="F763" s="523"/>
      <c r="G763" s="487"/>
      <c r="H763" s="488"/>
    </row>
    <row r="764" spans="2:8" s="518" customFormat="1" ht="15" customHeight="1">
      <c r="B764" s="519"/>
      <c r="C764" s="520"/>
      <c r="D764" s="521"/>
      <c r="E764" s="522"/>
      <c r="F764" s="523"/>
      <c r="G764" s="487"/>
      <c r="H764" s="488"/>
    </row>
    <row r="765" spans="2:8" s="518" customFormat="1" ht="15" customHeight="1">
      <c r="B765" s="519"/>
      <c r="C765" s="520"/>
      <c r="D765" s="521"/>
      <c r="E765" s="522"/>
      <c r="F765" s="523"/>
      <c r="G765" s="487"/>
      <c r="H765" s="488"/>
    </row>
    <row r="766" spans="2:8" s="518" customFormat="1" ht="15" customHeight="1">
      <c r="B766" s="519"/>
      <c r="C766" s="520"/>
      <c r="D766" s="521"/>
      <c r="E766" s="522"/>
      <c r="F766" s="523"/>
      <c r="G766" s="487"/>
      <c r="H766" s="488"/>
    </row>
    <row r="767" spans="2:8" s="518" customFormat="1" ht="15" customHeight="1">
      <c r="B767" s="519"/>
      <c r="C767" s="520"/>
      <c r="D767" s="521"/>
      <c r="E767" s="522"/>
      <c r="F767" s="523"/>
      <c r="G767" s="487"/>
      <c r="H767" s="488"/>
    </row>
    <row r="768" spans="2:8" s="518" customFormat="1" ht="15" customHeight="1">
      <c r="B768" s="519"/>
      <c r="C768" s="520"/>
      <c r="D768" s="521"/>
      <c r="E768" s="522"/>
      <c r="F768" s="523"/>
      <c r="G768" s="487"/>
      <c r="H768" s="488"/>
    </row>
    <row r="769" spans="2:8" s="518" customFormat="1" ht="15" customHeight="1">
      <c r="B769" s="519"/>
      <c r="C769" s="520"/>
      <c r="D769" s="521"/>
      <c r="E769" s="522"/>
      <c r="F769" s="523"/>
      <c r="G769" s="487"/>
      <c r="H769" s="488"/>
    </row>
    <row r="770" spans="2:8" s="518" customFormat="1" ht="15" customHeight="1">
      <c r="B770" s="519"/>
      <c r="C770" s="520"/>
      <c r="D770" s="521"/>
      <c r="E770" s="522"/>
      <c r="F770" s="523"/>
      <c r="G770" s="487"/>
      <c r="H770" s="488"/>
    </row>
    <row r="771" spans="2:8" s="518" customFormat="1" ht="15" customHeight="1">
      <c r="B771" s="519"/>
      <c r="C771" s="520"/>
      <c r="D771" s="521"/>
      <c r="E771" s="522"/>
      <c r="F771" s="523"/>
      <c r="G771" s="487"/>
      <c r="H771" s="488"/>
    </row>
    <row r="772" spans="2:8" s="518" customFormat="1" ht="15" customHeight="1">
      <c r="B772" s="519"/>
      <c r="C772" s="520"/>
      <c r="D772" s="521"/>
      <c r="E772" s="522"/>
      <c r="F772" s="523"/>
      <c r="G772" s="487"/>
      <c r="H772" s="488"/>
    </row>
    <row r="773" spans="2:8" s="518" customFormat="1" ht="15" customHeight="1">
      <c r="B773" s="519"/>
      <c r="C773" s="520"/>
      <c r="D773" s="521"/>
      <c r="E773" s="522"/>
      <c r="F773" s="523"/>
      <c r="G773" s="487"/>
      <c r="H773" s="488"/>
    </row>
    <row r="774" spans="2:8" s="518" customFormat="1" ht="15" customHeight="1">
      <c r="B774" s="519"/>
      <c r="C774" s="520"/>
      <c r="D774" s="521"/>
      <c r="E774" s="522"/>
      <c r="F774" s="523"/>
      <c r="G774" s="487"/>
      <c r="H774" s="488"/>
    </row>
    <row r="775" spans="2:8" s="518" customFormat="1" ht="15" customHeight="1">
      <c r="B775" s="519"/>
      <c r="C775" s="520"/>
      <c r="D775" s="521"/>
      <c r="E775" s="522"/>
      <c r="F775" s="523"/>
      <c r="G775" s="487"/>
      <c r="H775" s="488"/>
    </row>
    <row r="776" spans="2:8" s="518" customFormat="1" ht="15" customHeight="1">
      <c r="B776" s="519"/>
      <c r="C776" s="520"/>
      <c r="D776" s="521"/>
      <c r="E776" s="522"/>
      <c r="F776" s="523"/>
      <c r="G776" s="487"/>
      <c r="H776" s="488"/>
    </row>
    <row r="777" spans="2:8" s="518" customFormat="1" ht="15" customHeight="1">
      <c r="B777" s="519"/>
      <c r="C777" s="520"/>
      <c r="D777" s="521"/>
      <c r="E777" s="522"/>
      <c r="F777" s="523"/>
      <c r="G777" s="487"/>
      <c r="H777" s="488"/>
    </row>
    <row r="778" spans="2:8" s="518" customFormat="1" ht="15" customHeight="1">
      <c r="B778" s="519"/>
      <c r="C778" s="520"/>
      <c r="D778" s="521"/>
      <c r="E778" s="522"/>
      <c r="F778" s="523"/>
      <c r="G778" s="487"/>
      <c r="H778" s="488"/>
    </row>
    <row r="779" spans="2:8" s="518" customFormat="1" ht="15" customHeight="1">
      <c r="B779" s="519"/>
      <c r="C779" s="520"/>
      <c r="D779" s="521"/>
      <c r="E779" s="522"/>
      <c r="F779" s="523"/>
      <c r="G779" s="487"/>
      <c r="H779" s="488"/>
    </row>
    <row r="780" spans="2:8" s="518" customFormat="1" ht="15" customHeight="1">
      <c r="B780" s="519"/>
      <c r="C780" s="520"/>
      <c r="D780" s="521"/>
      <c r="E780" s="522"/>
      <c r="F780" s="523"/>
      <c r="G780" s="487"/>
      <c r="H780" s="488"/>
    </row>
    <row r="781" spans="2:8" s="518" customFormat="1" ht="15" customHeight="1">
      <c r="B781" s="519"/>
      <c r="C781" s="520"/>
      <c r="D781" s="521"/>
      <c r="E781" s="522"/>
      <c r="F781" s="523"/>
      <c r="G781" s="487"/>
      <c r="H781" s="488"/>
    </row>
    <row r="782" spans="2:8" s="518" customFormat="1" ht="15" customHeight="1">
      <c r="B782" s="519"/>
      <c r="C782" s="520"/>
      <c r="D782" s="521"/>
      <c r="E782" s="522"/>
      <c r="F782" s="523"/>
      <c r="G782" s="487"/>
      <c r="H782" s="488"/>
    </row>
    <row r="783" spans="2:8" s="518" customFormat="1" ht="15" customHeight="1">
      <c r="B783" s="519"/>
      <c r="C783" s="520"/>
      <c r="D783" s="521"/>
      <c r="E783" s="522"/>
      <c r="F783" s="523"/>
      <c r="G783" s="487"/>
      <c r="H783" s="488"/>
    </row>
    <row r="784" spans="2:8" s="518" customFormat="1" ht="15" customHeight="1">
      <c r="B784" s="519"/>
      <c r="C784" s="520"/>
      <c r="D784" s="521"/>
      <c r="E784" s="522"/>
      <c r="F784" s="523"/>
      <c r="G784" s="487"/>
      <c r="H784" s="488"/>
    </row>
    <row r="785" spans="2:8" s="518" customFormat="1" ht="15" customHeight="1">
      <c r="B785" s="519"/>
      <c r="C785" s="520"/>
      <c r="D785" s="521"/>
      <c r="E785" s="522"/>
      <c r="F785" s="523"/>
      <c r="G785" s="487"/>
      <c r="H785" s="488"/>
    </row>
    <row r="786" spans="2:8" s="518" customFormat="1" ht="15" customHeight="1">
      <c r="B786" s="519"/>
      <c r="C786" s="520"/>
      <c r="D786" s="521"/>
      <c r="E786" s="522"/>
      <c r="F786" s="523"/>
      <c r="G786" s="487"/>
      <c r="H786" s="488"/>
    </row>
    <row r="787" spans="2:8" s="518" customFormat="1" ht="15" customHeight="1">
      <c r="B787" s="519"/>
      <c r="C787" s="520"/>
      <c r="D787" s="521"/>
      <c r="E787" s="522"/>
      <c r="F787" s="523"/>
      <c r="G787" s="487"/>
      <c r="H787" s="488"/>
    </row>
    <row r="788" spans="2:8" s="518" customFormat="1" ht="15" customHeight="1">
      <c r="B788" s="519"/>
      <c r="C788" s="520"/>
      <c r="D788" s="521"/>
      <c r="E788" s="522"/>
      <c r="F788" s="523"/>
      <c r="G788" s="487"/>
      <c r="H788" s="488"/>
    </row>
    <row r="789" spans="2:8" s="518" customFormat="1" ht="15" customHeight="1">
      <c r="B789" s="519"/>
      <c r="C789" s="520"/>
      <c r="D789" s="521"/>
      <c r="E789" s="522"/>
      <c r="F789" s="523"/>
      <c r="G789" s="487"/>
      <c r="H789" s="488"/>
    </row>
    <row r="790" spans="2:8" s="518" customFormat="1" ht="15" customHeight="1">
      <c r="B790" s="519"/>
      <c r="C790" s="520"/>
      <c r="D790" s="521"/>
      <c r="E790" s="522"/>
      <c r="F790" s="523"/>
      <c r="G790" s="487"/>
      <c r="H790" s="488"/>
    </row>
    <row r="791" spans="2:8" s="518" customFormat="1" ht="15" customHeight="1">
      <c r="B791" s="519"/>
      <c r="C791" s="520"/>
      <c r="D791" s="521"/>
      <c r="E791" s="522"/>
      <c r="F791" s="523"/>
      <c r="G791" s="487"/>
      <c r="H791" s="488"/>
    </row>
    <row r="792" spans="2:8" s="518" customFormat="1" ht="15" customHeight="1">
      <c r="B792" s="519"/>
      <c r="C792" s="520"/>
      <c r="D792" s="521"/>
      <c r="E792" s="522"/>
      <c r="F792" s="523"/>
      <c r="G792" s="487"/>
      <c r="H792" s="488"/>
    </row>
    <row r="793" spans="2:8" s="518" customFormat="1" ht="15" customHeight="1">
      <c r="B793" s="519"/>
      <c r="C793" s="520"/>
      <c r="D793" s="521"/>
      <c r="E793" s="522"/>
      <c r="F793" s="523"/>
      <c r="G793" s="487"/>
      <c r="H793" s="488"/>
    </row>
    <row r="794" spans="2:8" s="518" customFormat="1" ht="15" customHeight="1">
      <c r="B794" s="519"/>
      <c r="C794" s="520"/>
      <c r="D794" s="521"/>
      <c r="E794" s="522"/>
      <c r="F794" s="523"/>
      <c r="G794" s="487"/>
      <c r="H794" s="488"/>
    </row>
    <row r="795" spans="2:8" s="518" customFormat="1" ht="15" customHeight="1">
      <c r="B795" s="519"/>
      <c r="C795" s="520"/>
      <c r="D795" s="521"/>
      <c r="E795" s="522"/>
      <c r="F795" s="523"/>
      <c r="G795" s="487"/>
      <c r="H795" s="488"/>
    </row>
    <row r="796" spans="2:8" s="518" customFormat="1" ht="15" customHeight="1">
      <c r="B796" s="519"/>
      <c r="C796" s="520"/>
      <c r="D796" s="521"/>
      <c r="E796" s="522"/>
      <c r="F796" s="523"/>
      <c r="G796" s="487"/>
      <c r="H796" s="488"/>
    </row>
    <row r="797" spans="2:8" s="518" customFormat="1" ht="15" customHeight="1">
      <c r="B797" s="519"/>
      <c r="C797" s="520"/>
      <c r="D797" s="521"/>
      <c r="E797" s="522"/>
      <c r="F797" s="523"/>
      <c r="G797" s="487"/>
      <c r="H797" s="488"/>
    </row>
    <row r="798" spans="2:8" s="518" customFormat="1" ht="15" customHeight="1">
      <c r="B798" s="519"/>
      <c r="C798" s="520"/>
      <c r="D798" s="521"/>
      <c r="E798" s="522"/>
      <c r="F798" s="523"/>
      <c r="G798" s="487"/>
      <c r="H798" s="488"/>
    </row>
    <row r="799" spans="2:8" s="518" customFormat="1" ht="15" customHeight="1">
      <c r="B799" s="519"/>
      <c r="C799" s="520"/>
      <c r="D799" s="521"/>
      <c r="E799" s="522"/>
      <c r="F799" s="523"/>
      <c r="G799" s="487"/>
      <c r="H799" s="488"/>
    </row>
    <row r="800" spans="2:8" s="518" customFormat="1" ht="15" customHeight="1">
      <c r="B800" s="519"/>
      <c r="C800" s="520"/>
      <c r="D800" s="521"/>
      <c r="E800" s="522"/>
      <c r="F800" s="523"/>
      <c r="G800" s="487"/>
      <c r="H800" s="488"/>
    </row>
    <row r="801" spans="2:8" s="518" customFormat="1" ht="15" customHeight="1">
      <c r="B801" s="519"/>
      <c r="C801" s="520"/>
      <c r="D801" s="521"/>
      <c r="E801" s="522"/>
      <c r="F801" s="523"/>
      <c r="G801" s="487"/>
      <c r="H801" s="488"/>
    </row>
    <row r="802" spans="2:8" s="518" customFormat="1" ht="15" customHeight="1">
      <c r="B802" s="519"/>
      <c r="C802" s="520"/>
      <c r="D802" s="521"/>
      <c r="E802" s="522"/>
      <c r="F802" s="523"/>
      <c r="G802" s="487"/>
      <c r="H802" s="488"/>
    </row>
    <row r="803" spans="2:8" s="518" customFormat="1" ht="15" customHeight="1">
      <c r="B803" s="519"/>
      <c r="C803" s="520"/>
      <c r="D803" s="521"/>
      <c r="E803" s="522"/>
      <c r="F803" s="523"/>
      <c r="G803" s="487"/>
      <c r="H803" s="488"/>
    </row>
    <row r="804" spans="2:8" s="518" customFormat="1" ht="15" customHeight="1">
      <c r="B804" s="519"/>
      <c r="C804" s="520"/>
      <c r="D804" s="521"/>
      <c r="E804" s="522"/>
      <c r="F804" s="523"/>
      <c r="G804" s="487"/>
      <c r="H804" s="488"/>
    </row>
    <row r="805" spans="2:8" s="518" customFormat="1" ht="15" customHeight="1">
      <c r="B805" s="519"/>
      <c r="C805" s="520"/>
      <c r="D805" s="521"/>
      <c r="E805" s="522"/>
      <c r="F805" s="523"/>
      <c r="G805" s="487"/>
      <c r="H805" s="488"/>
    </row>
    <row r="806" spans="2:8" s="518" customFormat="1" ht="15" customHeight="1">
      <c r="B806" s="519"/>
      <c r="C806" s="520"/>
      <c r="D806" s="521"/>
      <c r="E806" s="522"/>
      <c r="F806" s="523"/>
      <c r="G806" s="487"/>
      <c r="H806" s="488"/>
    </row>
    <row r="807" spans="2:8" s="518" customFormat="1" ht="15" customHeight="1">
      <c r="B807" s="519"/>
      <c r="C807" s="520"/>
      <c r="D807" s="521"/>
      <c r="E807" s="522"/>
      <c r="F807" s="523"/>
      <c r="G807" s="487"/>
      <c r="H807" s="488"/>
    </row>
    <row r="808" spans="2:8" s="518" customFormat="1" ht="15" customHeight="1">
      <c r="B808" s="519"/>
      <c r="C808" s="520"/>
      <c r="D808" s="521"/>
      <c r="E808" s="522"/>
      <c r="F808" s="523"/>
      <c r="G808" s="487"/>
      <c r="H808" s="488"/>
    </row>
    <row r="809" spans="2:8" s="518" customFormat="1" ht="15" customHeight="1">
      <c r="B809" s="519"/>
      <c r="C809" s="520"/>
      <c r="D809" s="521"/>
      <c r="E809" s="522"/>
      <c r="F809" s="523"/>
      <c r="G809" s="487"/>
      <c r="H809" s="488"/>
    </row>
    <row r="810" spans="2:8" s="518" customFormat="1" ht="15" customHeight="1">
      <c r="B810" s="519"/>
      <c r="C810" s="520"/>
      <c r="D810" s="521"/>
      <c r="E810" s="522"/>
      <c r="F810" s="523"/>
      <c r="G810" s="487"/>
      <c r="H810" s="488"/>
    </row>
    <row r="811" spans="2:8" s="518" customFormat="1" ht="15" customHeight="1">
      <c r="B811" s="519"/>
      <c r="C811" s="520"/>
      <c r="D811" s="521"/>
      <c r="E811" s="522"/>
      <c r="F811" s="523"/>
      <c r="G811" s="487"/>
      <c r="H811" s="488"/>
    </row>
    <row r="812" spans="2:8" s="518" customFormat="1" ht="15" customHeight="1">
      <c r="B812" s="519"/>
      <c r="C812" s="520"/>
      <c r="D812" s="521"/>
      <c r="E812" s="522"/>
      <c r="F812" s="523"/>
      <c r="G812" s="487"/>
      <c r="H812" s="488"/>
    </row>
    <row r="813" spans="2:8" s="518" customFormat="1" ht="15" customHeight="1">
      <c r="B813" s="519"/>
      <c r="C813" s="520"/>
      <c r="D813" s="521"/>
      <c r="E813" s="522"/>
      <c r="F813" s="523"/>
      <c r="G813" s="487"/>
      <c r="H813" s="488"/>
    </row>
    <row r="814" spans="2:8" s="518" customFormat="1" ht="15" customHeight="1">
      <c r="B814" s="519"/>
      <c r="C814" s="520"/>
      <c r="D814" s="521"/>
      <c r="E814" s="522"/>
      <c r="F814" s="523"/>
      <c r="G814" s="487"/>
      <c r="H814" s="488"/>
    </row>
    <row r="815" spans="2:8" s="518" customFormat="1" ht="15" customHeight="1">
      <c r="B815" s="519"/>
      <c r="C815" s="520"/>
      <c r="D815" s="521"/>
      <c r="E815" s="522"/>
      <c r="F815" s="523"/>
      <c r="G815" s="487"/>
      <c r="H815" s="488"/>
    </row>
    <row r="816" spans="2:8" s="518" customFormat="1" ht="15" customHeight="1">
      <c r="B816" s="519"/>
      <c r="C816" s="520"/>
      <c r="D816" s="521"/>
      <c r="E816" s="522"/>
      <c r="F816" s="523"/>
      <c r="G816" s="487"/>
      <c r="H816" s="488"/>
    </row>
    <row r="817" spans="2:8" s="518" customFormat="1" ht="15" customHeight="1">
      <c r="B817" s="519"/>
      <c r="C817" s="520"/>
      <c r="D817" s="521"/>
      <c r="E817" s="522"/>
      <c r="F817" s="523"/>
      <c r="G817" s="487"/>
      <c r="H817" s="488"/>
    </row>
    <row r="818" spans="2:8" s="518" customFormat="1" ht="15" customHeight="1">
      <c r="B818" s="519"/>
      <c r="C818" s="520"/>
      <c r="D818" s="521"/>
      <c r="E818" s="522"/>
      <c r="F818" s="523"/>
      <c r="G818" s="487"/>
      <c r="H818" s="488"/>
    </row>
    <row r="819" spans="2:8" s="518" customFormat="1" ht="15" customHeight="1">
      <c r="B819" s="519"/>
      <c r="C819" s="520"/>
      <c r="D819" s="521"/>
      <c r="E819" s="522"/>
      <c r="F819" s="523"/>
      <c r="G819" s="487"/>
      <c r="H819" s="488"/>
    </row>
    <row r="820" spans="2:8" s="518" customFormat="1" ht="15" customHeight="1">
      <c r="B820" s="519"/>
      <c r="C820" s="520"/>
      <c r="D820" s="521"/>
      <c r="E820" s="522"/>
      <c r="F820" s="523"/>
      <c r="G820" s="487"/>
      <c r="H820" s="488"/>
    </row>
    <row r="821" spans="2:8" s="518" customFormat="1" ht="15" customHeight="1">
      <c r="B821" s="519"/>
      <c r="C821" s="520"/>
      <c r="D821" s="521"/>
      <c r="E821" s="522"/>
      <c r="F821" s="523"/>
      <c r="G821" s="487"/>
      <c r="H821" s="488"/>
    </row>
    <row r="822" spans="2:8" s="518" customFormat="1" ht="15" customHeight="1">
      <c r="B822" s="519"/>
      <c r="C822" s="520"/>
      <c r="D822" s="521"/>
      <c r="E822" s="522"/>
      <c r="F822" s="523"/>
      <c r="G822" s="487"/>
      <c r="H822" s="488"/>
    </row>
    <row r="823" spans="2:8" s="518" customFormat="1" ht="15" customHeight="1">
      <c r="B823" s="519"/>
      <c r="C823" s="520"/>
      <c r="D823" s="521"/>
      <c r="E823" s="522"/>
      <c r="F823" s="523"/>
      <c r="G823" s="487"/>
      <c r="H823" s="488"/>
    </row>
    <row r="824" spans="2:8" s="518" customFormat="1" ht="15" customHeight="1">
      <c r="B824" s="519"/>
      <c r="C824" s="520"/>
      <c r="D824" s="521"/>
      <c r="E824" s="522"/>
      <c r="F824" s="523"/>
      <c r="G824" s="487"/>
      <c r="H824" s="488"/>
    </row>
    <row r="825" spans="2:8" s="518" customFormat="1" ht="15" customHeight="1">
      <c r="B825" s="519"/>
      <c r="C825" s="520"/>
      <c r="D825" s="521"/>
      <c r="E825" s="522"/>
      <c r="F825" s="523"/>
      <c r="G825" s="487"/>
      <c r="H825" s="488"/>
    </row>
    <row r="826" spans="2:8" s="518" customFormat="1" ht="15" customHeight="1">
      <c r="B826" s="519"/>
      <c r="C826" s="520"/>
      <c r="D826" s="521"/>
      <c r="E826" s="522"/>
      <c r="F826" s="523"/>
      <c r="G826" s="487"/>
      <c r="H826" s="488"/>
    </row>
    <row r="827" spans="2:8" s="518" customFormat="1" ht="15" customHeight="1">
      <c r="B827" s="519"/>
      <c r="C827" s="520"/>
      <c r="D827" s="521"/>
      <c r="E827" s="522"/>
      <c r="F827" s="523"/>
      <c r="G827" s="487"/>
      <c r="H827" s="488"/>
    </row>
    <row r="828" spans="2:8" s="518" customFormat="1" ht="15" customHeight="1">
      <c r="B828" s="519"/>
      <c r="C828" s="520"/>
      <c r="D828" s="521"/>
      <c r="E828" s="522"/>
      <c r="F828" s="523"/>
      <c r="G828" s="487"/>
      <c r="H828" s="488"/>
    </row>
    <row r="829" spans="2:8" s="518" customFormat="1" ht="15" customHeight="1">
      <c r="B829" s="519"/>
      <c r="C829" s="520"/>
      <c r="D829" s="521"/>
      <c r="E829" s="522"/>
      <c r="F829" s="523"/>
      <c r="G829" s="487"/>
      <c r="H829" s="488"/>
    </row>
    <row r="830" spans="2:8" s="518" customFormat="1" ht="15" customHeight="1">
      <c r="B830" s="519"/>
      <c r="C830" s="520"/>
      <c r="D830" s="521"/>
      <c r="E830" s="522"/>
      <c r="F830" s="523"/>
      <c r="G830" s="487"/>
      <c r="H830" s="488"/>
    </row>
    <row r="831" spans="2:8" s="518" customFormat="1" ht="15" customHeight="1">
      <c r="B831" s="519"/>
      <c r="C831" s="520"/>
      <c r="D831" s="521"/>
      <c r="E831" s="522"/>
      <c r="F831" s="523"/>
      <c r="G831" s="487"/>
      <c r="H831" s="488"/>
    </row>
    <row r="832" spans="2:8" s="518" customFormat="1" ht="15" customHeight="1">
      <c r="B832" s="519"/>
      <c r="C832" s="520"/>
      <c r="D832" s="521"/>
      <c r="E832" s="522"/>
      <c r="F832" s="523"/>
      <c r="G832" s="487"/>
      <c r="H832" s="488"/>
    </row>
    <row r="833" spans="2:8" s="518" customFormat="1" ht="15" customHeight="1">
      <c r="B833" s="519"/>
      <c r="C833" s="520"/>
      <c r="D833" s="521"/>
      <c r="E833" s="522"/>
      <c r="F833" s="523"/>
      <c r="G833" s="487"/>
      <c r="H833" s="488"/>
    </row>
    <row r="834" spans="2:8" s="518" customFormat="1" ht="15" customHeight="1">
      <c r="B834" s="519"/>
      <c r="C834" s="520"/>
      <c r="D834" s="521"/>
      <c r="E834" s="522"/>
      <c r="F834" s="523"/>
      <c r="G834" s="487"/>
      <c r="H834" s="488"/>
    </row>
    <row r="835" spans="2:8" s="518" customFormat="1" ht="15" customHeight="1">
      <c r="B835" s="519"/>
      <c r="C835" s="520"/>
      <c r="D835" s="521"/>
      <c r="E835" s="522"/>
      <c r="F835" s="523"/>
      <c r="G835" s="487"/>
      <c r="H835" s="488"/>
    </row>
    <row r="836" spans="2:8" s="518" customFormat="1" ht="15" customHeight="1">
      <c r="B836" s="519"/>
      <c r="C836" s="520"/>
      <c r="D836" s="521"/>
      <c r="E836" s="522"/>
      <c r="F836" s="523"/>
      <c r="G836" s="487"/>
      <c r="H836" s="488"/>
    </row>
    <row r="837" spans="2:8" s="518" customFormat="1" ht="15" customHeight="1">
      <c r="B837" s="519"/>
      <c r="C837" s="520"/>
      <c r="D837" s="521"/>
      <c r="E837" s="522"/>
      <c r="F837" s="523"/>
      <c r="G837" s="487"/>
      <c r="H837" s="488"/>
    </row>
    <row r="838" spans="2:8" s="518" customFormat="1" ht="15" customHeight="1">
      <c r="B838" s="519"/>
      <c r="C838" s="520"/>
      <c r="D838" s="521"/>
      <c r="E838" s="522"/>
      <c r="F838" s="523"/>
      <c r="G838" s="487"/>
      <c r="H838" s="488"/>
    </row>
    <row r="839" spans="2:8" s="518" customFormat="1" ht="15" customHeight="1">
      <c r="B839" s="519"/>
      <c r="C839" s="520"/>
      <c r="D839" s="521"/>
      <c r="E839" s="522"/>
      <c r="F839" s="523"/>
      <c r="G839" s="487"/>
      <c r="H839" s="488"/>
    </row>
    <row r="840" spans="2:8" s="518" customFormat="1" ht="15" customHeight="1">
      <c r="B840" s="519"/>
      <c r="C840" s="520"/>
      <c r="D840" s="521"/>
      <c r="E840" s="522"/>
      <c r="F840" s="523"/>
      <c r="G840" s="487"/>
      <c r="H840" s="488"/>
    </row>
    <row r="841" spans="2:8" s="518" customFormat="1" ht="15" customHeight="1">
      <c r="B841" s="519"/>
      <c r="C841" s="520"/>
      <c r="D841" s="521"/>
      <c r="E841" s="522"/>
      <c r="F841" s="523"/>
      <c r="G841" s="487"/>
      <c r="H841" s="488"/>
    </row>
    <row r="842" spans="2:8" s="518" customFormat="1" ht="15" customHeight="1">
      <c r="B842" s="519"/>
      <c r="C842" s="520"/>
      <c r="D842" s="521"/>
      <c r="E842" s="522"/>
      <c r="F842" s="523"/>
      <c r="G842" s="487"/>
      <c r="H842" s="488"/>
    </row>
    <row r="843" spans="2:8" s="518" customFormat="1" ht="15" customHeight="1">
      <c r="B843" s="519"/>
      <c r="C843" s="520"/>
      <c r="D843" s="521"/>
      <c r="E843" s="522"/>
      <c r="F843" s="523"/>
      <c r="G843" s="487"/>
      <c r="H843" s="488"/>
    </row>
    <row r="844" spans="2:8" s="518" customFormat="1" ht="15" customHeight="1">
      <c r="B844" s="519"/>
      <c r="C844" s="520"/>
      <c r="D844" s="521"/>
      <c r="E844" s="522"/>
      <c r="F844" s="523"/>
      <c r="G844" s="487"/>
      <c r="H844" s="488"/>
    </row>
    <row r="845" spans="2:8" s="518" customFormat="1" ht="15" customHeight="1">
      <c r="B845" s="519"/>
      <c r="C845" s="520"/>
      <c r="D845" s="521"/>
      <c r="E845" s="522"/>
      <c r="F845" s="523"/>
      <c r="G845" s="487"/>
      <c r="H845" s="488"/>
    </row>
    <row r="846" spans="2:8" s="518" customFormat="1" ht="15" customHeight="1">
      <c r="B846" s="519"/>
      <c r="C846" s="520"/>
      <c r="D846" s="521"/>
      <c r="E846" s="522"/>
      <c r="F846" s="523"/>
      <c r="G846" s="487"/>
      <c r="H846" s="488"/>
    </row>
    <row r="847" spans="2:8" s="518" customFormat="1" ht="15" customHeight="1">
      <c r="B847" s="519"/>
      <c r="C847" s="520"/>
      <c r="D847" s="521"/>
      <c r="E847" s="522"/>
      <c r="F847" s="523"/>
      <c r="G847" s="487"/>
      <c r="H847" s="488"/>
    </row>
    <row r="848" spans="2:8" s="518" customFormat="1" ht="15" customHeight="1">
      <c r="B848" s="519"/>
      <c r="C848" s="520"/>
      <c r="D848" s="521"/>
      <c r="E848" s="522"/>
      <c r="F848" s="523"/>
      <c r="G848" s="487"/>
      <c r="H848" s="488"/>
    </row>
    <row r="849" spans="2:8" s="518" customFormat="1" ht="15" customHeight="1">
      <c r="B849" s="519"/>
      <c r="C849" s="520"/>
      <c r="D849" s="521"/>
      <c r="E849" s="522"/>
      <c r="F849" s="523"/>
      <c r="G849" s="487"/>
      <c r="H849" s="488"/>
    </row>
    <row r="850" spans="2:8" s="518" customFormat="1" ht="15" customHeight="1">
      <c r="B850" s="519"/>
      <c r="C850" s="520"/>
      <c r="D850" s="521"/>
      <c r="E850" s="522"/>
      <c r="F850" s="523"/>
      <c r="G850" s="487"/>
      <c r="H850" s="488"/>
    </row>
    <row r="851" spans="2:8" s="518" customFormat="1" ht="15" customHeight="1">
      <c r="B851" s="519"/>
      <c r="C851" s="520"/>
      <c r="D851" s="521"/>
      <c r="E851" s="522"/>
      <c r="F851" s="523"/>
      <c r="G851" s="487"/>
      <c r="H851" s="488"/>
    </row>
    <row r="852" spans="2:8" s="518" customFormat="1" ht="15" customHeight="1">
      <c r="B852" s="519"/>
      <c r="C852" s="520"/>
      <c r="D852" s="521"/>
      <c r="E852" s="522"/>
      <c r="F852" s="523"/>
      <c r="G852" s="487"/>
      <c r="H852" s="488"/>
    </row>
    <row r="853" spans="2:8" s="518" customFormat="1" ht="15" customHeight="1">
      <c r="B853" s="519"/>
      <c r="C853" s="520"/>
      <c r="D853" s="521"/>
      <c r="E853" s="522"/>
      <c r="F853" s="523"/>
      <c r="G853" s="487"/>
      <c r="H853" s="488"/>
    </row>
    <row r="854" spans="2:8" s="518" customFormat="1" ht="15" customHeight="1">
      <c r="B854" s="519"/>
      <c r="C854" s="520"/>
      <c r="D854" s="521"/>
      <c r="E854" s="522"/>
      <c r="F854" s="523"/>
      <c r="G854" s="487"/>
      <c r="H854" s="488"/>
    </row>
    <row r="855" spans="2:8" s="518" customFormat="1" ht="15" customHeight="1">
      <c r="B855" s="519"/>
      <c r="C855" s="520"/>
      <c r="D855" s="521"/>
      <c r="E855" s="522"/>
      <c r="F855" s="523"/>
      <c r="G855" s="487"/>
      <c r="H855" s="488"/>
    </row>
    <row r="856" spans="2:8" s="518" customFormat="1" ht="15" customHeight="1">
      <c r="B856" s="519"/>
      <c r="C856" s="520"/>
      <c r="D856" s="521"/>
      <c r="E856" s="522"/>
      <c r="F856" s="523"/>
      <c r="G856" s="487"/>
      <c r="H856" s="488"/>
    </row>
    <row r="857" spans="2:8" s="518" customFormat="1" ht="15" customHeight="1">
      <c r="B857" s="519"/>
      <c r="C857" s="520"/>
      <c r="D857" s="521"/>
      <c r="E857" s="522"/>
      <c r="F857" s="523"/>
      <c r="G857" s="487"/>
      <c r="H857" s="488"/>
    </row>
    <row r="858" spans="2:8" s="518" customFormat="1" ht="15" customHeight="1">
      <c r="B858" s="519"/>
      <c r="C858" s="520"/>
      <c r="D858" s="521"/>
      <c r="E858" s="522"/>
      <c r="F858" s="523"/>
      <c r="G858" s="487"/>
      <c r="H858" s="488"/>
    </row>
    <row r="859" spans="2:8" s="518" customFormat="1" ht="15" customHeight="1">
      <c r="B859" s="519"/>
      <c r="C859" s="520"/>
      <c r="D859" s="521"/>
      <c r="E859" s="522"/>
      <c r="F859" s="523"/>
      <c r="G859" s="487"/>
      <c r="H859" s="488"/>
    </row>
    <row r="860" spans="2:8" s="518" customFormat="1" ht="15" customHeight="1">
      <c r="B860" s="519"/>
      <c r="C860" s="520"/>
      <c r="D860" s="521"/>
      <c r="E860" s="522"/>
      <c r="F860" s="523"/>
      <c r="G860" s="487"/>
      <c r="H860" s="488"/>
    </row>
    <row r="861" spans="2:8" s="518" customFormat="1" ht="15" customHeight="1">
      <c r="B861" s="519"/>
      <c r="C861" s="520"/>
      <c r="D861" s="521"/>
      <c r="E861" s="522"/>
      <c r="F861" s="523"/>
      <c r="G861" s="487"/>
      <c r="H861" s="488"/>
    </row>
    <row r="862" spans="2:8" s="518" customFormat="1" ht="15" customHeight="1">
      <c r="B862" s="519"/>
      <c r="C862" s="520"/>
      <c r="D862" s="521"/>
      <c r="E862" s="522"/>
      <c r="F862" s="523"/>
      <c r="G862" s="487"/>
      <c r="H862" s="488"/>
    </row>
    <row r="863" spans="2:8" s="518" customFormat="1" ht="15" customHeight="1">
      <c r="B863" s="519"/>
      <c r="C863" s="520"/>
      <c r="D863" s="521"/>
      <c r="E863" s="522"/>
      <c r="F863" s="523"/>
      <c r="G863" s="487"/>
      <c r="H863" s="488"/>
    </row>
    <row r="864" spans="2:8" s="518" customFormat="1" ht="15" customHeight="1">
      <c r="B864" s="519"/>
      <c r="C864" s="520"/>
      <c r="D864" s="521"/>
      <c r="E864" s="522"/>
      <c r="F864" s="523"/>
      <c r="G864" s="487"/>
      <c r="H864" s="488"/>
    </row>
    <row r="865" spans="2:8" s="518" customFormat="1" ht="15" customHeight="1">
      <c r="B865" s="519"/>
      <c r="C865" s="520"/>
      <c r="D865" s="521"/>
      <c r="E865" s="522"/>
      <c r="F865" s="523"/>
      <c r="G865" s="487"/>
      <c r="H865" s="488"/>
    </row>
    <row r="866" spans="2:8" s="518" customFormat="1" ht="15" customHeight="1">
      <c r="B866" s="519"/>
      <c r="C866" s="520"/>
      <c r="D866" s="521"/>
      <c r="E866" s="522"/>
      <c r="F866" s="523"/>
      <c r="G866" s="487"/>
      <c r="H866" s="488"/>
    </row>
    <row r="867" spans="2:8" s="518" customFormat="1" ht="15" customHeight="1">
      <c r="B867" s="519"/>
      <c r="C867" s="520"/>
      <c r="D867" s="521"/>
      <c r="E867" s="522"/>
      <c r="F867" s="523"/>
      <c r="G867" s="487"/>
      <c r="H867" s="488"/>
    </row>
    <row r="868" spans="2:8" s="518" customFormat="1" ht="15" customHeight="1">
      <c r="B868" s="519"/>
      <c r="C868" s="520"/>
      <c r="D868" s="521"/>
      <c r="E868" s="522"/>
      <c r="F868" s="523"/>
      <c r="G868" s="487"/>
      <c r="H868" s="488"/>
    </row>
    <row r="869" spans="2:8" s="518" customFormat="1" ht="15" customHeight="1">
      <c r="B869" s="519"/>
      <c r="C869" s="520"/>
      <c r="D869" s="521"/>
      <c r="E869" s="522"/>
      <c r="F869" s="523"/>
      <c r="G869" s="487"/>
      <c r="H869" s="488"/>
    </row>
    <row r="870" spans="2:8" s="518" customFormat="1" ht="15" customHeight="1">
      <c r="B870" s="519"/>
      <c r="C870" s="520"/>
      <c r="D870" s="521"/>
      <c r="E870" s="522"/>
      <c r="F870" s="523"/>
      <c r="G870" s="487"/>
      <c r="H870" s="488"/>
    </row>
    <row r="871" spans="2:8" s="518" customFormat="1" ht="15" customHeight="1">
      <c r="B871" s="519"/>
      <c r="C871" s="520"/>
      <c r="D871" s="521"/>
      <c r="E871" s="522"/>
      <c r="F871" s="523"/>
      <c r="G871" s="487"/>
      <c r="H871" s="488"/>
    </row>
    <row r="872" spans="2:8" s="518" customFormat="1" ht="15" customHeight="1">
      <c r="B872" s="519"/>
      <c r="C872" s="520"/>
      <c r="D872" s="521"/>
      <c r="E872" s="522"/>
      <c r="F872" s="523"/>
      <c r="G872" s="487"/>
      <c r="H872" s="488"/>
    </row>
    <row r="873" spans="2:8" s="518" customFormat="1" ht="15" customHeight="1">
      <c r="B873" s="519"/>
      <c r="C873" s="520"/>
      <c r="D873" s="521"/>
      <c r="E873" s="522"/>
      <c r="F873" s="523"/>
      <c r="G873" s="487"/>
      <c r="H873" s="488"/>
    </row>
    <row r="874" spans="2:8" s="518" customFormat="1" ht="15" customHeight="1">
      <c r="B874" s="519"/>
      <c r="C874" s="520"/>
      <c r="D874" s="521"/>
      <c r="E874" s="522"/>
      <c r="F874" s="523"/>
      <c r="G874" s="487"/>
      <c r="H874" s="488"/>
    </row>
    <row r="875" spans="2:8" s="518" customFormat="1" ht="15" customHeight="1">
      <c r="B875" s="519"/>
      <c r="C875" s="520"/>
      <c r="D875" s="521"/>
      <c r="E875" s="522"/>
      <c r="F875" s="523"/>
      <c r="G875" s="487"/>
      <c r="H875" s="488"/>
    </row>
    <row r="876" spans="2:8" s="518" customFormat="1" ht="15" customHeight="1">
      <c r="B876" s="519"/>
      <c r="C876" s="520"/>
      <c r="D876" s="521"/>
      <c r="E876" s="522"/>
      <c r="F876" s="523"/>
      <c r="G876" s="487"/>
      <c r="H876" s="488"/>
    </row>
    <row r="877" spans="2:8" s="518" customFormat="1" ht="15" customHeight="1">
      <c r="B877" s="519"/>
      <c r="C877" s="520"/>
      <c r="D877" s="521"/>
      <c r="E877" s="522"/>
      <c r="F877" s="523"/>
      <c r="G877" s="487"/>
      <c r="H877" s="488"/>
    </row>
    <row r="878" spans="2:8" s="518" customFormat="1" ht="15" customHeight="1">
      <c r="B878" s="519"/>
      <c r="C878" s="520"/>
      <c r="D878" s="521"/>
      <c r="E878" s="522"/>
      <c r="F878" s="523"/>
      <c r="G878" s="487"/>
      <c r="H878" s="488"/>
    </row>
    <row r="879" spans="2:8" s="518" customFormat="1" ht="15" customHeight="1">
      <c r="B879" s="519"/>
      <c r="C879" s="520"/>
      <c r="D879" s="521"/>
      <c r="E879" s="522"/>
      <c r="F879" s="523"/>
      <c r="G879" s="487"/>
      <c r="H879" s="488"/>
    </row>
    <row r="880" spans="2:8" s="518" customFormat="1" ht="15" customHeight="1">
      <c r="B880" s="519"/>
      <c r="C880" s="520"/>
      <c r="D880" s="521"/>
      <c r="E880" s="522"/>
      <c r="F880" s="523"/>
      <c r="G880" s="487"/>
      <c r="H880" s="488"/>
    </row>
    <row r="881" spans="2:8" s="518" customFormat="1" ht="15" customHeight="1">
      <c r="B881" s="519"/>
      <c r="C881" s="520"/>
      <c r="D881" s="521"/>
      <c r="E881" s="522"/>
      <c r="F881" s="523"/>
      <c r="G881" s="487"/>
      <c r="H881" s="488"/>
    </row>
    <row r="882" spans="2:8" s="518" customFormat="1" ht="15" customHeight="1">
      <c r="B882" s="519"/>
      <c r="C882" s="520"/>
      <c r="D882" s="521"/>
      <c r="E882" s="522"/>
      <c r="F882" s="523"/>
      <c r="G882" s="487"/>
      <c r="H882" s="488"/>
    </row>
    <row r="883" spans="2:8" s="518" customFormat="1" ht="15" customHeight="1">
      <c r="B883" s="519"/>
      <c r="C883" s="520"/>
      <c r="D883" s="521"/>
      <c r="E883" s="522"/>
      <c r="F883" s="523"/>
      <c r="G883" s="487"/>
      <c r="H883" s="488"/>
    </row>
    <row r="884" spans="2:8" s="518" customFormat="1" ht="15" customHeight="1">
      <c r="B884" s="519"/>
      <c r="C884" s="520"/>
      <c r="D884" s="521"/>
      <c r="E884" s="522"/>
      <c r="F884" s="523"/>
      <c r="G884" s="487"/>
      <c r="H884" s="488"/>
    </row>
    <row r="885" spans="2:8" s="518" customFormat="1" ht="15" customHeight="1">
      <c r="B885" s="519"/>
      <c r="C885" s="520"/>
      <c r="D885" s="521"/>
      <c r="E885" s="522"/>
      <c r="F885" s="523"/>
      <c r="G885" s="487"/>
      <c r="H885" s="488"/>
    </row>
    <row r="886" spans="2:8" s="518" customFormat="1" ht="15" customHeight="1">
      <c r="B886" s="519"/>
      <c r="C886" s="520"/>
      <c r="D886" s="521"/>
      <c r="E886" s="522"/>
      <c r="F886" s="523"/>
      <c r="G886" s="487"/>
      <c r="H886" s="488"/>
    </row>
    <row r="887" spans="2:8" s="518" customFormat="1" ht="15" customHeight="1">
      <c r="B887" s="519"/>
      <c r="C887" s="520"/>
      <c r="D887" s="521"/>
      <c r="E887" s="522"/>
      <c r="F887" s="523"/>
      <c r="G887" s="487"/>
      <c r="H887" s="488"/>
    </row>
    <row r="888" spans="2:8" s="518" customFormat="1" ht="15" customHeight="1">
      <c r="B888" s="519"/>
      <c r="C888" s="520"/>
      <c r="D888" s="521"/>
      <c r="E888" s="522"/>
      <c r="F888" s="523"/>
      <c r="G888" s="487"/>
      <c r="H888" s="488"/>
    </row>
    <row r="889" spans="2:8" s="518" customFormat="1" ht="15" customHeight="1">
      <c r="B889" s="519"/>
      <c r="C889" s="520"/>
      <c r="D889" s="521"/>
      <c r="E889" s="522"/>
      <c r="F889" s="523"/>
      <c r="G889" s="487"/>
      <c r="H889" s="488"/>
    </row>
    <row r="890" spans="2:8" s="518" customFormat="1" ht="15" customHeight="1">
      <c r="B890" s="519"/>
      <c r="C890" s="520"/>
      <c r="D890" s="521"/>
      <c r="E890" s="522"/>
      <c r="F890" s="523"/>
      <c r="G890" s="487"/>
      <c r="H890" s="488"/>
    </row>
    <row r="891" spans="2:8" s="518" customFormat="1" ht="15" customHeight="1">
      <c r="B891" s="519"/>
      <c r="C891" s="520"/>
      <c r="D891" s="521"/>
      <c r="E891" s="522"/>
      <c r="F891" s="523"/>
      <c r="G891" s="487"/>
      <c r="H891" s="488"/>
    </row>
    <row r="892" spans="2:8" s="518" customFormat="1" ht="15" customHeight="1">
      <c r="B892" s="519"/>
      <c r="C892" s="520"/>
      <c r="D892" s="521"/>
      <c r="E892" s="522"/>
      <c r="F892" s="523"/>
      <c r="G892" s="487"/>
      <c r="H892" s="488"/>
    </row>
    <row r="893" spans="2:8" s="518" customFormat="1" ht="15" customHeight="1">
      <c r="B893" s="519"/>
      <c r="C893" s="520"/>
      <c r="D893" s="521"/>
      <c r="E893" s="522"/>
      <c r="F893" s="523"/>
      <c r="G893" s="487"/>
      <c r="H893" s="488"/>
    </row>
    <row r="894" spans="2:8" s="518" customFormat="1" ht="15" customHeight="1">
      <c r="B894" s="519"/>
      <c r="C894" s="520"/>
      <c r="D894" s="521"/>
      <c r="E894" s="522"/>
      <c r="F894" s="523"/>
      <c r="G894" s="487"/>
      <c r="H894" s="488"/>
    </row>
    <row r="895" spans="2:8" s="518" customFormat="1" ht="15" customHeight="1">
      <c r="B895" s="519"/>
      <c r="C895" s="520"/>
      <c r="D895" s="521"/>
      <c r="E895" s="522"/>
      <c r="F895" s="523"/>
      <c r="G895" s="487"/>
      <c r="H895" s="488"/>
    </row>
    <row r="896" spans="2:8" s="518" customFormat="1" ht="15" customHeight="1">
      <c r="B896" s="519"/>
      <c r="C896" s="520"/>
      <c r="D896" s="521"/>
      <c r="E896" s="522"/>
      <c r="F896" s="523"/>
      <c r="G896" s="487"/>
      <c r="H896" s="488"/>
    </row>
    <row r="897" spans="2:8" s="518" customFormat="1" ht="15" customHeight="1">
      <c r="B897" s="519"/>
      <c r="C897" s="520"/>
      <c r="D897" s="521"/>
      <c r="E897" s="522"/>
      <c r="F897" s="523"/>
      <c r="G897" s="487"/>
      <c r="H897" s="488"/>
    </row>
    <row r="898" spans="2:8" s="518" customFormat="1" ht="15" customHeight="1">
      <c r="B898" s="519"/>
      <c r="C898" s="520"/>
      <c r="D898" s="521"/>
      <c r="E898" s="522"/>
      <c r="F898" s="523"/>
      <c r="G898" s="487"/>
      <c r="H898" s="488"/>
    </row>
    <row r="899" spans="2:8" s="518" customFormat="1" ht="15" customHeight="1">
      <c r="B899" s="519"/>
      <c r="C899" s="520"/>
      <c r="D899" s="521"/>
      <c r="E899" s="522"/>
      <c r="F899" s="523"/>
      <c r="G899" s="487"/>
      <c r="H899" s="488"/>
    </row>
    <row r="900" spans="2:8" s="518" customFormat="1" ht="15" customHeight="1">
      <c r="B900" s="519"/>
      <c r="C900" s="520"/>
      <c r="D900" s="521"/>
      <c r="E900" s="522"/>
      <c r="F900" s="523"/>
      <c r="G900" s="487"/>
      <c r="H900" s="488"/>
    </row>
    <row r="901" spans="2:8" s="518" customFormat="1" ht="15" customHeight="1">
      <c r="B901" s="519"/>
      <c r="C901" s="520"/>
      <c r="D901" s="521"/>
      <c r="E901" s="522"/>
      <c r="F901" s="523"/>
      <c r="G901" s="487"/>
      <c r="H901" s="488"/>
    </row>
    <row r="902" spans="2:8" s="518" customFormat="1" ht="15" customHeight="1">
      <c r="B902" s="519"/>
      <c r="C902" s="520"/>
      <c r="D902" s="521"/>
      <c r="E902" s="522"/>
      <c r="F902" s="523"/>
      <c r="G902" s="487"/>
      <c r="H902" s="488"/>
    </row>
    <row r="903" spans="2:8" s="518" customFormat="1" ht="15" customHeight="1">
      <c r="B903" s="519"/>
      <c r="C903" s="520"/>
      <c r="D903" s="521"/>
      <c r="E903" s="522"/>
      <c r="F903" s="523"/>
      <c r="G903" s="487"/>
      <c r="H903" s="488"/>
    </row>
    <row r="904" spans="2:8" s="518" customFormat="1" ht="15" customHeight="1">
      <c r="B904" s="519"/>
      <c r="C904" s="520"/>
      <c r="D904" s="521"/>
      <c r="E904" s="522"/>
      <c r="F904" s="523"/>
      <c r="G904" s="487"/>
      <c r="H904" s="488"/>
    </row>
    <row r="905" spans="2:8" s="518" customFormat="1" ht="15" customHeight="1">
      <c r="B905" s="519"/>
      <c r="C905" s="520"/>
      <c r="D905" s="521"/>
      <c r="E905" s="522"/>
      <c r="F905" s="523"/>
      <c r="G905" s="487"/>
      <c r="H905" s="488"/>
    </row>
    <row r="906" spans="2:8" s="518" customFormat="1" ht="15" customHeight="1">
      <c r="B906" s="519"/>
      <c r="C906" s="520"/>
      <c r="D906" s="521"/>
      <c r="E906" s="522"/>
      <c r="F906" s="523"/>
      <c r="G906" s="487"/>
      <c r="H906" s="488"/>
    </row>
    <row r="907" spans="2:8" s="518" customFormat="1" ht="15" customHeight="1">
      <c r="B907" s="519"/>
      <c r="C907" s="520"/>
      <c r="D907" s="521"/>
      <c r="E907" s="522"/>
      <c r="F907" s="523"/>
      <c r="G907" s="487"/>
      <c r="H907" s="488"/>
    </row>
    <row r="908" spans="2:8" s="518" customFormat="1" ht="15" customHeight="1">
      <c r="B908" s="519"/>
      <c r="C908" s="520"/>
      <c r="D908" s="521"/>
      <c r="E908" s="522"/>
      <c r="F908" s="523"/>
      <c r="G908" s="487"/>
      <c r="H908" s="488"/>
    </row>
    <row r="909" spans="2:8" s="518" customFormat="1" ht="15" customHeight="1">
      <c r="B909" s="519"/>
      <c r="C909" s="520"/>
      <c r="D909" s="521"/>
      <c r="E909" s="522"/>
      <c r="F909" s="523"/>
      <c r="G909" s="487"/>
      <c r="H909" s="488"/>
    </row>
    <row r="910" spans="2:8" s="518" customFormat="1" ht="15" customHeight="1">
      <c r="B910" s="519"/>
      <c r="C910" s="520"/>
      <c r="D910" s="521"/>
      <c r="E910" s="522"/>
      <c r="F910" s="523"/>
      <c r="G910" s="487"/>
      <c r="H910" s="488"/>
    </row>
    <row r="911" spans="2:8" s="518" customFormat="1" ht="15" customHeight="1">
      <c r="B911" s="519"/>
      <c r="C911" s="520"/>
      <c r="D911" s="521"/>
      <c r="E911" s="522"/>
      <c r="F911" s="523"/>
      <c r="G911" s="487"/>
      <c r="H911" s="488"/>
    </row>
    <row r="912" spans="2:8" s="518" customFormat="1" ht="15" customHeight="1">
      <c r="B912" s="519"/>
      <c r="C912" s="520"/>
      <c r="D912" s="521"/>
      <c r="E912" s="522"/>
      <c r="F912" s="523"/>
      <c r="G912" s="487"/>
      <c r="H912" s="488"/>
    </row>
    <row r="913" spans="2:8" s="518" customFormat="1" ht="15" customHeight="1">
      <c r="B913" s="519"/>
      <c r="C913" s="520"/>
      <c r="D913" s="521"/>
      <c r="E913" s="522"/>
      <c r="F913" s="523"/>
      <c r="G913" s="487"/>
      <c r="H913" s="488"/>
    </row>
    <row r="914" spans="2:8" s="518" customFormat="1" ht="15" customHeight="1">
      <c r="B914" s="519"/>
      <c r="C914" s="520"/>
      <c r="D914" s="521"/>
      <c r="E914" s="522"/>
      <c r="F914" s="523"/>
      <c r="G914" s="487"/>
      <c r="H914" s="488"/>
    </row>
    <row r="915" spans="2:8" s="518" customFormat="1" ht="15" customHeight="1">
      <c r="B915" s="519"/>
      <c r="C915" s="520"/>
      <c r="D915" s="521"/>
      <c r="E915" s="522"/>
      <c r="F915" s="523"/>
      <c r="G915" s="487"/>
      <c r="H915" s="488"/>
    </row>
    <row r="916" spans="2:8" s="518" customFormat="1" ht="15" customHeight="1">
      <c r="B916" s="519"/>
      <c r="C916" s="520"/>
      <c r="D916" s="521"/>
      <c r="E916" s="522"/>
      <c r="F916" s="523"/>
      <c r="G916" s="487"/>
      <c r="H916" s="488"/>
    </row>
    <row r="917" spans="2:8" s="518" customFormat="1" ht="15" customHeight="1">
      <c r="B917" s="519"/>
      <c r="C917" s="520"/>
      <c r="D917" s="521"/>
      <c r="E917" s="522"/>
      <c r="F917" s="523"/>
      <c r="G917" s="487"/>
      <c r="H917" s="488"/>
    </row>
    <row r="918" spans="2:8" s="518" customFormat="1" ht="15" customHeight="1">
      <c r="B918" s="519"/>
      <c r="C918" s="520"/>
      <c r="D918" s="521"/>
      <c r="E918" s="522"/>
      <c r="F918" s="523"/>
      <c r="G918" s="487"/>
      <c r="H918" s="488"/>
    </row>
    <row r="919" spans="2:8" s="518" customFormat="1" ht="15" customHeight="1">
      <c r="B919" s="519"/>
      <c r="C919" s="520"/>
      <c r="D919" s="521"/>
      <c r="E919" s="522"/>
      <c r="F919" s="523"/>
      <c r="G919" s="487"/>
      <c r="H919" s="488"/>
    </row>
    <row r="920" spans="2:8" s="518" customFormat="1" ht="15" customHeight="1">
      <c r="B920" s="519"/>
      <c r="C920" s="520"/>
      <c r="D920" s="521"/>
      <c r="E920" s="522"/>
      <c r="F920" s="523"/>
      <c r="G920" s="487"/>
      <c r="H920" s="488"/>
    </row>
    <row r="921" spans="2:8" s="518" customFormat="1" ht="15" customHeight="1">
      <c r="B921" s="519"/>
      <c r="C921" s="520"/>
      <c r="D921" s="521"/>
      <c r="E921" s="522"/>
      <c r="F921" s="523"/>
      <c r="G921" s="487"/>
      <c r="H921" s="488"/>
    </row>
    <row r="922" spans="2:8" s="518" customFormat="1" ht="15" customHeight="1">
      <c r="B922" s="519"/>
      <c r="C922" s="520"/>
      <c r="D922" s="521"/>
      <c r="E922" s="522"/>
      <c r="F922" s="523"/>
      <c r="G922" s="487"/>
      <c r="H922" s="488"/>
    </row>
    <row r="923" spans="2:8" s="518" customFormat="1" ht="15" customHeight="1">
      <c r="B923" s="519"/>
      <c r="C923" s="520"/>
      <c r="D923" s="521"/>
      <c r="E923" s="522"/>
      <c r="F923" s="523"/>
      <c r="G923" s="487"/>
      <c r="H923" s="488"/>
    </row>
    <row r="924" spans="2:8" s="518" customFormat="1" ht="15" customHeight="1">
      <c r="B924" s="519"/>
      <c r="C924" s="520"/>
      <c r="D924" s="521"/>
      <c r="E924" s="522"/>
      <c r="F924" s="523"/>
      <c r="G924" s="487"/>
      <c r="H924" s="488"/>
    </row>
    <row r="925" spans="2:8" s="518" customFormat="1" ht="15" customHeight="1">
      <c r="B925" s="519"/>
      <c r="C925" s="520"/>
      <c r="D925" s="521"/>
      <c r="E925" s="522"/>
      <c r="F925" s="523"/>
      <c r="G925" s="487"/>
      <c r="H925" s="488"/>
    </row>
    <row r="926" spans="2:8" s="518" customFormat="1" ht="15" customHeight="1">
      <c r="B926" s="519"/>
      <c r="C926" s="520"/>
      <c r="D926" s="521"/>
      <c r="E926" s="522"/>
      <c r="F926" s="523"/>
      <c r="G926" s="487"/>
      <c r="H926" s="488"/>
    </row>
    <row r="927" spans="2:8" s="518" customFormat="1" ht="15" customHeight="1">
      <c r="B927" s="519"/>
      <c r="C927" s="520"/>
      <c r="D927" s="521"/>
      <c r="E927" s="522"/>
      <c r="F927" s="523"/>
      <c r="G927" s="487"/>
      <c r="H927" s="488"/>
    </row>
    <row r="928" spans="2:8" s="518" customFormat="1" ht="15" customHeight="1">
      <c r="B928" s="519"/>
      <c r="C928" s="520"/>
      <c r="D928" s="521"/>
      <c r="E928" s="522"/>
      <c r="F928" s="523"/>
      <c r="G928" s="487"/>
      <c r="H928" s="488"/>
    </row>
    <row r="929" spans="2:8" s="518" customFormat="1" ht="15" customHeight="1">
      <c r="B929" s="519"/>
      <c r="C929" s="520"/>
      <c r="D929" s="521"/>
      <c r="E929" s="522"/>
      <c r="F929" s="523"/>
      <c r="G929" s="487"/>
      <c r="H929" s="488"/>
    </row>
    <row r="930" spans="2:8" s="518" customFormat="1" ht="15" customHeight="1">
      <c r="B930" s="519"/>
      <c r="C930" s="520"/>
      <c r="D930" s="521"/>
      <c r="E930" s="522"/>
      <c r="F930" s="523"/>
      <c r="G930" s="487"/>
      <c r="H930" s="488"/>
    </row>
    <row r="931" spans="2:8" s="518" customFormat="1" ht="15" customHeight="1">
      <c r="B931" s="519"/>
      <c r="C931" s="520"/>
      <c r="D931" s="521"/>
      <c r="E931" s="522"/>
      <c r="F931" s="523"/>
      <c r="G931" s="487"/>
      <c r="H931" s="488"/>
    </row>
    <row r="932" spans="2:8" s="518" customFormat="1" ht="15" customHeight="1">
      <c r="B932" s="519"/>
      <c r="C932" s="520"/>
      <c r="D932" s="521"/>
      <c r="E932" s="522"/>
      <c r="F932" s="523"/>
      <c r="G932" s="487"/>
      <c r="H932" s="488"/>
    </row>
    <row r="933" spans="2:8" s="518" customFormat="1" ht="15" customHeight="1">
      <c r="B933" s="519"/>
      <c r="C933" s="520"/>
      <c r="D933" s="521"/>
      <c r="E933" s="522"/>
      <c r="F933" s="523"/>
      <c r="G933" s="487"/>
      <c r="H933" s="488"/>
    </row>
    <row r="934" spans="2:8" s="518" customFormat="1" ht="15" customHeight="1">
      <c r="B934" s="519"/>
      <c r="C934" s="520"/>
      <c r="D934" s="521"/>
      <c r="E934" s="522"/>
      <c r="F934" s="523"/>
      <c r="G934" s="487"/>
      <c r="H934" s="488"/>
    </row>
    <row r="935" spans="2:8" s="518" customFormat="1" ht="15" customHeight="1">
      <c r="B935" s="519"/>
      <c r="C935" s="520"/>
      <c r="D935" s="521"/>
      <c r="E935" s="522"/>
      <c r="F935" s="523"/>
      <c r="G935" s="487"/>
      <c r="H935" s="488"/>
    </row>
    <row r="936" spans="2:8" s="518" customFormat="1" ht="15" customHeight="1">
      <c r="B936" s="519"/>
      <c r="C936" s="520"/>
      <c r="D936" s="521"/>
      <c r="E936" s="522"/>
      <c r="F936" s="523"/>
      <c r="G936" s="487"/>
      <c r="H936" s="488"/>
    </row>
    <row r="937" spans="2:8" s="518" customFormat="1" ht="15" customHeight="1">
      <c r="B937" s="519"/>
      <c r="C937" s="520"/>
      <c r="D937" s="521"/>
      <c r="E937" s="522"/>
      <c r="F937" s="523"/>
      <c r="G937" s="487"/>
      <c r="H937" s="488"/>
    </row>
    <row r="938" spans="2:8" s="518" customFormat="1" ht="15" customHeight="1">
      <c r="B938" s="519"/>
      <c r="C938" s="520"/>
      <c r="D938" s="521"/>
      <c r="E938" s="522"/>
      <c r="F938" s="523"/>
      <c r="G938" s="487"/>
      <c r="H938" s="488"/>
    </row>
    <row r="939" spans="2:8" s="518" customFormat="1" ht="15" customHeight="1">
      <c r="B939" s="519"/>
      <c r="C939" s="520"/>
      <c r="D939" s="521"/>
      <c r="E939" s="522"/>
      <c r="F939" s="523"/>
      <c r="G939" s="487"/>
      <c r="H939" s="488"/>
    </row>
    <row r="940" spans="2:8" s="518" customFormat="1" ht="15" customHeight="1">
      <c r="B940" s="519"/>
      <c r="C940" s="520"/>
      <c r="D940" s="521"/>
      <c r="E940" s="522"/>
      <c r="F940" s="523"/>
      <c r="G940" s="487"/>
      <c r="H940" s="488"/>
    </row>
    <row r="941" spans="2:8" s="518" customFormat="1" ht="15" customHeight="1">
      <c r="B941" s="519"/>
      <c r="C941" s="520"/>
      <c r="D941" s="521"/>
      <c r="E941" s="522"/>
      <c r="F941" s="523"/>
      <c r="G941" s="487"/>
      <c r="H941" s="488"/>
    </row>
    <row r="942" spans="2:8" s="518" customFormat="1" ht="15" customHeight="1">
      <c r="B942" s="519"/>
      <c r="C942" s="520"/>
      <c r="D942" s="521"/>
      <c r="E942" s="522"/>
      <c r="F942" s="523"/>
      <c r="G942" s="487"/>
      <c r="H942" s="488"/>
    </row>
    <row r="943" spans="2:8" s="518" customFormat="1" ht="15" customHeight="1">
      <c r="B943" s="519"/>
      <c r="C943" s="520"/>
      <c r="D943" s="521"/>
      <c r="E943" s="522"/>
      <c r="F943" s="523"/>
      <c r="G943" s="487"/>
      <c r="H943" s="488"/>
    </row>
    <row r="944" spans="2:8" s="518" customFormat="1" ht="15" customHeight="1">
      <c r="B944" s="519"/>
      <c r="C944" s="520"/>
      <c r="D944" s="521"/>
      <c r="E944" s="522"/>
      <c r="F944" s="523"/>
      <c r="G944" s="487"/>
      <c r="H944" s="488"/>
    </row>
    <row r="945" spans="2:8" s="518" customFormat="1" ht="15" customHeight="1">
      <c r="B945" s="519"/>
      <c r="C945" s="520"/>
      <c r="D945" s="521"/>
      <c r="E945" s="522"/>
      <c r="F945" s="523"/>
      <c r="G945" s="487"/>
      <c r="H945" s="488"/>
    </row>
    <row r="946" spans="2:8" s="518" customFormat="1" ht="15" customHeight="1">
      <c r="B946" s="519"/>
      <c r="C946" s="520"/>
      <c r="D946" s="521"/>
      <c r="E946" s="522"/>
      <c r="F946" s="523"/>
      <c r="G946" s="487"/>
      <c r="H946" s="488"/>
    </row>
    <row r="947" spans="2:8" s="518" customFormat="1" ht="15" customHeight="1">
      <c r="B947" s="519"/>
      <c r="C947" s="520"/>
      <c r="D947" s="521"/>
      <c r="E947" s="522"/>
      <c r="F947" s="523"/>
      <c r="G947" s="487"/>
      <c r="H947" s="488"/>
    </row>
    <row r="948" spans="2:8" s="518" customFormat="1" ht="15" customHeight="1">
      <c r="B948" s="519"/>
      <c r="C948" s="520"/>
      <c r="D948" s="521"/>
      <c r="E948" s="522"/>
      <c r="F948" s="523"/>
      <c r="G948" s="487"/>
      <c r="H948" s="488"/>
    </row>
    <row r="949" spans="2:8" s="518" customFormat="1" ht="15" customHeight="1">
      <c r="B949" s="519"/>
      <c r="C949" s="520"/>
      <c r="D949" s="521"/>
      <c r="E949" s="522"/>
      <c r="F949" s="523"/>
      <c r="G949" s="487"/>
      <c r="H949" s="488"/>
    </row>
    <row r="950" spans="2:8" s="518" customFormat="1" ht="15" customHeight="1">
      <c r="B950" s="519"/>
      <c r="C950" s="520"/>
      <c r="D950" s="521"/>
      <c r="E950" s="522"/>
      <c r="F950" s="523"/>
      <c r="G950" s="487"/>
      <c r="H950" s="488"/>
    </row>
    <row r="951" spans="2:8" s="518" customFormat="1" ht="15" customHeight="1">
      <c r="B951" s="519"/>
      <c r="C951" s="520"/>
      <c r="D951" s="521"/>
      <c r="E951" s="522"/>
      <c r="F951" s="523"/>
      <c r="G951" s="487"/>
      <c r="H951" s="488"/>
    </row>
    <row r="952" spans="2:8" s="518" customFormat="1" ht="15" customHeight="1">
      <c r="B952" s="519"/>
      <c r="C952" s="520"/>
      <c r="D952" s="521"/>
      <c r="E952" s="522"/>
      <c r="F952" s="523"/>
      <c r="G952" s="487"/>
      <c r="H952" s="488"/>
    </row>
    <row r="953" spans="2:8" s="518" customFormat="1" ht="15" customHeight="1">
      <c r="B953" s="519"/>
      <c r="C953" s="520"/>
      <c r="D953" s="521"/>
      <c r="E953" s="522"/>
      <c r="F953" s="523"/>
      <c r="G953" s="487"/>
      <c r="H953" s="488"/>
    </row>
    <row r="954" spans="2:8" s="518" customFormat="1" ht="15" customHeight="1">
      <c r="B954" s="519"/>
      <c r="C954" s="520"/>
      <c r="D954" s="521"/>
      <c r="E954" s="522"/>
      <c r="F954" s="523"/>
      <c r="G954" s="487"/>
      <c r="H954" s="488"/>
    </row>
    <row r="955" spans="2:8" s="518" customFormat="1" ht="15" customHeight="1">
      <c r="B955" s="519"/>
      <c r="C955" s="520"/>
      <c r="D955" s="521"/>
      <c r="E955" s="522"/>
      <c r="F955" s="523"/>
      <c r="G955" s="487"/>
      <c r="H955" s="488"/>
    </row>
    <row r="956" spans="2:8" s="518" customFormat="1" ht="15" customHeight="1">
      <c r="B956" s="519"/>
      <c r="C956" s="520"/>
      <c r="D956" s="521"/>
      <c r="E956" s="522"/>
      <c r="F956" s="523"/>
      <c r="G956" s="487"/>
      <c r="H956" s="488"/>
    </row>
    <row r="957" spans="2:8" s="518" customFormat="1" ht="15" customHeight="1">
      <c r="B957" s="519"/>
      <c r="C957" s="520"/>
      <c r="D957" s="521"/>
      <c r="E957" s="522"/>
      <c r="F957" s="523"/>
      <c r="G957" s="487"/>
      <c r="H957" s="488"/>
    </row>
    <row r="958" spans="2:8" s="518" customFormat="1" ht="15" customHeight="1">
      <c r="B958" s="519"/>
      <c r="C958" s="520"/>
      <c r="D958" s="521"/>
      <c r="E958" s="522"/>
      <c r="F958" s="523"/>
      <c r="G958" s="487"/>
      <c r="H958" s="488"/>
    </row>
    <row r="959" spans="2:8" s="518" customFormat="1" ht="15" customHeight="1">
      <c r="B959" s="519"/>
      <c r="C959" s="520"/>
      <c r="D959" s="521"/>
      <c r="E959" s="522"/>
      <c r="F959" s="523"/>
      <c r="G959" s="487"/>
      <c r="H959" s="488"/>
    </row>
    <row r="960" spans="2:8" s="518" customFormat="1" ht="15" customHeight="1">
      <c r="B960" s="519"/>
      <c r="C960" s="520"/>
      <c r="D960" s="521"/>
      <c r="E960" s="522"/>
      <c r="F960" s="523"/>
      <c r="G960" s="487"/>
      <c r="H960" s="488"/>
    </row>
    <row r="961" spans="2:8" s="518" customFormat="1" ht="15" customHeight="1">
      <c r="B961" s="519"/>
      <c r="C961" s="520"/>
      <c r="D961" s="521"/>
      <c r="E961" s="522"/>
      <c r="F961" s="523"/>
      <c r="G961" s="487"/>
      <c r="H961" s="488"/>
    </row>
    <row r="962" spans="2:8" s="518" customFormat="1" ht="15" customHeight="1">
      <c r="B962" s="519"/>
      <c r="C962" s="520"/>
      <c r="D962" s="521"/>
      <c r="E962" s="522"/>
      <c r="F962" s="523"/>
      <c r="G962" s="487"/>
      <c r="H962" s="488"/>
    </row>
    <row r="963" spans="2:8" s="518" customFormat="1" ht="15" customHeight="1">
      <c r="B963" s="519"/>
      <c r="C963" s="520"/>
      <c r="D963" s="521"/>
      <c r="E963" s="522"/>
      <c r="F963" s="523"/>
      <c r="G963" s="487"/>
      <c r="H963" s="488"/>
    </row>
    <row r="964" spans="2:8" s="518" customFormat="1" ht="15" customHeight="1">
      <c r="B964" s="519"/>
      <c r="C964" s="520"/>
      <c r="D964" s="521"/>
      <c r="E964" s="522"/>
      <c r="F964" s="523"/>
      <c r="G964" s="487"/>
      <c r="H964" s="488"/>
    </row>
    <row r="965" spans="2:8" s="518" customFormat="1" ht="15" customHeight="1">
      <c r="B965" s="519"/>
      <c r="C965" s="520"/>
      <c r="D965" s="521"/>
      <c r="E965" s="522"/>
      <c r="F965" s="523"/>
      <c r="G965" s="487"/>
      <c r="H965" s="488"/>
    </row>
    <row r="966" spans="2:8" s="518" customFormat="1" ht="15" customHeight="1">
      <c r="B966" s="519"/>
      <c r="C966" s="520"/>
      <c r="D966" s="521"/>
      <c r="E966" s="522"/>
      <c r="F966" s="523"/>
      <c r="G966" s="487"/>
      <c r="H966" s="488"/>
    </row>
    <row r="967" spans="2:8" s="518" customFormat="1" ht="15" customHeight="1">
      <c r="B967" s="519"/>
      <c r="C967" s="520"/>
      <c r="D967" s="521"/>
      <c r="E967" s="522"/>
      <c r="F967" s="523"/>
      <c r="G967" s="487"/>
      <c r="H967" s="488"/>
    </row>
    <row r="968" spans="2:8" s="518" customFormat="1" ht="15" customHeight="1">
      <c r="B968" s="519"/>
      <c r="C968" s="520"/>
      <c r="D968" s="521"/>
      <c r="E968" s="522"/>
      <c r="F968" s="523"/>
      <c r="G968" s="487"/>
      <c r="H968" s="488"/>
    </row>
    <row r="969" spans="2:8" s="518" customFormat="1" ht="15" customHeight="1">
      <c r="B969" s="519"/>
      <c r="C969" s="520"/>
      <c r="D969" s="521"/>
      <c r="E969" s="522"/>
      <c r="F969" s="523"/>
      <c r="G969" s="487"/>
      <c r="H969" s="488"/>
    </row>
    <row r="970" spans="2:8" s="518" customFormat="1" ht="15" customHeight="1">
      <c r="B970" s="519"/>
      <c r="C970" s="520"/>
      <c r="D970" s="521"/>
      <c r="E970" s="522"/>
      <c r="F970" s="523"/>
      <c r="G970" s="487"/>
      <c r="H970" s="488"/>
    </row>
    <row r="971" spans="2:8" s="518" customFormat="1" ht="15" customHeight="1">
      <c r="B971" s="519"/>
      <c r="C971" s="520"/>
      <c r="D971" s="521"/>
      <c r="E971" s="522"/>
      <c r="F971" s="523"/>
      <c r="G971" s="487"/>
      <c r="H971" s="488"/>
    </row>
    <row r="972" spans="2:8" s="518" customFormat="1" ht="15" customHeight="1">
      <c r="B972" s="519"/>
      <c r="C972" s="520"/>
      <c r="D972" s="521"/>
      <c r="E972" s="522"/>
      <c r="F972" s="523"/>
      <c r="G972" s="487"/>
      <c r="H972" s="488"/>
    </row>
    <row r="973" spans="2:8" s="518" customFormat="1" ht="15" customHeight="1">
      <c r="B973" s="519"/>
      <c r="C973" s="520"/>
      <c r="D973" s="521"/>
      <c r="E973" s="522"/>
      <c r="F973" s="523"/>
      <c r="G973" s="487"/>
      <c r="H973" s="488"/>
    </row>
    <row r="974" spans="2:8" s="518" customFormat="1" ht="15" customHeight="1">
      <c r="B974" s="519"/>
      <c r="C974" s="520"/>
      <c r="D974" s="521"/>
      <c r="E974" s="522"/>
      <c r="F974" s="523"/>
      <c r="G974" s="487"/>
      <c r="H974" s="488"/>
    </row>
    <row r="975" spans="2:8" s="518" customFormat="1" ht="15" customHeight="1">
      <c r="B975" s="519"/>
      <c r="C975" s="520"/>
      <c r="D975" s="521"/>
      <c r="E975" s="522"/>
      <c r="F975" s="523"/>
      <c r="G975" s="487"/>
      <c r="H975" s="488"/>
    </row>
    <row r="976" spans="2:8" s="518" customFormat="1" ht="15" customHeight="1">
      <c r="B976" s="519"/>
      <c r="C976" s="520"/>
      <c r="D976" s="521"/>
      <c r="E976" s="522"/>
      <c r="F976" s="523"/>
      <c r="G976" s="487"/>
      <c r="H976" s="488"/>
    </row>
    <row r="977" spans="2:8" s="518" customFormat="1" ht="15" customHeight="1">
      <c r="B977" s="519"/>
      <c r="C977" s="520"/>
      <c r="D977" s="521"/>
      <c r="E977" s="522"/>
      <c r="F977" s="523"/>
      <c r="G977" s="487"/>
      <c r="H977" s="488"/>
    </row>
    <row r="978" spans="2:8" s="518" customFormat="1" ht="15" customHeight="1">
      <c r="B978" s="519"/>
      <c r="C978" s="520"/>
      <c r="D978" s="521"/>
      <c r="E978" s="522"/>
      <c r="F978" s="523"/>
      <c r="G978" s="487"/>
      <c r="H978" s="488"/>
    </row>
    <row r="979" spans="2:8" s="518" customFormat="1" ht="15" customHeight="1">
      <c r="B979" s="519"/>
      <c r="C979" s="520"/>
      <c r="D979" s="521"/>
      <c r="E979" s="522"/>
      <c r="F979" s="523"/>
      <c r="G979" s="487"/>
      <c r="H979" s="488"/>
    </row>
    <row r="980" spans="2:8" s="518" customFormat="1" ht="15" customHeight="1">
      <c r="B980" s="519"/>
      <c r="C980" s="520"/>
      <c r="D980" s="521"/>
      <c r="E980" s="522"/>
      <c r="F980" s="523"/>
      <c r="G980" s="487"/>
      <c r="H980" s="488"/>
    </row>
    <row r="981" spans="2:8" s="518" customFormat="1" ht="15" customHeight="1">
      <c r="B981" s="519"/>
      <c r="C981" s="520"/>
      <c r="D981" s="521"/>
      <c r="E981" s="522"/>
      <c r="F981" s="523"/>
      <c r="G981" s="487"/>
      <c r="H981" s="488"/>
    </row>
    <row r="982" spans="2:8" s="518" customFormat="1" ht="15" customHeight="1">
      <c r="B982" s="519"/>
      <c r="C982" s="520"/>
      <c r="D982" s="521"/>
      <c r="E982" s="522"/>
      <c r="F982" s="523"/>
      <c r="G982" s="487"/>
      <c r="H982" s="488"/>
    </row>
    <row r="983" spans="2:8" s="518" customFormat="1" ht="15" customHeight="1">
      <c r="B983" s="519"/>
      <c r="C983" s="520"/>
      <c r="D983" s="521"/>
      <c r="E983" s="522"/>
      <c r="F983" s="523"/>
      <c r="G983" s="487"/>
      <c r="H983" s="488"/>
    </row>
    <row r="984" spans="2:8" s="518" customFormat="1" ht="15" customHeight="1">
      <c r="B984" s="519"/>
      <c r="C984" s="520"/>
      <c r="D984" s="521"/>
      <c r="E984" s="522"/>
      <c r="F984" s="523"/>
      <c r="G984" s="487"/>
      <c r="H984" s="488"/>
    </row>
    <row r="985" spans="2:8" s="518" customFormat="1" ht="15" customHeight="1">
      <c r="B985" s="519"/>
      <c r="C985" s="520"/>
      <c r="D985" s="521"/>
      <c r="E985" s="522"/>
      <c r="F985" s="523"/>
      <c r="G985" s="487"/>
      <c r="H985" s="488"/>
    </row>
    <row r="986" spans="2:8" s="518" customFormat="1" ht="15" customHeight="1">
      <c r="B986" s="519"/>
      <c r="C986" s="520"/>
      <c r="D986" s="521"/>
      <c r="E986" s="522"/>
      <c r="F986" s="523"/>
      <c r="G986" s="487"/>
      <c r="H986" s="488"/>
    </row>
    <row r="987" spans="2:8" s="518" customFormat="1" ht="15" customHeight="1">
      <c r="B987" s="519"/>
      <c r="C987" s="520"/>
      <c r="D987" s="521"/>
      <c r="E987" s="522"/>
      <c r="F987" s="523"/>
      <c r="G987" s="487"/>
      <c r="H987" s="488"/>
    </row>
    <row r="988" spans="2:8" s="518" customFormat="1" ht="15" customHeight="1">
      <c r="B988" s="519"/>
      <c r="C988" s="520"/>
      <c r="D988" s="521"/>
      <c r="E988" s="522"/>
      <c r="F988" s="523"/>
      <c r="G988" s="487"/>
      <c r="H988" s="488"/>
    </row>
    <row r="989" spans="2:8" s="518" customFormat="1" ht="15" customHeight="1">
      <c r="B989" s="519"/>
      <c r="C989" s="520"/>
      <c r="D989" s="521"/>
      <c r="E989" s="522"/>
      <c r="F989" s="523"/>
      <c r="G989" s="487"/>
      <c r="H989" s="488"/>
    </row>
    <row r="990" spans="2:8" s="518" customFormat="1" ht="15" customHeight="1">
      <c r="B990" s="519"/>
      <c r="C990" s="520"/>
      <c r="D990" s="521"/>
      <c r="E990" s="522"/>
      <c r="F990" s="523"/>
      <c r="G990" s="487"/>
      <c r="H990" s="488"/>
    </row>
    <row r="991" spans="2:8" s="518" customFormat="1" ht="15" customHeight="1">
      <c r="B991" s="519"/>
      <c r="C991" s="520"/>
      <c r="D991" s="521"/>
      <c r="E991" s="522"/>
      <c r="F991" s="523"/>
      <c r="G991" s="487"/>
      <c r="H991" s="488"/>
    </row>
    <row r="992" spans="2:8" s="518" customFormat="1" ht="15" customHeight="1">
      <c r="B992" s="519"/>
      <c r="C992" s="520"/>
      <c r="D992" s="521"/>
      <c r="E992" s="522"/>
      <c r="F992" s="523"/>
      <c r="G992" s="487"/>
      <c r="H992" s="488"/>
    </row>
    <row r="993" spans="2:8" s="518" customFormat="1" ht="15" customHeight="1">
      <c r="B993" s="519"/>
      <c r="C993" s="520"/>
      <c r="D993" s="521"/>
      <c r="E993" s="522"/>
      <c r="F993" s="523"/>
      <c r="G993" s="487"/>
      <c r="H993" s="488"/>
    </row>
    <row r="994" spans="2:8" s="518" customFormat="1" ht="15" customHeight="1">
      <c r="B994" s="519"/>
      <c r="C994" s="520"/>
      <c r="D994" s="521"/>
      <c r="E994" s="522"/>
      <c r="F994" s="523"/>
      <c r="G994" s="487"/>
      <c r="H994" s="488"/>
    </row>
    <row r="995" spans="2:8" s="518" customFormat="1" ht="15" customHeight="1">
      <c r="B995" s="519"/>
      <c r="C995" s="520"/>
      <c r="D995" s="521"/>
      <c r="E995" s="522"/>
      <c r="F995" s="523"/>
      <c r="G995" s="487"/>
      <c r="H995" s="488"/>
    </row>
    <row r="996" spans="2:8" s="518" customFormat="1" ht="15" customHeight="1">
      <c r="B996" s="519"/>
      <c r="C996" s="520"/>
      <c r="D996" s="521"/>
      <c r="E996" s="522"/>
      <c r="F996" s="523"/>
      <c r="G996" s="487"/>
      <c r="H996" s="488"/>
    </row>
    <row r="997" spans="2:8" s="518" customFormat="1" ht="15" customHeight="1">
      <c r="B997" s="519"/>
      <c r="C997" s="520"/>
      <c r="D997" s="521"/>
      <c r="E997" s="522"/>
      <c r="F997" s="523"/>
      <c r="G997" s="487"/>
      <c r="H997" s="488"/>
    </row>
    <row r="998" spans="2:8" s="518" customFormat="1" ht="15" customHeight="1">
      <c r="B998" s="519"/>
      <c r="C998" s="520"/>
      <c r="D998" s="521"/>
      <c r="E998" s="522"/>
      <c r="F998" s="523"/>
      <c r="G998" s="487"/>
      <c r="H998" s="488"/>
    </row>
    <row r="999" spans="2:8" s="518" customFormat="1" ht="15" customHeight="1">
      <c r="B999" s="519"/>
      <c r="C999" s="520"/>
      <c r="D999" s="521"/>
      <c r="E999" s="522"/>
      <c r="F999" s="523"/>
      <c r="G999" s="487"/>
      <c r="H999" s="488"/>
    </row>
    <row r="1000" spans="2:8" s="518" customFormat="1" ht="15" customHeight="1">
      <c r="B1000" s="519"/>
      <c r="C1000" s="520"/>
      <c r="D1000" s="521"/>
      <c r="E1000" s="522"/>
      <c r="F1000" s="523"/>
      <c r="G1000" s="487"/>
      <c r="H1000" s="488"/>
    </row>
    <row r="1001" spans="2:8" s="518" customFormat="1" ht="15" customHeight="1">
      <c r="B1001" s="519"/>
      <c r="C1001" s="520"/>
      <c r="D1001" s="521"/>
      <c r="E1001" s="522"/>
      <c r="F1001" s="523"/>
      <c r="G1001" s="487"/>
      <c r="H1001" s="488"/>
    </row>
    <row r="1002" spans="2:8" s="518" customFormat="1" ht="15" customHeight="1">
      <c r="B1002" s="519"/>
      <c r="C1002" s="520"/>
      <c r="D1002" s="521"/>
      <c r="E1002" s="522"/>
      <c r="F1002" s="523"/>
      <c r="G1002" s="487"/>
      <c r="H1002" s="488"/>
    </row>
    <row r="1003" spans="2:8" s="518" customFormat="1" ht="15" customHeight="1">
      <c r="B1003" s="519"/>
      <c r="C1003" s="520"/>
      <c r="D1003" s="521"/>
      <c r="E1003" s="522"/>
      <c r="F1003" s="523"/>
      <c r="G1003" s="487"/>
      <c r="H1003" s="488"/>
    </row>
    <row r="1004" spans="2:8" s="518" customFormat="1" ht="15" customHeight="1">
      <c r="B1004" s="519"/>
      <c r="C1004" s="520"/>
      <c r="D1004" s="521"/>
      <c r="E1004" s="522"/>
      <c r="F1004" s="523"/>
      <c r="G1004" s="487"/>
      <c r="H1004" s="488"/>
    </row>
    <row r="1005" spans="2:8" s="518" customFormat="1" ht="15" customHeight="1">
      <c r="B1005" s="519"/>
      <c r="C1005" s="520"/>
      <c r="D1005" s="521"/>
      <c r="E1005" s="522"/>
      <c r="F1005" s="523"/>
      <c r="G1005" s="487"/>
      <c r="H1005" s="488"/>
    </row>
    <row r="1006" spans="2:8" s="518" customFormat="1" ht="15" customHeight="1">
      <c r="B1006" s="519"/>
      <c r="C1006" s="520"/>
      <c r="D1006" s="521"/>
      <c r="E1006" s="522"/>
      <c r="F1006" s="523"/>
      <c r="G1006" s="487"/>
      <c r="H1006" s="488"/>
    </row>
    <row r="1007" spans="2:8" s="518" customFormat="1" ht="15" customHeight="1">
      <c r="B1007" s="519"/>
      <c r="C1007" s="520"/>
      <c r="D1007" s="521"/>
      <c r="E1007" s="522"/>
      <c r="F1007" s="523"/>
      <c r="G1007" s="487"/>
      <c r="H1007" s="488"/>
    </row>
    <row r="1008" spans="2:8" s="518" customFormat="1" ht="15" customHeight="1">
      <c r="B1008" s="519"/>
      <c r="C1008" s="520"/>
      <c r="D1008" s="521"/>
      <c r="E1008" s="522"/>
      <c r="F1008" s="523"/>
      <c r="G1008" s="487"/>
      <c r="H1008" s="488"/>
    </row>
    <row r="1009" spans="2:8" s="518" customFormat="1" ht="15" customHeight="1">
      <c r="B1009" s="519"/>
      <c r="C1009" s="520"/>
      <c r="D1009" s="521"/>
      <c r="E1009" s="522"/>
      <c r="F1009" s="523"/>
      <c r="G1009" s="487"/>
      <c r="H1009" s="488"/>
    </row>
    <row r="1010" spans="2:8" s="518" customFormat="1" ht="15" customHeight="1">
      <c r="B1010" s="519"/>
      <c r="C1010" s="520"/>
      <c r="D1010" s="521"/>
      <c r="E1010" s="522"/>
      <c r="F1010" s="523"/>
      <c r="G1010" s="487"/>
      <c r="H1010" s="488"/>
    </row>
    <row r="1011" spans="2:8" s="518" customFormat="1" ht="15" customHeight="1">
      <c r="B1011" s="519"/>
      <c r="C1011" s="520"/>
      <c r="D1011" s="521"/>
      <c r="E1011" s="522"/>
      <c r="F1011" s="523"/>
      <c r="G1011" s="487"/>
      <c r="H1011" s="488"/>
    </row>
    <row r="1012" spans="2:8" s="518" customFormat="1" ht="15" customHeight="1">
      <c r="B1012" s="519"/>
      <c r="C1012" s="520"/>
      <c r="D1012" s="521"/>
      <c r="E1012" s="522"/>
      <c r="F1012" s="523"/>
      <c r="G1012" s="487"/>
      <c r="H1012" s="488"/>
    </row>
    <row r="1013" spans="2:8" s="518" customFormat="1" ht="15" customHeight="1">
      <c r="B1013" s="519"/>
      <c r="C1013" s="520"/>
      <c r="D1013" s="521"/>
      <c r="E1013" s="522"/>
      <c r="F1013" s="523"/>
      <c r="G1013" s="487"/>
      <c r="H1013" s="488"/>
    </row>
    <row r="1014" spans="2:8" s="518" customFormat="1" ht="15" customHeight="1">
      <c r="B1014" s="519"/>
      <c r="C1014" s="520"/>
      <c r="D1014" s="521"/>
      <c r="E1014" s="522"/>
      <c r="F1014" s="523"/>
      <c r="G1014" s="487"/>
      <c r="H1014" s="488"/>
    </row>
    <row r="1015" spans="2:8" s="518" customFormat="1" ht="15" customHeight="1">
      <c r="B1015" s="519"/>
      <c r="C1015" s="520"/>
      <c r="D1015" s="521"/>
      <c r="E1015" s="522"/>
      <c r="F1015" s="523"/>
      <c r="G1015" s="487"/>
      <c r="H1015" s="488"/>
    </row>
    <row r="1016" spans="2:8" s="518" customFormat="1" ht="15" customHeight="1">
      <c r="B1016" s="519"/>
      <c r="C1016" s="520"/>
      <c r="D1016" s="521"/>
      <c r="E1016" s="522"/>
      <c r="F1016" s="523"/>
      <c r="G1016" s="487"/>
      <c r="H1016" s="488"/>
    </row>
    <row r="1017" spans="2:8" s="518" customFormat="1" ht="15" customHeight="1">
      <c r="B1017" s="519"/>
      <c r="C1017" s="520"/>
      <c r="D1017" s="521"/>
      <c r="E1017" s="522"/>
      <c r="F1017" s="523"/>
      <c r="G1017" s="487"/>
      <c r="H1017" s="488"/>
    </row>
    <row r="1018" spans="2:8" s="518" customFormat="1" ht="15" customHeight="1">
      <c r="B1018" s="519"/>
      <c r="C1018" s="520"/>
      <c r="D1018" s="521"/>
      <c r="E1018" s="522"/>
      <c r="F1018" s="523"/>
      <c r="G1018" s="487"/>
      <c r="H1018" s="488"/>
    </row>
    <row r="1019" spans="2:8" s="518" customFormat="1" ht="15" customHeight="1">
      <c r="B1019" s="519"/>
      <c r="C1019" s="520"/>
      <c r="D1019" s="521"/>
      <c r="E1019" s="522"/>
      <c r="F1019" s="523"/>
      <c r="G1019" s="487"/>
      <c r="H1019" s="488"/>
    </row>
    <row r="1020" spans="2:8" s="518" customFormat="1" ht="15" customHeight="1">
      <c r="B1020" s="519"/>
      <c r="C1020" s="520"/>
      <c r="D1020" s="521"/>
      <c r="E1020" s="522"/>
      <c r="F1020" s="523"/>
      <c r="G1020" s="487"/>
      <c r="H1020" s="488"/>
    </row>
    <row r="1021" spans="2:8" s="518" customFormat="1" ht="15" customHeight="1">
      <c r="B1021" s="519"/>
      <c r="C1021" s="520"/>
      <c r="D1021" s="521"/>
      <c r="E1021" s="522"/>
      <c r="F1021" s="523"/>
      <c r="G1021" s="487"/>
      <c r="H1021" s="488"/>
    </row>
    <row r="1022" spans="2:8" s="518" customFormat="1" ht="15" customHeight="1">
      <c r="B1022" s="519"/>
      <c r="C1022" s="520"/>
      <c r="D1022" s="521"/>
      <c r="E1022" s="522"/>
      <c r="F1022" s="523"/>
      <c r="G1022" s="487"/>
      <c r="H1022" s="488"/>
    </row>
    <row r="1023" spans="2:8" s="518" customFormat="1" ht="15" customHeight="1">
      <c r="B1023" s="519"/>
      <c r="C1023" s="520"/>
      <c r="D1023" s="521"/>
      <c r="E1023" s="522"/>
      <c r="F1023" s="523"/>
      <c r="G1023" s="487"/>
      <c r="H1023" s="488"/>
    </row>
    <row r="1024" spans="2:8" s="518" customFormat="1" ht="15" customHeight="1">
      <c r="B1024" s="519"/>
      <c r="C1024" s="520"/>
      <c r="D1024" s="521"/>
      <c r="E1024" s="522"/>
      <c r="F1024" s="523"/>
      <c r="G1024" s="487"/>
      <c r="H1024" s="488"/>
    </row>
    <row r="1025" spans="2:8" s="518" customFormat="1" ht="15" customHeight="1">
      <c r="B1025" s="519"/>
      <c r="C1025" s="520"/>
      <c r="D1025" s="521"/>
      <c r="E1025" s="522"/>
      <c r="F1025" s="523"/>
      <c r="G1025" s="487"/>
      <c r="H1025" s="488"/>
    </row>
    <row r="1026" spans="2:8" s="518" customFormat="1" ht="15" customHeight="1">
      <c r="B1026" s="519"/>
      <c r="C1026" s="520"/>
      <c r="D1026" s="521"/>
      <c r="E1026" s="522"/>
      <c r="F1026" s="523"/>
      <c r="G1026" s="487"/>
      <c r="H1026" s="488"/>
    </row>
    <row r="1027" spans="2:8" s="518" customFormat="1" ht="15" customHeight="1">
      <c r="B1027" s="519"/>
      <c r="C1027" s="520"/>
      <c r="D1027" s="521"/>
      <c r="E1027" s="522"/>
      <c r="F1027" s="523"/>
      <c r="G1027" s="487"/>
      <c r="H1027" s="488"/>
    </row>
    <row r="1028" spans="2:8" s="518" customFormat="1" ht="15" customHeight="1">
      <c r="B1028" s="519"/>
      <c r="C1028" s="520"/>
      <c r="D1028" s="521"/>
      <c r="E1028" s="522"/>
      <c r="F1028" s="523"/>
      <c r="G1028" s="487"/>
      <c r="H1028" s="488"/>
    </row>
    <row r="1029" spans="2:8" s="518" customFormat="1" ht="15" customHeight="1">
      <c r="B1029" s="519"/>
      <c r="C1029" s="520"/>
      <c r="D1029" s="521"/>
      <c r="E1029" s="522"/>
      <c r="F1029" s="523"/>
      <c r="G1029" s="487"/>
      <c r="H1029" s="488"/>
    </row>
    <row r="1030" spans="2:8" s="518" customFormat="1" ht="15" customHeight="1">
      <c r="B1030" s="519"/>
      <c r="C1030" s="520"/>
      <c r="D1030" s="521"/>
      <c r="E1030" s="522"/>
      <c r="F1030" s="523"/>
      <c r="G1030" s="487"/>
      <c r="H1030" s="488"/>
    </row>
    <row r="1031" spans="2:8" s="518" customFormat="1" ht="15" customHeight="1">
      <c r="B1031" s="519"/>
      <c r="C1031" s="520"/>
      <c r="D1031" s="521"/>
      <c r="E1031" s="522"/>
      <c r="F1031" s="523"/>
      <c r="G1031" s="487"/>
      <c r="H1031" s="488"/>
    </row>
    <row r="1032" spans="2:8" s="518" customFormat="1" ht="15" customHeight="1">
      <c r="B1032" s="519"/>
      <c r="C1032" s="520"/>
      <c r="D1032" s="521"/>
      <c r="E1032" s="522"/>
      <c r="F1032" s="523"/>
      <c r="G1032" s="487"/>
      <c r="H1032" s="488"/>
    </row>
    <row r="1033" spans="2:8" s="518" customFormat="1" ht="15" customHeight="1">
      <c r="B1033" s="519"/>
      <c r="C1033" s="520"/>
      <c r="D1033" s="521"/>
      <c r="E1033" s="522"/>
      <c r="F1033" s="523"/>
      <c r="G1033" s="487"/>
      <c r="H1033" s="488"/>
    </row>
    <row r="1034" spans="2:8" s="518" customFormat="1" ht="15" customHeight="1">
      <c r="B1034" s="519"/>
      <c r="C1034" s="520"/>
      <c r="D1034" s="521"/>
      <c r="E1034" s="522"/>
      <c r="F1034" s="523"/>
      <c r="G1034" s="487"/>
      <c r="H1034" s="488"/>
    </row>
    <row r="1035" spans="2:8" s="518" customFormat="1" ht="15" customHeight="1">
      <c r="B1035" s="519"/>
      <c r="C1035" s="520"/>
      <c r="D1035" s="521"/>
      <c r="E1035" s="522"/>
      <c r="F1035" s="523"/>
      <c r="G1035" s="487"/>
      <c r="H1035" s="488"/>
    </row>
    <row r="1036" spans="2:8" s="518" customFormat="1" ht="15" customHeight="1">
      <c r="B1036" s="519"/>
      <c r="C1036" s="520"/>
      <c r="D1036" s="521"/>
      <c r="E1036" s="522"/>
      <c r="F1036" s="523"/>
      <c r="G1036" s="487"/>
      <c r="H1036" s="488"/>
    </row>
    <row r="1037" spans="2:8" s="518" customFormat="1" ht="15" customHeight="1">
      <c r="B1037" s="519"/>
      <c r="C1037" s="520"/>
      <c r="D1037" s="521"/>
      <c r="E1037" s="522"/>
      <c r="F1037" s="523"/>
      <c r="G1037" s="487"/>
      <c r="H1037" s="488"/>
    </row>
    <row r="1038" spans="2:8" s="518" customFormat="1" ht="15" customHeight="1">
      <c r="B1038" s="519"/>
      <c r="C1038" s="520"/>
      <c r="D1038" s="521"/>
      <c r="E1038" s="522"/>
      <c r="F1038" s="523"/>
      <c r="G1038" s="487"/>
      <c r="H1038" s="488"/>
    </row>
    <row r="1039" spans="2:8" s="518" customFormat="1" ht="15" customHeight="1">
      <c r="B1039" s="519"/>
      <c r="C1039" s="520"/>
      <c r="D1039" s="521"/>
      <c r="E1039" s="522"/>
      <c r="F1039" s="523"/>
      <c r="G1039" s="487"/>
      <c r="H1039" s="488"/>
    </row>
    <row r="1040" spans="2:8" s="518" customFormat="1" ht="15" customHeight="1">
      <c r="B1040" s="519"/>
      <c r="C1040" s="520"/>
      <c r="D1040" s="521"/>
      <c r="E1040" s="522"/>
      <c r="F1040" s="523"/>
      <c r="G1040" s="487"/>
      <c r="H1040" s="488"/>
    </row>
    <row r="1041" spans="2:8" s="518" customFormat="1" ht="15" customHeight="1">
      <c r="B1041" s="519"/>
      <c r="C1041" s="520"/>
      <c r="D1041" s="521"/>
      <c r="E1041" s="522"/>
      <c r="F1041" s="523"/>
      <c r="G1041" s="487"/>
      <c r="H1041" s="488"/>
    </row>
    <row r="1042" spans="2:8" s="518" customFormat="1" ht="15" customHeight="1">
      <c r="B1042" s="519"/>
      <c r="C1042" s="520"/>
      <c r="D1042" s="521"/>
      <c r="E1042" s="522"/>
      <c r="F1042" s="523"/>
      <c r="G1042" s="487"/>
      <c r="H1042" s="488"/>
    </row>
    <row r="1043" spans="2:8" s="518" customFormat="1" ht="15" customHeight="1">
      <c r="B1043" s="519"/>
      <c r="C1043" s="520"/>
      <c r="D1043" s="521"/>
      <c r="E1043" s="522"/>
      <c r="F1043" s="523"/>
      <c r="G1043" s="487"/>
      <c r="H1043" s="488"/>
    </row>
    <row r="1044" spans="2:8" s="518" customFormat="1" ht="15" customHeight="1">
      <c r="B1044" s="519"/>
      <c r="C1044" s="520"/>
      <c r="D1044" s="521"/>
      <c r="E1044" s="522"/>
      <c r="F1044" s="523"/>
      <c r="G1044" s="487"/>
      <c r="H1044" s="488"/>
    </row>
    <row r="1045" spans="2:8" s="518" customFormat="1" ht="15" customHeight="1">
      <c r="B1045" s="519"/>
      <c r="C1045" s="520"/>
      <c r="D1045" s="521"/>
      <c r="E1045" s="522"/>
      <c r="F1045" s="523"/>
      <c r="G1045" s="487"/>
      <c r="H1045" s="488"/>
    </row>
    <row r="1046" spans="2:8" s="518" customFormat="1" ht="15" customHeight="1">
      <c r="B1046" s="519"/>
      <c r="C1046" s="520"/>
      <c r="D1046" s="521"/>
      <c r="E1046" s="522"/>
      <c r="F1046" s="523"/>
      <c r="G1046" s="487"/>
      <c r="H1046" s="488"/>
    </row>
    <row r="1047" spans="2:8" s="518" customFormat="1" ht="15" customHeight="1">
      <c r="B1047" s="519"/>
      <c r="C1047" s="520"/>
      <c r="D1047" s="521"/>
      <c r="E1047" s="522"/>
      <c r="F1047" s="523"/>
      <c r="G1047" s="487"/>
      <c r="H1047" s="488"/>
    </row>
    <row r="1048" spans="2:8" s="518" customFormat="1" ht="15" customHeight="1">
      <c r="B1048" s="519"/>
      <c r="C1048" s="520"/>
      <c r="D1048" s="521"/>
      <c r="E1048" s="522"/>
      <c r="F1048" s="523"/>
      <c r="G1048" s="487"/>
      <c r="H1048" s="488"/>
    </row>
    <row r="1049" spans="2:8" s="518" customFormat="1" ht="15" customHeight="1">
      <c r="B1049" s="519"/>
      <c r="C1049" s="520"/>
      <c r="D1049" s="521"/>
      <c r="E1049" s="522"/>
      <c r="F1049" s="523"/>
      <c r="G1049" s="487"/>
      <c r="H1049" s="488"/>
    </row>
    <row r="1050" spans="2:8" s="518" customFormat="1" ht="15" customHeight="1">
      <c r="B1050" s="519"/>
      <c r="C1050" s="520"/>
      <c r="D1050" s="521"/>
      <c r="E1050" s="522"/>
      <c r="F1050" s="523"/>
      <c r="G1050" s="487"/>
      <c r="H1050" s="488"/>
    </row>
    <row r="1051" spans="2:8" s="518" customFormat="1" ht="15" customHeight="1">
      <c r="B1051" s="519"/>
      <c r="C1051" s="520"/>
      <c r="D1051" s="521"/>
      <c r="E1051" s="522"/>
      <c r="F1051" s="523"/>
      <c r="G1051" s="487"/>
      <c r="H1051" s="488"/>
    </row>
    <row r="1052" spans="2:8" s="518" customFormat="1" ht="15" customHeight="1">
      <c r="B1052" s="519"/>
      <c r="C1052" s="520"/>
      <c r="D1052" s="521"/>
      <c r="E1052" s="522"/>
      <c r="F1052" s="523"/>
      <c r="G1052" s="487"/>
      <c r="H1052" s="488"/>
    </row>
    <row r="1053" spans="2:8" s="518" customFormat="1" ht="15" customHeight="1">
      <c r="B1053" s="519"/>
      <c r="C1053" s="520"/>
      <c r="D1053" s="521"/>
      <c r="E1053" s="522"/>
      <c r="F1053" s="523"/>
      <c r="G1053" s="487"/>
      <c r="H1053" s="488"/>
    </row>
    <row r="1054" spans="2:8" s="518" customFormat="1" ht="15" customHeight="1">
      <c r="B1054" s="519"/>
      <c r="C1054" s="520"/>
      <c r="D1054" s="521"/>
      <c r="E1054" s="522"/>
      <c r="F1054" s="523"/>
      <c r="G1054" s="487"/>
      <c r="H1054" s="488"/>
    </row>
    <row r="1055" spans="2:8" s="518" customFormat="1" ht="15" customHeight="1">
      <c r="B1055" s="519"/>
      <c r="C1055" s="520"/>
      <c r="D1055" s="521"/>
      <c r="E1055" s="522"/>
      <c r="F1055" s="523"/>
      <c r="G1055" s="487"/>
      <c r="H1055" s="488"/>
    </row>
    <row r="1056" spans="2:8" s="518" customFormat="1" ht="15" customHeight="1">
      <c r="B1056" s="519"/>
      <c r="C1056" s="520"/>
      <c r="D1056" s="521"/>
      <c r="E1056" s="522"/>
      <c r="F1056" s="523"/>
      <c r="G1056" s="487"/>
      <c r="H1056" s="488"/>
    </row>
    <row r="1057" spans="2:8" s="518" customFormat="1" ht="15" customHeight="1">
      <c r="B1057" s="519"/>
      <c r="C1057" s="520"/>
      <c r="D1057" s="521"/>
      <c r="E1057" s="522"/>
      <c r="F1057" s="523"/>
      <c r="G1057" s="487"/>
      <c r="H1057" s="488"/>
    </row>
    <row r="1058" spans="2:8" s="518" customFormat="1" ht="15" customHeight="1">
      <c r="B1058" s="519"/>
      <c r="C1058" s="520"/>
      <c r="D1058" s="521"/>
      <c r="E1058" s="522"/>
      <c r="F1058" s="523"/>
      <c r="G1058" s="487"/>
      <c r="H1058" s="488"/>
    </row>
    <row r="1059" spans="2:8" s="518" customFormat="1" ht="15" customHeight="1">
      <c r="B1059" s="519"/>
      <c r="C1059" s="520"/>
      <c r="D1059" s="521"/>
      <c r="E1059" s="522"/>
      <c r="F1059" s="523"/>
      <c r="G1059" s="487"/>
      <c r="H1059" s="488"/>
    </row>
    <row r="1060" spans="2:8" s="518" customFormat="1" ht="15" customHeight="1">
      <c r="B1060" s="519"/>
      <c r="C1060" s="520"/>
      <c r="D1060" s="521"/>
      <c r="E1060" s="522"/>
      <c r="F1060" s="523"/>
      <c r="G1060" s="487"/>
      <c r="H1060" s="488"/>
    </row>
    <row r="1061" spans="2:8" s="518" customFormat="1" ht="15" customHeight="1">
      <c r="B1061" s="519"/>
      <c r="C1061" s="520"/>
      <c r="D1061" s="521"/>
      <c r="E1061" s="522"/>
      <c r="F1061" s="523"/>
      <c r="G1061" s="487"/>
      <c r="H1061" s="488"/>
    </row>
    <row r="1062" spans="2:8" s="518" customFormat="1" ht="15" customHeight="1">
      <c r="B1062" s="519"/>
      <c r="C1062" s="520"/>
      <c r="D1062" s="521"/>
      <c r="E1062" s="522"/>
      <c r="F1062" s="523"/>
      <c r="G1062" s="487"/>
      <c r="H1062" s="488"/>
    </row>
    <row r="1063" spans="2:8" s="518" customFormat="1" ht="15" customHeight="1">
      <c r="B1063" s="519"/>
      <c r="C1063" s="520"/>
      <c r="D1063" s="521"/>
      <c r="E1063" s="522"/>
      <c r="F1063" s="523"/>
      <c r="G1063" s="487"/>
      <c r="H1063" s="488"/>
    </row>
    <row r="1064" spans="2:8" s="518" customFormat="1" ht="15" customHeight="1">
      <c r="B1064" s="519"/>
      <c r="C1064" s="520"/>
      <c r="D1064" s="521"/>
      <c r="E1064" s="522"/>
      <c r="F1064" s="523"/>
      <c r="G1064" s="487"/>
      <c r="H1064" s="488"/>
    </row>
    <row r="1065" spans="2:8" s="518" customFormat="1" ht="15" customHeight="1">
      <c r="B1065" s="519"/>
      <c r="C1065" s="520"/>
      <c r="D1065" s="521"/>
      <c r="E1065" s="522"/>
      <c r="F1065" s="523"/>
      <c r="G1065" s="487"/>
      <c r="H1065" s="488"/>
    </row>
    <row r="1066" spans="2:8" s="518" customFormat="1" ht="15" customHeight="1">
      <c r="B1066" s="519"/>
      <c r="C1066" s="520"/>
      <c r="D1066" s="521"/>
      <c r="E1066" s="522"/>
      <c r="F1066" s="523"/>
      <c r="G1066" s="487"/>
      <c r="H1066" s="488"/>
    </row>
    <row r="1067" spans="2:8" s="518" customFormat="1" ht="15" customHeight="1">
      <c r="B1067" s="519"/>
      <c r="C1067" s="520"/>
      <c r="D1067" s="521"/>
      <c r="E1067" s="522"/>
      <c r="F1067" s="523"/>
      <c r="G1067" s="487"/>
      <c r="H1067" s="488"/>
    </row>
    <row r="1068" spans="2:8" s="518" customFormat="1" ht="15" customHeight="1">
      <c r="B1068" s="519"/>
      <c r="C1068" s="520"/>
      <c r="D1068" s="521"/>
      <c r="E1068" s="522"/>
      <c r="F1068" s="523"/>
      <c r="G1068" s="487"/>
      <c r="H1068" s="488"/>
    </row>
    <row r="1069" spans="2:8" s="518" customFormat="1" ht="15" customHeight="1">
      <c r="B1069" s="519"/>
      <c r="C1069" s="520"/>
      <c r="D1069" s="521"/>
      <c r="E1069" s="522"/>
      <c r="F1069" s="523"/>
      <c r="G1069" s="487"/>
      <c r="H1069" s="488"/>
    </row>
    <row r="1070" spans="2:8" s="518" customFormat="1" ht="15" customHeight="1">
      <c r="B1070" s="519"/>
      <c r="C1070" s="520"/>
      <c r="D1070" s="521"/>
      <c r="E1070" s="522"/>
      <c r="F1070" s="523"/>
      <c r="G1070" s="487"/>
      <c r="H1070" s="488"/>
    </row>
    <row r="1071" spans="2:8" s="518" customFormat="1" ht="15" customHeight="1">
      <c r="B1071" s="519"/>
      <c r="C1071" s="520"/>
      <c r="D1071" s="521"/>
      <c r="E1071" s="522"/>
      <c r="F1071" s="523"/>
      <c r="G1071" s="487"/>
      <c r="H1071" s="488"/>
    </row>
    <row r="1072" spans="2:8" s="518" customFormat="1" ht="15" customHeight="1">
      <c r="B1072" s="519"/>
      <c r="C1072" s="520"/>
      <c r="D1072" s="521"/>
      <c r="E1072" s="522"/>
      <c r="F1072" s="523"/>
      <c r="G1072" s="487"/>
      <c r="H1072" s="488"/>
    </row>
    <row r="1073" spans="2:8" s="518" customFormat="1" ht="15" customHeight="1">
      <c r="B1073" s="519"/>
      <c r="C1073" s="520"/>
      <c r="D1073" s="521"/>
      <c r="E1073" s="522"/>
      <c r="F1073" s="523"/>
      <c r="G1073" s="487"/>
      <c r="H1073" s="488"/>
    </row>
    <row r="1074" spans="2:8" s="518" customFormat="1" ht="15" customHeight="1">
      <c r="B1074" s="519"/>
      <c r="C1074" s="520"/>
      <c r="D1074" s="521"/>
      <c r="E1074" s="522"/>
      <c r="F1074" s="523"/>
      <c r="G1074" s="487"/>
      <c r="H1074" s="488"/>
    </row>
    <row r="1075" spans="2:8" s="518" customFormat="1" ht="15" customHeight="1">
      <c r="B1075" s="519"/>
      <c r="C1075" s="520"/>
      <c r="D1075" s="521"/>
      <c r="E1075" s="522"/>
      <c r="F1075" s="523"/>
      <c r="G1075" s="487"/>
      <c r="H1075" s="488"/>
    </row>
    <row r="1076" spans="2:8" s="518" customFormat="1" ht="15" customHeight="1">
      <c r="B1076" s="519"/>
      <c r="C1076" s="520"/>
      <c r="D1076" s="521"/>
      <c r="E1076" s="522"/>
      <c r="F1076" s="523"/>
      <c r="G1076" s="487"/>
      <c r="H1076" s="488"/>
    </row>
    <row r="1077" spans="2:8" s="518" customFormat="1" ht="15" customHeight="1">
      <c r="B1077" s="519"/>
      <c r="C1077" s="520"/>
      <c r="D1077" s="521"/>
      <c r="E1077" s="522"/>
      <c r="F1077" s="523"/>
      <c r="G1077" s="487"/>
      <c r="H1077" s="488"/>
    </row>
    <row r="1078" spans="2:8" s="518" customFormat="1" ht="15" customHeight="1">
      <c r="B1078" s="519"/>
      <c r="C1078" s="520"/>
      <c r="D1078" s="521"/>
      <c r="E1078" s="522"/>
      <c r="F1078" s="523"/>
      <c r="G1078" s="487"/>
      <c r="H1078" s="488"/>
    </row>
    <row r="1079" spans="2:8" s="518" customFormat="1" ht="15" customHeight="1">
      <c r="B1079" s="519"/>
      <c r="C1079" s="520"/>
      <c r="D1079" s="521"/>
      <c r="E1079" s="522"/>
      <c r="F1079" s="523"/>
      <c r="G1079" s="487"/>
      <c r="H1079" s="488"/>
    </row>
    <row r="1080" spans="2:8" s="518" customFormat="1" ht="15" customHeight="1">
      <c r="B1080" s="519"/>
      <c r="C1080" s="520"/>
      <c r="D1080" s="521"/>
      <c r="E1080" s="522"/>
      <c r="F1080" s="523"/>
      <c r="G1080" s="487"/>
      <c r="H1080" s="488"/>
    </row>
    <row r="1081" spans="2:8" s="518" customFormat="1" ht="15" customHeight="1">
      <c r="B1081" s="519"/>
      <c r="C1081" s="520"/>
      <c r="D1081" s="521"/>
      <c r="E1081" s="522"/>
      <c r="F1081" s="523"/>
      <c r="G1081" s="487"/>
      <c r="H1081" s="488"/>
    </row>
    <row r="1082" spans="2:8" s="518" customFormat="1" ht="15" customHeight="1">
      <c r="B1082" s="519"/>
      <c r="C1082" s="520"/>
      <c r="D1082" s="521"/>
      <c r="E1082" s="522"/>
      <c r="F1082" s="523"/>
      <c r="G1082" s="487"/>
      <c r="H1082" s="488"/>
    </row>
    <row r="1083" spans="2:8" s="518" customFormat="1" ht="15" customHeight="1">
      <c r="B1083" s="519"/>
      <c r="C1083" s="520"/>
      <c r="D1083" s="521"/>
      <c r="E1083" s="522"/>
      <c r="F1083" s="523"/>
      <c r="G1083" s="487"/>
      <c r="H1083" s="488"/>
    </row>
    <row r="1084" spans="2:8" s="518" customFormat="1" ht="15" customHeight="1">
      <c r="B1084" s="519"/>
      <c r="C1084" s="520"/>
      <c r="D1084" s="521"/>
      <c r="E1084" s="522"/>
      <c r="F1084" s="523"/>
      <c r="G1084" s="487"/>
      <c r="H1084" s="488"/>
    </row>
    <row r="1085" spans="2:8" s="518" customFormat="1" ht="15" customHeight="1">
      <c r="B1085" s="519"/>
      <c r="C1085" s="520"/>
      <c r="D1085" s="521"/>
      <c r="E1085" s="522"/>
      <c r="F1085" s="523"/>
      <c r="G1085" s="487"/>
      <c r="H1085" s="488"/>
    </row>
    <row r="1086" spans="2:8" s="518" customFormat="1" ht="15" customHeight="1">
      <c r="B1086" s="519"/>
      <c r="C1086" s="520"/>
      <c r="D1086" s="521"/>
      <c r="E1086" s="522"/>
      <c r="F1086" s="523"/>
      <c r="G1086" s="487"/>
      <c r="H1086" s="488"/>
    </row>
    <row r="1087" spans="2:8" s="518" customFormat="1" ht="15" customHeight="1">
      <c r="B1087" s="519"/>
      <c r="C1087" s="520"/>
      <c r="D1087" s="521"/>
      <c r="E1087" s="522"/>
      <c r="F1087" s="523"/>
      <c r="G1087" s="487"/>
      <c r="H1087" s="488"/>
    </row>
    <row r="1088" spans="2:8" s="518" customFormat="1" ht="15" customHeight="1">
      <c r="B1088" s="519"/>
      <c r="C1088" s="520"/>
      <c r="D1088" s="521"/>
      <c r="E1088" s="522"/>
      <c r="F1088" s="523"/>
      <c r="G1088" s="487"/>
      <c r="H1088" s="488"/>
    </row>
    <row r="1089" spans="2:8" s="518" customFormat="1" ht="15" customHeight="1">
      <c r="B1089" s="519"/>
      <c r="C1089" s="520"/>
      <c r="D1089" s="521"/>
      <c r="E1089" s="522"/>
      <c r="F1089" s="523"/>
      <c r="G1089" s="487"/>
      <c r="H1089" s="488"/>
    </row>
    <row r="1090" spans="2:8" s="518" customFormat="1" ht="15" customHeight="1">
      <c r="B1090" s="519"/>
      <c r="C1090" s="520"/>
      <c r="D1090" s="521"/>
      <c r="E1090" s="522"/>
      <c r="F1090" s="523"/>
      <c r="G1090" s="487"/>
      <c r="H1090" s="488"/>
    </row>
    <row r="1091" spans="2:8" s="518" customFormat="1" ht="15" customHeight="1">
      <c r="B1091" s="519"/>
      <c r="C1091" s="520"/>
      <c r="D1091" s="521"/>
      <c r="E1091" s="522"/>
      <c r="F1091" s="523"/>
      <c r="G1091" s="487"/>
      <c r="H1091" s="488"/>
    </row>
    <row r="1092" spans="2:8" s="518" customFormat="1" ht="15" customHeight="1">
      <c r="B1092" s="519"/>
      <c r="C1092" s="520"/>
      <c r="D1092" s="521"/>
      <c r="E1092" s="522"/>
      <c r="F1092" s="523"/>
      <c r="G1092" s="487"/>
      <c r="H1092" s="488"/>
    </row>
    <row r="1093" spans="2:8" s="518" customFormat="1" ht="15" customHeight="1">
      <c r="B1093" s="519"/>
      <c r="C1093" s="520"/>
      <c r="D1093" s="521"/>
      <c r="E1093" s="522"/>
      <c r="F1093" s="523"/>
      <c r="G1093" s="487"/>
      <c r="H1093" s="488"/>
    </row>
    <row r="1094" spans="2:8" s="518" customFormat="1" ht="15" customHeight="1">
      <c r="B1094" s="519"/>
      <c r="C1094" s="520"/>
      <c r="D1094" s="521"/>
      <c r="E1094" s="522"/>
      <c r="F1094" s="523"/>
      <c r="G1094" s="487"/>
      <c r="H1094" s="488"/>
    </row>
    <row r="1095" spans="2:8" s="518" customFormat="1" ht="15" customHeight="1">
      <c r="B1095" s="519"/>
      <c r="C1095" s="520"/>
      <c r="D1095" s="521"/>
      <c r="E1095" s="522"/>
      <c r="F1095" s="523"/>
      <c r="G1095" s="487"/>
      <c r="H1095" s="488"/>
    </row>
    <row r="1096" spans="2:8" s="518" customFormat="1" ht="15" customHeight="1">
      <c r="B1096" s="519"/>
      <c r="C1096" s="520"/>
      <c r="D1096" s="521"/>
      <c r="E1096" s="522"/>
      <c r="F1096" s="523"/>
      <c r="G1096" s="487"/>
      <c r="H1096" s="488"/>
    </row>
    <row r="1097" spans="2:8" s="518" customFormat="1" ht="15" customHeight="1">
      <c r="B1097" s="519"/>
      <c r="C1097" s="520"/>
      <c r="D1097" s="521"/>
      <c r="E1097" s="522"/>
      <c r="F1097" s="523"/>
      <c r="G1097" s="487"/>
      <c r="H1097" s="488"/>
    </row>
    <row r="1098" spans="2:8" s="518" customFormat="1" ht="15" customHeight="1">
      <c r="B1098" s="519"/>
      <c r="C1098" s="520"/>
      <c r="D1098" s="521"/>
      <c r="E1098" s="522"/>
      <c r="F1098" s="523"/>
      <c r="G1098" s="487"/>
      <c r="H1098" s="488"/>
    </row>
    <row r="1099" spans="2:8" s="518" customFormat="1" ht="15" customHeight="1">
      <c r="B1099" s="519"/>
      <c r="C1099" s="520"/>
      <c r="D1099" s="521"/>
      <c r="E1099" s="522"/>
      <c r="F1099" s="523"/>
      <c r="G1099" s="487"/>
      <c r="H1099" s="488"/>
    </row>
    <row r="1100" spans="2:8" s="518" customFormat="1" ht="15" customHeight="1">
      <c r="B1100" s="519"/>
      <c r="C1100" s="520"/>
      <c r="D1100" s="521"/>
      <c r="E1100" s="522"/>
      <c r="F1100" s="523"/>
      <c r="G1100" s="487"/>
      <c r="H1100" s="488"/>
    </row>
    <row r="1101" spans="2:8" s="518" customFormat="1" ht="15" customHeight="1">
      <c r="B1101" s="519"/>
      <c r="C1101" s="520"/>
      <c r="D1101" s="521"/>
      <c r="E1101" s="522"/>
      <c r="F1101" s="523"/>
      <c r="G1101" s="487"/>
      <c r="H1101" s="488"/>
    </row>
    <row r="1102" spans="2:8" s="518" customFormat="1" ht="15" customHeight="1">
      <c r="B1102" s="519"/>
      <c r="C1102" s="520"/>
      <c r="D1102" s="521"/>
      <c r="E1102" s="522"/>
      <c r="F1102" s="523"/>
      <c r="G1102" s="487"/>
      <c r="H1102" s="488"/>
    </row>
    <row r="1103" spans="2:8" s="518" customFormat="1" ht="15" customHeight="1">
      <c r="B1103" s="519"/>
      <c r="C1103" s="520"/>
      <c r="D1103" s="521"/>
      <c r="E1103" s="522"/>
      <c r="F1103" s="523"/>
      <c r="G1103" s="487"/>
      <c r="H1103" s="488"/>
    </row>
    <row r="1104" spans="2:8" s="518" customFormat="1" ht="15" customHeight="1">
      <c r="B1104" s="519"/>
      <c r="C1104" s="520"/>
      <c r="D1104" s="521"/>
      <c r="E1104" s="522"/>
      <c r="F1104" s="523"/>
      <c r="G1104" s="487"/>
      <c r="H1104" s="488"/>
    </row>
    <row r="1105" spans="2:8" s="518" customFormat="1" ht="15" customHeight="1">
      <c r="B1105" s="519"/>
      <c r="C1105" s="520"/>
      <c r="D1105" s="521"/>
      <c r="E1105" s="522"/>
      <c r="F1105" s="523"/>
      <c r="G1105" s="487"/>
      <c r="H1105" s="488"/>
    </row>
    <row r="1106" spans="2:8" s="518" customFormat="1" ht="15" customHeight="1">
      <c r="B1106" s="519"/>
      <c r="C1106" s="520"/>
      <c r="D1106" s="521"/>
      <c r="E1106" s="522"/>
      <c r="F1106" s="523"/>
      <c r="G1106" s="487"/>
      <c r="H1106" s="488"/>
    </row>
    <row r="1107" spans="2:8" s="518" customFormat="1" ht="15" customHeight="1">
      <c r="B1107" s="519"/>
      <c r="C1107" s="520"/>
      <c r="D1107" s="521"/>
      <c r="E1107" s="522"/>
      <c r="F1107" s="523"/>
      <c r="G1107" s="487"/>
      <c r="H1107" s="488"/>
    </row>
    <row r="1108" spans="2:8" s="518" customFormat="1" ht="15" customHeight="1">
      <c r="B1108" s="519"/>
      <c r="C1108" s="520"/>
      <c r="D1108" s="521"/>
      <c r="E1108" s="522"/>
      <c r="F1108" s="523"/>
      <c r="G1108" s="487"/>
      <c r="H1108" s="488"/>
    </row>
    <row r="1109" spans="2:8" s="518" customFormat="1" ht="15" customHeight="1">
      <c r="B1109" s="519"/>
      <c r="C1109" s="520"/>
      <c r="D1109" s="521"/>
      <c r="E1109" s="522"/>
      <c r="F1109" s="523"/>
      <c r="G1109" s="487"/>
      <c r="H1109" s="488"/>
    </row>
    <row r="1110" spans="2:8" s="518" customFormat="1" ht="15" customHeight="1">
      <c r="B1110" s="519"/>
      <c r="C1110" s="520"/>
      <c r="D1110" s="521"/>
      <c r="E1110" s="522"/>
      <c r="F1110" s="523"/>
      <c r="G1110" s="487"/>
      <c r="H1110" s="488"/>
    </row>
    <row r="1111" spans="2:8" s="518" customFormat="1" ht="15" customHeight="1">
      <c r="B1111" s="519"/>
      <c r="C1111" s="520"/>
      <c r="D1111" s="521"/>
      <c r="E1111" s="522"/>
      <c r="F1111" s="523"/>
      <c r="G1111" s="487"/>
      <c r="H1111" s="488"/>
    </row>
    <row r="1112" spans="2:8" s="518" customFormat="1" ht="15" customHeight="1">
      <c r="B1112" s="519"/>
      <c r="C1112" s="520"/>
      <c r="D1112" s="521"/>
      <c r="E1112" s="522"/>
      <c r="F1112" s="523"/>
      <c r="G1112" s="487"/>
      <c r="H1112" s="488"/>
    </row>
    <row r="1113" spans="2:8" s="518" customFormat="1" ht="15" customHeight="1">
      <c r="B1113" s="519"/>
      <c r="C1113" s="520"/>
      <c r="D1113" s="521"/>
      <c r="E1113" s="522"/>
      <c r="F1113" s="523"/>
      <c r="G1113" s="487"/>
      <c r="H1113" s="488"/>
    </row>
    <row r="1114" spans="2:8" s="518" customFormat="1" ht="15" customHeight="1">
      <c r="B1114" s="519"/>
      <c r="C1114" s="520"/>
      <c r="D1114" s="521"/>
      <c r="E1114" s="522"/>
      <c r="F1114" s="523"/>
      <c r="G1114" s="487"/>
      <c r="H1114" s="488"/>
    </row>
    <row r="1115" spans="2:8" s="518" customFormat="1" ht="15" customHeight="1">
      <c r="B1115" s="519"/>
      <c r="C1115" s="520"/>
      <c r="D1115" s="521"/>
      <c r="E1115" s="522"/>
      <c r="F1115" s="523"/>
      <c r="G1115" s="487"/>
      <c r="H1115" s="488"/>
    </row>
    <row r="1116" spans="2:8" s="518" customFormat="1" ht="15" customHeight="1">
      <c r="B1116" s="519"/>
      <c r="C1116" s="520"/>
      <c r="D1116" s="521"/>
      <c r="E1116" s="522"/>
      <c r="F1116" s="523"/>
      <c r="G1116" s="487"/>
      <c r="H1116" s="488"/>
    </row>
    <row r="1117" spans="2:8" s="518" customFormat="1" ht="15" customHeight="1">
      <c r="B1117" s="519"/>
      <c r="C1117" s="520"/>
      <c r="D1117" s="521"/>
      <c r="E1117" s="522"/>
      <c r="F1117" s="523"/>
      <c r="G1117" s="487"/>
      <c r="H1117" s="488"/>
    </row>
    <row r="1118" spans="2:8" s="518" customFormat="1" ht="15" customHeight="1">
      <c r="B1118" s="519"/>
      <c r="C1118" s="520"/>
      <c r="D1118" s="521"/>
      <c r="E1118" s="522"/>
      <c r="F1118" s="523"/>
      <c r="G1118" s="487"/>
      <c r="H1118" s="488"/>
    </row>
    <row r="1119" spans="2:8" s="518" customFormat="1" ht="15" customHeight="1">
      <c r="B1119" s="519"/>
      <c r="C1119" s="520"/>
      <c r="D1119" s="521"/>
      <c r="E1119" s="522"/>
      <c r="F1119" s="523"/>
      <c r="G1119" s="487"/>
      <c r="H1119" s="488"/>
    </row>
    <row r="1120" spans="2:8" s="518" customFormat="1" ht="15" customHeight="1">
      <c r="B1120" s="519"/>
      <c r="C1120" s="520"/>
      <c r="D1120" s="521"/>
      <c r="E1120" s="522"/>
      <c r="F1120" s="523"/>
      <c r="G1120" s="487"/>
      <c r="H1120" s="488"/>
    </row>
    <row r="1121" spans="2:8" s="518" customFormat="1" ht="15" customHeight="1">
      <c r="B1121" s="519"/>
      <c r="C1121" s="520"/>
      <c r="D1121" s="521"/>
      <c r="E1121" s="522"/>
      <c r="F1121" s="523"/>
      <c r="G1121" s="487"/>
      <c r="H1121" s="488"/>
    </row>
    <row r="1122" spans="2:8" s="518" customFormat="1" ht="15" customHeight="1">
      <c r="B1122" s="519"/>
      <c r="C1122" s="520"/>
      <c r="D1122" s="521"/>
      <c r="E1122" s="522"/>
      <c r="F1122" s="523"/>
      <c r="G1122" s="487"/>
      <c r="H1122" s="488"/>
    </row>
    <row r="1123" spans="2:8" s="518" customFormat="1" ht="15" customHeight="1">
      <c r="B1123" s="519"/>
      <c r="C1123" s="520"/>
      <c r="D1123" s="521"/>
      <c r="E1123" s="522"/>
      <c r="F1123" s="523"/>
      <c r="G1123" s="487"/>
      <c r="H1123" s="488"/>
    </row>
    <row r="1124" spans="2:8" s="518" customFormat="1" ht="15" customHeight="1">
      <c r="B1124" s="519"/>
      <c r="C1124" s="520"/>
      <c r="D1124" s="521"/>
      <c r="E1124" s="522"/>
      <c r="F1124" s="523"/>
      <c r="G1124" s="487"/>
      <c r="H1124" s="488"/>
    </row>
    <row r="1125" spans="2:8" s="518" customFormat="1" ht="15" customHeight="1">
      <c r="B1125" s="519"/>
      <c r="C1125" s="520"/>
      <c r="D1125" s="521"/>
      <c r="E1125" s="522"/>
      <c r="F1125" s="523"/>
      <c r="G1125" s="487"/>
      <c r="H1125" s="488"/>
    </row>
    <row r="1126" spans="2:8" s="518" customFormat="1" ht="15" customHeight="1">
      <c r="B1126" s="519"/>
      <c r="C1126" s="520"/>
      <c r="D1126" s="521"/>
      <c r="E1126" s="522"/>
      <c r="F1126" s="523"/>
      <c r="G1126" s="487"/>
      <c r="H1126" s="488"/>
    </row>
    <row r="1127" spans="2:8" s="518" customFormat="1" ht="15" customHeight="1">
      <c r="B1127" s="519"/>
      <c r="C1127" s="520"/>
      <c r="D1127" s="521"/>
      <c r="E1127" s="522"/>
      <c r="F1127" s="523"/>
      <c r="G1127" s="487"/>
      <c r="H1127" s="488"/>
    </row>
    <row r="1128" spans="2:8" s="518" customFormat="1" ht="15" customHeight="1">
      <c r="B1128" s="519"/>
      <c r="C1128" s="520"/>
      <c r="D1128" s="521"/>
      <c r="E1128" s="522"/>
      <c r="F1128" s="523"/>
      <c r="G1128" s="487"/>
      <c r="H1128" s="488"/>
    </row>
    <row r="1129" spans="2:8" s="518" customFormat="1" ht="15" customHeight="1">
      <c r="B1129" s="519"/>
      <c r="C1129" s="520"/>
      <c r="D1129" s="521"/>
      <c r="E1129" s="522"/>
      <c r="F1129" s="523"/>
      <c r="G1129" s="487"/>
      <c r="H1129" s="488"/>
    </row>
    <row r="1130" spans="2:8" s="518" customFormat="1" ht="15" customHeight="1">
      <c r="B1130" s="519"/>
      <c r="C1130" s="520"/>
      <c r="D1130" s="521"/>
      <c r="E1130" s="522"/>
      <c r="F1130" s="523"/>
      <c r="G1130" s="487"/>
      <c r="H1130" s="488"/>
    </row>
    <row r="1131" spans="2:8" s="518" customFormat="1" ht="15" customHeight="1">
      <c r="B1131" s="519"/>
      <c r="C1131" s="520"/>
      <c r="D1131" s="521"/>
      <c r="E1131" s="522"/>
      <c r="F1131" s="523"/>
      <c r="G1131" s="487"/>
      <c r="H1131" s="488"/>
    </row>
    <row r="1132" spans="2:8" s="518" customFormat="1" ht="15" customHeight="1">
      <c r="B1132" s="519"/>
      <c r="C1132" s="520"/>
      <c r="D1132" s="521"/>
      <c r="E1132" s="522"/>
      <c r="F1132" s="523"/>
      <c r="G1132" s="487"/>
      <c r="H1132" s="488"/>
    </row>
    <row r="1133" spans="2:8" s="518" customFormat="1" ht="15" customHeight="1">
      <c r="B1133" s="519"/>
      <c r="C1133" s="520"/>
      <c r="D1133" s="521"/>
      <c r="E1133" s="522"/>
      <c r="F1133" s="523"/>
      <c r="G1133" s="487"/>
      <c r="H1133" s="488"/>
    </row>
    <row r="1134" spans="2:8" s="518" customFormat="1" ht="15" customHeight="1">
      <c r="B1134" s="519"/>
      <c r="C1134" s="520"/>
      <c r="D1134" s="521"/>
      <c r="E1134" s="522"/>
      <c r="F1134" s="523"/>
      <c r="G1134" s="487"/>
      <c r="H1134" s="488"/>
    </row>
    <row r="1135" spans="2:8" s="518" customFormat="1" ht="15" customHeight="1">
      <c r="B1135" s="519"/>
      <c r="C1135" s="520"/>
      <c r="D1135" s="521"/>
      <c r="E1135" s="522"/>
      <c r="F1135" s="523"/>
      <c r="G1135" s="487"/>
      <c r="H1135" s="488"/>
    </row>
    <row r="1136" spans="2:8" s="518" customFormat="1" ht="15" customHeight="1">
      <c r="B1136" s="519"/>
      <c r="C1136" s="520"/>
      <c r="D1136" s="521"/>
      <c r="E1136" s="522"/>
      <c r="F1136" s="523"/>
      <c r="G1136" s="487"/>
      <c r="H1136" s="488"/>
    </row>
    <row r="1137" spans="2:8" s="518" customFormat="1" ht="15" customHeight="1">
      <c r="B1137" s="519"/>
      <c r="C1137" s="520"/>
      <c r="D1137" s="521"/>
      <c r="E1137" s="522"/>
      <c r="F1137" s="523"/>
      <c r="G1137" s="487"/>
      <c r="H1137" s="488"/>
    </row>
    <row r="1138" spans="2:8" s="518" customFormat="1" ht="15" customHeight="1">
      <c r="B1138" s="519"/>
      <c r="C1138" s="520"/>
      <c r="D1138" s="521"/>
      <c r="E1138" s="522"/>
      <c r="F1138" s="523"/>
      <c r="G1138" s="487"/>
      <c r="H1138" s="488"/>
    </row>
    <row r="1139" spans="2:8" s="518" customFormat="1" ht="15" customHeight="1">
      <c r="B1139" s="519"/>
      <c r="C1139" s="520"/>
      <c r="D1139" s="521"/>
      <c r="E1139" s="522"/>
      <c r="F1139" s="523"/>
      <c r="G1139" s="487"/>
      <c r="H1139" s="488"/>
    </row>
    <row r="1140" spans="2:8" s="518" customFormat="1" ht="15" customHeight="1">
      <c r="B1140" s="519"/>
      <c r="C1140" s="520"/>
      <c r="D1140" s="521"/>
      <c r="E1140" s="522"/>
      <c r="F1140" s="523"/>
      <c r="G1140" s="487"/>
      <c r="H1140" s="488"/>
    </row>
    <row r="1141" spans="2:8" s="518" customFormat="1" ht="15" customHeight="1">
      <c r="B1141" s="519"/>
      <c r="C1141" s="520"/>
      <c r="D1141" s="521"/>
      <c r="E1141" s="522"/>
      <c r="F1141" s="523"/>
      <c r="G1141" s="487"/>
      <c r="H1141" s="488"/>
    </row>
    <row r="1142" spans="2:8" s="518" customFormat="1" ht="15" customHeight="1">
      <c r="B1142" s="519"/>
      <c r="C1142" s="520"/>
      <c r="D1142" s="521"/>
      <c r="E1142" s="522"/>
      <c r="F1142" s="523"/>
      <c r="G1142" s="487"/>
      <c r="H1142" s="488"/>
    </row>
    <row r="1143" spans="2:8" s="518" customFormat="1" ht="15" customHeight="1">
      <c r="B1143" s="519"/>
      <c r="C1143" s="520"/>
      <c r="D1143" s="521"/>
      <c r="E1143" s="522"/>
      <c r="F1143" s="523"/>
      <c r="G1143" s="487"/>
      <c r="H1143" s="488"/>
    </row>
    <row r="1144" spans="2:8" s="518" customFormat="1" ht="15" customHeight="1">
      <c r="B1144" s="519"/>
      <c r="C1144" s="520"/>
      <c r="D1144" s="521"/>
      <c r="E1144" s="522"/>
      <c r="F1144" s="523"/>
      <c r="G1144" s="487"/>
      <c r="H1144" s="488"/>
    </row>
    <row r="1145" spans="2:8" s="518" customFormat="1" ht="15" customHeight="1">
      <c r="B1145" s="519"/>
      <c r="C1145" s="520"/>
      <c r="D1145" s="521"/>
      <c r="E1145" s="522"/>
      <c r="F1145" s="523"/>
      <c r="G1145" s="487"/>
      <c r="H1145" s="488"/>
    </row>
    <row r="1146" spans="2:8" s="518" customFormat="1" ht="15" customHeight="1">
      <c r="B1146" s="519"/>
      <c r="C1146" s="520"/>
      <c r="D1146" s="521"/>
      <c r="E1146" s="522"/>
      <c r="F1146" s="523"/>
      <c r="G1146" s="487"/>
      <c r="H1146" s="488"/>
    </row>
    <row r="1147" spans="2:8" s="518" customFormat="1" ht="15" customHeight="1">
      <c r="B1147" s="519"/>
      <c r="C1147" s="520"/>
      <c r="D1147" s="521"/>
      <c r="E1147" s="522"/>
      <c r="F1147" s="523"/>
      <c r="G1147" s="487"/>
      <c r="H1147" s="488"/>
    </row>
    <row r="1148" spans="2:8" s="518" customFormat="1" ht="15" customHeight="1">
      <c r="B1148" s="519"/>
      <c r="C1148" s="520"/>
      <c r="D1148" s="521"/>
      <c r="E1148" s="522"/>
      <c r="F1148" s="523"/>
      <c r="G1148" s="487"/>
      <c r="H1148" s="488"/>
    </row>
    <row r="1149" spans="2:8" s="518" customFormat="1" ht="15" customHeight="1">
      <c r="B1149" s="519"/>
      <c r="C1149" s="520"/>
      <c r="D1149" s="521"/>
      <c r="E1149" s="522"/>
      <c r="F1149" s="523"/>
      <c r="G1149" s="487"/>
      <c r="H1149" s="488"/>
    </row>
    <row r="1150" spans="2:8" s="518" customFormat="1" ht="15" customHeight="1">
      <c r="B1150" s="519"/>
      <c r="C1150" s="520"/>
      <c r="D1150" s="521"/>
      <c r="E1150" s="522"/>
      <c r="F1150" s="523"/>
      <c r="G1150" s="487"/>
      <c r="H1150" s="488"/>
    </row>
    <row r="1151" spans="2:8" s="518" customFormat="1" ht="15" customHeight="1">
      <c r="B1151" s="519"/>
      <c r="C1151" s="520"/>
      <c r="D1151" s="521"/>
      <c r="E1151" s="522"/>
      <c r="F1151" s="523"/>
      <c r="G1151" s="487"/>
      <c r="H1151" s="488"/>
    </row>
    <row r="1152" spans="2:8" s="518" customFormat="1" ht="15" customHeight="1">
      <c r="B1152" s="519"/>
      <c r="C1152" s="520"/>
      <c r="D1152" s="521"/>
      <c r="E1152" s="522"/>
      <c r="F1152" s="523"/>
      <c r="G1152" s="487"/>
      <c r="H1152" s="488"/>
    </row>
    <row r="1153" spans="2:8" s="518" customFormat="1" ht="15" customHeight="1">
      <c r="B1153" s="519"/>
      <c r="C1153" s="520"/>
      <c r="D1153" s="521"/>
      <c r="E1153" s="522"/>
      <c r="F1153" s="523"/>
      <c r="G1153" s="487"/>
      <c r="H1153" s="488"/>
    </row>
    <row r="1154" spans="2:8" s="518" customFormat="1" ht="15" customHeight="1">
      <c r="B1154" s="519"/>
      <c r="C1154" s="520"/>
      <c r="D1154" s="521"/>
      <c r="E1154" s="522"/>
      <c r="F1154" s="523"/>
      <c r="G1154" s="487"/>
      <c r="H1154" s="488"/>
    </row>
    <row r="1155" spans="2:8" s="518" customFormat="1" ht="15" customHeight="1">
      <c r="B1155" s="519"/>
      <c r="C1155" s="520"/>
      <c r="D1155" s="521"/>
      <c r="E1155" s="522"/>
      <c r="F1155" s="523"/>
      <c r="G1155" s="487"/>
      <c r="H1155" s="488"/>
    </row>
    <row r="1156" spans="2:8" s="518" customFormat="1" ht="15" customHeight="1">
      <c r="B1156" s="519"/>
      <c r="C1156" s="520"/>
      <c r="D1156" s="521"/>
      <c r="E1156" s="522"/>
      <c r="F1156" s="523"/>
      <c r="G1156" s="487"/>
      <c r="H1156" s="488"/>
    </row>
    <row r="1157" spans="2:8" s="518" customFormat="1" ht="15" customHeight="1">
      <c r="B1157" s="519"/>
      <c r="C1157" s="520"/>
      <c r="D1157" s="521"/>
      <c r="E1157" s="522"/>
      <c r="F1157" s="523"/>
      <c r="G1157" s="487"/>
      <c r="H1157" s="488"/>
    </row>
    <row r="1158" spans="2:8" s="518" customFormat="1" ht="15" customHeight="1">
      <c r="B1158" s="519"/>
      <c r="C1158" s="520"/>
      <c r="D1158" s="521"/>
      <c r="E1158" s="522"/>
      <c r="F1158" s="523"/>
      <c r="G1158" s="487"/>
      <c r="H1158" s="488"/>
    </row>
    <row r="1159" spans="2:8" s="518" customFormat="1" ht="15" customHeight="1">
      <c r="B1159" s="519"/>
      <c r="C1159" s="520"/>
      <c r="D1159" s="521"/>
      <c r="E1159" s="522"/>
      <c r="F1159" s="523"/>
      <c r="G1159" s="487"/>
      <c r="H1159" s="488"/>
    </row>
    <row r="1160" spans="2:8" s="518" customFormat="1" ht="15" customHeight="1">
      <c r="B1160" s="519"/>
      <c r="C1160" s="520"/>
      <c r="D1160" s="521"/>
      <c r="E1160" s="522"/>
      <c r="F1160" s="523"/>
      <c r="G1160" s="487"/>
      <c r="H1160" s="488"/>
    </row>
    <row r="1161" spans="2:8" s="518" customFormat="1" ht="15" customHeight="1">
      <c r="B1161" s="519"/>
      <c r="C1161" s="520"/>
      <c r="D1161" s="521"/>
      <c r="E1161" s="522"/>
      <c r="F1161" s="523"/>
      <c r="G1161" s="487"/>
      <c r="H1161" s="488"/>
    </row>
    <row r="1162" spans="2:8" s="518" customFormat="1" ht="15" customHeight="1">
      <c r="B1162" s="519"/>
      <c r="C1162" s="520"/>
      <c r="D1162" s="521"/>
      <c r="E1162" s="522"/>
      <c r="F1162" s="523"/>
      <c r="G1162" s="487"/>
      <c r="H1162" s="488"/>
    </row>
    <row r="1163" spans="2:8" s="518" customFormat="1" ht="15" customHeight="1">
      <c r="B1163" s="519"/>
      <c r="C1163" s="520"/>
      <c r="D1163" s="521"/>
      <c r="E1163" s="522"/>
      <c r="F1163" s="523"/>
      <c r="G1163" s="487"/>
      <c r="H1163" s="488"/>
    </row>
    <row r="1164" spans="2:8" s="518" customFormat="1" ht="15" customHeight="1">
      <c r="B1164" s="519"/>
      <c r="C1164" s="520"/>
      <c r="D1164" s="521"/>
      <c r="E1164" s="522"/>
      <c r="F1164" s="523"/>
      <c r="G1164" s="487"/>
      <c r="H1164" s="488"/>
    </row>
    <row r="1165" spans="2:8" s="518" customFormat="1" ht="15" customHeight="1">
      <c r="B1165" s="519"/>
      <c r="C1165" s="520"/>
      <c r="D1165" s="521"/>
      <c r="E1165" s="522"/>
      <c r="F1165" s="523"/>
      <c r="G1165" s="487"/>
      <c r="H1165" s="488"/>
    </row>
    <row r="1166" spans="2:8" s="518" customFormat="1" ht="15" customHeight="1">
      <c r="B1166" s="519"/>
      <c r="C1166" s="520"/>
      <c r="D1166" s="521"/>
      <c r="E1166" s="522"/>
      <c r="F1166" s="523"/>
      <c r="G1166" s="487"/>
      <c r="H1166" s="488"/>
    </row>
    <row r="1167" spans="2:8" s="518" customFormat="1" ht="15" customHeight="1">
      <c r="B1167" s="519"/>
      <c r="C1167" s="520"/>
      <c r="D1167" s="521"/>
      <c r="E1167" s="522"/>
      <c r="F1167" s="523"/>
      <c r="G1167" s="487"/>
      <c r="H1167" s="488"/>
    </row>
    <row r="1168" spans="2:8" s="518" customFormat="1" ht="15" customHeight="1">
      <c r="B1168" s="519"/>
      <c r="C1168" s="520"/>
      <c r="D1168" s="521"/>
      <c r="E1168" s="522"/>
      <c r="F1168" s="523"/>
      <c r="G1168" s="487"/>
      <c r="H1168" s="488"/>
    </row>
    <row r="1169" spans="2:8" s="518" customFormat="1" ht="15" customHeight="1">
      <c r="B1169" s="519"/>
      <c r="C1169" s="520"/>
      <c r="D1169" s="521"/>
      <c r="E1169" s="522"/>
      <c r="F1169" s="523"/>
      <c r="G1169" s="487"/>
      <c r="H1169" s="488"/>
    </row>
    <row r="1170" spans="2:8" s="518" customFormat="1" ht="15" customHeight="1">
      <c r="B1170" s="519"/>
      <c r="C1170" s="520"/>
      <c r="D1170" s="521"/>
      <c r="E1170" s="522"/>
      <c r="F1170" s="523"/>
      <c r="G1170" s="487"/>
      <c r="H1170" s="488"/>
    </row>
    <row r="1171" spans="2:8" s="518" customFormat="1" ht="15" customHeight="1">
      <c r="B1171" s="519"/>
      <c r="C1171" s="520"/>
      <c r="D1171" s="521"/>
      <c r="E1171" s="522"/>
      <c r="F1171" s="523"/>
      <c r="G1171" s="487"/>
      <c r="H1171" s="488"/>
    </row>
    <row r="1172" spans="2:8" s="518" customFormat="1" ht="15" customHeight="1">
      <c r="B1172" s="519"/>
      <c r="C1172" s="520"/>
      <c r="D1172" s="521"/>
      <c r="E1172" s="522"/>
      <c r="F1172" s="523"/>
      <c r="G1172" s="487"/>
      <c r="H1172" s="488"/>
    </row>
    <row r="1173" spans="2:8" s="518" customFormat="1" ht="15" customHeight="1">
      <c r="B1173" s="519"/>
      <c r="C1173" s="520"/>
      <c r="D1173" s="521"/>
      <c r="E1173" s="522"/>
      <c r="F1173" s="523"/>
      <c r="G1173" s="487"/>
      <c r="H1173" s="488"/>
    </row>
    <row r="1174" spans="2:8" s="518" customFormat="1" ht="15" customHeight="1">
      <c r="B1174" s="519"/>
      <c r="C1174" s="520"/>
      <c r="D1174" s="521"/>
      <c r="E1174" s="522"/>
      <c r="F1174" s="523"/>
      <c r="G1174" s="487"/>
      <c r="H1174" s="488"/>
    </row>
    <row r="1175" spans="2:8" s="518" customFormat="1" ht="15" customHeight="1">
      <c r="B1175" s="519"/>
      <c r="C1175" s="520"/>
      <c r="D1175" s="521"/>
      <c r="E1175" s="522"/>
      <c r="F1175" s="523"/>
      <c r="G1175" s="487"/>
      <c r="H1175" s="488"/>
    </row>
    <row r="1176" spans="2:8" s="518" customFormat="1" ht="15" customHeight="1">
      <c r="B1176" s="519"/>
      <c r="C1176" s="520"/>
      <c r="D1176" s="521"/>
      <c r="E1176" s="522"/>
      <c r="F1176" s="523"/>
      <c r="G1176" s="487"/>
      <c r="H1176" s="488"/>
    </row>
    <row r="1177" spans="2:8" s="518" customFormat="1" ht="15" customHeight="1">
      <c r="B1177" s="519"/>
      <c r="C1177" s="520"/>
      <c r="D1177" s="521"/>
      <c r="E1177" s="522"/>
      <c r="F1177" s="523"/>
      <c r="G1177" s="487"/>
      <c r="H1177" s="488"/>
    </row>
    <row r="1178" spans="2:8" s="518" customFormat="1" ht="15" customHeight="1">
      <c r="B1178" s="519"/>
      <c r="C1178" s="520"/>
      <c r="D1178" s="521"/>
      <c r="E1178" s="522"/>
      <c r="F1178" s="523"/>
      <c r="G1178" s="487"/>
      <c r="H1178" s="488"/>
    </row>
    <row r="1179" spans="2:8" s="518" customFormat="1" ht="15" customHeight="1">
      <c r="B1179" s="519"/>
      <c r="C1179" s="520"/>
      <c r="D1179" s="521"/>
      <c r="E1179" s="522"/>
      <c r="F1179" s="523"/>
      <c r="G1179" s="487"/>
      <c r="H1179" s="488"/>
    </row>
    <row r="1180" spans="2:8" s="518" customFormat="1" ht="15" customHeight="1">
      <c r="B1180" s="519"/>
      <c r="C1180" s="520"/>
      <c r="D1180" s="521"/>
      <c r="E1180" s="522"/>
      <c r="F1180" s="523"/>
      <c r="G1180" s="487"/>
      <c r="H1180" s="488"/>
    </row>
    <row r="1181" spans="2:8" s="518" customFormat="1" ht="15" customHeight="1">
      <c r="B1181" s="519"/>
      <c r="C1181" s="520"/>
      <c r="D1181" s="521"/>
      <c r="E1181" s="522"/>
      <c r="F1181" s="523"/>
      <c r="G1181" s="487"/>
      <c r="H1181" s="488"/>
    </row>
    <row r="1182" spans="2:8" s="518" customFormat="1" ht="15" customHeight="1">
      <c r="B1182" s="519"/>
      <c r="C1182" s="520"/>
      <c r="D1182" s="521"/>
      <c r="E1182" s="522"/>
      <c r="F1182" s="523"/>
      <c r="G1182" s="487"/>
      <c r="H1182" s="488"/>
    </row>
    <row r="1183" spans="2:8" s="518" customFormat="1" ht="15" customHeight="1">
      <c r="B1183" s="519"/>
      <c r="C1183" s="520"/>
      <c r="D1183" s="521"/>
      <c r="E1183" s="522"/>
      <c r="F1183" s="523"/>
      <c r="G1183" s="487"/>
      <c r="H1183" s="488"/>
    </row>
    <row r="1184" spans="2:8" s="518" customFormat="1" ht="15" customHeight="1">
      <c r="B1184" s="519"/>
      <c r="C1184" s="520"/>
      <c r="D1184" s="521"/>
      <c r="E1184" s="522"/>
      <c r="F1184" s="523"/>
      <c r="G1184" s="487"/>
      <c r="H1184" s="488"/>
    </row>
    <row r="1185" spans="2:8" s="518" customFormat="1" ht="15" customHeight="1">
      <c r="B1185" s="519"/>
      <c r="C1185" s="520"/>
      <c r="D1185" s="521"/>
      <c r="E1185" s="522"/>
      <c r="F1185" s="523"/>
      <c r="G1185" s="487"/>
      <c r="H1185" s="488"/>
    </row>
    <row r="1186" spans="2:8" s="518" customFormat="1" ht="15" customHeight="1">
      <c r="B1186" s="519"/>
      <c r="C1186" s="520"/>
      <c r="D1186" s="521"/>
      <c r="E1186" s="522"/>
      <c r="F1186" s="523"/>
      <c r="G1186" s="487"/>
      <c r="H1186" s="488"/>
    </row>
    <row r="1187" spans="2:8" s="518" customFormat="1" ht="15" customHeight="1">
      <c r="B1187" s="519"/>
      <c r="C1187" s="520"/>
      <c r="D1187" s="521"/>
      <c r="E1187" s="522"/>
      <c r="F1187" s="523"/>
      <c r="G1187" s="487"/>
      <c r="H1187" s="488"/>
    </row>
    <row r="1188" spans="2:8" s="518" customFormat="1" ht="15" customHeight="1">
      <c r="B1188" s="519"/>
      <c r="C1188" s="520"/>
      <c r="D1188" s="521"/>
      <c r="E1188" s="522"/>
      <c r="F1188" s="523"/>
      <c r="G1188" s="487"/>
      <c r="H1188" s="488"/>
    </row>
    <row r="1189" spans="2:8" s="518" customFormat="1" ht="15" customHeight="1">
      <c r="B1189" s="519"/>
      <c r="C1189" s="520"/>
      <c r="D1189" s="521"/>
      <c r="E1189" s="522"/>
      <c r="F1189" s="523"/>
      <c r="G1189" s="487"/>
      <c r="H1189" s="488"/>
    </row>
    <row r="1190" spans="2:8" s="518" customFormat="1" ht="15" customHeight="1">
      <c r="B1190" s="519"/>
      <c r="C1190" s="520"/>
      <c r="D1190" s="521"/>
      <c r="E1190" s="522"/>
      <c r="F1190" s="523"/>
      <c r="G1190" s="487"/>
      <c r="H1190" s="488"/>
    </row>
    <row r="1191" spans="2:8" s="518" customFormat="1" ht="15" customHeight="1">
      <c r="B1191" s="519"/>
      <c r="C1191" s="520"/>
      <c r="D1191" s="521"/>
      <c r="E1191" s="522"/>
      <c r="F1191" s="523"/>
      <c r="G1191" s="487"/>
      <c r="H1191" s="488"/>
    </row>
    <row r="1192" spans="2:8" s="518" customFormat="1" ht="15" customHeight="1">
      <c r="B1192" s="519"/>
      <c r="C1192" s="520"/>
      <c r="D1192" s="521"/>
      <c r="E1192" s="522"/>
      <c r="F1192" s="523"/>
      <c r="G1192" s="487"/>
      <c r="H1192" s="488"/>
    </row>
    <row r="1193" spans="2:8" s="518" customFormat="1" ht="15" customHeight="1">
      <c r="B1193" s="519"/>
      <c r="C1193" s="520"/>
      <c r="D1193" s="521"/>
      <c r="E1193" s="522"/>
      <c r="F1193" s="523"/>
      <c r="G1193" s="487"/>
      <c r="H1193" s="488"/>
    </row>
    <row r="1194" spans="2:8" s="518" customFormat="1" ht="15" customHeight="1">
      <c r="B1194" s="519"/>
      <c r="C1194" s="520"/>
      <c r="D1194" s="521"/>
      <c r="E1194" s="522"/>
      <c r="F1194" s="523"/>
      <c r="G1194" s="487"/>
      <c r="H1194" s="488"/>
    </row>
    <row r="1195" spans="2:8" s="518" customFormat="1" ht="15" customHeight="1">
      <c r="B1195" s="519"/>
      <c r="C1195" s="520"/>
      <c r="D1195" s="521"/>
      <c r="E1195" s="522"/>
      <c r="F1195" s="523"/>
      <c r="G1195" s="487"/>
      <c r="H1195" s="488"/>
    </row>
    <row r="1196" spans="2:8" s="518" customFormat="1" ht="15" customHeight="1">
      <c r="B1196" s="519"/>
      <c r="C1196" s="520"/>
      <c r="D1196" s="521"/>
      <c r="E1196" s="522"/>
      <c r="F1196" s="523"/>
      <c r="G1196" s="487"/>
      <c r="H1196" s="488"/>
    </row>
    <row r="1197" spans="2:8" s="518" customFormat="1" ht="15" customHeight="1">
      <c r="B1197" s="519"/>
      <c r="C1197" s="520"/>
      <c r="D1197" s="521"/>
      <c r="E1197" s="522"/>
      <c r="F1197" s="523"/>
      <c r="G1197" s="487"/>
      <c r="H1197" s="488"/>
    </row>
    <row r="1198" spans="2:8" s="518" customFormat="1" ht="15" customHeight="1">
      <c r="B1198" s="519"/>
      <c r="C1198" s="520"/>
      <c r="D1198" s="521"/>
      <c r="E1198" s="522"/>
      <c r="F1198" s="523"/>
      <c r="G1198" s="487"/>
      <c r="H1198" s="488"/>
    </row>
    <row r="1199" spans="2:8" s="518" customFormat="1" ht="15" customHeight="1">
      <c r="B1199" s="519"/>
      <c r="C1199" s="520"/>
      <c r="D1199" s="521"/>
      <c r="E1199" s="522"/>
      <c r="F1199" s="523"/>
      <c r="G1199" s="487"/>
      <c r="H1199" s="488"/>
    </row>
    <row r="1200" spans="2:8" s="518" customFormat="1" ht="15" customHeight="1">
      <c r="B1200" s="519"/>
      <c r="C1200" s="520"/>
      <c r="D1200" s="521"/>
      <c r="E1200" s="522"/>
      <c r="F1200" s="523"/>
      <c r="G1200" s="487"/>
      <c r="H1200" s="488"/>
    </row>
    <row r="1201" spans="2:8" s="518" customFormat="1" ht="15" customHeight="1">
      <c r="B1201" s="519"/>
      <c r="C1201" s="520"/>
      <c r="D1201" s="521"/>
      <c r="E1201" s="522"/>
      <c r="F1201" s="523"/>
      <c r="G1201" s="487"/>
      <c r="H1201" s="488"/>
    </row>
    <row r="1202" spans="2:8" s="518" customFormat="1" ht="15" customHeight="1">
      <c r="B1202" s="519"/>
      <c r="C1202" s="520"/>
      <c r="D1202" s="521"/>
      <c r="E1202" s="522"/>
      <c r="F1202" s="523"/>
      <c r="G1202" s="487"/>
      <c r="H1202" s="488"/>
    </row>
    <row r="1203" spans="2:8" s="518" customFormat="1" ht="15" customHeight="1">
      <c r="B1203" s="519"/>
      <c r="C1203" s="520"/>
      <c r="D1203" s="521"/>
      <c r="E1203" s="522"/>
      <c r="F1203" s="523"/>
      <c r="G1203" s="487"/>
      <c r="H1203" s="488"/>
    </row>
    <row r="1204" spans="2:8" s="518" customFormat="1" ht="15" customHeight="1">
      <c r="B1204" s="519"/>
      <c r="C1204" s="520"/>
      <c r="D1204" s="521"/>
      <c r="E1204" s="522"/>
      <c r="F1204" s="523"/>
      <c r="G1204" s="487"/>
      <c r="H1204" s="488"/>
    </row>
    <row r="1205" spans="2:8" s="518" customFormat="1" ht="15" customHeight="1">
      <c r="B1205" s="519"/>
      <c r="C1205" s="520"/>
      <c r="D1205" s="521"/>
      <c r="E1205" s="522"/>
      <c r="F1205" s="523"/>
      <c r="G1205" s="487"/>
      <c r="H1205" s="488"/>
    </row>
    <row r="1206" spans="2:8" s="518" customFormat="1" ht="15" customHeight="1">
      <c r="B1206" s="519"/>
      <c r="C1206" s="520"/>
      <c r="D1206" s="521"/>
      <c r="E1206" s="522"/>
      <c r="F1206" s="523"/>
      <c r="G1206" s="487"/>
      <c r="H1206" s="488"/>
    </row>
    <row r="1207" spans="2:8" s="518" customFormat="1" ht="15" customHeight="1">
      <c r="B1207" s="519"/>
      <c r="C1207" s="520"/>
      <c r="D1207" s="521"/>
      <c r="E1207" s="522"/>
      <c r="F1207" s="523"/>
      <c r="G1207" s="487"/>
      <c r="H1207" s="488"/>
    </row>
    <row r="1208" spans="2:8" s="518" customFormat="1" ht="15" customHeight="1">
      <c r="B1208" s="519"/>
      <c r="C1208" s="520"/>
      <c r="D1208" s="521"/>
      <c r="E1208" s="522"/>
      <c r="F1208" s="523"/>
      <c r="G1208" s="487"/>
      <c r="H1208" s="488"/>
    </row>
    <row r="1209" spans="2:8" s="518" customFormat="1" ht="15" customHeight="1">
      <c r="B1209" s="519"/>
      <c r="C1209" s="520"/>
      <c r="D1209" s="521"/>
      <c r="E1209" s="522"/>
      <c r="F1209" s="523"/>
      <c r="G1209" s="487"/>
      <c r="H1209" s="488"/>
    </row>
    <row r="1210" spans="2:8" s="518" customFormat="1" ht="15" customHeight="1">
      <c r="B1210" s="519"/>
      <c r="C1210" s="520"/>
      <c r="D1210" s="521"/>
      <c r="E1210" s="522"/>
      <c r="F1210" s="523"/>
      <c r="G1210" s="487"/>
      <c r="H1210" s="488"/>
    </row>
    <row r="1211" spans="2:8" s="518" customFormat="1" ht="15" customHeight="1">
      <c r="B1211" s="519"/>
      <c r="C1211" s="520"/>
      <c r="D1211" s="521"/>
      <c r="E1211" s="522"/>
      <c r="F1211" s="523"/>
      <c r="G1211" s="487"/>
      <c r="H1211" s="488"/>
    </row>
    <row r="1212" spans="2:8" s="518" customFormat="1" ht="15" customHeight="1">
      <c r="B1212" s="519"/>
      <c r="C1212" s="520"/>
      <c r="D1212" s="521"/>
      <c r="E1212" s="522"/>
      <c r="F1212" s="523"/>
      <c r="G1212" s="487"/>
      <c r="H1212" s="488"/>
    </row>
    <row r="1213" spans="2:8" s="518" customFormat="1" ht="15" customHeight="1">
      <c r="B1213" s="519"/>
      <c r="C1213" s="520"/>
      <c r="D1213" s="521"/>
      <c r="E1213" s="522"/>
      <c r="F1213" s="523"/>
      <c r="G1213" s="487"/>
      <c r="H1213" s="488"/>
    </row>
    <row r="1214" spans="2:8" s="518" customFormat="1" ht="15" customHeight="1">
      <c r="B1214" s="519"/>
      <c r="C1214" s="520"/>
      <c r="D1214" s="521"/>
      <c r="E1214" s="522"/>
      <c r="F1214" s="523"/>
      <c r="G1214" s="487"/>
      <c r="H1214" s="488"/>
    </row>
    <row r="1215" spans="2:8" s="518" customFormat="1" ht="15" customHeight="1">
      <c r="B1215" s="519"/>
      <c r="C1215" s="520"/>
      <c r="D1215" s="521"/>
      <c r="E1215" s="522"/>
      <c r="F1215" s="523"/>
      <c r="G1215" s="487"/>
      <c r="H1215" s="488"/>
    </row>
    <row r="1216" spans="2:8" s="518" customFormat="1" ht="15" customHeight="1">
      <c r="B1216" s="519"/>
      <c r="C1216" s="520"/>
      <c r="D1216" s="521"/>
      <c r="E1216" s="522"/>
      <c r="F1216" s="523"/>
      <c r="G1216" s="487"/>
      <c r="H1216" s="488"/>
    </row>
    <row r="1217" spans="2:8" s="518" customFormat="1" ht="15" customHeight="1">
      <c r="B1217" s="519"/>
      <c r="C1217" s="520"/>
      <c r="D1217" s="521"/>
      <c r="E1217" s="522"/>
      <c r="F1217" s="523"/>
      <c r="G1217" s="487"/>
      <c r="H1217" s="488"/>
    </row>
    <row r="1218" spans="2:8" s="518" customFormat="1" ht="15" customHeight="1">
      <c r="B1218" s="519"/>
      <c r="C1218" s="520"/>
      <c r="D1218" s="521"/>
      <c r="E1218" s="522"/>
      <c r="F1218" s="523"/>
      <c r="G1218" s="487"/>
      <c r="H1218" s="488"/>
    </row>
    <row r="1219" spans="2:8" s="518" customFormat="1" ht="15" customHeight="1">
      <c r="B1219" s="519"/>
      <c r="C1219" s="520"/>
      <c r="D1219" s="521"/>
      <c r="E1219" s="522"/>
      <c r="F1219" s="523"/>
      <c r="G1219" s="487"/>
      <c r="H1219" s="488"/>
    </row>
    <row r="1220" spans="2:8" s="518" customFormat="1" ht="15" customHeight="1">
      <c r="B1220" s="519"/>
      <c r="C1220" s="520"/>
      <c r="D1220" s="521"/>
      <c r="E1220" s="522"/>
      <c r="F1220" s="523"/>
      <c r="G1220" s="487"/>
      <c r="H1220" s="488"/>
    </row>
    <row r="1221" spans="2:8" s="518" customFormat="1" ht="15" customHeight="1">
      <c r="B1221" s="519"/>
      <c r="C1221" s="520"/>
      <c r="D1221" s="521"/>
      <c r="E1221" s="522"/>
      <c r="F1221" s="523"/>
      <c r="G1221" s="487"/>
      <c r="H1221" s="488"/>
    </row>
    <row r="1222" spans="2:8" s="518" customFormat="1" ht="15" customHeight="1">
      <c r="B1222" s="519"/>
      <c r="C1222" s="520"/>
      <c r="D1222" s="521"/>
      <c r="E1222" s="522"/>
      <c r="F1222" s="523"/>
      <c r="G1222" s="487"/>
      <c r="H1222" s="488"/>
    </row>
    <row r="1223" spans="2:8" s="518" customFormat="1" ht="15" customHeight="1">
      <c r="B1223" s="519"/>
      <c r="C1223" s="520"/>
      <c r="D1223" s="521"/>
      <c r="E1223" s="522"/>
      <c r="F1223" s="523"/>
      <c r="G1223" s="487"/>
      <c r="H1223" s="488"/>
    </row>
    <row r="1224" spans="2:8" s="518" customFormat="1" ht="15" customHeight="1">
      <c r="B1224" s="519"/>
      <c r="C1224" s="520"/>
      <c r="D1224" s="521"/>
      <c r="E1224" s="522"/>
      <c r="F1224" s="523"/>
      <c r="G1224" s="487"/>
      <c r="H1224" s="488"/>
    </row>
    <row r="1225" spans="2:8" s="518" customFormat="1" ht="15" customHeight="1">
      <c r="B1225" s="519"/>
      <c r="C1225" s="520"/>
      <c r="D1225" s="521"/>
      <c r="E1225" s="522"/>
      <c r="F1225" s="523"/>
      <c r="G1225" s="487"/>
      <c r="H1225" s="488"/>
    </row>
    <row r="1226" spans="2:8" s="518" customFormat="1" ht="15" customHeight="1">
      <c r="B1226" s="519"/>
      <c r="C1226" s="520"/>
      <c r="D1226" s="521"/>
      <c r="E1226" s="522"/>
      <c r="F1226" s="523"/>
      <c r="G1226" s="487"/>
      <c r="H1226" s="488"/>
    </row>
    <row r="1227" spans="2:8" s="518" customFormat="1" ht="15" customHeight="1">
      <c r="B1227" s="519"/>
      <c r="C1227" s="520"/>
      <c r="D1227" s="521"/>
      <c r="E1227" s="522"/>
      <c r="F1227" s="523"/>
      <c r="G1227" s="487"/>
      <c r="H1227" s="488"/>
    </row>
    <row r="1228" spans="2:8" s="518" customFormat="1" ht="15" customHeight="1">
      <c r="B1228" s="519"/>
      <c r="C1228" s="520"/>
      <c r="D1228" s="521"/>
      <c r="E1228" s="522"/>
      <c r="F1228" s="523"/>
      <c r="G1228" s="487"/>
      <c r="H1228" s="488"/>
    </row>
    <row r="1229" spans="2:8" s="518" customFormat="1" ht="15" customHeight="1">
      <c r="B1229" s="519"/>
      <c r="C1229" s="520"/>
      <c r="D1229" s="521"/>
      <c r="E1229" s="522"/>
      <c r="F1229" s="523"/>
      <c r="G1229" s="487"/>
      <c r="H1229" s="488"/>
    </row>
    <row r="1230" spans="2:8" s="518" customFormat="1" ht="15" customHeight="1">
      <c r="B1230" s="519"/>
      <c r="C1230" s="520"/>
      <c r="D1230" s="521"/>
      <c r="E1230" s="522"/>
      <c r="F1230" s="523"/>
      <c r="G1230" s="487"/>
      <c r="H1230" s="488"/>
    </row>
    <row r="1231" spans="2:8" s="518" customFormat="1" ht="15" customHeight="1">
      <c r="B1231" s="519"/>
      <c r="C1231" s="520"/>
      <c r="D1231" s="521"/>
      <c r="E1231" s="522"/>
      <c r="F1231" s="523"/>
      <c r="G1231" s="487"/>
      <c r="H1231" s="488"/>
    </row>
    <row r="1232" spans="2:8" s="518" customFormat="1" ht="15" customHeight="1">
      <c r="B1232" s="519"/>
      <c r="C1232" s="520"/>
      <c r="D1232" s="521"/>
      <c r="E1232" s="522"/>
      <c r="F1232" s="523"/>
      <c r="G1232" s="487"/>
      <c r="H1232" s="488"/>
    </row>
    <row r="1233" spans="2:8" s="518" customFormat="1" ht="15" customHeight="1">
      <c r="B1233" s="519"/>
      <c r="C1233" s="520"/>
      <c r="D1233" s="521"/>
      <c r="E1233" s="522"/>
      <c r="F1233" s="523"/>
      <c r="G1233" s="487"/>
      <c r="H1233" s="488"/>
    </row>
    <row r="1234" spans="2:8" s="518" customFormat="1" ht="15" customHeight="1">
      <c r="B1234" s="519"/>
      <c r="C1234" s="520"/>
      <c r="D1234" s="521"/>
      <c r="E1234" s="522"/>
      <c r="F1234" s="523"/>
      <c r="G1234" s="487"/>
      <c r="H1234" s="488"/>
    </row>
    <row r="1235" spans="2:8" s="518" customFormat="1" ht="15" customHeight="1">
      <c r="B1235" s="519"/>
      <c r="C1235" s="520"/>
      <c r="D1235" s="521"/>
      <c r="E1235" s="522"/>
      <c r="F1235" s="523"/>
      <c r="G1235" s="487"/>
      <c r="H1235" s="488"/>
    </row>
    <row r="1236" spans="2:8" s="518" customFormat="1" ht="15" customHeight="1">
      <c r="B1236" s="519"/>
      <c r="C1236" s="520"/>
      <c r="D1236" s="521"/>
      <c r="E1236" s="522"/>
      <c r="F1236" s="523"/>
      <c r="G1236" s="487"/>
      <c r="H1236" s="488"/>
    </row>
    <row r="1237" spans="2:8" s="518" customFormat="1" ht="15" customHeight="1">
      <c r="B1237" s="519"/>
      <c r="C1237" s="520"/>
      <c r="D1237" s="521"/>
      <c r="E1237" s="522"/>
      <c r="F1237" s="523"/>
      <c r="G1237" s="487"/>
      <c r="H1237" s="488"/>
    </row>
    <row r="1238" spans="2:8" s="518" customFormat="1" ht="15" customHeight="1">
      <c r="B1238" s="519"/>
      <c r="C1238" s="520"/>
      <c r="D1238" s="521"/>
      <c r="E1238" s="522"/>
      <c r="F1238" s="523"/>
      <c r="G1238" s="487"/>
      <c r="H1238" s="488"/>
    </row>
    <row r="1239" spans="2:8" s="518" customFormat="1" ht="15" customHeight="1">
      <c r="B1239" s="519"/>
      <c r="C1239" s="520"/>
      <c r="D1239" s="521"/>
      <c r="E1239" s="522"/>
      <c r="F1239" s="523"/>
      <c r="G1239" s="487"/>
      <c r="H1239" s="488"/>
    </row>
    <row r="1240" spans="2:8" s="518" customFormat="1" ht="15" customHeight="1">
      <c r="B1240" s="519"/>
      <c r="C1240" s="520"/>
      <c r="D1240" s="521"/>
      <c r="E1240" s="522"/>
      <c r="F1240" s="523"/>
      <c r="G1240" s="487"/>
      <c r="H1240" s="488"/>
    </row>
    <row r="1241" spans="2:8" s="518" customFormat="1" ht="15" customHeight="1">
      <c r="B1241" s="519"/>
      <c r="C1241" s="520"/>
      <c r="D1241" s="521"/>
      <c r="E1241" s="522"/>
      <c r="F1241" s="523"/>
      <c r="G1241" s="487"/>
      <c r="H1241" s="488"/>
    </row>
    <row r="1242" spans="2:8" s="518" customFormat="1" ht="15" customHeight="1">
      <c r="B1242" s="519"/>
      <c r="C1242" s="520"/>
      <c r="D1242" s="521"/>
      <c r="E1242" s="522"/>
      <c r="F1242" s="523"/>
      <c r="G1242" s="487"/>
      <c r="H1242" s="488"/>
    </row>
    <row r="1243" spans="2:8" s="518" customFormat="1" ht="15" customHeight="1">
      <c r="B1243" s="519"/>
      <c r="C1243" s="520"/>
      <c r="D1243" s="521"/>
      <c r="E1243" s="522"/>
      <c r="F1243" s="523"/>
      <c r="G1243" s="487"/>
      <c r="H1243" s="488"/>
    </row>
    <row r="1244" spans="2:8" s="518" customFormat="1" ht="15" customHeight="1">
      <c r="B1244" s="519"/>
      <c r="C1244" s="520"/>
      <c r="D1244" s="521"/>
      <c r="E1244" s="522"/>
      <c r="F1244" s="523"/>
      <c r="G1244" s="487"/>
      <c r="H1244" s="488"/>
    </row>
    <row r="1245" spans="2:8" s="518" customFormat="1" ht="15" customHeight="1">
      <c r="B1245" s="519"/>
      <c r="C1245" s="520"/>
      <c r="D1245" s="521"/>
      <c r="E1245" s="522"/>
      <c r="F1245" s="523"/>
      <c r="G1245" s="487"/>
      <c r="H1245" s="488"/>
    </row>
    <row r="1246" spans="2:8" s="518" customFormat="1" ht="15" customHeight="1">
      <c r="B1246" s="519"/>
      <c r="C1246" s="520"/>
      <c r="D1246" s="521"/>
      <c r="E1246" s="522"/>
      <c r="F1246" s="523"/>
      <c r="G1246" s="487"/>
      <c r="H1246" s="488"/>
    </row>
    <row r="1247" spans="2:8" s="518" customFormat="1" ht="15" customHeight="1">
      <c r="B1247" s="519"/>
      <c r="C1247" s="520"/>
      <c r="D1247" s="521"/>
      <c r="E1247" s="522"/>
      <c r="F1247" s="523"/>
      <c r="G1247" s="487"/>
      <c r="H1247" s="488"/>
    </row>
    <row r="1248" spans="2:8" s="518" customFormat="1" ht="15" customHeight="1">
      <c r="B1248" s="519"/>
      <c r="C1248" s="520"/>
      <c r="D1248" s="521"/>
      <c r="E1248" s="522"/>
      <c r="F1248" s="523"/>
      <c r="G1248" s="487"/>
      <c r="H1248" s="488"/>
    </row>
    <row r="1249" spans="2:8" s="518" customFormat="1" ht="15" customHeight="1">
      <c r="B1249" s="519"/>
      <c r="C1249" s="520"/>
      <c r="D1249" s="521"/>
      <c r="E1249" s="522"/>
      <c r="F1249" s="523"/>
      <c r="G1249" s="487"/>
      <c r="H1249" s="488"/>
    </row>
    <row r="1250" spans="2:8" s="518" customFormat="1" ht="15" customHeight="1">
      <c r="B1250" s="519"/>
      <c r="C1250" s="520"/>
      <c r="D1250" s="521"/>
      <c r="E1250" s="522"/>
      <c r="F1250" s="523"/>
      <c r="G1250" s="487"/>
      <c r="H1250" s="488"/>
    </row>
    <row r="1251" spans="2:8" s="518" customFormat="1" ht="15" customHeight="1">
      <c r="B1251" s="519"/>
      <c r="C1251" s="520"/>
      <c r="D1251" s="521"/>
      <c r="E1251" s="522"/>
      <c r="F1251" s="523"/>
      <c r="G1251" s="487"/>
      <c r="H1251" s="488"/>
    </row>
    <row r="1252" spans="2:8" s="518" customFormat="1" ht="15" customHeight="1">
      <c r="B1252" s="519"/>
      <c r="C1252" s="520"/>
      <c r="D1252" s="521"/>
      <c r="E1252" s="522"/>
      <c r="F1252" s="523"/>
      <c r="G1252" s="487"/>
      <c r="H1252" s="488"/>
    </row>
    <row r="1253" spans="2:8" s="518" customFormat="1" ht="15" customHeight="1">
      <c r="B1253" s="519"/>
      <c r="C1253" s="520"/>
      <c r="D1253" s="521"/>
      <c r="E1253" s="522"/>
      <c r="F1253" s="523"/>
      <c r="G1253" s="487"/>
      <c r="H1253" s="488"/>
    </row>
    <row r="1254" spans="2:8" s="518" customFormat="1" ht="15" customHeight="1">
      <c r="B1254" s="519"/>
      <c r="C1254" s="520"/>
      <c r="D1254" s="521"/>
      <c r="E1254" s="522"/>
      <c r="F1254" s="523"/>
      <c r="G1254" s="487"/>
      <c r="H1254" s="488"/>
    </row>
    <row r="1255" spans="2:8" s="518" customFormat="1" ht="15" customHeight="1">
      <c r="B1255" s="519"/>
      <c r="C1255" s="520"/>
      <c r="D1255" s="521"/>
      <c r="E1255" s="522"/>
      <c r="F1255" s="523"/>
      <c r="G1255" s="487"/>
      <c r="H1255" s="488"/>
    </row>
    <row r="1256" spans="2:8" s="518" customFormat="1" ht="15" customHeight="1">
      <c r="B1256" s="519"/>
      <c r="C1256" s="520"/>
      <c r="D1256" s="521"/>
      <c r="E1256" s="522"/>
      <c r="F1256" s="523"/>
      <c r="G1256" s="487"/>
      <c r="H1256" s="488"/>
    </row>
    <row r="1257" spans="2:8" s="518" customFormat="1" ht="15" customHeight="1">
      <c r="B1257" s="519"/>
      <c r="C1257" s="520"/>
      <c r="D1257" s="521"/>
      <c r="E1257" s="522"/>
      <c r="F1257" s="523"/>
      <c r="G1257" s="487"/>
      <c r="H1257" s="488"/>
    </row>
    <row r="1258" spans="2:8" s="518" customFormat="1" ht="15" customHeight="1">
      <c r="B1258" s="519"/>
      <c r="C1258" s="520"/>
      <c r="D1258" s="521"/>
      <c r="E1258" s="522"/>
      <c r="F1258" s="523"/>
      <c r="G1258" s="487"/>
      <c r="H1258" s="488"/>
    </row>
    <row r="1259" spans="2:8" s="518" customFormat="1" ht="15" customHeight="1">
      <c r="B1259" s="519"/>
      <c r="C1259" s="520"/>
      <c r="D1259" s="521"/>
      <c r="E1259" s="522"/>
      <c r="F1259" s="523"/>
      <c r="G1259" s="487"/>
      <c r="H1259" s="488"/>
    </row>
    <row r="1260" spans="2:8" s="518" customFormat="1" ht="15" customHeight="1">
      <c r="B1260" s="519"/>
      <c r="C1260" s="520"/>
      <c r="D1260" s="521"/>
      <c r="E1260" s="522"/>
      <c r="F1260" s="523"/>
      <c r="G1260" s="487"/>
      <c r="H1260" s="488"/>
    </row>
    <row r="1261" spans="2:8" s="518" customFormat="1" ht="15" customHeight="1">
      <c r="B1261" s="519"/>
      <c r="C1261" s="520"/>
      <c r="D1261" s="521"/>
      <c r="E1261" s="522"/>
      <c r="F1261" s="523"/>
      <c r="G1261" s="487"/>
      <c r="H1261" s="488"/>
    </row>
    <row r="1262" spans="2:8" s="518" customFormat="1" ht="15" customHeight="1">
      <c r="B1262" s="519"/>
      <c r="C1262" s="520"/>
      <c r="D1262" s="521"/>
      <c r="E1262" s="522"/>
      <c r="F1262" s="523"/>
      <c r="G1262" s="487"/>
      <c r="H1262" s="488"/>
    </row>
    <row r="1263" spans="2:8" s="518" customFormat="1" ht="15" customHeight="1">
      <c r="B1263" s="519"/>
      <c r="C1263" s="520"/>
      <c r="D1263" s="521"/>
      <c r="E1263" s="522"/>
      <c r="F1263" s="523"/>
      <c r="G1263" s="487"/>
      <c r="H1263" s="488"/>
    </row>
    <row r="1264" spans="2:8" s="518" customFormat="1" ht="15" customHeight="1">
      <c r="B1264" s="519"/>
      <c r="C1264" s="520"/>
      <c r="D1264" s="521"/>
      <c r="E1264" s="522"/>
      <c r="F1264" s="523"/>
      <c r="G1264" s="487"/>
      <c r="H1264" s="488"/>
    </row>
    <row r="1265" spans="2:8" s="518" customFormat="1" ht="15" customHeight="1">
      <c r="B1265" s="519"/>
      <c r="C1265" s="520"/>
      <c r="D1265" s="521"/>
      <c r="E1265" s="522"/>
      <c r="F1265" s="523"/>
      <c r="G1265" s="487"/>
      <c r="H1265" s="488"/>
    </row>
    <row r="1266" spans="2:8" s="518" customFormat="1" ht="15" customHeight="1">
      <c r="B1266" s="519"/>
      <c r="C1266" s="520"/>
      <c r="D1266" s="521"/>
      <c r="E1266" s="522"/>
      <c r="F1266" s="523"/>
      <c r="G1266" s="487"/>
      <c r="H1266" s="488"/>
    </row>
    <row r="1267" spans="2:8" s="518" customFormat="1" ht="15" customHeight="1">
      <c r="B1267" s="519"/>
      <c r="C1267" s="520"/>
      <c r="D1267" s="521"/>
      <c r="E1267" s="522"/>
      <c r="F1267" s="523"/>
      <c r="G1267" s="487"/>
      <c r="H1267" s="488"/>
    </row>
    <row r="1268" spans="2:8" s="518" customFormat="1" ht="15" customHeight="1">
      <c r="B1268" s="519"/>
      <c r="C1268" s="520"/>
      <c r="D1268" s="521"/>
      <c r="E1268" s="522"/>
      <c r="F1268" s="523"/>
      <c r="G1268" s="487"/>
      <c r="H1268" s="488"/>
    </row>
    <row r="1269" spans="2:8" s="518" customFormat="1" ht="15" customHeight="1">
      <c r="B1269" s="519"/>
      <c r="C1269" s="520"/>
      <c r="D1269" s="521"/>
      <c r="E1269" s="522"/>
      <c r="F1269" s="523"/>
      <c r="G1269" s="487"/>
      <c r="H1269" s="488"/>
    </row>
    <row r="1270" spans="2:8" s="518" customFormat="1" ht="15" customHeight="1">
      <c r="B1270" s="519"/>
      <c r="C1270" s="520"/>
      <c r="D1270" s="521"/>
      <c r="E1270" s="522"/>
      <c r="F1270" s="523"/>
      <c r="G1270" s="487"/>
      <c r="H1270" s="488"/>
    </row>
    <row r="1271" spans="2:8" s="518" customFormat="1" ht="15" customHeight="1">
      <c r="B1271" s="519"/>
      <c r="C1271" s="520"/>
      <c r="D1271" s="521"/>
      <c r="E1271" s="522"/>
      <c r="F1271" s="523"/>
      <c r="G1271" s="487"/>
      <c r="H1271" s="488"/>
    </row>
    <row r="1272" spans="2:8" s="518" customFormat="1" ht="15" customHeight="1">
      <c r="B1272" s="519"/>
      <c r="C1272" s="520"/>
      <c r="D1272" s="521"/>
      <c r="E1272" s="522"/>
      <c r="F1272" s="523"/>
      <c r="G1272" s="487"/>
      <c r="H1272" s="488"/>
    </row>
    <row r="1273" spans="2:8" s="518" customFormat="1" ht="15" customHeight="1">
      <c r="B1273" s="519"/>
      <c r="C1273" s="520"/>
      <c r="D1273" s="521"/>
      <c r="E1273" s="522"/>
      <c r="F1273" s="523"/>
      <c r="G1273" s="487"/>
      <c r="H1273" s="488"/>
    </row>
    <row r="1274" spans="2:8" s="518" customFormat="1" ht="15" customHeight="1">
      <c r="B1274" s="519"/>
      <c r="C1274" s="520"/>
      <c r="D1274" s="521"/>
      <c r="E1274" s="522"/>
      <c r="F1274" s="523"/>
      <c r="G1274" s="487"/>
      <c r="H1274" s="488"/>
    </row>
    <row r="1275" spans="2:8" s="518" customFormat="1" ht="15" customHeight="1">
      <c r="B1275" s="519"/>
      <c r="C1275" s="520"/>
      <c r="D1275" s="521"/>
      <c r="E1275" s="522"/>
      <c r="F1275" s="523"/>
      <c r="G1275" s="487"/>
      <c r="H1275" s="488"/>
    </row>
    <row r="1276" spans="2:8" s="518" customFormat="1" ht="15" customHeight="1">
      <c r="B1276" s="519"/>
      <c r="C1276" s="520"/>
      <c r="D1276" s="521"/>
      <c r="E1276" s="522"/>
      <c r="F1276" s="523"/>
      <c r="G1276" s="487"/>
      <c r="H1276" s="488"/>
    </row>
    <row r="1277" spans="2:8" s="518" customFormat="1" ht="15" customHeight="1">
      <c r="B1277" s="519"/>
      <c r="C1277" s="520"/>
      <c r="D1277" s="521"/>
      <c r="E1277" s="522"/>
      <c r="F1277" s="523"/>
      <c r="G1277" s="487"/>
      <c r="H1277" s="488"/>
    </row>
    <row r="1278" spans="2:8" s="518" customFormat="1" ht="15" customHeight="1">
      <c r="B1278" s="519"/>
      <c r="C1278" s="520"/>
      <c r="D1278" s="521"/>
      <c r="E1278" s="522"/>
      <c r="F1278" s="523"/>
      <c r="G1278" s="487"/>
      <c r="H1278" s="488"/>
    </row>
    <row r="1279" spans="2:8" s="518" customFormat="1" ht="15" customHeight="1">
      <c r="B1279" s="519"/>
      <c r="C1279" s="520"/>
      <c r="D1279" s="521"/>
      <c r="E1279" s="522"/>
      <c r="F1279" s="523"/>
      <c r="G1279" s="487"/>
      <c r="H1279" s="488"/>
    </row>
    <row r="1280" spans="2:8" s="518" customFormat="1" ht="15" customHeight="1">
      <c r="B1280" s="519"/>
      <c r="C1280" s="520"/>
      <c r="D1280" s="521"/>
      <c r="E1280" s="522"/>
      <c r="F1280" s="523"/>
      <c r="G1280" s="487"/>
      <c r="H1280" s="488"/>
    </row>
    <row r="1281" spans="2:8" s="518" customFormat="1" ht="15" customHeight="1">
      <c r="B1281" s="519"/>
      <c r="C1281" s="520"/>
      <c r="D1281" s="521"/>
      <c r="E1281" s="522"/>
      <c r="F1281" s="523"/>
      <c r="G1281" s="487"/>
      <c r="H1281" s="488"/>
    </row>
    <row r="1282" spans="2:8" s="518" customFormat="1" ht="15" customHeight="1">
      <c r="B1282" s="519"/>
      <c r="C1282" s="520"/>
      <c r="D1282" s="521"/>
      <c r="E1282" s="522"/>
      <c r="F1282" s="523"/>
      <c r="G1282" s="487"/>
      <c r="H1282" s="488"/>
    </row>
    <row r="1283" spans="2:8" s="518" customFormat="1" ht="15" customHeight="1">
      <c r="B1283" s="519"/>
      <c r="C1283" s="520"/>
      <c r="D1283" s="521"/>
      <c r="E1283" s="522"/>
      <c r="F1283" s="523"/>
      <c r="G1283" s="487"/>
      <c r="H1283" s="488"/>
    </row>
    <row r="1284" spans="2:8" s="518" customFormat="1" ht="15" customHeight="1">
      <c r="B1284" s="519"/>
      <c r="C1284" s="520"/>
      <c r="D1284" s="521"/>
      <c r="E1284" s="522"/>
      <c r="F1284" s="523"/>
      <c r="G1284" s="487"/>
      <c r="H1284" s="488"/>
    </row>
    <row r="1285" spans="2:8" s="518" customFormat="1" ht="15" customHeight="1">
      <c r="B1285" s="519"/>
      <c r="C1285" s="520"/>
      <c r="D1285" s="521"/>
      <c r="E1285" s="522"/>
      <c r="F1285" s="523"/>
      <c r="G1285" s="487"/>
      <c r="H1285" s="488"/>
    </row>
    <row r="1286" spans="2:8" s="518" customFormat="1" ht="15" customHeight="1">
      <c r="B1286" s="519"/>
      <c r="C1286" s="520"/>
      <c r="D1286" s="521"/>
      <c r="E1286" s="522"/>
      <c r="F1286" s="523"/>
      <c r="G1286" s="487"/>
      <c r="H1286" s="488"/>
    </row>
    <row r="1287" spans="2:8" s="518" customFormat="1" ht="15" customHeight="1">
      <c r="B1287" s="519"/>
      <c r="C1287" s="520"/>
      <c r="D1287" s="521"/>
      <c r="E1287" s="522"/>
      <c r="F1287" s="523"/>
      <c r="G1287" s="487"/>
      <c r="H1287" s="488"/>
    </row>
    <row r="1288" spans="2:8" s="518" customFormat="1" ht="15" customHeight="1">
      <c r="B1288" s="519"/>
      <c r="C1288" s="520"/>
      <c r="D1288" s="521"/>
      <c r="E1288" s="522"/>
      <c r="F1288" s="523"/>
      <c r="G1288" s="487"/>
      <c r="H1288" s="488"/>
    </row>
    <row r="1289" spans="2:8" s="518" customFormat="1" ht="15" customHeight="1">
      <c r="B1289" s="519"/>
      <c r="C1289" s="520"/>
      <c r="D1289" s="521"/>
      <c r="E1289" s="522"/>
      <c r="F1289" s="523"/>
      <c r="G1289" s="487"/>
      <c r="H1289" s="488"/>
    </row>
    <row r="1290" spans="2:8" s="518" customFormat="1" ht="15" customHeight="1">
      <c r="B1290" s="519"/>
      <c r="C1290" s="520"/>
      <c r="D1290" s="521"/>
      <c r="E1290" s="522"/>
      <c r="F1290" s="523"/>
      <c r="G1290" s="487"/>
      <c r="H1290" s="488"/>
    </row>
    <row r="1291" spans="2:8" s="518" customFormat="1" ht="15" customHeight="1">
      <c r="B1291" s="519"/>
      <c r="C1291" s="520"/>
      <c r="D1291" s="521"/>
      <c r="E1291" s="522"/>
      <c r="F1291" s="523"/>
      <c r="G1291" s="487"/>
      <c r="H1291" s="488"/>
    </row>
    <row r="1292" spans="2:8" s="518" customFormat="1" ht="15" customHeight="1">
      <c r="B1292" s="519"/>
      <c r="C1292" s="520"/>
      <c r="D1292" s="521"/>
      <c r="E1292" s="522"/>
      <c r="F1292" s="523"/>
      <c r="G1292" s="487"/>
      <c r="H1292" s="488"/>
    </row>
    <row r="1293" spans="2:8" s="518" customFormat="1" ht="15" customHeight="1">
      <c r="B1293" s="519"/>
      <c r="C1293" s="520"/>
      <c r="D1293" s="521"/>
      <c r="E1293" s="522"/>
      <c r="F1293" s="523"/>
      <c r="G1293" s="487"/>
      <c r="H1293" s="488"/>
    </row>
    <row r="1294" spans="2:8" s="518" customFormat="1" ht="15" customHeight="1">
      <c r="B1294" s="519"/>
      <c r="C1294" s="520"/>
      <c r="D1294" s="521"/>
      <c r="E1294" s="522"/>
      <c r="F1294" s="523"/>
      <c r="G1294" s="487"/>
      <c r="H1294" s="488"/>
    </row>
    <row r="1295" spans="2:8" s="518" customFormat="1" ht="15" customHeight="1">
      <c r="B1295" s="519"/>
      <c r="C1295" s="520"/>
      <c r="D1295" s="521"/>
      <c r="E1295" s="522"/>
      <c r="F1295" s="523"/>
      <c r="G1295" s="487"/>
      <c r="H1295" s="488"/>
    </row>
    <row r="1296" spans="2:8" s="518" customFormat="1" ht="15" customHeight="1">
      <c r="B1296" s="519"/>
      <c r="C1296" s="520"/>
      <c r="D1296" s="521"/>
      <c r="E1296" s="522"/>
      <c r="F1296" s="523"/>
      <c r="G1296" s="487"/>
      <c r="H1296" s="488"/>
    </row>
    <row r="1297" spans="2:8" s="518" customFormat="1" ht="15" customHeight="1">
      <c r="B1297" s="519"/>
      <c r="C1297" s="520"/>
      <c r="D1297" s="521"/>
      <c r="E1297" s="522"/>
      <c r="F1297" s="523"/>
      <c r="G1297" s="487"/>
      <c r="H1297" s="488"/>
    </row>
    <row r="1298" spans="2:8" s="518" customFormat="1" ht="15" customHeight="1">
      <c r="B1298" s="519"/>
      <c r="C1298" s="520"/>
      <c r="D1298" s="521"/>
      <c r="E1298" s="522"/>
      <c r="F1298" s="523"/>
      <c r="G1298" s="487"/>
      <c r="H1298" s="488"/>
    </row>
    <row r="1299" spans="2:8" s="518" customFormat="1" ht="15" customHeight="1">
      <c r="B1299" s="519"/>
      <c r="C1299" s="520"/>
      <c r="D1299" s="521"/>
      <c r="E1299" s="522"/>
      <c r="F1299" s="523"/>
      <c r="G1299" s="487"/>
      <c r="H1299" s="488"/>
    </row>
    <row r="1300" spans="2:8" s="518" customFormat="1" ht="15" customHeight="1">
      <c r="B1300" s="519"/>
      <c r="C1300" s="520"/>
      <c r="D1300" s="521"/>
      <c r="E1300" s="522"/>
      <c r="F1300" s="523"/>
      <c r="G1300" s="487"/>
      <c r="H1300" s="488"/>
    </row>
    <row r="1301" spans="2:8" s="518" customFormat="1" ht="15" customHeight="1">
      <c r="B1301" s="519"/>
      <c r="C1301" s="520"/>
      <c r="D1301" s="521"/>
      <c r="E1301" s="522"/>
      <c r="F1301" s="523"/>
      <c r="G1301" s="487"/>
      <c r="H1301" s="488"/>
    </row>
    <row r="1302" spans="2:8" s="518" customFormat="1" ht="15" customHeight="1">
      <c r="B1302" s="519"/>
      <c r="C1302" s="520"/>
      <c r="D1302" s="521"/>
      <c r="E1302" s="522"/>
      <c r="F1302" s="523"/>
      <c r="G1302" s="487"/>
      <c r="H1302" s="488"/>
    </row>
    <row r="1303" spans="2:8" s="518" customFormat="1" ht="15" customHeight="1">
      <c r="B1303" s="519"/>
      <c r="C1303" s="520"/>
      <c r="D1303" s="521"/>
      <c r="E1303" s="522"/>
      <c r="F1303" s="523"/>
      <c r="G1303" s="487"/>
      <c r="H1303" s="488"/>
    </row>
    <row r="1304" spans="2:8" s="518" customFormat="1" ht="15" customHeight="1">
      <c r="B1304" s="519"/>
      <c r="C1304" s="520"/>
      <c r="D1304" s="521"/>
      <c r="E1304" s="522"/>
      <c r="F1304" s="523"/>
      <c r="G1304" s="487"/>
      <c r="H1304" s="488"/>
    </row>
    <row r="1305" spans="2:8" s="518" customFormat="1" ht="15" customHeight="1">
      <c r="B1305" s="519"/>
      <c r="C1305" s="520"/>
      <c r="D1305" s="521"/>
      <c r="E1305" s="522"/>
      <c r="F1305" s="523"/>
      <c r="G1305" s="487"/>
      <c r="H1305" s="488"/>
    </row>
    <row r="1306" spans="2:8" s="518" customFormat="1" ht="15" customHeight="1">
      <c r="B1306" s="519"/>
      <c r="C1306" s="520"/>
      <c r="D1306" s="521"/>
      <c r="E1306" s="522"/>
      <c r="F1306" s="523"/>
      <c r="G1306" s="487"/>
      <c r="H1306" s="488"/>
    </row>
    <row r="1307" spans="2:8" s="518" customFormat="1" ht="15" customHeight="1">
      <c r="B1307" s="519"/>
      <c r="C1307" s="520"/>
      <c r="D1307" s="521"/>
      <c r="E1307" s="522"/>
      <c r="F1307" s="523"/>
      <c r="G1307" s="487"/>
      <c r="H1307" s="488"/>
    </row>
    <row r="1308" spans="2:8" s="518" customFormat="1" ht="15" customHeight="1">
      <c r="B1308" s="519"/>
      <c r="C1308" s="520"/>
      <c r="D1308" s="521"/>
      <c r="E1308" s="522"/>
      <c r="F1308" s="523"/>
      <c r="G1308" s="487"/>
      <c r="H1308" s="488"/>
    </row>
    <row r="1309" spans="2:8" s="518" customFormat="1" ht="15" customHeight="1">
      <c r="B1309" s="519"/>
      <c r="C1309" s="520"/>
      <c r="D1309" s="521"/>
      <c r="E1309" s="522"/>
      <c r="F1309" s="523"/>
      <c r="G1309" s="487"/>
      <c r="H1309" s="488"/>
    </row>
    <row r="1310" spans="2:8" s="518" customFormat="1" ht="15" customHeight="1">
      <c r="B1310" s="519"/>
      <c r="C1310" s="520"/>
      <c r="D1310" s="521"/>
      <c r="E1310" s="522"/>
      <c r="F1310" s="523"/>
      <c r="G1310" s="487"/>
      <c r="H1310" s="488"/>
    </row>
    <row r="1311" spans="2:8" s="518" customFormat="1" ht="15" customHeight="1">
      <c r="B1311" s="519"/>
      <c r="C1311" s="520"/>
      <c r="D1311" s="521"/>
      <c r="E1311" s="522"/>
      <c r="F1311" s="523"/>
      <c r="G1311" s="487"/>
      <c r="H1311" s="488"/>
    </row>
    <row r="1312" spans="2:8" s="518" customFormat="1" ht="15" customHeight="1">
      <c r="B1312" s="519"/>
      <c r="C1312" s="520"/>
      <c r="D1312" s="521"/>
      <c r="E1312" s="522"/>
      <c r="F1312" s="523"/>
      <c r="G1312" s="487"/>
      <c r="H1312" s="488"/>
    </row>
    <row r="1313" spans="2:8" s="518" customFormat="1" ht="15" customHeight="1">
      <c r="B1313" s="519"/>
      <c r="C1313" s="520"/>
      <c r="D1313" s="521"/>
      <c r="E1313" s="522"/>
      <c r="F1313" s="523"/>
      <c r="G1313" s="487"/>
      <c r="H1313" s="488"/>
    </row>
    <row r="1314" spans="2:8" s="518" customFormat="1" ht="15" customHeight="1">
      <c r="B1314" s="519"/>
      <c r="C1314" s="520"/>
      <c r="D1314" s="521"/>
      <c r="E1314" s="522"/>
      <c r="F1314" s="523"/>
      <c r="G1314" s="487"/>
      <c r="H1314" s="488"/>
    </row>
    <row r="1315" spans="2:8" s="518" customFormat="1" ht="15" customHeight="1">
      <c r="B1315" s="519"/>
      <c r="C1315" s="520"/>
      <c r="D1315" s="521"/>
      <c r="E1315" s="522"/>
      <c r="F1315" s="523"/>
      <c r="G1315" s="487"/>
      <c r="H1315" s="488"/>
    </row>
    <row r="1316" spans="2:8" s="518" customFormat="1" ht="15" customHeight="1">
      <c r="B1316" s="519"/>
      <c r="C1316" s="520"/>
      <c r="D1316" s="521"/>
      <c r="E1316" s="522"/>
      <c r="F1316" s="523"/>
      <c r="G1316" s="487"/>
      <c r="H1316" s="488"/>
    </row>
    <row r="1317" spans="2:8" s="518" customFormat="1" ht="15" customHeight="1">
      <c r="B1317" s="519"/>
      <c r="C1317" s="520"/>
      <c r="D1317" s="521"/>
      <c r="E1317" s="522"/>
      <c r="F1317" s="523"/>
      <c r="G1317" s="487"/>
      <c r="H1317" s="488"/>
    </row>
    <row r="1318" spans="2:8" s="518" customFormat="1" ht="15" customHeight="1">
      <c r="B1318" s="519"/>
      <c r="C1318" s="520"/>
      <c r="D1318" s="521"/>
      <c r="E1318" s="522"/>
      <c r="F1318" s="523"/>
      <c r="G1318" s="487"/>
      <c r="H1318" s="488"/>
    </row>
    <row r="1319" spans="2:8" s="518" customFormat="1" ht="15" customHeight="1">
      <c r="B1319" s="519"/>
      <c r="C1319" s="520"/>
      <c r="D1319" s="521"/>
      <c r="E1319" s="522"/>
      <c r="F1319" s="523"/>
      <c r="G1319" s="487"/>
      <c r="H1319" s="488"/>
    </row>
    <row r="1320" spans="2:8" s="518" customFormat="1" ht="15" customHeight="1">
      <c r="B1320" s="519"/>
      <c r="C1320" s="520"/>
      <c r="D1320" s="521"/>
      <c r="E1320" s="522"/>
      <c r="F1320" s="523"/>
      <c r="G1320" s="487"/>
      <c r="H1320" s="488"/>
    </row>
    <row r="1321" spans="2:8" s="518" customFormat="1" ht="15" customHeight="1">
      <c r="B1321" s="519"/>
      <c r="C1321" s="520"/>
      <c r="D1321" s="521"/>
      <c r="E1321" s="522"/>
      <c r="F1321" s="523"/>
      <c r="G1321" s="487"/>
      <c r="H1321" s="488"/>
    </row>
    <row r="1322" spans="2:8" s="518" customFormat="1" ht="15" customHeight="1">
      <c r="B1322" s="519"/>
      <c r="C1322" s="520"/>
      <c r="D1322" s="521"/>
      <c r="E1322" s="522"/>
      <c r="F1322" s="523"/>
      <c r="G1322" s="487"/>
      <c r="H1322" s="488"/>
    </row>
    <row r="1323" spans="2:8" s="518" customFormat="1" ht="15" customHeight="1">
      <c r="B1323" s="519"/>
      <c r="C1323" s="520"/>
      <c r="D1323" s="521"/>
      <c r="E1323" s="522"/>
      <c r="F1323" s="523"/>
      <c r="G1323" s="487"/>
      <c r="H1323" s="488"/>
    </row>
    <row r="1324" spans="2:8" s="518" customFormat="1" ht="15" customHeight="1">
      <c r="B1324" s="519"/>
      <c r="C1324" s="520"/>
      <c r="D1324" s="521"/>
      <c r="E1324" s="522"/>
      <c r="F1324" s="523"/>
      <c r="G1324" s="487"/>
      <c r="H1324" s="488"/>
    </row>
    <row r="1325" spans="2:8" s="518" customFormat="1" ht="15" customHeight="1">
      <c r="B1325" s="519"/>
      <c r="C1325" s="520"/>
      <c r="D1325" s="521"/>
      <c r="E1325" s="522"/>
      <c r="F1325" s="523"/>
      <c r="G1325" s="487"/>
      <c r="H1325" s="488"/>
    </row>
    <row r="1326" spans="2:8" s="518" customFormat="1" ht="15" customHeight="1">
      <c r="B1326" s="519"/>
      <c r="C1326" s="520"/>
      <c r="D1326" s="521"/>
      <c r="E1326" s="522"/>
      <c r="F1326" s="523"/>
      <c r="G1326" s="487"/>
      <c r="H1326" s="488"/>
    </row>
    <row r="1327" spans="2:8" s="518" customFormat="1" ht="15" customHeight="1">
      <c r="B1327" s="519"/>
      <c r="C1327" s="520"/>
      <c r="D1327" s="521"/>
      <c r="E1327" s="522"/>
      <c r="F1327" s="523"/>
      <c r="G1327" s="487"/>
      <c r="H1327" s="488"/>
    </row>
    <row r="1328" spans="2:8" s="518" customFormat="1" ht="15" customHeight="1">
      <c r="B1328" s="519"/>
      <c r="C1328" s="520"/>
      <c r="D1328" s="521"/>
      <c r="E1328" s="522"/>
      <c r="F1328" s="523"/>
      <c r="G1328" s="487"/>
      <c r="H1328" s="488"/>
    </row>
    <row r="1329" spans="2:8" s="518" customFormat="1" ht="15" customHeight="1">
      <c r="B1329" s="519"/>
      <c r="C1329" s="520"/>
      <c r="D1329" s="521"/>
      <c r="E1329" s="522"/>
      <c r="F1329" s="523"/>
      <c r="G1329" s="487"/>
      <c r="H1329" s="488"/>
    </row>
    <row r="1330" spans="2:8" s="518" customFormat="1" ht="15" customHeight="1">
      <c r="B1330" s="519"/>
      <c r="C1330" s="520"/>
      <c r="D1330" s="521"/>
      <c r="E1330" s="522"/>
      <c r="F1330" s="523"/>
      <c r="G1330" s="487"/>
      <c r="H1330" s="488"/>
    </row>
    <row r="1331" spans="2:8" s="518" customFormat="1" ht="15" customHeight="1">
      <c r="B1331" s="519"/>
      <c r="C1331" s="520"/>
      <c r="D1331" s="521"/>
      <c r="E1331" s="522"/>
      <c r="F1331" s="523"/>
      <c r="G1331" s="487"/>
      <c r="H1331" s="488"/>
    </row>
    <row r="1332" spans="2:8" s="518" customFormat="1" ht="15" customHeight="1">
      <c r="B1332" s="519"/>
      <c r="C1332" s="520"/>
      <c r="D1332" s="521"/>
      <c r="E1332" s="522"/>
      <c r="F1332" s="523"/>
      <c r="G1332" s="487"/>
      <c r="H1332" s="488"/>
    </row>
    <row r="1333" spans="2:8" s="518" customFormat="1" ht="15" customHeight="1">
      <c r="B1333" s="519"/>
      <c r="C1333" s="520"/>
      <c r="D1333" s="521"/>
      <c r="E1333" s="522"/>
      <c r="F1333" s="523"/>
      <c r="G1333" s="487"/>
      <c r="H1333" s="488"/>
    </row>
    <row r="1334" spans="2:8" s="518" customFormat="1" ht="15" customHeight="1">
      <c r="B1334" s="519"/>
      <c r="C1334" s="520"/>
      <c r="D1334" s="521"/>
      <c r="E1334" s="522"/>
      <c r="F1334" s="523"/>
      <c r="G1334" s="487"/>
      <c r="H1334" s="488"/>
    </row>
    <row r="1335" spans="2:8" s="518" customFormat="1" ht="15" customHeight="1">
      <c r="B1335" s="519"/>
      <c r="C1335" s="520"/>
      <c r="D1335" s="521"/>
      <c r="E1335" s="522"/>
      <c r="F1335" s="523"/>
      <c r="G1335" s="487"/>
      <c r="H1335" s="488"/>
    </row>
    <row r="1336" spans="2:8" s="518" customFormat="1" ht="15" customHeight="1">
      <c r="B1336" s="519"/>
      <c r="C1336" s="520"/>
      <c r="D1336" s="521"/>
      <c r="E1336" s="522"/>
      <c r="F1336" s="523"/>
      <c r="G1336" s="487"/>
      <c r="H1336" s="488"/>
    </row>
    <row r="1337" spans="2:8" s="518" customFormat="1" ht="15" customHeight="1">
      <c r="B1337" s="519"/>
      <c r="C1337" s="520"/>
      <c r="D1337" s="521"/>
      <c r="E1337" s="522"/>
      <c r="F1337" s="523"/>
      <c r="G1337" s="487"/>
      <c r="H1337" s="488"/>
    </row>
    <row r="1338" spans="2:8" s="518" customFormat="1" ht="15" customHeight="1">
      <c r="B1338" s="519"/>
      <c r="C1338" s="520"/>
      <c r="D1338" s="521"/>
      <c r="E1338" s="522"/>
      <c r="F1338" s="523"/>
      <c r="G1338" s="487"/>
      <c r="H1338" s="488"/>
    </row>
    <row r="1339" spans="2:8" s="518" customFormat="1" ht="15" customHeight="1">
      <c r="B1339" s="519"/>
      <c r="C1339" s="520"/>
      <c r="D1339" s="521"/>
      <c r="E1339" s="522"/>
      <c r="F1339" s="523"/>
      <c r="G1339" s="487"/>
      <c r="H1339" s="488"/>
    </row>
    <row r="1340" spans="2:8" s="518" customFormat="1" ht="15" customHeight="1">
      <c r="B1340" s="519"/>
      <c r="C1340" s="520"/>
      <c r="D1340" s="521"/>
      <c r="E1340" s="522"/>
      <c r="F1340" s="523"/>
      <c r="G1340" s="487"/>
      <c r="H1340" s="488"/>
    </row>
    <row r="1341" spans="2:8" s="518" customFormat="1" ht="15" customHeight="1">
      <c r="B1341" s="519"/>
      <c r="C1341" s="520"/>
      <c r="D1341" s="521"/>
      <c r="E1341" s="522"/>
      <c r="F1341" s="523"/>
      <c r="G1341" s="487"/>
      <c r="H1341" s="488"/>
    </row>
    <row r="1342" spans="2:8" s="518" customFormat="1" ht="15" customHeight="1">
      <c r="B1342" s="519"/>
      <c r="C1342" s="520"/>
      <c r="D1342" s="521"/>
      <c r="E1342" s="522"/>
      <c r="F1342" s="523"/>
      <c r="G1342" s="487"/>
      <c r="H1342" s="488"/>
    </row>
    <row r="1343" spans="2:8" s="518" customFormat="1" ht="15" customHeight="1">
      <c r="B1343" s="519"/>
      <c r="C1343" s="520"/>
      <c r="D1343" s="521"/>
      <c r="E1343" s="522"/>
      <c r="F1343" s="523"/>
      <c r="G1343" s="487"/>
      <c r="H1343" s="488"/>
    </row>
    <row r="1344" spans="2:8" s="518" customFormat="1" ht="15" customHeight="1">
      <c r="B1344" s="519"/>
      <c r="C1344" s="520"/>
      <c r="D1344" s="521"/>
      <c r="E1344" s="522"/>
      <c r="F1344" s="523"/>
      <c r="G1344" s="487"/>
      <c r="H1344" s="488"/>
    </row>
    <row r="1345" spans="2:8" s="518" customFormat="1" ht="15" customHeight="1">
      <c r="B1345" s="519"/>
      <c r="C1345" s="520"/>
      <c r="D1345" s="521"/>
      <c r="E1345" s="522"/>
      <c r="F1345" s="523"/>
      <c r="G1345" s="487"/>
      <c r="H1345" s="488"/>
    </row>
    <row r="1346" spans="2:8" s="518" customFormat="1" ht="15" customHeight="1">
      <c r="B1346" s="519"/>
      <c r="C1346" s="520"/>
      <c r="D1346" s="521"/>
      <c r="E1346" s="522"/>
      <c r="F1346" s="523"/>
      <c r="G1346" s="487"/>
      <c r="H1346" s="488"/>
    </row>
    <row r="1347" spans="2:8" s="518" customFormat="1" ht="15" customHeight="1">
      <c r="B1347" s="519"/>
      <c r="C1347" s="520"/>
      <c r="D1347" s="521"/>
      <c r="E1347" s="522"/>
      <c r="F1347" s="523"/>
      <c r="G1347" s="487"/>
      <c r="H1347" s="488"/>
    </row>
    <row r="1348" spans="2:8" s="518" customFormat="1" ht="15" customHeight="1">
      <c r="B1348" s="519"/>
      <c r="C1348" s="520"/>
      <c r="D1348" s="521"/>
      <c r="E1348" s="522"/>
      <c r="F1348" s="523"/>
      <c r="G1348" s="487"/>
      <c r="H1348" s="488"/>
    </row>
    <row r="1349" spans="2:8" s="518" customFormat="1" ht="15" customHeight="1">
      <c r="B1349" s="519"/>
      <c r="C1349" s="520"/>
      <c r="D1349" s="521"/>
      <c r="E1349" s="522"/>
      <c r="F1349" s="523"/>
      <c r="G1349" s="487"/>
      <c r="H1349" s="488"/>
    </row>
    <row r="1350" spans="2:8" s="518" customFormat="1" ht="15" customHeight="1">
      <c r="B1350" s="519"/>
      <c r="C1350" s="520"/>
      <c r="D1350" s="521"/>
      <c r="E1350" s="522"/>
      <c r="F1350" s="523"/>
      <c r="G1350" s="487"/>
      <c r="H1350" s="488"/>
    </row>
    <row r="1351" spans="2:8" s="518" customFormat="1" ht="15" customHeight="1">
      <c r="B1351" s="519"/>
      <c r="C1351" s="520"/>
      <c r="D1351" s="521"/>
      <c r="E1351" s="522"/>
      <c r="F1351" s="523"/>
      <c r="G1351" s="487"/>
      <c r="H1351" s="488"/>
    </row>
    <row r="1352" spans="2:8" s="518" customFormat="1" ht="15" customHeight="1">
      <c r="B1352" s="519"/>
      <c r="C1352" s="520"/>
      <c r="D1352" s="521"/>
      <c r="E1352" s="522"/>
      <c r="F1352" s="523"/>
      <c r="G1352" s="487"/>
      <c r="H1352" s="488"/>
    </row>
    <row r="1353" spans="2:8" s="518" customFormat="1" ht="15" customHeight="1">
      <c r="B1353" s="519"/>
      <c r="C1353" s="520"/>
      <c r="D1353" s="521"/>
      <c r="E1353" s="522"/>
      <c r="F1353" s="523"/>
      <c r="G1353" s="487"/>
      <c r="H1353" s="488"/>
    </row>
    <row r="1354" spans="2:8" s="518" customFormat="1" ht="15" customHeight="1">
      <c r="B1354" s="519"/>
      <c r="C1354" s="520"/>
      <c r="D1354" s="521"/>
      <c r="E1354" s="522"/>
      <c r="F1354" s="523"/>
      <c r="G1354" s="487"/>
      <c r="H1354" s="488"/>
    </row>
    <row r="1355" spans="2:8" s="518" customFormat="1" ht="15" customHeight="1">
      <c r="B1355" s="519"/>
      <c r="C1355" s="520"/>
      <c r="D1355" s="521"/>
      <c r="E1355" s="522"/>
      <c r="F1355" s="523"/>
      <c r="G1355" s="487"/>
      <c r="H1355" s="488"/>
    </row>
    <row r="1356" spans="2:8" s="518" customFormat="1" ht="15" customHeight="1">
      <c r="B1356" s="519"/>
      <c r="C1356" s="520"/>
      <c r="D1356" s="521"/>
      <c r="E1356" s="522"/>
      <c r="F1356" s="523"/>
      <c r="G1356" s="487"/>
      <c r="H1356" s="488"/>
    </row>
    <row r="1357" spans="2:8" s="518" customFormat="1" ht="15" customHeight="1">
      <c r="B1357" s="519"/>
      <c r="C1357" s="520"/>
      <c r="D1357" s="521"/>
      <c r="E1357" s="522"/>
      <c r="F1357" s="523"/>
      <c r="G1357" s="487"/>
      <c r="H1357" s="488"/>
    </row>
    <row r="1358" spans="2:8" s="518" customFormat="1" ht="15" customHeight="1">
      <c r="B1358" s="519"/>
      <c r="C1358" s="520"/>
      <c r="D1358" s="521"/>
      <c r="E1358" s="522"/>
      <c r="F1358" s="523"/>
      <c r="G1358" s="487"/>
      <c r="H1358" s="488"/>
    </row>
    <row r="1359" spans="2:8" s="518" customFormat="1" ht="15" customHeight="1">
      <c r="B1359" s="519"/>
      <c r="C1359" s="520"/>
      <c r="D1359" s="521"/>
      <c r="E1359" s="522"/>
      <c r="F1359" s="523"/>
      <c r="G1359" s="487"/>
      <c r="H1359" s="488"/>
    </row>
    <row r="1360" spans="2:8" s="518" customFormat="1" ht="15" customHeight="1">
      <c r="B1360" s="519"/>
      <c r="C1360" s="520"/>
      <c r="D1360" s="521"/>
      <c r="E1360" s="522"/>
      <c r="F1360" s="523"/>
      <c r="G1360" s="487"/>
      <c r="H1360" s="488"/>
    </row>
    <row r="1361" spans="2:8" s="518" customFormat="1" ht="15" customHeight="1">
      <c r="B1361" s="519"/>
      <c r="C1361" s="520"/>
      <c r="D1361" s="521"/>
      <c r="E1361" s="522"/>
      <c r="F1361" s="523"/>
      <c r="G1361" s="487"/>
      <c r="H1361" s="488"/>
    </row>
    <row r="1362" spans="2:8" s="518" customFormat="1" ht="15" customHeight="1">
      <c r="B1362" s="519"/>
      <c r="C1362" s="520"/>
      <c r="D1362" s="521"/>
      <c r="E1362" s="522"/>
      <c r="F1362" s="523"/>
      <c r="G1362" s="487"/>
      <c r="H1362" s="488"/>
    </row>
    <row r="1363" spans="2:8" s="518" customFormat="1" ht="15" customHeight="1">
      <c r="B1363" s="519"/>
      <c r="C1363" s="520"/>
      <c r="D1363" s="521"/>
      <c r="E1363" s="522"/>
      <c r="F1363" s="523"/>
      <c r="G1363" s="487"/>
      <c r="H1363" s="488"/>
    </row>
    <row r="1364" spans="2:8" s="518" customFormat="1" ht="15" customHeight="1">
      <c r="B1364" s="519"/>
      <c r="C1364" s="520"/>
      <c r="D1364" s="521"/>
      <c r="E1364" s="522"/>
      <c r="F1364" s="523"/>
      <c r="G1364" s="487"/>
      <c r="H1364" s="488"/>
    </row>
    <row r="1365" spans="2:8" s="518" customFormat="1" ht="15" customHeight="1">
      <c r="B1365" s="519"/>
      <c r="C1365" s="520"/>
      <c r="D1365" s="521"/>
      <c r="E1365" s="522"/>
      <c r="F1365" s="523"/>
      <c r="G1365" s="487"/>
      <c r="H1365" s="488"/>
    </row>
    <row r="1366" spans="2:8" s="518" customFormat="1" ht="15" customHeight="1">
      <c r="B1366" s="519"/>
      <c r="C1366" s="520"/>
      <c r="D1366" s="521"/>
      <c r="E1366" s="522"/>
      <c r="F1366" s="523"/>
      <c r="G1366" s="487"/>
      <c r="H1366" s="488"/>
    </row>
    <row r="1367" spans="2:8" s="518" customFormat="1" ht="15" customHeight="1">
      <c r="B1367" s="519"/>
      <c r="C1367" s="520"/>
      <c r="D1367" s="521"/>
      <c r="E1367" s="522"/>
      <c r="F1367" s="523"/>
      <c r="G1367" s="487"/>
      <c r="H1367" s="488"/>
    </row>
    <row r="1368" spans="2:8" s="518" customFormat="1" ht="15" customHeight="1">
      <c r="B1368" s="519"/>
      <c r="C1368" s="520"/>
      <c r="D1368" s="521"/>
      <c r="E1368" s="522"/>
      <c r="F1368" s="523"/>
      <c r="G1368" s="487"/>
      <c r="H1368" s="488"/>
    </row>
    <row r="1369" spans="2:8" s="518" customFormat="1" ht="15" customHeight="1">
      <c r="B1369" s="519"/>
      <c r="C1369" s="520"/>
      <c r="D1369" s="521"/>
      <c r="E1369" s="522"/>
      <c r="F1369" s="523"/>
      <c r="G1369" s="487"/>
      <c r="H1369" s="488"/>
    </row>
    <row r="1370" spans="2:8" s="518" customFormat="1" ht="15" customHeight="1">
      <c r="B1370" s="519"/>
      <c r="C1370" s="520"/>
      <c r="D1370" s="521"/>
      <c r="E1370" s="522"/>
      <c r="F1370" s="523"/>
      <c r="G1370" s="487"/>
      <c r="H1370" s="488"/>
    </row>
    <row r="1371" spans="2:8" s="518" customFormat="1" ht="15" customHeight="1">
      <c r="B1371" s="519"/>
      <c r="C1371" s="520"/>
      <c r="D1371" s="521"/>
      <c r="E1371" s="522"/>
      <c r="F1371" s="523"/>
      <c r="G1371" s="487"/>
      <c r="H1371" s="488"/>
    </row>
    <row r="1372" spans="2:8" s="518" customFormat="1" ht="15" customHeight="1">
      <c r="B1372" s="519"/>
      <c r="C1372" s="520"/>
      <c r="D1372" s="521"/>
      <c r="E1372" s="522"/>
      <c r="F1372" s="523"/>
      <c r="G1372" s="487"/>
      <c r="H1372" s="488"/>
    </row>
    <row r="1373" spans="2:8" s="518" customFormat="1" ht="15" customHeight="1">
      <c r="B1373" s="519"/>
      <c r="C1373" s="520"/>
      <c r="D1373" s="521"/>
      <c r="E1373" s="522"/>
      <c r="F1373" s="523"/>
      <c r="G1373" s="487"/>
      <c r="H1373" s="488"/>
    </row>
    <row r="1374" spans="2:8" s="518" customFormat="1" ht="15" customHeight="1">
      <c r="B1374" s="519"/>
      <c r="C1374" s="520"/>
      <c r="D1374" s="521"/>
      <c r="E1374" s="522"/>
      <c r="F1374" s="523"/>
      <c r="G1374" s="487"/>
      <c r="H1374" s="488"/>
    </row>
    <row r="1375" spans="2:8" s="518" customFormat="1" ht="15" customHeight="1">
      <c r="B1375" s="519"/>
      <c r="C1375" s="520"/>
      <c r="D1375" s="521"/>
      <c r="E1375" s="522"/>
      <c r="F1375" s="523"/>
      <c r="G1375" s="487"/>
      <c r="H1375" s="488"/>
    </row>
    <row r="1376" spans="2:8" s="518" customFormat="1" ht="15" customHeight="1">
      <c r="B1376" s="519"/>
      <c r="C1376" s="520"/>
      <c r="D1376" s="521"/>
      <c r="E1376" s="522"/>
      <c r="F1376" s="523"/>
      <c r="G1376" s="487"/>
      <c r="H1376" s="488"/>
    </row>
    <row r="1377" spans="2:8" s="518" customFormat="1" ht="15" customHeight="1">
      <c r="B1377" s="519"/>
      <c r="C1377" s="520"/>
      <c r="D1377" s="521"/>
      <c r="E1377" s="522"/>
      <c r="F1377" s="523"/>
      <c r="G1377" s="487"/>
      <c r="H1377" s="488"/>
    </row>
    <row r="1378" spans="2:8" s="518" customFormat="1" ht="15" customHeight="1">
      <c r="B1378" s="519"/>
      <c r="C1378" s="520"/>
      <c r="D1378" s="521"/>
      <c r="E1378" s="522"/>
      <c r="F1378" s="523"/>
      <c r="G1378" s="487"/>
      <c r="H1378" s="488"/>
    </row>
    <row r="1379" spans="2:8" s="518" customFormat="1" ht="15" customHeight="1">
      <c r="B1379" s="519"/>
      <c r="C1379" s="520"/>
      <c r="D1379" s="521"/>
      <c r="E1379" s="522"/>
      <c r="F1379" s="523"/>
      <c r="G1379" s="487"/>
      <c r="H1379" s="488"/>
    </row>
    <row r="1380" spans="2:8" s="518" customFormat="1" ht="15" customHeight="1">
      <c r="B1380" s="519"/>
      <c r="C1380" s="520"/>
      <c r="D1380" s="521"/>
      <c r="E1380" s="522"/>
      <c r="F1380" s="523"/>
      <c r="G1380" s="487"/>
      <c r="H1380" s="488"/>
    </row>
    <row r="1381" spans="2:8" s="518" customFormat="1" ht="15" customHeight="1">
      <c r="B1381" s="519"/>
      <c r="C1381" s="520"/>
      <c r="D1381" s="521"/>
      <c r="E1381" s="522"/>
      <c r="F1381" s="523"/>
      <c r="G1381" s="487"/>
      <c r="H1381" s="488"/>
    </row>
    <row r="1382" spans="2:8" s="518" customFormat="1" ht="15" customHeight="1">
      <c r="B1382" s="519"/>
      <c r="C1382" s="520"/>
      <c r="D1382" s="521"/>
      <c r="E1382" s="522"/>
      <c r="F1382" s="523"/>
      <c r="G1382" s="487"/>
      <c r="H1382" s="488"/>
    </row>
    <row r="1383" spans="2:8" s="518" customFormat="1" ht="15" customHeight="1">
      <c r="B1383" s="519"/>
      <c r="C1383" s="520"/>
      <c r="D1383" s="521"/>
      <c r="E1383" s="522"/>
      <c r="F1383" s="523"/>
      <c r="G1383" s="487"/>
      <c r="H1383" s="488"/>
    </row>
    <row r="1384" spans="2:8" s="518" customFormat="1" ht="15" customHeight="1">
      <c r="B1384" s="519"/>
      <c r="C1384" s="520"/>
      <c r="D1384" s="521"/>
      <c r="E1384" s="522"/>
      <c r="F1384" s="523"/>
      <c r="G1384" s="487"/>
      <c r="H1384" s="488"/>
    </row>
    <row r="1385" spans="2:8" s="518" customFormat="1" ht="15" customHeight="1">
      <c r="B1385" s="519"/>
      <c r="C1385" s="520"/>
      <c r="D1385" s="521"/>
      <c r="E1385" s="522"/>
      <c r="F1385" s="523"/>
      <c r="G1385" s="487"/>
      <c r="H1385" s="488"/>
    </row>
    <row r="1386" spans="2:8" s="518" customFormat="1" ht="15" customHeight="1">
      <c r="B1386" s="519"/>
      <c r="C1386" s="520"/>
      <c r="D1386" s="521"/>
      <c r="E1386" s="522"/>
      <c r="F1386" s="523"/>
      <c r="G1386" s="487"/>
      <c r="H1386" s="488"/>
    </row>
    <row r="1387" spans="2:8" s="518" customFormat="1" ht="15" customHeight="1">
      <c r="B1387" s="519"/>
      <c r="C1387" s="520"/>
      <c r="D1387" s="521"/>
      <c r="E1387" s="522"/>
      <c r="F1387" s="523"/>
      <c r="G1387" s="487"/>
      <c r="H1387" s="488"/>
    </row>
    <row r="1388" spans="2:8" s="518" customFormat="1" ht="15" customHeight="1">
      <c r="B1388" s="519"/>
      <c r="C1388" s="520"/>
      <c r="D1388" s="521"/>
      <c r="E1388" s="522"/>
      <c r="F1388" s="523"/>
      <c r="G1388" s="487"/>
      <c r="H1388" s="488"/>
    </row>
    <row r="1389" spans="2:8" s="518" customFormat="1" ht="15" customHeight="1">
      <c r="B1389" s="519"/>
      <c r="C1389" s="520"/>
      <c r="D1389" s="521"/>
      <c r="E1389" s="522"/>
      <c r="F1389" s="523"/>
      <c r="G1389" s="487"/>
      <c r="H1389" s="488"/>
    </row>
    <row r="1390" spans="2:8" s="518" customFormat="1" ht="15" customHeight="1">
      <c r="B1390" s="519"/>
      <c r="C1390" s="520"/>
      <c r="D1390" s="521"/>
      <c r="E1390" s="522"/>
      <c r="F1390" s="523"/>
      <c r="G1390" s="487"/>
      <c r="H1390" s="488"/>
    </row>
    <row r="1391" spans="2:8" s="518" customFormat="1" ht="15" customHeight="1">
      <c r="B1391" s="519"/>
      <c r="C1391" s="520"/>
      <c r="D1391" s="521"/>
      <c r="E1391" s="522"/>
      <c r="F1391" s="523"/>
      <c r="G1391" s="487"/>
      <c r="H1391" s="488"/>
    </row>
    <row r="1392" spans="2:8" s="518" customFormat="1" ht="15" customHeight="1">
      <c r="B1392" s="519"/>
      <c r="C1392" s="520"/>
      <c r="D1392" s="521"/>
      <c r="E1392" s="522"/>
      <c r="F1392" s="523"/>
      <c r="G1392" s="487"/>
      <c r="H1392" s="488"/>
    </row>
    <row r="1393" spans="2:8" s="518" customFormat="1" ht="15" customHeight="1">
      <c r="B1393" s="519"/>
      <c r="C1393" s="520"/>
      <c r="D1393" s="521"/>
      <c r="E1393" s="522"/>
      <c r="F1393" s="523"/>
      <c r="G1393" s="487"/>
      <c r="H1393" s="488"/>
    </row>
    <row r="1394" spans="2:8" s="518" customFormat="1" ht="15" customHeight="1">
      <c r="B1394" s="519"/>
      <c r="C1394" s="520"/>
      <c r="D1394" s="521"/>
      <c r="E1394" s="522"/>
      <c r="F1394" s="523"/>
      <c r="G1394" s="487"/>
      <c r="H1394" s="488"/>
    </row>
    <row r="1395" spans="2:8" s="518" customFormat="1" ht="15" customHeight="1">
      <c r="B1395" s="519"/>
      <c r="C1395" s="520"/>
      <c r="D1395" s="521"/>
      <c r="E1395" s="522"/>
      <c r="F1395" s="523"/>
      <c r="G1395" s="487"/>
      <c r="H1395" s="488"/>
    </row>
    <row r="1396" spans="2:8" s="518" customFormat="1" ht="15" customHeight="1">
      <c r="B1396" s="519"/>
      <c r="C1396" s="520"/>
      <c r="D1396" s="521"/>
      <c r="E1396" s="522"/>
      <c r="F1396" s="523"/>
      <c r="G1396" s="487"/>
      <c r="H1396" s="488"/>
    </row>
    <row r="1397" spans="2:8" s="518" customFormat="1" ht="15" customHeight="1">
      <c r="B1397" s="519"/>
      <c r="C1397" s="520"/>
      <c r="D1397" s="521"/>
      <c r="E1397" s="522"/>
      <c r="F1397" s="523"/>
      <c r="G1397" s="487"/>
      <c r="H1397" s="488"/>
    </row>
    <row r="1398" spans="2:8" s="518" customFormat="1" ht="15" customHeight="1">
      <c r="B1398" s="519"/>
      <c r="C1398" s="520"/>
      <c r="D1398" s="521"/>
      <c r="E1398" s="522"/>
      <c r="F1398" s="523"/>
      <c r="G1398" s="487"/>
      <c r="H1398" s="488"/>
    </row>
    <row r="1399" spans="2:8" s="518" customFormat="1" ht="15" customHeight="1">
      <c r="B1399" s="519"/>
      <c r="C1399" s="520"/>
      <c r="D1399" s="521"/>
      <c r="E1399" s="522"/>
      <c r="F1399" s="523"/>
      <c r="G1399" s="487"/>
      <c r="H1399" s="488"/>
    </row>
    <row r="1400" spans="2:8" s="518" customFormat="1" ht="15" customHeight="1">
      <c r="B1400" s="519"/>
      <c r="C1400" s="520"/>
      <c r="D1400" s="521"/>
      <c r="E1400" s="522"/>
      <c r="F1400" s="523"/>
      <c r="G1400" s="487"/>
      <c r="H1400" s="488"/>
    </row>
    <row r="1401" spans="2:8" s="518" customFormat="1" ht="15" customHeight="1">
      <c r="B1401" s="519"/>
      <c r="C1401" s="520"/>
      <c r="D1401" s="521"/>
      <c r="E1401" s="522"/>
      <c r="F1401" s="523"/>
      <c r="G1401" s="487"/>
      <c r="H1401" s="488"/>
    </row>
    <row r="1402" spans="2:8" s="518" customFormat="1" ht="15" customHeight="1">
      <c r="B1402" s="519"/>
      <c r="C1402" s="520"/>
      <c r="D1402" s="521"/>
      <c r="E1402" s="522"/>
      <c r="F1402" s="523"/>
      <c r="G1402" s="487"/>
      <c r="H1402" s="488"/>
    </row>
    <row r="1403" spans="2:8" s="518" customFormat="1" ht="15" customHeight="1">
      <c r="B1403" s="519"/>
      <c r="C1403" s="520"/>
      <c r="D1403" s="521"/>
      <c r="E1403" s="522"/>
      <c r="F1403" s="523"/>
      <c r="G1403" s="487"/>
      <c r="H1403" s="488"/>
    </row>
    <row r="1404" spans="2:8" s="518" customFormat="1" ht="15" customHeight="1">
      <c r="B1404" s="519"/>
      <c r="C1404" s="520"/>
      <c r="D1404" s="521"/>
      <c r="E1404" s="522"/>
      <c r="F1404" s="523"/>
      <c r="G1404" s="487"/>
      <c r="H1404" s="488"/>
    </row>
    <row r="1405" spans="2:8" s="518" customFormat="1" ht="15" customHeight="1">
      <c r="B1405" s="519"/>
      <c r="C1405" s="520"/>
      <c r="D1405" s="521"/>
      <c r="E1405" s="522"/>
      <c r="F1405" s="523"/>
      <c r="G1405" s="487"/>
      <c r="H1405" s="488"/>
    </row>
    <row r="1406" spans="2:8" s="518" customFormat="1" ht="15" customHeight="1">
      <c r="B1406" s="519"/>
      <c r="C1406" s="520"/>
      <c r="D1406" s="521"/>
      <c r="E1406" s="522"/>
      <c r="F1406" s="523"/>
      <c r="G1406" s="487"/>
      <c r="H1406" s="488"/>
    </row>
    <row r="1407" spans="2:8" s="518" customFormat="1" ht="15" customHeight="1">
      <c r="B1407" s="519"/>
      <c r="C1407" s="520"/>
      <c r="D1407" s="521"/>
      <c r="E1407" s="522"/>
      <c r="F1407" s="523"/>
      <c r="G1407" s="487"/>
      <c r="H1407" s="488"/>
    </row>
    <row r="1408" spans="2:8" s="518" customFormat="1" ht="15" customHeight="1">
      <c r="B1408" s="519"/>
      <c r="C1408" s="520"/>
      <c r="D1408" s="521"/>
      <c r="E1408" s="522"/>
      <c r="F1408" s="523"/>
      <c r="G1408" s="487"/>
      <c r="H1408" s="488"/>
    </row>
    <row r="1409" spans="2:8" s="518" customFormat="1" ht="15" customHeight="1">
      <c r="B1409" s="519"/>
      <c r="C1409" s="520"/>
      <c r="D1409" s="521"/>
      <c r="E1409" s="522"/>
      <c r="F1409" s="523"/>
      <c r="G1409" s="487"/>
      <c r="H1409" s="488"/>
    </row>
    <row r="1410" spans="2:8" s="518" customFormat="1" ht="15" customHeight="1">
      <c r="B1410" s="519"/>
      <c r="C1410" s="520"/>
      <c r="D1410" s="521"/>
      <c r="E1410" s="522"/>
      <c r="F1410" s="523"/>
      <c r="G1410" s="487"/>
      <c r="H1410" s="488"/>
    </row>
    <row r="1411" spans="2:8" s="518" customFormat="1" ht="15" customHeight="1">
      <c r="B1411" s="519"/>
      <c r="C1411" s="520"/>
      <c r="D1411" s="521"/>
      <c r="E1411" s="522"/>
      <c r="F1411" s="523"/>
      <c r="G1411" s="487"/>
      <c r="H1411" s="488"/>
    </row>
    <row r="1412" spans="2:8" s="518" customFormat="1" ht="15" customHeight="1">
      <c r="B1412" s="519"/>
      <c r="C1412" s="520"/>
      <c r="D1412" s="521"/>
      <c r="E1412" s="522"/>
      <c r="F1412" s="523"/>
      <c r="G1412" s="487"/>
      <c r="H1412" s="488"/>
    </row>
    <row r="1413" spans="2:8" s="518" customFormat="1" ht="15" customHeight="1">
      <c r="B1413" s="519"/>
      <c r="C1413" s="520"/>
      <c r="D1413" s="521"/>
      <c r="E1413" s="522"/>
      <c r="F1413" s="523"/>
      <c r="G1413" s="487"/>
      <c r="H1413" s="488"/>
    </row>
    <row r="1414" spans="2:8" s="518" customFormat="1" ht="15" customHeight="1">
      <c r="B1414" s="519"/>
      <c r="C1414" s="520"/>
      <c r="D1414" s="521"/>
      <c r="E1414" s="522"/>
      <c r="F1414" s="523"/>
      <c r="G1414" s="487"/>
      <c r="H1414" s="488"/>
    </row>
    <row r="1415" spans="2:8" s="518" customFormat="1" ht="15" customHeight="1">
      <c r="B1415" s="519"/>
      <c r="C1415" s="520"/>
      <c r="D1415" s="521"/>
      <c r="E1415" s="522"/>
      <c r="F1415" s="523"/>
      <c r="G1415" s="487"/>
      <c r="H1415" s="488"/>
    </row>
    <row r="1416" spans="2:8" s="518" customFormat="1" ht="15" customHeight="1">
      <c r="B1416" s="519"/>
      <c r="C1416" s="520"/>
      <c r="D1416" s="521"/>
      <c r="E1416" s="522"/>
      <c r="F1416" s="523"/>
      <c r="G1416" s="487"/>
      <c r="H1416" s="488"/>
    </row>
    <row r="1417" spans="2:8" s="518" customFormat="1" ht="15" customHeight="1">
      <c r="B1417" s="519"/>
      <c r="C1417" s="520"/>
      <c r="D1417" s="521"/>
      <c r="E1417" s="522"/>
      <c r="F1417" s="523"/>
      <c r="G1417" s="487"/>
      <c r="H1417" s="488"/>
    </row>
    <row r="1418" spans="2:8" s="518" customFormat="1" ht="15" customHeight="1">
      <c r="B1418" s="519"/>
      <c r="C1418" s="520"/>
      <c r="D1418" s="521"/>
      <c r="E1418" s="522"/>
      <c r="F1418" s="523"/>
      <c r="G1418" s="487"/>
      <c r="H1418" s="488"/>
    </row>
    <row r="1419" spans="2:8" s="518" customFormat="1" ht="15" customHeight="1">
      <c r="B1419" s="519"/>
      <c r="C1419" s="520"/>
      <c r="D1419" s="521"/>
      <c r="E1419" s="522"/>
      <c r="F1419" s="523"/>
      <c r="G1419" s="487"/>
      <c r="H1419" s="488"/>
    </row>
    <row r="1420" spans="2:8" s="518" customFormat="1" ht="15" customHeight="1">
      <c r="B1420" s="519"/>
      <c r="C1420" s="520"/>
      <c r="D1420" s="521"/>
      <c r="E1420" s="522"/>
      <c r="F1420" s="523"/>
      <c r="G1420" s="487"/>
      <c r="H1420" s="488"/>
    </row>
    <row r="1421" spans="2:8" s="518" customFormat="1" ht="15" customHeight="1">
      <c r="B1421" s="519"/>
      <c r="C1421" s="520"/>
      <c r="D1421" s="521"/>
      <c r="E1421" s="522"/>
      <c r="F1421" s="523"/>
      <c r="G1421" s="487"/>
      <c r="H1421" s="488"/>
    </row>
    <row r="1422" spans="2:8" s="518" customFormat="1" ht="15" customHeight="1">
      <c r="B1422" s="519"/>
      <c r="C1422" s="520"/>
      <c r="D1422" s="521"/>
      <c r="E1422" s="522"/>
      <c r="F1422" s="523"/>
      <c r="G1422" s="487"/>
      <c r="H1422" s="488"/>
    </row>
    <row r="1423" spans="2:8" s="518" customFormat="1" ht="15" customHeight="1">
      <c r="B1423" s="519"/>
      <c r="C1423" s="520"/>
      <c r="D1423" s="521"/>
      <c r="E1423" s="522"/>
      <c r="F1423" s="523"/>
      <c r="G1423" s="487"/>
      <c r="H1423" s="488"/>
    </row>
    <row r="1424" spans="2:8" s="518" customFormat="1" ht="15" customHeight="1">
      <c r="B1424" s="519"/>
      <c r="C1424" s="520"/>
      <c r="D1424" s="521"/>
      <c r="E1424" s="522"/>
      <c r="F1424" s="523"/>
      <c r="G1424" s="487"/>
      <c r="H1424" s="488"/>
    </row>
    <row r="1425" spans="2:8" s="518" customFormat="1" ht="15" customHeight="1">
      <c r="B1425" s="519"/>
      <c r="C1425" s="520"/>
      <c r="D1425" s="521"/>
      <c r="E1425" s="522"/>
      <c r="F1425" s="523"/>
      <c r="G1425" s="487"/>
      <c r="H1425" s="488"/>
    </row>
    <row r="1426" spans="2:8" s="518" customFormat="1" ht="15" customHeight="1">
      <c r="B1426" s="519"/>
      <c r="C1426" s="520"/>
      <c r="D1426" s="521"/>
      <c r="E1426" s="522"/>
      <c r="F1426" s="523"/>
      <c r="G1426" s="487"/>
      <c r="H1426" s="488"/>
    </row>
    <row r="1427" spans="2:8" s="518" customFormat="1" ht="15" customHeight="1">
      <c r="B1427" s="519"/>
      <c r="C1427" s="520"/>
      <c r="D1427" s="521"/>
      <c r="E1427" s="522"/>
      <c r="F1427" s="523"/>
      <c r="G1427" s="487"/>
      <c r="H1427" s="488"/>
    </row>
    <row r="1428" spans="2:8" s="518" customFormat="1" ht="15" customHeight="1">
      <c r="B1428" s="519"/>
      <c r="C1428" s="520"/>
      <c r="D1428" s="521"/>
      <c r="E1428" s="522"/>
      <c r="F1428" s="523"/>
      <c r="G1428" s="487"/>
      <c r="H1428" s="488"/>
    </row>
    <row r="1429" spans="2:8" s="518" customFormat="1" ht="15" customHeight="1">
      <c r="B1429" s="519"/>
      <c r="C1429" s="520"/>
      <c r="D1429" s="521"/>
      <c r="E1429" s="522"/>
      <c r="F1429" s="523"/>
      <c r="G1429" s="487"/>
      <c r="H1429" s="488"/>
    </row>
    <row r="1430" spans="2:8" s="518" customFormat="1" ht="15" customHeight="1">
      <c r="B1430" s="519"/>
      <c r="C1430" s="520"/>
      <c r="D1430" s="521"/>
      <c r="E1430" s="522"/>
      <c r="F1430" s="523"/>
      <c r="G1430" s="487"/>
      <c r="H1430" s="488"/>
    </row>
    <row r="1431" spans="2:8" s="518" customFormat="1" ht="15" customHeight="1">
      <c r="B1431" s="519"/>
      <c r="C1431" s="520"/>
      <c r="D1431" s="521"/>
      <c r="E1431" s="522"/>
      <c r="F1431" s="523"/>
      <c r="G1431" s="487"/>
      <c r="H1431" s="488"/>
    </row>
    <row r="1432" spans="2:8" s="518" customFormat="1" ht="15" customHeight="1">
      <c r="B1432" s="519"/>
      <c r="C1432" s="520"/>
      <c r="D1432" s="521"/>
      <c r="E1432" s="522"/>
      <c r="F1432" s="523"/>
      <c r="G1432" s="487"/>
      <c r="H1432" s="488"/>
    </row>
    <row r="1433" spans="2:8" s="518" customFormat="1" ht="15" customHeight="1">
      <c r="B1433" s="519"/>
      <c r="C1433" s="520"/>
      <c r="D1433" s="521"/>
      <c r="E1433" s="522"/>
      <c r="F1433" s="523"/>
      <c r="G1433" s="487"/>
      <c r="H1433" s="488"/>
    </row>
    <row r="1434" spans="2:8" s="518" customFormat="1" ht="15" customHeight="1">
      <c r="B1434" s="519"/>
      <c r="C1434" s="520"/>
      <c r="D1434" s="521"/>
      <c r="E1434" s="522"/>
      <c r="F1434" s="523"/>
      <c r="G1434" s="487"/>
      <c r="H1434" s="488"/>
    </row>
    <row r="1435" spans="2:8" s="518" customFormat="1" ht="15" customHeight="1">
      <c r="B1435" s="519"/>
      <c r="C1435" s="520"/>
      <c r="D1435" s="521"/>
      <c r="E1435" s="522"/>
      <c r="F1435" s="523"/>
      <c r="G1435" s="487"/>
      <c r="H1435" s="488"/>
    </row>
    <row r="1436" spans="2:8" s="518" customFormat="1" ht="15" customHeight="1">
      <c r="B1436" s="519"/>
      <c r="C1436" s="520"/>
      <c r="D1436" s="521"/>
      <c r="E1436" s="522"/>
      <c r="F1436" s="523"/>
      <c r="G1436" s="487"/>
      <c r="H1436" s="488"/>
    </row>
    <row r="1437" spans="2:8" s="518" customFormat="1" ht="15" customHeight="1">
      <c r="B1437" s="519"/>
      <c r="C1437" s="520"/>
      <c r="D1437" s="521"/>
      <c r="E1437" s="522"/>
      <c r="F1437" s="523"/>
      <c r="G1437" s="487"/>
      <c r="H1437" s="488"/>
    </row>
    <row r="1438" spans="2:8" s="518" customFormat="1" ht="15" customHeight="1">
      <c r="B1438" s="519"/>
      <c r="C1438" s="520"/>
      <c r="D1438" s="521"/>
      <c r="E1438" s="522"/>
      <c r="F1438" s="523"/>
      <c r="G1438" s="487"/>
      <c r="H1438" s="488"/>
    </row>
    <row r="1439" spans="2:8" s="518" customFormat="1" ht="15" customHeight="1">
      <c r="B1439" s="519"/>
      <c r="C1439" s="520"/>
      <c r="D1439" s="521"/>
      <c r="E1439" s="522"/>
      <c r="F1439" s="523"/>
      <c r="G1439" s="487"/>
      <c r="H1439" s="488"/>
    </row>
    <row r="1440" spans="2:8" s="518" customFormat="1" ht="15" customHeight="1">
      <c r="B1440" s="519"/>
      <c r="C1440" s="520"/>
      <c r="D1440" s="521"/>
      <c r="E1440" s="522"/>
      <c r="F1440" s="523"/>
      <c r="G1440" s="487"/>
      <c r="H1440" s="488"/>
    </row>
    <row r="1441" spans="2:8" s="518" customFormat="1" ht="15" customHeight="1">
      <c r="B1441" s="519"/>
      <c r="C1441" s="520"/>
      <c r="D1441" s="521"/>
      <c r="E1441" s="522"/>
      <c r="F1441" s="523"/>
      <c r="G1441" s="487"/>
      <c r="H1441" s="488"/>
    </row>
    <row r="1442" spans="2:8" s="518" customFormat="1" ht="15" customHeight="1">
      <c r="B1442" s="519"/>
      <c r="C1442" s="520"/>
      <c r="D1442" s="521"/>
      <c r="E1442" s="522"/>
      <c r="F1442" s="523"/>
      <c r="G1442" s="487"/>
      <c r="H1442" s="488"/>
    </row>
    <row r="1443" spans="2:8" s="518" customFormat="1" ht="15" customHeight="1">
      <c r="B1443" s="519"/>
      <c r="C1443" s="520"/>
      <c r="D1443" s="521"/>
      <c r="E1443" s="522"/>
      <c r="F1443" s="523"/>
      <c r="G1443" s="487"/>
      <c r="H1443" s="488"/>
    </row>
    <row r="1444" spans="2:8" s="518" customFormat="1" ht="15" customHeight="1">
      <c r="B1444" s="519"/>
      <c r="C1444" s="520"/>
      <c r="D1444" s="521"/>
      <c r="E1444" s="522"/>
      <c r="F1444" s="523"/>
      <c r="G1444" s="487"/>
      <c r="H1444" s="488"/>
    </row>
    <row r="1445" spans="2:8" s="518" customFormat="1" ht="15" customHeight="1">
      <c r="B1445" s="519"/>
      <c r="C1445" s="520"/>
      <c r="D1445" s="521"/>
      <c r="E1445" s="522"/>
      <c r="F1445" s="523"/>
      <c r="G1445" s="487"/>
      <c r="H1445" s="488"/>
    </row>
    <row r="1446" spans="2:8" s="518" customFormat="1" ht="15" customHeight="1">
      <c r="B1446" s="519"/>
      <c r="C1446" s="520"/>
      <c r="D1446" s="521"/>
      <c r="E1446" s="522"/>
      <c r="F1446" s="523"/>
      <c r="G1446" s="487"/>
      <c r="H1446" s="488"/>
    </row>
    <row r="1447" spans="2:8" s="518" customFormat="1" ht="15" customHeight="1">
      <c r="B1447" s="519"/>
      <c r="C1447" s="520"/>
      <c r="D1447" s="521"/>
      <c r="E1447" s="522"/>
      <c r="F1447" s="523"/>
      <c r="G1447" s="487"/>
      <c r="H1447" s="488"/>
    </row>
    <row r="1448" spans="2:8" s="518" customFormat="1" ht="15" customHeight="1">
      <c r="B1448" s="519"/>
      <c r="C1448" s="520"/>
      <c r="D1448" s="521"/>
      <c r="E1448" s="522"/>
      <c r="F1448" s="523"/>
      <c r="G1448" s="487"/>
      <c r="H1448" s="488"/>
    </row>
    <row r="1449" spans="2:8" s="518" customFormat="1" ht="15" customHeight="1">
      <c r="B1449" s="519"/>
      <c r="C1449" s="520"/>
      <c r="D1449" s="521"/>
      <c r="E1449" s="522"/>
      <c r="F1449" s="523"/>
      <c r="G1449" s="487"/>
      <c r="H1449" s="488"/>
    </row>
    <row r="1450" spans="2:8" s="518" customFormat="1" ht="15" customHeight="1">
      <c r="B1450" s="519"/>
      <c r="C1450" s="520"/>
      <c r="D1450" s="521"/>
      <c r="E1450" s="522"/>
      <c r="F1450" s="523"/>
      <c r="G1450" s="487"/>
      <c r="H1450" s="488"/>
    </row>
    <row r="1451" spans="2:8" s="518" customFormat="1" ht="15" customHeight="1">
      <c r="B1451" s="519"/>
      <c r="C1451" s="520"/>
      <c r="D1451" s="521"/>
      <c r="E1451" s="522"/>
      <c r="F1451" s="523"/>
      <c r="G1451" s="487"/>
      <c r="H1451" s="488"/>
    </row>
    <row r="1452" spans="2:8" s="518" customFormat="1" ht="15" customHeight="1">
      <c r="B1452" s="519"/>
      <c r="C1452" s="520"/>
      <c r="D1452" s="521"/>
      <c r="E1452" s="522"/>
      <c r="F1452" s="523"/>
      <c r="G1452" s="487"/>
      <c r="H1452" s="488"/>
    </row>
    <row r="1453" spans="2:8" s="518" customFormat="1" ht="15" customHeight="1">
      <c r="B1453" s="519"/>
      <c r="C1453" s="520"/>
      <c r="D1453" s="521"/>
      <c r="E1453" s="522"/>
      <c r="F1453" s="523"/>
      <c r="G1453" s="487"/>
      <c r="H1453" s="488"/>
    </row>
    <row r="1454" spans="2:8" s="518" customFormat="1" ht="15" customHeight="1">
      <c r="B1454" s="519"/>
      <c r="C1454" s="520"/>
      <c r="D1454" s="521"/>
      <c r="E1454" s="522"/>
      <c r="F1454" s="523"/>
      <c r="G1454" s="487"/>
      <c r="H1454" s="488"/>
    </row>
    <row r="1455" spans="2:8" s="518" customFormat="1" ht="15" customHeight="1">
      <c r="B1455" s="519"/>
      <c r="C1455" s="520"/>
      <c r="D1455" s="521"/>
      <c r="E1455" s="522"/>
      <c r="F1455" s="523"/>
      <c r="G1455" s="487"/>
      <c r="H1455" s="488"/>
    </row>
    <row r="1456" spans="2:8" s="518" customFormat="1" ht="15" customHeight="1">
      <c r="B1456" s="519"/>
      <c r="C1456" s="520"/>
      <c r="D1456" s="521"/>
      <c r="E1456" s="522"/>
      <c r="F1456" s="523"/>
      <c r="G1456" s="487"/>
      <c r="H1456" s="488"/>
    </row>
    <row r="1457" spans="2:8" s="518" customFormat="1" ht="15" customHeight="1">
      <c r="B1457" s="519"/>
      <c r="C1457" s="520"/>
      <c r="D1457" s="521"/>
      <c r="E1457" s="522"/>
      <c r="F1457" s="523"/>
      <c r="G1457" s="487"/>
      <c r="H1457" s="488"/>
    </row>
    <row r="1458" spans="2:8" s="518" customFormat="1" ht="15" customHeight="1">
      <c r="B1458" s="519"/>
      <c r="C1458" s="520"/>
      <c r="D1458" s="521"/>
      <c r="E1458" s="522"/>
      <c r="F1458" s="523"/>
      <c r="G1458" s="487"/>
      <c r="H1458" s="488"/>
    </row>
    <row r="1459" spans="2:8" s="518" customFormat="1" ht="15" customHeight="1">
      <c r="B1459" s="519"/>
      <c r="C1459" s="520"/>
      <c r="D1459" s="521"/>
      <c r="E1459" s="522"/>
      <c r="F1459" s="523"/>
      <c r="G1459" s="487"/>
      <c r="H1459" s="488"/>
    </row>
    <row r="1460" spans="2:8" s="518" customFormat="1" ht="15" customHeight="1">
      <c r="B1460" s="519"/>
      <c r="C1460" s="520"/>
      <c r="D1460" s="521"/>
      <c r="E1460" s="522"/>
      <c r="F1460" s="523"/>
      <c r="G1460" s="487"/>
      <c r="H1460" s="488"/>
    </row>
    <row r="1461" spans="2:8" s="518" customFormat="1" ht="15" customHeight="1">
      <c r="B1461" s="519"/>
      <c r="C1461" s="520"/>
      <c r="D1461" s="521"/>
      <c r="E1461" s="522"/>
      <c r="F1461" s="523"/>
      <c r="G1461" s="487"/>
      <c r="H1461" s="488"/>
    </row>
    <row r="1462" spans="2:8" s="518" customFormat="1" ht="15" customHeight="1">
      <c r="B1462" s="519"/>
      <c r="C1462" s="520"/>
      <c r="D1462" s="521"/>
      <c r="E1462" s="522"/>
      <c r="F1462" s="523"/>
      <c r="G1462" s="487"/>
      <c r="H1462" s="488"/>
    </row>
    <row r="1463" spans="2:8" s="518" customFormat="1" ht="15" customHeight="1">
      <c r="B1463" s="519"/>
      <c r="C1463" s="520"/>
      <c r="D1463" s="521"/>
      <c r="E1463" s="522"/>
      <c r="F1463" s="523"/>
      <c r="G1463" s="487"/>
      <c r="H1463" s="488"/>
    </row>
    <row r="1464" spans="2:8" s="518" customFormat="1" ht="15" customHeight="1">
      <c r="B1464" s="519"/>
      <c r="C1464" s="520"/>
      <c r="D1464" s="521"/>
      <c r="E1464" s="522"/>
      <c r="F1464" s="523"/>
      <c r="G1464" s="487"/>
      <c r="H1464" s="488"/>
    </row>
    <row r="1465" spans="2:8" s="518" customFormat="1" ht="15" customHeight="1">
      <c r="B1465" s="519"/>
      <c r="C1465" s="520"/>
      <c r="D1465" s="521"/>
      <c r="E1465" s="522"/>
      <c r="F1465" s="523"/>
      <c r="G1465" s="487"/>
      <c r="H1465" s="488"/>
    </row>
    <row r="1466" spans="2:8" s="518" customFormat="1" ht="15" customHeight="1">
      <c r="B1466" s="519"/>
      <c r="C1466" s="520"/>
      <c r="D1466" s="521"/>
      <c r="E1466" s="522"/>
      <c r="F1466" s="523"/>
      <c r="G1466" s="487"/>
      <c r="H1466" s="488"/>
    </row>
    <row r="1467" spans="2:8" s="518" customFormat="1" ht="15" customHeight="1">
      <c r="B1467" s="519"/>
      <c r="C1467" s="520"/>
      <c r="D1467" s="521"/>
      <c r="E1467" s="522"/>
      <c r="F1467" s="523"/>
      <c r="G1467" s="487"/>
      <c r="H1467" s="488"/>
    </row>
    <row r="1468" spans="2:8" s="518" customFormat="1" ht="15" customHeight="1">
      <c r="B1468" s="519"/>
      <c r="C1468" s="520"/>
      <c r="D1468" s="521"/>
      <c r="E1468" s="522"/>
      <c r="F1468" s="523"/>
      <c r="G1468" s="487"/>
      <c r="H1468" s="488"/>
    </row>
    <row r="1469" spans="2:8" s="518" customFormat="1" ht="15" customHeight="1">
      <c r="B1469" s="519"/>
      <c r="C1469" s="520"/>
      <c r="D1469" s="521"/>
      <c r="E1469" s="522"/>
      <c r="F1469" s="523"/>
      <c r="G1469" s="487"/>
      <c r="H1469" s="488"/>
    </row>
    <row r="1470" spans="2:8" s="518" customFormat="1" ht="15" customHeight="1">
      <c r="B1470" s="519"/>
      <c r="C1470" s="520"/>
      <c r="D1470" s="521"/>
      <c r="E1470" s="522"/>
      <c r="F1470" s="523"/>
      <c r="G1470" s="487"/>
      <c r="H1470" s="488"/>
    </row>
    <row r="1471" spans="2:8" s="518" customFormat="1" ht="15" customHeight="1">
      <c r="B1471" s="519"/>
      <c r="C1471" s="520"/>
      <c r="D1471" s="521"/>
      <c r="E1471" s="522"/>
      <c r="F1471" s="523"/>
      <c r="G1471" s="487"/>
      <c r="H1471" s="488"/>
    </row>
    <row r="1472" spans="2:8" s="518" customFormat="1" ht="15" customHeight="1">
      <c r="B1472" s="519"/>
      <c r="C1472" s="520"/>
      <c r="D1472" s="521"/>
      <c r="E1472" s="522"/>
      <c r="F1472" s="523"/>
      <c r="G1472" s="487"/>
      <c r="H1472" s="488"/>
    </row>
    <row r="1473" spans="2:8" s="518" customFormat="1" ht="15" customHeight="1">
      <c r="B1473" s="519"/>
      <c r="C1473" s="520"/>
      <c r="D1473" s="521"/>
      <c r="E1473" s="522"/>
      <c r="F1473" s="523"/>
      <c r="G1473" s="487"/>
      <c r="H1473" s="488"/>
    </row>
    <row r="1474" spans="2:8" s="518" customFormat="1" ht="15" customHeight="1">
      <c r="B1474" s="519"/>
      <c r="C1474" s="520"/>
      <c r="D1474" s="521"/>
      <c r="E1474" s="522"/>
      <c r="F1474" s="523"/>
      <c r="G1474" s="487"/>
      <c r="H1474" s="488"/>
    </row>
    <row r="1475" spans="2:8" s="518" customFormat="1" ht="15" customHeight="1">
      <c r="B1475" s="519"/>
      <c r="C1475" s="520"/>
      <c r="D1475" s="521"/>
      <c r="E1475" s="522"/>
      <c r="F1475" s="523"/>
      <c r="G1475" s="487"/>
      <c r="H1475" s="488"/>
    </row>
    <row r="1476" spans="2:8" s="518" customFormat="1" ht="15" customHeight="1">
      <c r="B1476" s="519"/>
      <c r="C1476" s="520"/>
      <c r="D1476" s="521"/>
      <c r="E1476" s="522"/>
      <c r="F1476" s="523"/>
      <c r="G1476" s="487"/>
      <c r="H1476" s="488"/>
    </row>
    <row r="1477" spans="2:8" s="518" customFormat="1" ht="15" customHeight="1">
      <c r="B1477" s="519"/>
      <c r="C1477" s="520"/>
      <c r="D1477" s="521"/>
      <c r="E1477" s="522"/>
      <c r="F1477" s="523"/>
      <c r="G1477" s="487"/>
      <c r="H1477" s="488"/>
    </row>
    <row r="1478" spans="2:8" s="518" customFormat="1" ht="15" customHeight="1">
      <c r="B1478" s="519"/>
      <c r="C1478" s="520"/>
      <c r="D1478" s="521"/>
      <c r="E1478" s="522"/>
      <c r="F1478" s="523"/>
      <c r="G1478" s="487"/>
      <c r="H1478" s="488"/>
    </row>
    <row r="1479" spans="2:8" s="518" customFormat="1" ht="15" customHeight="1">
      <c r="B1479" s="519"/>
      <c r="C1479" s="520"/>
      <c r="D1479" s="521"/>
      <c r="E1479" s="522"/>
      <c r="F1479" s="523"/>
      <c r="G1479" s="487"/>
      <c r="H1479" s="488"/>
    </row>
    <row r="1480" spans="2:8" s="518" customFormat="1" ht="15" customHeight="1">
      <c r="B1480" s="519"/>
      <c r="C1480" s="520"/>
      <c r="D1480" s="521"/>
      <c r="E1480" s="522"/>
      <c r="F1480" s="523"/>
      <c r="G1480" s="487"/>
      <c r="H1480" s="488"/>
    </row>
    <row r="1481" spans="2:8" s="518" customFormat="1" ht="15" customHeight="1">
      <c r="B1481" s="519"/>
      <c r="C1481" s="520"/>
      <c r="D1481" s="521"/>
      <c r="E1481" s="522"/>
      <c r="F1481" s="523"/>
      <c r="G1481" s="487"/>
      <c r="H1481" s="488"/>
    </row>
    <row r="1482" spans="2:8" s="518" customFormat="1" ht="15" customHeight="1">
      <c r="B1482" s="519"/>
      <c r="C1482" s="520"/>
      <c r="D1482" s="521"/>
      <c r="E1482" s="522"/>
      <c r="F1482" s="523"/>
      <c r="G1482" s="487"/>
      <c r="H1482" s="488"/>
    </row>
    <row r="1483" spans="2:8" s="518" customFormat="1" ht="15" customHeight="1">
      <c r="B1483" s="519"/>
      <c r="C1483" s="520"/>
      <c r="D1483" s="521"/>
      <c r="E1483" s="522"/>
      <c r="F1483" s="523"/>
      <c r="G1483" s="487"/>
      <c r="H1483" s="488"/>
    </row>
    <row r="1484" spans="2:8" s="518" customFormat="1" ht="15" customHeight="1">
      <c r="B1484" s="519"/>
      <c r="C1484" s="520"/>
      <c r="D1484" s="521"/>
      <c r="E1484" s="522"/>
      <c r="F1484" s="523"/>
      <c r="G1484" s="487"/>
      <c r="H1484" s="488"/>
    </row>
    <row r="1485" spans="2:8" s="518" customFormat="1" ht="15" customHeight="1">
      <c r="B1485" s="519"/>
      <c r="C1485" s="520"/>
      <c r="D1485" s="521"/>
      <c r="E1485" s="522"/>
      <c r="F1485" s="523"/>
      <c r="G1485" s="487"/>
      <c r="H1485" s="488"/>
    </row>
    <row r="1486" spans="2:8" s="518" customFormat="1" ht="15" customHeight="1">
      <c r="B1486" s="519"/>
      <c r="C1486" s="520"/>
      <c r="D1486" s="521"/>
      <c r="E1486" s="522"/>
      <c r="F1486" s="523"/>
      <c r="G1486" s="487"/>
      <c r="H1486" s="488"/>
    </row>
    <row r="1487" spans="2:8" s="518" customFormat="1" ht="15" customHeight="1">
      <c r="B1487" s="519"/>
      <c r="C1487" s="520"/>
      <c r="D1487" s="521"/>
      <c r="E1487" s="522"/>
      <c r="F1487" s="523"/>
      <c r="G1487" s="487"/>
      <c r="H1487" s="488"/>
    </row>
    <row r="1488" spans="2:8" s="518" customFormat="1" ht="15" customHeight="1">
      <c r="B1488" s="519"/>
      <c r="C1488" s="520"/>
      <c r="D1488" s="521"/>
      <c r="E1488" s="522"/>
      <c r="F1488" s="523"/>
      <c r="G1488" s="487"/>
      <c r="H1488" s="488"/>
    </row>
    <row r="1489" spans="2:8" s="518" customFormat="1" ht="15" customHeight="1">
      <c r="B1489" s="519"/>
      <c r="C1489" s="520"/>
      <c r="D1489" s="521"/>
      <c r="E1489" s="522"/>
      <c r="F1489" s="523"/>
      <c r="G1489" s="487"/>
      <c r="H1489" s="488"/>
    </row>
    <row r="1490" spans="2:8" s="518" customFormat="1" ht="15" customHeight="1">
      <c r="B1490" s="519"/>
      <c r="C1490" s="520"/>
      <c r="D1490" s="521"/>
      <c r="E1490" s="522"/>
      <c r="F1490" s="523"/>
      <c r="G1490" s="487"/>
      <c r="H1490" s="488"/>
    </row>
    <row r="1491" spans="2:8" s="518" customFormat="1" ht="15" customHeight="1">
      <c r="B1491" s="519"/>
      <c r="C1491" s="520"/>
      <c r="D1491" s="521"/>
      <c r="E1491" s="522"/>
      <c r="F1491" s="523"/>
      <c r="G1491" s="487"/>
      <c r="H1491" s="488"/>
    </row>
    <row r="1492" spans="2:8" s="518" customFormat="1" ht="15" customHeight="1">
      <c r="B1492" s="519"/>
      <c r="C1492" s="520"/>
      <c r="D1492" s="521"/>
      <c r="E1492" s="522"/>
      <c r="F1492" s="523"/>
      <c r="G1492" s="487"/>
      <c r="H1492" s="488"/>
    </row>
    <row r="1493" spans="2:8" s="518" customFormat="1" ht="15" customHeight="1">
      <c r="B1493" s="519"/>
      <c r="C1493" s="520"/>
      <c r="D1493" s="521"/>
      <c r="E1493" s="522"/>
      <c r="F1493" s="523"/>
      <c r="G1493" s="487"/>
      <c r="H1493" s="488"/>
    </row>
    <row r="1494" spans="2:8" s="518" customFormat="1" ht="15" customHeight="1">
      <c r="B1494" s="519"/>
      <c r="C1494" s="520"/>
      <c r="D1494" s="521"/>
      <c r="E1494" s="522"/>
      <c r="F1494" s="523"/>
      <c r="G1494" s="487"/>
      <c r="H1494" s="488"/>
    </row>
    <row r="1495" spans="2:8" s="518" customFormat="1" ht="15" customHeight="1">
      <c r="B1495" s="519"/>
      <c r="C1495" s="520"/>
      <c r="D1495" s="521"/>
      <c r="E1495" s="522"/>
      <c r="F1495" s="523"/>
      <c r="G1495" s="487"/>
      <c r="H1495" s="488"/>
    </row>
    <row r="1496" spans="2:8" s="518" customFormat="1" ht="15" customHeight="1">
      <c r="B1496" s="519"/>
      <c r="C1496" s="520"/>
      <c r="D1496" s="521"/>
      <c r="E1496" s="522"/>
      <c r="F1496" s="523"/>
      <c r="G1496" s="487"/>
      <c r="H1496" s="488"/>
    </row>
    <row r="1497" spans="2:8" s="518" customFormat="1" ht="15" customHeight="1">
      <c r="B1497" s="519"/>
      <c r="C1497" s="520"/>
      <c r="D1497" s="521"/>
      <c r="E1497" s="522"/>
      <c r="F1497" s="523"/>
      <c r="G1497" s="487"/>
      <c r="H1497" s="488"/>
    </row>
    <row r="1498" spans="2:8" s="518" customFormat="1" ht="15" customHeight="1">
      <c r="B1498" s="519"/>
      <c r="C1498" s="520"/>
      <c r="D1498" s="521"/>
      <c r="E1498" s="522"/>
      <c r="F1498" s="523"/>
      <c r="G1498" s="487"/>
      <c r="H1498" s="488"/>
    </row>
    <row r="1499" spans="2:8" s="518" customFormat="1" ht="15" customHeight="1">
      <c r="B1499" s="519"/>
      <c r="C1499" s="520"/>
      <c r="D1499" s="521"/>
      <c r="E1499" s="522"/>
      <c r="F1499" s="523"/>
      <c r="G1499" s="487"/>
      <c r="H1499" s="488"/>
    </row>
    <row r="1500" spans="2:8" s="518" customFormat="1" ht="15" customHeight="1">
      <c r="B1500" s="519"/>
      <c r="C1500" s="520"/>
      <c r="D1500" s="521"/>
      <c r="E1500" s="522"/>
      <c r="F1500" s="523"/>
      <c r="G1500" s="487"/>
      <c r="H1500" s="488"/>
    </row>
    <row r="1501" spans="2:8" s="518" customFormat="1" ht="15" customHeight="1">
      <c r="B1501" s="519"/>
      <c r="C1501" s="520"/>
      <c r="D1501" s="521"/>
      <c r="E1501" s="522"/>
      <c r="F1501" s="523"/>
      <c r="G1501" s="487"/>
      <c r="H1501" s="488"/>
    </row>
    <row r="1502" spans="2:8" s="518" customFormat="1" ht="15" customHeight="1">
      <c r="B1502" s="519"/>
      <c r="C1502" s="520"/>
      <c r="D1502" s="521"/>
      <c r="E1502" s="522"/>
      <c r="F1502" s="523"/>
      <c r="G1502" s="487"/>
      <c r="H1502" s="488"/>
    </row>
    <row r="1503" spans="2:8" s="518" customFormat="1" ht="15" customHeight="1">
      <c r="B1503" s="519"/>
      <c r="C1503" s="520"/>
      <c r="D1503" s="521"/>
      <c r="E1503" s="522"/>
      <c r="F1503" s="523"/>
      <c r="G1503" s="487"/>
      <c r="H1503" s="488"/>
    </row>
    <row r="1504" spans="2:8" s="518" customFormat="1" ht="15" customHeight="1">
      <c r="B1504" s="519"/>
      <c r="C1504" s="520"/>
      <c r="D1504" s="521"/>
      <c r="E1504" s="522"/>
      <c r="F1504" s="523"/>
      <c r="G1504" s="487"/>
      <c r="H1504" s="488"/>
    </row>
    <row r="1505" spans="2:8" s="518" customFormat="1" ht="15" customHeight="1">
      <c r="B1505" s="519"/>
      <c r="C1505" s="520"/>
      <c r="D1505" s="521"/>
      <c r="E1505" s="522"/>
      <c r="F1505" s="523"/>
      <c r="G1505" s="487"/>
      <c r="H1505" s="488"/>
    </row>
    <row r="1506" spans="2:8" s="518" customFormat="1" ht="15" customHeight="1">
      <c r="B1506" s="519"/>
      <c r="C1506" s="520"/>
      <c r="D1506" s="521"/>
      <c r="E1506" s="522"/>
      <c r="F1506" s="523"/>
      <c r="G1506" s="487"/>
      <c r="H1506" s="488"/>
    </row>
    <row r="1507" spans="2:8" s="518" customFormat="1" ht="15" customHeight="1">
      <c r="B1507" s="519"/>
      <c r="C1507" s="520"/>
      <c r="D1507" s="521"/>
      <c r="E1507" s="522"/>
      <c r="F1507" s="523"/>
      <c r="G1507" s="487"/>
      <c r="H1507" s="488"/>
    </row>
    <row r="1508" spans="2:8" s="518" customFormat="1" ht="15" customHeight="1">
      <c r="B1508" s="519"/>
      <c r="C1508" s="520"/>
      <c r="D1508" s="521"/>
      <c r="E1508" s="522"/>
      <c r="F1508" s="523"/>
      <c r="G1508" s="487"/>
      <c r="H1508" s="488"/>
    </row>
    <row r="1509" spans="2:8" s="518" customFormat="1" ht="15" customHeight="1">
      <c r="B1509" s="519"/>
      <c r="C1509" s="520"/>
      <c r="D1509" s="521"/>
      <c r="E1509" s="522"/>
      <c r="F1509" s="523"/>
      <c r="G1509" s="487"/>
      <c r="H1509" s="488"/>
    </row>
    <row r="1510" spans="2:8" s="518" customFormat="1" ht="15" customHeight="1">
      <c r="B1510" s="519"/>
      <c r="C1510" s="520"/>
      <c r="D1510" s="521"/>
      <c r="E1510" s="522"/>
      <c r="F1510" s="523"/>
      <c r="G1510" s="487"/>
      <c r="H1510" s="488"/>
    </row>
    <row r="1511" spans="2:8" s="518" customFormat="1" ht="15" customHeight="1">
      <c r="B1511" s="519"/>
      <c r="C1511" s="520"/>
      <c r="D1511" s="521"/>
      <c r="E1511" s="522"/>
      <c r="F1511" s="523"/>
      <c r="G1511" s="487"/>
      <c r="H1511" s="488"/>
    </row>
    <row r="1512" spans="2:8" s="518" customFormat="1" ht="15" customHeight="1">
      <c r="B1512" s="519"/>
      <c r="C1512" s="520"/>
      <c r="D1512" s="521"/>
      <c r="E1512" s="522"/>
      <c r="F1512" s="523"/>
      <c r="G1512" s="487"/>
      <c r="H1512" s="488"/>
    </row>
    <row r="1513" spans="2:8" s="518" customFormat="1" ht="15" customHeight="1">
      <c r="B1513" s="519"/>
      <c r="C1513" s="520"/>
      <c r="D1513" s="521"/>
      <c r="E1513" s="522"/>
      <c r="F1513" s="523"/>
      <c r="G1513" s="487"/>
      <c r="H1513" s="488"/>
    </row>
    <row r="1514" spans="2:8" s="518" customFormat="1" ht="15" customHeight="1">
      <c r="B1514" s="519"/>
      <c r="C1514" s="520"/>
      <c r="D1514" s="521"/>
      <c r="E1514" s="522"/>
      <c r="F1514" s="523"/>
      <c r="G1514" s="487"/>
      <c r="H1514" s="488"/>
    </row>
    <row r="1515" spans="2:8" s="518" customFormat="1" ht="15" customHeight="1">
      <c r="B1515" s="519"/>
      <c r="C1515" s="520"/>
      <c r="D1515" s="521"/>
      <c r="E1515" s="522"/>
      <c r="F1515" s="523"/>
      <c r="G1515" s="487"/>
      <c r="H1515" s="488"/>
    </row>
    <row r="1516" spans="2:8" s="518" customFormat="1" ht="15" customHeight="1">
      <c r="B1516" s="519"/>
      <c r="C1516" s="520"/>
      <c r="D1516" s="521"/>
      <c r="E1516" s="522"/>
      <c r="F1516" s="523"/>
      <c r="G1516" s="487"/>
      <c r="H1516" s="488"/>
    </row>
    <row r="1517" spans="2:8" s="518" customFormat="1" ht="15" customHeight="1">
      <c r="B1517" s="519"/>
      <c r="C1517" s="520"/>
      <c r="D1517" s="521"/>
      <c r="E1517" s="522"/>
      <c r="F1517" s="523"/>
      <c r="G1517" s="487"/>
      <c r="H1517" s="488"/>
    </row>
    <row r="1518" spans="2:8" s="518" customFormat="1" ht="15" customHeight="1">
      <c r="B1518" s="519"/>
      <c r="C1518" s="520"/>
      <c r="D1518" s="521"/>
      <c r="E1518" s="522"/>
      <c r="F1518" s="523"/>
      <c r="G1518" s="487"/>
      <c r="H1518" s="488"/>
    </row>
    <row r="1519" spans="2:8" s="518" customFormat="1" ht="15" customHeight="1">
      <c r="B1519" s="519"/>
      <c r="C1519" s="520"/>
      <c r="D1519" s="521"/>
      <c r="E1519" s="522"/>
      <c r="F1519" s="523"/>
      <c r="G1519" s="487"/>
      <c r="H1519" s="488"/>
    </row>
    <row r="1520" spans="2:8" s="518" customFormat="1" ht="15" customHeight="1">
      <c r="B1520" s="519"/>
      <c r="C1520" s="520"/>
      <c r="D1520" s="521"/>
      <c r="E1520" s="522"/>
      <c r="F1520" s="523"/>
      <c r="G1520" s="487"/>
      <c r="H1520" s="488"/>
    </row>
    <row r="1521" spans="2:8" s="518" customFormat="1" ht="15" customHeight="1">
      <c r="B1521" s="519"/>
      <c r="C1521" s="520"/>
      <c r="D1521" s="521"/>
      <c r="E1521" s="522"/>
      <c r="F1521" s="523"/>
      <c r="G1521" s="487"/>
      <c r="H1521" s="488"/>
    </row>
    <row r="1522" spans="2:8" s="518" customFormat="1" ht="15" customHeight="1">
      <c r="B1522" s="519"/>
      <c r="C1522" s="520"/>
      <c r="D1522" s="521"/>
      <c r="E1522" s="522"/>
      <c r="F1522" s="523"/>
      <c r="G1522" s="487"/>
      <c r="H1522" s="488"/>
    </row>
    <row r="1523" spans="2:8" s="518" customFormat="1" ht="15" customHeight="1">
      <c r="B1523" s="519"/>
      <c r="C1523" s="520"/>
      <c r="D1523" s="521"/>
      <c r="E1523" s="522"/>
      <c r="F1523" s="523"/>
      <c r="G1523" s="487"/>
      <c r="H1523" s="488"/>
    </row>
    <row r="1524" spans="2:8" s="518" customFormat="1" ht="15" customHeight="1">
      <c r="B1524" s="519"/>
      <c r="C1524" s="520"/>
      <c r="D1524" s="521"/>
      <c r="E1524" s="522"/>
      <c r="F1524" s="523"/>
      <c r="G1524" s="487"/>
      <c r="H1524" s="488"/>
    </row>
    <row r="1525" spans="2:8" s="518" customFormat="1" ht="15" customHeight="1">
      <c r="B1525" s="519"/>
      <c r="C1525" s="520"/>
      <c r="D1525" s="521"/>
      <c r="E1525" s="522"/>
      <c r="F1525" s="523"/>
      <c r="G1525" s="487"/>
      <c r="H1525" s="488"/>
    </row>
    <row r="1526" spans="2:8" s="518" customFormat="1" ht="15" customHeight="1">
      <c r="B1526" s="519"/>
      <c r="C1526" s="520"/>
      <c r="D1526" s="521"/>
      <c r="E1526" s="522"/>
      <c r="F1526" s="523"/>
      <c r="G1526" s="487"/>
      <c r="H1526" s="488"/>
    </row>
    <row r="1527" spans="2:8" s="518" customFormat="1" ht="15" customHeight="1">
      <c r="B1527" s="519"/>
      <c r="C1527" s="520"/>
      <c r="D1527" s="521"/>
      <c r="E1527" s="522"/>
      <c r="F1527" s="523"/>
      <c r="G1527" s="487"/>
      <c r="H1527" s="488"/>
    </row>
    <row r="1528" spans="2:8" s="518" customFormat="1" ht="15" customHeight="1">
      <c r="B1528" s="519"/>
      <c r="C1528" s="520"/>
      <c r="D1528" s="521"/>
      <c r="E1528" s="522"/>
      <c r="F1528" s="523"/>
      <c r="G1528" s="487"/>
      <c r="H1528" s="488"/>
    </row>
    <row r="1529" spans="2:8" s="518" customFormat="1" ht="15" customHeight="1">
      <c r="B1529" s="519"/>
      <c r="C1529" s="520"/>
      <c r="D1529" s="521"/>
      <c r="E1529" s="522"/>
      <c r="F1529" s="523"/>
      <c r="G1529" s="487"/>
      <c r="H1529" s="488"/>
    </row>
    <row r="1530" spans="2:8" s="518" customFormat="1" ht="15" customHeight="1">
      <c r="B1530" s="519"/>
      <c r="C1530" s="520"/>
      <c r="D1530" s="521"/>
      <c r="E1530" s="522"/>
      <c r="F1530" s="523"/>
      <c r="G1530" s="487"/>
      <c r="H1530" s="488"/>
    </row>
    <row r="1531" spans="2:8" s="518" customFormat="1" ht="15" customHeight="1">
      <c r="B1531" s="519"/>
      <c r="C1531" s="520"/>
      <c r="D1531" s="521"/>
      <c r="E1531" s="522"/>
      <c r="F1531" s="523"/>
      <c r="G1531" s="487"/>
      <c r="H1531" s="488"/>
    </row>
    <row r="1532" spans="2:8" s="518" customFormat="1" ht="15" customHeight="1">
      <c r="B1532" s="519"/>
      <c r="C1532" s="520"/>
      <c r="D1532" s="521"/>
      <c r="E1532" s="522"/>
      <c r="F1532" s="523"/>
      <c r="G1532" s="487"/>
      <c r="H1532" s="488"/>
    </row>
    <row r="1533" spans="2:8" s="518" customFormat="1" ht="15" customHeight="1">
      <c r="B1533" s="519"/>
      <c r="C1533" s="520"/>
      <c r="D1533" s="521"/>
      <c r="E1533" s="522"/>
      <c r="F1533" s="523"/>
      <c r="G1533" s="487"/>
      <c r="H1533" s="488"/>
    </row>
    <row r="1534" spans="2:8" s="518" customFormat="1" ht="15" customHeight="1">
      <c r="B1534" s="519"/>
      <c r="C1534" s="520"/>
      <c r="D1534" s="521"/>
      <c r="E1534" s="522"/>
      <c r="F1534" s="523"/>
      <c r="G1534" s="487"/>
      <c r="H1534" s="488"/>
    </row>
    <row r="1535" spans="2:8" s="518" customFormat="1" ht="15" customHeight="1">
      <c r="B1535" s="519"/>
      <c r="C1535" s="520"/>
      <c r="D1535" s="521"/>
      <c r="E1535" s="522"/>
      <c r="F1535" s="523"/>
      <c r="G1535" s="487"/>
      <c r="H1535" s="488"/>
    </row>
    <row r="1536" spans="2:8" s="518" customFormat="1" ht="15" customHeight="1">
      <c r="B1536" s="519"/>
      <c r="C1536" s="520"/>
      <c r="D1536" s="521"/>
      <c r="E1536" s="522"/>
      <c r="F1536" s="523"/>
      <c r="G1536" s="487"/>
      <c r="H1536" s="488"/>
    </row>
    <row r="1537" spans="2:8" s="518" customFormat="1" ht="15" customHeight="1">
      <c r="B1537" s="519"/>
      <c r="C1537" s="520"/>
      <c r="D1537" s="521"/>
      <c r="E1537" s="522"/>
      <c r="F1537" s="523"/>
      <c r="G1537" s="487"/>
      <c r="H1537" s="488"/>
    </row>
    <row r="1538" spans="2:8" s="518" customFormat="1" ht="15" customHeight="1">
      <c r="B1538" s="519"/>
      <c r="C1538" s="520"/>
      <c r="D1538" s="521"/>
      <c r="E1538" s="522"/>
      <c r="F1538" s="523"/>
      <c r="G1538" s="487"/>
      <c r="H1538" s="488"/>
    </row>
    <row r="1539" spans="2:8" s="518" customFormat="1" ht="15" customHeight="1">
      <c r="B1539" s="519"/>
      <c r="C1539" s="520"/>
      <c r="D1539" s="521"/>
      <c r="E1539" s="522"/>
      <c r="F1539" s="523"/>
      <c r="G1539" s="487"/>
      <c r="H1539" s="488"/>
    </row>
    <row r="1540" spans="2:8" s="518" customFormat="1" ht="15" customHeight="1">
      <c r="B1540" s="519"/>
      <c r="C1540" s="520"/>
      <c r="D1540" s="521"/>
      <c r="E1540" s="522"/>
      <c r="F1540" s="523"/>
      <c r="G1540" s="487"/>
      <c r="H1540" s="488"/>
    </row>
    <row r="1541" spans="2:8" s="518" customFormat="1" ht="15" customHeight="1">
      <c r="B1541" s="519"/>
      <c r="C1541" s="520"/>
      <c r="D1541" s="521"/>
      <c r="E1541" s="522"/>
      <c r="F1541" s="523"/>
      <c r="G1541" s="487"/>
      <c r="H1541" s="488"/>
    </row>
    <row r="1542" spans="2:8" s="518" customFormat="1" ht="15" customHeight="1">
      <c r="B1542" s="519"/>
      <c r="C1542" s="520"/>
      <c r="D1542" s="521"/>
      <c r="E1542" s="522"/>
      <c r="F1542" s="523"/>
      <c r="G1542" s="487"/>
      <c r="H1542" s="488"/>
    </row>
    <row r="1543" spans="2:8" s="518" customFormat="1" ht="15" customHeight="1">
      <c r="B1543" s="519"/>
      <c r="C1543" s="520"/>
      <c r="D1543" s="521"/>
      <c r="E1543" s="522"/>
      <c r="F1543" s="523"/>
      <c r="G1543" s="487"/>
      <c r="H1543" s="488"/>
    </row>
    <row r="1544" spans="2:8" s="518" customFormat="1" ht="15" customHeight="1">
      <c r="B1544" s="519"/>
      <c r="C1544" s="520"/>
      <c r="D1544" s="521"/>
      <c r="E1544" s="522"/>
      <c r="F1544" s="523"/>
      <c r="G1544" s="487"/>
      <c r="H1544" s="488"/>
    </row>
    <row r="1545" spans="2:8" s="518" customFormat="1" ht="15" customHeight="1">
      <c r="B1545" s="519"/>
      <c r="C1545" s="520"/>
      <c r="D1545" s="521"/>
      <c r="E1545" s="522"/>
      <c r="F1545" s="523"/>
      <c r="G1545" s="487"/>
      <c r="H1545" s="488"/>
    </row>
    <row r="1546" spans="2:8" s="518" customFormat="1" ht="15" customHeight="1">
      <c r="B1546" s="519"/>
      <c r="C1546" s="520"/>
      <c r="D1546" s="521"/>
      <c r="E1546" s="522"/>
      <c r="F1546" s="523"/>
      <c r="G1546" s="487"/>
      <c r="H1546" s="488"/>
    </row>
    <row r="1547" spans="2:8" s="518" customFormat="1" ht="15" customHeight="1">
      <c r="B1547" s="519"/>
      <c r="C1547" s="520"/>
      <c r="D1547" s="521"/>
      <c r="E1547" s="522"/>
      <c r="F1547" s="523"/>
      <c r="G1547" s="487"/>
      <c r="H1547" s="488"/>
    </row>
    <row r="1548" spans="2:8" s="518" customFormat="1" ht="15" customHeight="1">
      <c r="B1548" s="519"/>
      <c r="C1548" s="520"/>
      <c r="D1548" s="521"/>
      <c r="E1548" s="522"/>
      <c r="F1548" s="523"/>
      <c r="G1548" s="487"/>
      <c r="H1548" s="488"/>
    </row>
    <row r="1549" spans="2:8" s="518" customFormat="1" ht="15" customHeight="1">
      <c r="B1549" s="519"/>
      <c r="C1549" s="520"/>
      <c r="D1549" s="521"/>
      <c r="E1549" s="522"/>
      <c r="F1549" s="523"/>
      <c r="G1549" s="487"/>
      <c r="H1549" s="488"/>
    </row>
    <row r="1550" spans="2:8" s="518" customFormat="1" ht="15" customHeight="1">
      <c r="B1550" s="519"/>
      <c r="C1550" s="520"/>
      <c r="D1550" s="521"/>
      <c r="E1550" s="522"/>
      <c r="F1550" s="523"/>
      <c r="G1550" s="487"/>
      <c r="H1550" s="488"/>
    </row>
    <row r="1551" spans="2:8" s="518" customFormat="1" ht="15" customHeight="1">
      <c r="B1551" s="519"/>
      <c r="C1551" s="520"/>
      <c r="D1551" s="521"/>
      <c r="E1551" s="522"/>
      <c r="F1551" s="523"/>
      <c r="G1551" s="487"/>
      <c r="H1551" s="488"/>
    </row>
    <row r="1552" spans="2:8" s="518" customFormat="1" ht="15" customHeight="1">
      <c r="B1552" s="519"/>
      <c r="C1552" s="520"/>
      <c r="D1552" s="521"/>
      <c r="E1552" s="522"/>
      <c r="F1552" s="523"/>
      <c r="G1552" s="487"/>
      <c r="H1552" s="488"/>
    </row>
    <row r="1553" spans="2:8" s="518" customFormat="1" ht="15" customHeight="1">
      <c r="B1553" s="519"/>
      <c r="C1553" s="520"/>
      <c r="D1553" s="521"/>
      <c r="E1553" s="522"/>
      <c r="F1553" s="523"/>
      <c r="G1553" s="487"/>
      <c r="H1553" s="488"/>
    </row>
    <row r="1554" spans="2:8" s="518" customFormat="1" ht="15" customHeight="1">
      <c r="B1554" s="519"/>
      <c r="C1554" s="520"/>
      <c r="D1554" s="521"/>
      <c r="E1554" s="522"/>
      <c r="F1554" s="523"/>
      <c r="G1554" s="487"/>
      <c r="H1554" s="488"/>
    </row>
    <row r="1555" spans="2:8" s="518" customFormat="1" ht="15" customHeight="1">
      <c r="B1555" s="519"/>
      <c r="C1555" s="520"/>
      <c r="D1555" s="521"/>
      <c r="E1555" s="522"/>
      <c r="F1555" s="523"/>
      <c r="G1555" s="487"/>
      <c r="H1555" s="488"/>
    </row>
    <row r="1556" spans="2:8" s="518" customFormat="1" ht="15" customHeight="1">
      <c r="B1556" s="519"/>
      <c r="C1556" s="520"/>
      <c r="D1556" s="521"/>
      <c r="E1556" s="522"/>
      <c r="F1556" s="523"/>
      <c r="G1556" s="487"/>
      <c r="H1556" s="488"/>
    </row>
    <row r="1557" spans="2:8" s="518" customFormat="1" ht="15" customHeight="1">
      <c r="B1557" s="519"/>
      <c r="C1557" s="520"/>
      <c r="D1557" s="521"/>
      <c r="E1557" s="522"/>
      <c r="F1557" s="523"/>
      <c r="G1557" s="487"/>
      <c r="H1557" s="488"/>
    </row>
    <row r="1558" spans="2:8" s="518" customFormat="1" ht="15" customHeight="1">
      <c r="B1558" s="519"/>
      <c r="C1558" s="520"/>
      <c r="D1558" s="521"/>
      <c r="E1558" s="522"/>
      <c r="F1558" s="523"/>
      <c r="G1558" s="487"/>
      <c r="H1558" s="488"/>
    </row>
    <row r="1559" spans="2:8" s="518" customFormat="1" ht="15" customHeight="1">
      <c r="B1559" s="519"/>
      <c r="C1559" s="520"/>
      <c r="D1559" s="521"/>
      <c r="E1559" s="522"/>
      <c r="F1559" s="523"/>
      <c r="G1559" s="487"/>
      <c r="H1559" s="488"/>
    </row>
    <row r="1560" spans="2:8" s="518" customFormat="1" ht="15" customHeight="1">
      <c r="B1560" s="519"/>
      <c r="C1560" s="520"/>
      <c r="D1560" s="521"/>
      <c r="E1560" s="522"/>
      <c r="F1560" s="523"/>
      <c r="G1560" s="487"/>
      <c r="H1560" s="488"/>
    </row>
    <row r="1561" spans="2:8" s="518" customFormat="1" ht="15" customHeight="1">
      <c r="B1561" s="519"/>
      <c r="C1561" s="520"/>
      <c r="D1561" s="521"/>
      <c r="E1561" s="522"/>
      <c r="F1561" s="523"/>
      <c r="G1561" s="487"/>
      <c r="H1561" s="488"/>
    </row>
    <row r="1562" spans="2:8" s="518" customFormat="1" ht="15" customHeight="1">
      <c r="B1562" s="519"/>
      <c r="C1562" s="520"/>
      <c r="D1562" s="521"/>
      <c r="E1562" s="522"/>
      <c r="F1562" s="523"/>
      <c r="G1562" s="487"/>
      <c r="H1562" s="488"/>
    </row>
    <row r="1563" spans="2:8" s="518" customFormat="1" ht="15" customHeight="1">
      <c r="B1563" s="519"/>
      <c r="C1563" s="520"/>
      <c r="D1563" s="521"/>
      <c r="E1563" s="522"/>
      <c r="F1563" s="523"/>
      <c r="G1563" s="487"/>
      <c r="H1563" s="488"/>
    </row>
    <row r="1564" spans="2:8" s="518" customFormat="1" ht="15" customHeight="1">
      <c r="B1564" s="519"/>
      <c r="C1564" s="520"/>
      <c r="D1564" s="521"/>
      <c r="E1564" s="522"/>
      <c r="F1564" s="523"/>
      <c r="G1564" s="487"/>
      <c r="H1564" s="488"/>
    </row>
    <row r="1565" spans="2:8" s="518" customFormat="1" ht="15" customHeight="1">
      <c r="B1565" s="519"/>
      <c r="C1565" s="520"/>
      <c r="D1565" s="521"/>
      <c r="E1565" s="522"/>
      <c r="F1565" s="523"/>
      <c r="G1565" s="487"/>
      <c r="H1565" s="488"/>
    </row>
    <row r="1566" spans="2:8" s="518" customFormat="1" ht="15" customHeight="1">
      <c r="B1566" s="519"/>
      <c r="C1566" s="520"/>
      <c r="D1566" s="521"/>
      <c r="E1566" s="522"/>
      <c r="F1566" s="523"/>
      <c r="G1566" s="487"/>
      <c r="H1566" s="488"/>
    </row>
    <row r="1567" spans="2:8" s="518" customFormat="1" ht="15" customHeight="1">
      <c r="B1567" s="519"/>
      <c r="C1567" s="520"/>
      <c r="D1567" s="521"/>
      <c r="E1567" s="522"/>
      <c r="F1567" s="523"/>
      <c r="G1567" s="487"/>
      <c r="H1567" s="488"/>
    </row>
    <row r="1568" spans="2:8" s="518" customFormat="1" ht="15" customHeight="1">
      <c r="B1568" s="519"/>
      <c r="C1568" s="520"/>
      <c r="D1568" s="521"/>
      <c r="E1568" s="522"/>
      <c r="F1568" s="523"/>
      <c r="G1568" s="487"/>
      <c r="H1568" s="488"/>
    </row>
    <row r="1569" spans="2:8" s="518" customFormat="1" ht="15" customHeight="1">
      <c r="B1569" s="519"/>
      <c r="C1569" s="520"/>
      <c r="D1569" s="521"/>
      <c r="E1569" s="522"/>
      <c r="F1569" s="523"/>
      <c r="G1569" s="487"/>
      <c r="H1569" s="488"/>
    </row>
    <row r="1570" spans="2:8" s="518" customFormat="1" ht="15" customHeight="1">
      <c r="B1570" s="519"/>
      <c r="C1570" s="520"/>
      <c r="D1570" s="521"/>
      <c r="E1570" s="522"/>
      <c r="F1570" s="523"/>
      <c r="G1570" s="487"/>
      <c r="H1570" s="488"/>
    </row>
    <row r="1571" spans="2:8" s="518" customFormat="1" ht="15" customHeight="1">
      <c r="B1571" s="519"/>
      <c r="C1571" s="520"/>
      <c r="D1571" s="521"/>
      <c r="E1571" s="522"/>
      <c r="F1571" s="523"/>
      <c r="G1571" s="487"/>
      <c r="H1571" s="488"/>
    </row>
    <row r="1572" spans="2:8" s="518" customFormat="1" ht="15" customHeight="1">
      <c r="B1572" s="519"/>
      <c r="C1572" s="520"/>
      <c r="D1572" s="521"/>
      <c r="E1572" s="522"/>
      <c r="F1572" s="523"/>
      <c r="G1572" s="487"/>
      <c r="H1572" s="488"/>
    </row>
    <row r="1573" spans="2:8" s="518" customFormat="1" ht="15" customHeight="1">
      <c r="B1573" s="519"/>
      <c r="C1573" s="520"/>
      <c r="D1573" s="521"/>
      <c r="E1573" s="522"/>
      <c r="F1573" s="523"/>
      <c r="G1573" s="487"/>
      <c r="H1573" s="488"/>
    </row>
    <row r="1574" spans="2:8" s="518" customFormat="1" ht="15" customHeight="1">
      <c r="B1574" s="519"/>
      <c r="C1574" s="520"/>
      <c r="D1574" s="521"/>
      <c r="E1574" s="522"/>
      <c r="F1574" s="523"/>
      <c r="G1574" s="487"/>
      <c r="H1574" s="488"/>
    </row>
    <row r="1575" spans="2:8" s="518" customFormat="1" ht="15" customHeight="1">
      <c r="B1575" s="519"/>
      <c r="C1575" s="520"/>
      <c r="D1575" s="521"/>
      <c r="E1575" s="522"/>
      <c r="F1575" s="523"/>
      <c r="G1575" s="487"/>
      <c r="H1575" s="488"/>
    </row>
    <row r="1576" spans="2:8" s="518" customFormat="1" ht="15" customHeight="1">
      <c r="B1576" s="519"/>
      <c r="C1576" s="520"/>
      <c r="D1576" s="521"/>
      <c r="E1576" s="522"/>
      <c r="F1576" s="523"/>
      <c r="G1576" s="487"/>
      <c r="H1576" s="488"/>
    </row>
    <row r="1577" spans="2:8" s="518" customFormat="1" ht="15" customHeight="1">
      <c r="B1577" s="519"/>
      <c r="C1577" s="520"/>
      <c r="D1577" s="521"/>
      <c r="E1577" s="522"/>
      <c r="F1577" s="523"/>
      <c r="G1577" s="487"/>
      <c r="H1577" s="488"/>
    </row>
    <row r="1578" spans="2:8" s="518" customFormat="1" ht="15" customHeight="1">
      <c r="B1578" s="519"/>
      <c r="C1578" s="520"/>
      <c r="D1578" s="521"/>
      <c r="E1578" s="522"/>
      <c r="F1578" s="523"/>
      <c r="G1578" s="487"/>
      <c r="H1578" s="488"/>
    </row>
    <row r="1579" spans="2:8" s="518" customFormat="1" ht="15" customHeight="1">
      <c r="B1579" s="519"/>
      <c r="C1579" s="520"/>
      <c r="D1579" s="521"/>
      <c r="E1579" s="522"/>
      <c r="F1579" s="523"/>
      <c r="G1579" s="487"/>
      <c r="H1579" s="488"/>
    </row>
    <row r="1580" spans="2:8" s="518" customFormat="1" ht="15" customHeight="1">
      <c r="B1580" s="519"/>
      <c r="C1580" s="520"/>
      <c r="D1580" s="521"/>
      <c r="E1580" s="522"/>
      <c r="F1580" s="523"/>
      <c r="G1580" s="487"/>
      <c r="H1580" s="488"/>
    </row>
    <row r="1581" spans="2:8" s="518" customFormat="1" ht="15" customHeight="1">
      <c r="B1581" s="519"/>
      <c r="C1581" s="520"/>
      <c r="D1581" s="521"/>
      <c r="E1581" s="522"/>
      <c r="F1581" s="523"/>
      <c r="G1581" s="487"/>
      <c r="H1581" s="488"/>
    </row>
    <row r="1582" spans="2:8" s="518" customFormat="1" ht="15" customHeight="1">
      <c r="B1582" s="519"/>
      <c r="C1582" s="520"/>
      <c r="D1582" s="521"/>
      <c r="E1582" s="522"/>
      <c r="F1582" s="523"/>
      <c r="G1582" s="487"/>
      <c r="H1582" s="488"/>
    </row>
    <row r="1583" spans="2:8" s="518" customFormat="1" ht="15" customHeight="1">
      <c r="B1583" s="519"/>
      <c r="C1583" s="520"/>
      <c r="D1583" s="521"/>
      <c r="E1583" s="522"/>
      <c r="F1583" s="523"/>
      <c r="G1583" s="487"/>
      <c r="H1583" s="488"/>
    </row>
    <row r="1584" spans="2:8" s="518" customFormat="1" ht="15" customHeight="1">
      <c r="B1584" s="519"/>
      <c r="C1584" s="520"/>
      <c r="D1584" s="521"/>
      <c r="E1584" s="522"/>
      <c r="F1584" s="523"/>
      <c r="G1584" s="487"/>
      <c r="H1584" s="488"/>
    </row>
    <row r="1585" spans="2:8" s="518" customFormat="1" ht="15" customHeight="1">
      <c r="B1585" s="519"/>
      <c r="C1585" s="520"/>
      <c r="D1585" s="521"/>
      <c r="E1585" s="522"/>
      <c r="F1585" s="523"/>
      <c r="G1585" s="487"/>
      <c r="H1585" s="488"/>
    </row>
    <row r="1586" spans="2:8" s="518" customFormat="1" ht="15" customHeight="1">
      <c r="B1586" s="519"/>
      <c r="C1586" s="520"/>
      <c r="D1586" s="521"/>
      <c r="E1586" s="522"/>
      <c r="F1586" s="523"/>
      <c r="G1586" s="487"/>
      <c r="H1586" s="488"/>
    </row>
    <row r="1587" spans="2:8" s="518" customFormat="1" ht="15" customHeight="1">
      <c r="B1587" s="519"/>
      <c r="C1587" s="520"/>
      <c r="D1587" s="521"/>
      <c r="E1587" s="522"/>
      <c r="F1587" s="523"/>
      <c r="G1587" s="487"/>
      <c r="H1587" s="488"/>
    </row>
    <row r="1588" spans="2:8" s="518" customFormat="1" ht="15" customHeight="1">
      <c r="B1588" s="519"/>
      <c r="C1588" s="520"/>
      <c r="D1588" s="521"/>
      <c r="E1588" s="522"/>
      <c r="F1588" s="523"/>
      <c r="G1588" s="487"/>
      <c r="H1588" s="488"/>
    </row>
    <row r="1589" spans="2:8" s="518" customFormat="1" ht="15" customHeight="1">
      <c r="B1589" s="519"/>
      <c r="C1589" s="520"/>
      <c r="D1589" s="521"/>
      <c r="E1589" s="522"/>
      <c r="F1589" s="523"/>
      <c r="G1589" s="487"/>
      <c r="H1589" s="488"/>
    </row>
    <row r="1590" spans="2:8" s="518" customFormat="1" ht="15" customHeight="1">
      <c r="B1590" s="519"/>
      <c r="C1590" s="520"/>
      <c r="D1590" s="521"/>
      <c r="E1590" s="522"/>
      <c r="F1590" s="523"/>
      <c r="G1590" s="487"/>
      <c r="H1590" s="488"/>
    </row>
    <row r="1591" spans="2:8" s="518" customFormat="1" ht="15" customHeight="1">
      <c r="B1591" s="519"/>
      <c r="C1591" s="520"/>
      <c r="D1591" s="521"/>
      <c r="E1591" s="522"/>
      <c r="F1591" s="523"/>
      <c r="G1591" s="487"/>
      <c r="H1591" s="488"/>
    </row>
    <row r="1592" spans="2:8" s="518" customFormat="1" ht="15" customHeight="1">
      <c r="B1592" s="519"/>
      <c r="C1592" s="520"/>
      <c r="D1592" s="521"/>
      <c r="E1592" s="522"/>
      <c r="F1592" s="523"/>
      <c r="G1592" s="487"/>
      <c r="H1592" s="488"/>
    </row>
    <row r="1593" spans="2:8" s="518" customFormat="1" ht="15" customHeight="1">
      <c r="B1593" s="519"/>
      <c r="C1593" s="520"/>
      <c r="D1593" s="521"/>
      <c r="E1593" s="522"/>
      <c r="F1593" s="523"/>
      <c r="G1593" s="487"/>
      <c r="H1593" s="488"/>
    </row>
    <row r="1594" spans="2:8" s="518" customFormat="1" ht="15" customHeight="1">
      <c r="B1594" s="519"/>
      <c r="C1594" s="520"/>
      <c r="D1594" s="521"/>
      <c r="E1594" s="522"/>
      <c r="F1594" s="523"/>
      <c r="G1594" s="487"/>
      <c r="H1594" s="488"/>
    </row>
    <row r="1595" spans="2:8" s="518" customFormat="1" ht="15" customHeight="1">
      <c r="B1595" s="519"/>
      <c r="C1595" s="520"/>
      <c r="D1595" s="521"/>
      <c r="E1595" s="522"/>
      <c r="F1595" s="523"/>
      <c r="G1595" s="487"/>
      <c r="H1595" s="488"/>
    </row>
    <row r="1596" spans="2:8" s="518" customFormat="1" ht="15" customHeight="1">
      <c r="B1596" s="519"/>
      <c r="C1596" s="520"/>
      <c r="D1596" s="521"/>
      <c r="E1596" s="522"/>
      <c r="F1596" s="523"/>
      <c r="G1596" s="487"/>
      <c r="H1596" s="488"/>
    </row>
    <row r="1597" spans="2:8" s="518" customFormat="1" ht="15" customHeight="1">
      <c r="B1597" s="519"/>
      <c r="C1597" s="520"/>
      <c r="D1597" s="521"/>
      <c r="E1597" s="522"/>
      <c r="F1597" s="523"/>
      <c r="G1597" s="487"/>
      <c r="H1597" s="488"/>
    </row>
    <row r="1598" spans="2:8" s="518" customFormat="1" ht="15" customHeight="1">
      <c r="B1598" s="519"/>
      <c r="C1598" s="520"/>
      <c r="D1598" s="521"/>
      <c r="E1598" s="522"/>
      <c r="F1598" s="523"/>
      <c r="G1598" s="487"/>
      <c r="H1598" s="488"/>
    </row>
    <row r="1599" spans="2:8" s="518" customFormat="1" ht="15" customHeight="1">
      <c r="B1599" s="519"/>
      <c r="C1599" s="520"/>
      <c r="D1599" s="521"/>
      <c r="E1599" s="522"/>
      <c r="F1599" s="523"/>
      <c r="G1599" s="487"/>
      <c r="H1599" s="488"/>
    </row>
    <row r="1600" spans="2:8" s="518" customFormat="1" ht="15" customHeight="1">
      <c r="B1600" s="519"/>
      <c r="C1600" s="520"/>
      <c r="D1600" s="521"/>
      <c r="E1600" s="522"/>
      <c r="F1600" s="523"/>
      <c r="G1600" s="487"/>
      <c r="H1600" s="488"/>
    </row>
    <row r="1601" spans="2:8" s="518" customFormat="1" ht="15" customHeight="1">
      <c r="B1601" s="519"/>
      <c r="C1601" s="520"/>
      <c r="D1601" s="521"/>
      <c r="E1601" s="522"/>
      <c r="F1601" s="523"/>
      <c r="G1601" s="487"/>
      <c r="H1601" s="488"/>
    </row>
    <row r="1602" spans="2:8" s="518" customFormat="1" ht="15" customHeight="1">
      <c r="B1602" s="519"/>
      <c r="C1602" s="520"/>
      <c r="D1602" s="521"/>
      <c r="E1602" s="522"/>
      <c r="F1602" s="523"/>
      <c r="G1602" s="487"/>
      <c r="H1602" s="488"/>
    </row>
    <row r="1603" spans="2:8" s="518" customFormat="1" ht="15" customHeight="1">
      <c r="B1603" s="519"/>
      <c r="C1603" s="520"/>
      <c r="D1603" s="521"/>
      <c r="E1603" s="522"/>
      <c r="F1603" s="523"/>
      <c r="G1603" s="487"/>
      <c r="H1603" s="488"/>
    </row>
    <row r="1604" spans="2:8" s="518" customFormat="1" ht="15" customHeight="1">
      <c r="B1604" s="519"/>
      <c r="C1604" s="520"/>
      <c r="D1604" s="521"/>
      <c r="E1604" s="522"/>
      <c r="F1604" s="523"/>
      <c r="G1604" s="487"/>
      <c r="H1604" s="488"/>
    </row>
    <row r="1605" spans="2:8" s="518" customFormat="1" ht="15" customHeight="1">
      <c r="B1605" s="519"/>
      <c r="C1605" s="520"/>
      <c r="D1605" s="521"/>
      <c r="E1605" s="522"/>
      <c r="F1605" s="523"/>
      <c r="G1605" s="487"/>
      <c r="H1605" s="488"/>
    </row>
    <row r="1606" spans="2:8" s="518" customFormat="1" ht="15" customHeight="1">
      <c r="B1606" s="519"/>
      <c r="C1606" s="520"/>
      <c r="D1606" s="521"/>
      <c r="E1606" s="522"/>
      <c r="F1606" s="523"/>
      <c r="G1606" s="487"/>
      <c r="H1606" s="488"/>
    </row>
    <row r="1607" spans="2:8" s="518" customFormat="1" ht="15" customHeight="1">
      <c r="B1607" s="519"/>
      <c r="C1607" s="520"/>
      <c r="D1607" s="521"/>
      <c r="E1607" s="522"/>
      <c r="F1607" s="523"/>
      <c r="G1607" s="487"/>
      <c r="H1607" s="488"/>
    </row>
    <row r="1608" spans="2:8" s="518" customFormat="1" ht="15" customHeight="1">
      <c r="B1608" s="519"/>
      <c r="C1608" s="520"/>
      <c r="D1608" s="521"/>
      <c r="E1608" s="522"/>
      <c r="F1608" s="523"/>
      <c r="G1608" s="487"/>
      <c r="H1608" s="488"/>
    </row>
    <row r="1609" spans="2:8" s="518" customFormat="1" ht="15" customHeight="1">
      <c r="B1609" s="519"/>
      <c r="C1609" s="520"/>
      <c r="D1609" s="521"/>
      <c r="E1609" s="522"/>
      <c r="F1609" s="523"/>
      <c r="G1609" s="487"/>
      <c r="H1609" s="488"/>
    </row>
    <row r="1610" spans="2:8" s="518" customFormat="1" ht="15" customHeight="1">
      <c r="B1610" s="519"/>
      <c r="C1610" s="520"/>
      <c r="D1610" s="521"/>
      <c r="E1610" s="522"/>
      <c r="F1610" s="523"/>
      <c r="G1610" s="487"/>
      <c r="H1610" s="488"/>
    </row>
    <row r="1611" spans="2:8" s="518" customFormat="1" ht="15" customHeight="1">
      <c r="B1611" s="519"/>
      <c r="C1611" s="520"/>
      <c r="D1611" s="521"/>
      <c r="E1611" s="522"/>
      <c r="F1611" s="523"/>
      <c r="G1611" s="487"/>
      <c r="H1611" s="488"/>
    </row>
    <row r="1612" spans="2:8" s="518" customFormat="1" ht="15" customHeight="1">
      <c r="B1612" s="519"/>
      <c r="C1612" s="520"/>
      <c r="D1612" s="521"/>
      <c r="E1612" s="522"/>
      <c r="F1612" s="523"/>
      <c r="G1612" s="487"/>
      <c r="H1612" s="488"/>
    </row>
    <row r="1613" spans="2:8" s="518" customFormat="1" ht="15" customHeight="1">
      <c r="B1613" s="519"/>
      <c r="C1613" s="520"/>
      <c r="D1613" s="521"/>
      <c r="E1613" s="522"/>
      <c r="F1613" s="523"/>
      <c r="G1613" s="487"/>
      <c r="H1613" s="488"/>
    </row>
    <row r="1614" spans="2:8" s="518" customFormat="1" ht="15" customHeight="1">
      <c r="B1614" s="519"/>
      <c r="C1614" s="520"/>
      <c r="D1614" s="521"/>
      <c r="E1614" s="522"/>
      <c r="F1614" s="523"/>
      <c r="G1614" s="487"/>
      <c r="H1614" s="488"/>
    </row>
    <row r="1615" spans="2:8" s="518" customFormat="1" ht="15" customHeight="1">
      <c r="B1615" s="519"/>
      <c r="C1615" s="520"/>
      <c r="D1615" s="521"/>
      <c r="E1615" s="522"/>
      <c r="F1615" s="523"/>
      <c r="G1615" s="487"/>
      <c r="H1615" s="488"/>
    </row>
    <row r="1616" spans="2:8" s="518" customFormat="1" ht="15" customHeight="1">
      <c r="B1616" s="519"/>
      <c r="C1616" s="520"/>
      <c r="D1616" s="521"/>
      <c r="E1616" s="522"/>
      <c r="F1616" s="523"/>
      <c r="G1616" s="487"/>
      <c r="H1616" s="488"/>
    </row>
    <row r="1617" spans="2:8" s="518" customFormat="1" ht="15" customHeight="1">
      <c r="B1617" s="519"/>
      <c r="C1617" s="520"/>
      <c r="D1617" s="521"/>
      <c r="E1617" s="522"/>
      <c r="F1617" s="523"/>
      <c r="G1617" s="487"/>
      <c r="H1617" s="488"/>
    </row>
    <row r="1618" spans="2:8" s="518" customFormat="1" ht="15" customHeight="1">
      <c r="B1618" s="519"/>
      <c r="C1618" s="520"/>
      <c r="D1618" s="521"/>
      <c r="E1618" s="522"/>
      <c r="F1618" s="523"/>
      <c r="G1618" s="487"/>
      <c r="H1618" s="488"/>
    </row>
    <row r="1619" spans="2:8" s="518" customFormat="1" ht="15" customHeight="1">
      <c r="B1619" s="519"/>
      <c r="C1619" s="520"/>
      <c r="D1619" s="521"/>
      <c r="E1619" s="522"/>
      <c r="F1619" s="523"/>
      <c r="G1619" s="487"/>
      <c r="H1619" s="488"/>
    </row>
    <row r="1620" spans="2:8" s="518" customFormat="1" ht="15" customHeight="1">
      <c r="B1620" s="519"/>
      <c r="C1620" s="520"/>
      <c r="D1620" s="521"/>
      <c r="E1620" s="522"/>
      <c r="F1620" s="523"/>
      <c r="G1620" s="487"/>
      <c r="H1620" s="488"/>
    </row>
    <row r="1621" spans="2:8" s="518" customFormat="1" ht="15" customHeight="1">
      <c r="B1621" s="519"/>
      <c r="C1621" s="520"/>
      <c r="D1621" s="521"/>
      <c r="E1621" s="522"/>
      <c r="F1621" s="523"/>
      <c r="G1621" s="487"/>
      <c r="H1621" s="488"/>
    </row>
    <row r="1622" spans="2:8" s="518" customFormat="1" ht="15" customHeight="1">
      <c r="B1622" s="519"/>
      <c r="C1622" s="520"/>
      <c r="D1622" s="521"/>
      <c r="E1622" s="522"/>
      <c r="F1622" s="523"/>
      <c r="G1622" s="487"/>
      <c r="H1622" s="488"/>
    </row>
    <row r="1623" spans="2:8" s="518" customFormat="1" ht="15" customHeight="1">
      <c r="B1623" s="519"/>
      <c r="C1623" s="520"/>
      <c r="D1623" s="521"/>
      <c r="E1623" s="522"/>
      <c r="F1623" s="523"/>
      <c r="G1623" s="487"/>
      <c r="H1623" s="488"/>
    </row>
    <row r="1624" spans="2:8" s="518" customFormat="1" ht="15" customHeight="1">
      <c r="B1624" s="519"/>
      <c r="C1624" s="520"/>
      <c r="D1624" s="521"/>
      <c r="E1624" s="522"/>
      <c r="F1624" s="523"/>
      <c r="G1624" s="487"/>
      <c r="H1624" s="488"/>
    </row>
    <row r="1625" spans="2:8" s="518" customFormat="1" ht="15" customHeight="1">
      <c r="B1625" s="519"/>
      <c r="C1625" s="520"/>
      <c r="D1625" s="521"/>
      <c r="E1625" s="522"/>
      <c r="F1625" s="523"/>
      <c r="G1625" s="487"/>
      <c r="H1625" s="488"/>
    </row>
    <row r="1626" spans="2:8" s="518" customFormat="1" ht="15" customHeight="1">
      <c r="B1626" s="519"/>
      <c r="C1626" s="520"/>
      <c r="D1626" s="521"/>
      <c r="E1626" s="522"/>
      <c r="F1626" s="523"/>
      <c r="G1626" s="487"/>
      <c r="H1626" s="488"/>
    </row>
    <row r="1627" spans="2:8" s="518" customFormat="1" ht="15" customHeight="1">
      <c r="B1627" s="519"/>
      <c r="C1627" s="520"/>
      <c r="D1627" s="521"/>
      <c r="E1627" s="522"/>
      <c r="F1627" s="523"/>
      <c r="G1627" s="487"/>
      <c r="H1627" s="488"/>
    </row>
    <row r="1628" spans="2:8" s="518" customFormat="1" ht="15" customHeight="1">
      <c r="B1628" s="519"/>
      <c r="C1628" s="520"/>
      <c r="D1628" s="521"/>
      <c r="E1628" s="522"/>
      <c r="F1628" s="523"/>
      <c r="G1628" s="487"/>
      <c r="H1628" s="488"/>
    </row>
    <row r="1629" spans="2:8" s="518" customFormat="1" ht="15" customHeight="1">
      <c r="B1629" s="519"/>
      <c r="C1629" s="520"/>
      <c r="D1629" s="521"/>
      <c r="E1629" s="522"/>
      <c r="F1629" s="523"/>
      <c r="G1629" s="487"/>
      <c r="H1629" s="488"/>
    </row>
    <row r="1630" spans="2:8" s="518" customFormat="1" ht="15" customHeight="1">
      <c r="B1630" s="519"/>
      <c r="C1630" s="520"/>
      <c r="D1630" s="521"/>
      <c r="E1630" s="522"/>
      <c r="F1630" s="523"/>
      <c r="G1630" s="487"/>
      <c r="H1630" s="488"/>
    </row>
    <row r="1631" spans="2:8" s="518" customFormat="1" ht="15" customHeight="1">
      <c r="B1631" s="519"/>
      <c r="C1631" s="520"/>
      <c r="D1631" s="521"/>
      <c r="E1631" s="522"/>
      <c r="F1631" s="523"/>
      <c r="G1631" s="487"/>
      <c r="H1631" s="488"/>
    </row>
    <row r="1632" spans="2:8" s="518" customFormat="1" ht="15" customHeight="1">
      <c r="B1632" s="519"/>
      <c r="C1632" s="520"/>
      <c r="D1632" s="521"/>
      <c r="E1632" s="522"/>
      <c r="F1632" s="523"/>
      <c r="G1632" s="487"/>
      <c r="H1632" s="488"/>
    </row>
    <row r="1633" spans="2:8" s="518" customFormat="1" ht="15" customHeight="1">
      <c r="B1633" s="519"/>
      <c r="C1633" s="520"/>
      <c r="D1633" s="521"/>
      <c r="E1633" s="522"/>
      <c r="F1633" s="523"/>
      <c r="G1633" s="487"/>
      <c r="H1633" s="488"/>
    </row>
    <row r="1634" spans="2:8" s="518" customFormat="1" ht="15" customHeight="1">
      <c r="B1634" s="519"/>
      <c r="C1634" s="520"/>
      <c r="D1634" s="521"/>
      <c r="E1634" s="522"/>
      <c r="F1634" s="523"/>
      <c r="G1634" s="487"/>
      <c r="H1634" s="488"/>
    </row>
    <row r="1635" spans="2:8" s="518" customFormat="1" ht="15" customHeight="1">
      <c r="B1635" s="519"/>
      <c r="C1635" s="520"/>
      <c r="D1635" s="521"/>
      <c r="E1635" s="522"/>
      <c r="F1635" s="523"/>
      <c r="G1635" s="487"/>
      <c r="H1635" s="488"/>
    </row>
    <row r="1636" spans="2:8" s="518" customFormat="1" ht="15" customHeight="1">
      <c r="B1636" s="519"/>
      <c r="C1636" s="520"/>
      <c r="D1636" s="521"/>
      <c r="E1636" s="522"/>
      <c r="F1636" s="523"/>
      <c r="G1636" s="487"/>
      <c r="H1636" s="488"/>
    </row>
    <row r="1637" spans="2:8" s="518" customFormat="1" ht="15" customHeight="1">
      <c r="B1637" s="519"/>
      <c r="C1637" s="520"/>
      <c r="D1637" s="521"/>
      <c r="E1637" s="522"/>
      <c r="F1637" s="523"/>
      <c r="G1637" s="487"/>
      <c r="H1637" s="488"/>
    </row>
    <row r="1638" spans="2:8" s="518" customFormat="1" ht="15" customHeight="1">
      <c r="B1638" s="519"/>
      <c r="C1638" s="520"/>
      <c r="D1638" s="521"/>
      <c r="E1638" s="522"/>
      <c r="F1638" s="523"/>
      <c r="G1638" s="487"/>
      <c r="H1638" s="488"/>
    </row>
    <row r="1639" spans="2:8" s="518" customFormat="1" ht="15" customHeight="1">
      <c r="B1639" s="519"/>
      <c r="C1639" s="520"/>
      <c r="D1639" s="521"/>
      <c r="E1639" s="522"/>
      <c r="F1639" s="523"/>
      <c r="G1639" s="487"/>
      <c r="H1639" s="488"/>
    </row>
    <row r="1640" spans="2:8" s="518" customFormat="1" ht="15" customHeight="1">
      <c r="B1640" s="519"/>
      <c r="C1640" s="520"/>
      <c r="D1640" s="521"/>
      <c r="E1640" s="522"/>
      <c r="F1640" s="523"/>
      <c r="G1640" s="487"/>
      <c r="H1640" s="488"/>
    </row>
    <row r="1641" spans="2:8" s="518" customFormat="1" ht="15" customHeight="1">
      <c r="B1641" s="519"/>
      <c r="C1641" s="520"/>
      <c r="D1641" s="521"/>
      <c r="E1641" s="522"/>
      <c r="F1641" s="523"/>
      <c r="G1641" s="487"/>
      <c r="H1641" s="488"/>
    </row>
    <row r="1642" spans="2:8" s="518" customFormat="1" ht="15" customHeight="1">
      <c r="B1642" s="519"/>
      <c r="C1642" s="520"/>
      <c r="D1642" s="521"/>
      <c r="E1642" s="522"/>
      <c r="F1642" s="523"/>
      <c r="G1642" s="487"/>
      <c r="H1642" s="488"/>
    </row>
    <row r="1643" spans="2:8" s="518" customFormat="1" ht="15" customHeight="1">
      <c r="B1643" s="519"/>
      <c r="C1643" s="520"/>
      <c r="D1643" s="521"/>
      <c r="E1643" s="522"/>
      <c r="F1643" s="523"/>
      <c r="G1643" s="487"/>
      <c r="H1643" s="488"/>
    </row>
    <row r="1644" spans="2:8" s="518" customFormat="1" ht="15" customHeight="1">
      <c r="B1644" s="519"/>
      <c r="C1644" s="520"/>
      <c r="D1644" s="521"/>
      <c r="E1644" s="522"/>
      <c r="F1644" s="523"/>
      <c r="G1644" s="487"/>
      <c r="H1644" s="488"/>
    </row>
    <row r="1645" spans="2:8" s="518" customFormat="1" ht="15" customHeight="1">
      <c r="B1645" s="519"/>
      <c r="C1645" s="520"/>
      <c r="D1645" s="521"/>
      <c r="E1645" s="522"/>
      <c r="F1645" s="523"/>
      <c r="G1645" s="487"/>
      <c r="H1645" s="488"/>
    </row>
    <row r="1646" spans="2:8" s="518" customFormat="1" ht="15" customHeight="1">
      <c r="B1646" s="519"/>
      <c r="C1646" s="520"/>
      <c r="D1646" s="521"/>
      <c r="E1646" s="522"/>
      <c r="F1646" s="523"/>
      <c r="G1646" s="487"/>
      <c r="H1646" s="488"/>
    </row>
    <row r="1647" spans="2:8" s="518" customFormat="1" ht="15" customHeight="1">
      <c r="B1647" s="519"/>
      <c r="C1647" s="520"/>
      <c r="D1647" s="521"/>
      <c r="E1647" s="522"/>
      <c r="F1647" s="523"/>
      <c r="G1647" s="487"/>
      <c r="H1647" s="488"/>
    </row>
    <row r="1648" spans="2:8" s="518" customFormat="1" ht="15" customHeight="1">
      <c r="B1648" s="519"/>
      <c r="C1648" s="520"/>
      <c r="D1648" s="521"/>
      <c r="E1648" s="522"/>
      <c r="F1648" s="523"/>
      <c r="G1648" s="487"/>
      <c r="H1648" s="488"/>
    </row>
    <row r="1649" spans="2:8" s="518" customFormat="1" ht="15" customHeight="1">
      <c r="B1649" s="519"/>
      <c r="C1649" s="520"/>
      <c r="D1649" s="521"/>
      <c r="E1649" s="522"/>
      <c r="F1649" s="523"/>
      <c r="G1649" s="487"/>
      <c r="H1649" s="488"/>
    </row>
    <row r="1650" spans="2:8" s="518" customFormat="1" ht="15" customHeight="1">
      <c r="B1650" s="519"/>
      <c r="C1650" s="520"/>
      <c r="D1650" s="521"/>
      <c r="E1650" s="522"/>
      <c r="F1650" s="523"/>
      <c r="G1650" s="487"/>
      <c r="H1650" s="488"/>
    </row>
    <row r="1651" spans="2:8" s="518" customFormat="1" ht="15" customHeight="1">
      <c r="B1651" s="519"/>
      <c r="C1651" s="520"/>
      <c r="D1651" s="521"/>
      <c r="E1651" s="522"/>
      <c r="F1651" s="523"/>
      <c r="G1651" s="487"/>
      <c r="H1651" s="488"/>
    </row>
    <row r="1652" spans="2:8" s="518" customFormat="1" ht="15" customHeight="1">
      <c r="B1652" s="519"/>
      <c r="C1652" s="520"/>
      <c r="D1652" s="521"/>
      <c r="E1652" s="522"/>
      <c r="F1652" s="523"/>
      <c r="G1652" s="487"/>
      <c r="H1652" s="488"/>
    </row>
    <row r="1653" spans="2:8" s="518" customFormat="1" ht="15" customHeight="1">
      <c r="B1653" s="519"/>
      <c r="C1653" s="520"/>
      <c r="D1653" s="521"/>
      <c r="E1653" s="522"/>
      <c r="F1653" s="523"/>
      <c r="G1653" s="487"/>
      <c r="H1653" s="488"/>
    </row>
    <row r="1654" spans="2:8" s="518" customFormat="1" ht="15" customHeight="1">
      <c r="B1654" s="519"/>
      <c r="C1654" s="520"/>
      <c r="D1654" s="521"/>
      <c r="E1654" s="522"/>
      <c r="F1654" s="523"/>
      <c r="G1654" s="487"/>
      <c r="H1654" s="488"/>
    </row>
    <row r="1655" spans="2:8" s="518" customFormat="1" ht="15" customHeight="1">
      <c r="B1655" s="519"/>
      <c r="C1655" s="520"/>
      <c r="D1655" s="521"/>
      <c r="E1655" s="522"/>
      <c r="F1655" s="523"/>
      <c r="G1655" s="487"/>
      <c r="H1655" s="488"/>
    </row>
    <row r="1656" spans="2:8" s="518" customFormat="1" ht="15" customHeight="1">
      <c r="B1656" s="519"/>
      <c r="C1656" s="520"/>
      <c r="D1656" s="521"/>
      <c r="E1656" s="522"/>
      <c r="F1656" s="523"/>
      <c r="G1656" s="487"/>
      <c r="H1656" s="488"/>
    </row>
    <row r="1657" spans="2:8" s="518" customFormat="1" ht="15" customHeight="1">
      <c r="B1657" s="519"/>
      <c r="C1657" s="520"/>
      <c r="D1657" s="521"/>
      <c r="E1657" s="522"/>
      <c r="F1657" s="523"/>
      <c r="G1657" s="487"/>
      <c r="H1657" s="488"/>
    </row>
    <row r="1658" spans="2:8" s="518" customFormat="1" ht="15" customHeight="1">
      <c r="B1658" s="519"/>
      <c r="C1658" s="520"/>
      <c r="D1658" s="521"/>
      <c r="E1658" s="522"/>
      <c r="F1658" s="523"/>
      <c r="G1658" s="487"/>
      <c r="H1658" s="488"/>
    </row>
    <row r="1659" spans="2:8" s="518" customFormat="1" ht="15" customHeight="1">
      <c r="B1659" s="519"/>
      <c r="C1659" s="520"/>
      <c r="D1659" s="521"/>
      <c r="E1659" s="522"/>
      <c r="F1659" s="523"/>
      <c r="G1659" s="487"/>
      <c r="H1659" s="488"/>
    </row>
    <row r="1660" spans="2:8" s="518" customFormat="1" ht="15" customHeight="1">
      <c r="B1660" s="519"/>
      <c r="C1660" s="520"/>
      <c r="D1660" s="521"/>
      <c r="E1660" s="522"/>
      <c r="F1660" s="523"/>
      <c r="G1660" s="487"/>
      <c r="H1660" s="488"/>
    </row>
    <row r="1661" spans="2:8" s="518" customFormat="1" ht="15" customHeight="1">
      <c r="B1661" s="519"/>
      <c r="C1661" s="520"/>
      <c r="D1661" s="521"/>
      <c r="E1661" s="522"/>
      <c r="F1661" s="523"/>
      <c r="G1661" s="487"/>
      <c r="H1661" s="488"/>
    </row>
    <row r="1662" spans="2:8" s="518" customFormat="1" ht="15" customHeight="1">
      <c r="B1662" s="519"/>
      <c r="C1662" s="520"/>
      <c r="D1662" s="521"/>
      <c r="E1662" s="522"/>
      <c r="F1662" s="523"/>
      <c r="G1662" s="487"/>
      <c r="H1662" s="488"/>
    </row>
    <row r="1663" spans="2:8" s="518" customFormat="1" ht="15" customHeight="1">
      <c r="B1663" s="519"/>
      <c r="C1663" s="520"/>
      <c r="D1663" s="521"/>
      <c r="E1663" s="522"/>
      <c r="F1663" s="523"/>
      <c r="G1663" s="487"/>
      <c r="H1663" s="488"/>
    </row>
    <row r="1664" spans="2:8" s="518" customFormat="1" ht="15" customHeight="1">
      <c r="B1664" s="519"/>
      <c r="C1664" s="520"/>
      <c r="D1664" s="521"/>
      <c r="E1664" s="522"/>
      <c r="F1664" s="523"/>
      <c r="G1664" s="487"/>
      <c r="H1664" s="488"/>
    </row>
    <row r="1665" spans="2:8" s="518" customFormat="1" ht="15" customHeight="1">
      <c r="B1665" s="519"/>
      <c r="C1665" s="520"/>
      <c r="D1665" s="521"/>
      <c r="E1665" s="522"/>
      <c r="F1665" s="523"/>
      <c r="G1665" s="487"/>
      <c r="H1665" s="488"/>
    </row>
    <row r="1666" spans="2:8" s="518" customFormat="1" ht="15" customHeight="1">
      <c r="B1666" s="519"/>
      <c r="C1666" s="520"/>
      <c r="D1666" s="521"/>
      <c r="E1666" s="522"/>
      <c r="F1666" s="523"/>
      <c r="G1666" s="487"/>
      <c r="H1666" s="488"/>
    </row>
    <row r="1667" spans="2:8" s="518" customFormat="1" ht="15" customHeight="1">
      <c r="B1667" s="519"/>
      <c r="C1667" s="520"/>
      <c r="D1667" s="521"/>
      <c r="E1667" s="522"/>
      <c r="F1667" s="523"/>
      <c r="G1667" s="487"/>
      <c r="H1667" s="488"/>
    </row>
    <row r="1668" spans="2:8" s="518" customFormat="1" ht="15" customHeight="1">
      <c r="B1668" s="519"/>
      <c r="C1668" s="520"/>
      <c r="D1668" s="521"/>
      <c r="E1668" s="522"/>
      <c r="F1668" s="523"/>
      <c r="G1668" s="487"/>
      <c r="H1668" s="488"/>
    </row>
    <row r="1669" spans="2:8" s="518" customFormat="1" ht="15" customHeight="1">
      <c r="B1669" s="519"/>
      <c r="C1669" s="520"/>
      <c r="D1669" s="521"/>
      <c r="E1669" s="522"/>
      <c r="F1669" s="523"/>
      <c r="G1669" s="487"/>
      <c r="H1669" s="488"/>
    </row>
    <row r="1670" spans="2:8" s="518" customFormat="1" ht="15" customHeight="1">
      <c r="B1670" s="519"/>
      <c r="C1670" s="520"/>
      <c r="D1670" s="521"/>
      <c r="E1670" s="522"/>
      <c r="F1670" s="523"/>
      <c r="G1670" s="487"/>
      <c r="H1670" s="488"/>
    </row>
    <row r="1671" spans="2:8" s="518" customFormat="1" ht="15" customHeight="1">
      <c r="B1671" s="519"/>
      <c r="C1671" s="520"/>
      <c r="D1671" s="521"/>
      <c r="E1671" s="522"/>
      <c r="F1671" s="523"/>
      <c r="G1671" s="487"/>
      <c r="H1671" s="488"/>
    </row>
    <row r="1672" spans="2:8" s="518" customFormat="1" ht="15" customHeight="1">
      <c r="B1672" s="519"/>
      <c r="C1672" s="520"/>
      <c r="D1672" s="521"/>
      <c r="E1672" s="522"/>
      <c r="F1672" s="523"/>
      <c r="G1672" s="487"/>
      <c r="H1672" s="488"/>
    </row>
    <row r="1673" spans="2:8" s="518" customFormat="1" ht="15" customHeight="1">
      <c r="B1673" s="519"/>
      <c r="C1673" s="520"/>
      <c r="D1673" s="521"/>
      <c r="E1673" s="522"/>
      <c r="F1673" s="523"/>
      <c r="G1673" s="487"/>
      <c r="H1673" s="488"/>
    </row>
    <row r="1674" spans="2:8" s="518" customFormat="1" ht="15" customHeight="1">
      <c r="B1674" s="519"/>
      <c r="C1674" s="520"/>
      <c r="D1674" s="521"/>
      <c r="E1674" s="522"/>
      <c r="F1674" s="523"/>
      <c r="G1674" s="487"/>
      <c r="H1674" s="488"/>
    </row>
    <row r="1675" spans="2:8" s="518" customFormat="1" ht="15" customHeight="1">
      <c r="B1675" s="519"/>
      <c r="C1675" s="520"/>
      <c r="D1675" s="521"/>
      <c r="E1675" s="522"/>
      <c r="F1675" s="523"/>
      <c r="G1675" s="487"/>
      <c r="H1675" s="488"/>
    </row>
    <row r="1676" spans="2:8" s="518" customFormat="1" ht="15" customHeight="1">
      <c r="B1676" s="519"/>
      <c r="C1676" s="520"/>
      <c r="D1676" s="521"/>
      <c r="E1676" s="522"/>
      <c r="F1676" s="523"/>
      <c r="G1676" s="487"/>
      <c r="H1676" s="488"/>
    </row>
    <row r="1677" spans="2:8" s="518" customFormat="1" ht="15" customHeight="1">
      <c r="B1677" s="519"/>
      <c r="C1677" s="520"/>
      <c r="D1677" s="521"/>
      <c r="E1677" s="522"/>
      <c r="F1677" s="523"/>
      <c r="G1677" s="487"/>
      <c r="H1677" s="488"/>
    </row>
    <row r="1678" spans="2:8" s="518" customFormat="1" ht="15" customHeight="1">
      <c r="B1678" s="519"/>
      <c r="C1678" s="520"/>
      <c r="D1678" s="521"/>
      <c r="E1678" s="522"/>
      <c r="F1678" s="523"/>
      <c r="G1678" s="487"/>
      <c r="H1678" s="488"/>
    </row>
    <row r="1679" spans="2:8" s="518" customFormat="1" ht="15" customHeight="1">
      <c r="B1679" s="519"/>
      <c r="C1679" s="520"/>
      <c r="D1679" s="521"/>
      <c r="E1679" s="522"/>
      <c r="F1679" s="523"/>
      <c r="G1679" s="487"/>
      <c r="H1679" s="488"/>
    </row>
    <row r="1680" spans="2:8" s="518" customFormat="1" ht="15" customHeight="1">
      <c r="B1680" s="519"/>
      <c r="C1680" s="520"/>
      <c r="D1680" s="521"/>
      <c r="E1680" s="522"/>
      <c r="F1680" s="523"/>
      <c r="G1680" s="487"/>
      <c r="H1680" s="488"/>
    </row>
    <row r="1681" spans="2:8" s="518" customFormat="1" ht="15" customHeight="1">
      <c r="B1681" s="519"/>
      <c r="C1681" s="520"/>
      <c r="D1681" s="521"/>
      <c r="E1681" s="522"/>
      <c r="F1681" s="523"/>
      <c r="G1681" s="487"/>
      <c r="H1681" s="488"/>
    </row>
    <row r="1682" spans="2:8" s="518" customFormat="1" ht="15" customHeight="1">
      <c r="B1682" s="519"/>
      <c r="C1682" s="520"/>
      <c r="D1682" s="521"/>
      <c r="E1682" s="522"/>
      <c r="F1682" s="523"/>
      <c r="G1682" s="487"/>
      <c r="H1682" s="488"/>
    </row>
    <row r="1683" spans="2:8" s="518" customFormat="1" ht="15" customHeight="1">
      <c r="B1683" s="519"/>
      <c r="C1683" s="520"/>
      <c r="D1683" s="521"/>
      <c r="E1683" s="522"/>
      <c r="F1683" s="523"/>
      <c r="G1683" s="487"/>
      <c r="H1683" s="488"/>
    </row>
    <row r="1684" spans="2:8" s="518" customFormat="1" ht="15" customHeight="1">
      <c r="B1684" s="519"/>
      <c r="C1684" s="520"/>
      <c r="D1684" s="521"/>
      <c r="E1684" s="522"/>
      <c r="F1684" s="523"/>
      <c r="G1684" s="487"/>
      <c r="H1684" s="488"/>
    </row>
    <row r="1685" spans="2:8" s="518" customFormat="1" ht="15" customHeight="1">
      <c r="B1685" s="519"/>
      <c r="C1685" s="520"/>
      <c r="D1685" s="521"/>
      <c r="E1685" s="522"/>
      <c r="F1685" s="523"/>
      <c r="G1685" s="487"/>
      <c r="H1685" s="488"/>
    </row>
    <row r="1686" spans="2:8" s="518" customFormat="1" ht="15" customHeight="1">
      <c r="B1686" s="519"/>
      <c r="C1686" s="520"/>
      <c r="D1686" s="521"/>
      <c r="E1686" s="522"/>
      <c r="F1686" s="523"/>
      <c r="G1686" s="487"/>
      <c r="H1686" s="488"/>
    </row>
    <row r="1687" spans="2:8" s="518" customFormat="1" ht="15" customHeight="1">
      <c r="B1687" s="519"/>
      <c r="C1687" s="520"/>
      <c r="D1687" s="521"/>
      <c r="E1687" s="522"/>
      <c r="F1687" s="523"/>
      <c r="G1687" s="487"/>
      <c r="H1687" s="488"/>
    </row>
    <row r="1688" spans="2:8" s="518" customFormat="1" ht="15" customHeight="1">
      <c r="B1688" s="519"/>
      <c r="C1688" s="520"/>
      <c r="D1688" s="521"/>
      <c r="E1688" s="522"/>
      <c r="F1688" s="523"/>
      <c r="G1688" s="487"/>
      <c r="H1688" s="488"/>
    </row>
    <row r="1689" spans="2:8" s="518" customFormat="1" ht="15" customHeight="1">
      <c r="B1689" s="519"/>
      <c r="C1689" s="520"/>
      <c r="D1689" s="521"/>
      <c r="E1689" s="522"/>
      <c r="F1689" s="523"/>
      <c r="G1689" s="487"/>
      <c r="H1689" s="488"/>
    </row>
    <row r="1690" spans="2:8" s="518" customFormat="1" ht="15" customHeight="1">
      <c r="B1690" s="519"/>
      <c r="C1690" s="520"/>
      <c r="D1690" s="521"/>
      <c r="E1690" s="522"/>
      <c r="F1690" s="523"/>
      <c r="G1690" s="487"/>
      <c r="H1690" s="488"/>
    </row>
    <row r="1691" spans="2:8" s="518" customFormat="1" ht="15" customHeight="1">
      <c r="B1691" s="519"/>
      <c r="C1691" s="520"/>
      <c r="D1691" s="521"/>
      <c r="E1691" s="522"/>
      <c r="F1691" s="523"/>
      <c r="G1691" s="487"/>
      <c r="H1691" s="488"/>
    </row>
    <row r="1692" spans="2:8" s="518" customFormat="1" ht="15" customHeight="1">
      <c r="B1692" s="519"/>
      <c r="C1692" s="520"/>
      <c r="D1692" s="521"/>
      <c r="E1692" s="522"/>
      <c r="F1692" s="523"/>
      <c r="G1692" s="487"/>
      <c r="H1692" s="488"/>
    </row>
    <row r="1693" spans="2:8" s="518" customFormat="1" ht="15" customHeight="1">
      <c r="B1693" s="519"/>
      <c r="C1693" s="520"/>
      <c r="D1693" s="521"/>
      <c r="E1693" s="522"/>
      <c r="F1693" s="523"/>
      <c r="G1693" s="487"/>
      <c r="H1693" s="488"/>
    </row>
    <row r="1694" spans="2:8" s="518" customFormat="1" ht="15" customHeight="1">
      <c r="B1694" s="519"/>
      <c r="C1694" s="520"/>
      <c r="D1694" s="521"/>
      <c r="E1694" s="522"/>
      <c r="F1694" s="523"/>
      <c r="G1694" s="487"/>
      <c r="H1694" s="488"/>
    </row>
    <row r="1695" spans="2:8" s="518" customFormat="1" ht="15" customHeight="1">
      <c r="B1695" s="519"/>
      <c r="C1695" s="520"/>
      <c r="D1695" s="521"/>
      <c r="E1695" s="522"/>
      <c r="F1695" s="523"/>
      <c r="G1695" s="487"/>
      <c r="H1695" s="488"/>
    </row>
    <row r="1696" spans="2:8" s="518" customFormat="1" ht="15" customHeight="1">
      <c r="B1696" s="519"/>
      <c r="C1696" s="520"/>
      <c r="D1696" s="521"/>
      <c r="E1696" s="522"/>
      <c r="F1696" s="523"/>
      <c r="G1696" s="487"/>
      <c r="H1696" s="488"/>
    </row>
    <row r="1697" spans="2:8" s="518" customFormat="1" ht="15" customHeight="1">
      <c r="B1697" s="519"/>
      <c r="C1697" s="520"/>
      <c r="D1697" s="521"/>
      <c r="E1697" s="522"/>
      <c r="F1697" s="523"/>
      <c r="G1697" s="487"/>
      <c r="H1697" s="488"/>
    </row>
    <row r="1698" spans="2:8" s="518" customFormat="1" ht="15" customHeight="1">
      <c r="B1698" s="519"/>
      <c r="C1698" s="520"/>
      <c r="D1698" s="521"/>
      <c r="E1698" s="522"/>
      <c r="F1698" s="523"/>
      <c r="G1698" s="487"/>
      <c r="H1698" s="488"/>
    </row>
    <row r="1699" spans="2:8" s="518" customFormat="1" ht="15" customHeight="1">
      <c r="B1699" s="519"/>
      <c r="C1699" s="520"/>
      <c r="D1699" s="521"/>
      <c r="E1699" s="522"/>
      <c r="F1699" s="523"/>
      <c r="G1699" s="487"/>
      <c r="H1699" s="488"/>
    </row>
    <row r="1700" spans="2:8" s="518" customFormat="1" ht="15" customHeight="1">
      <c r="B1700" s="519"/>
      <c r="C1700" s="520"/>
      <c r="D1700" s="521"/>
      <c r="E1700" s="522"/>
      <c r="F1700" s="523"/>
      <c r="G1700" s="487"/>
      <c r="H1700" s="488"/>
    </row>
    <row r="1701" spans="2:8" s="518" customFormat="1" ht="15" customHeight="1">
      <c r="B1701" s="519"/>
      <c r="C1701" s="520"/>
      <c r="D1701" s="521"/>
      <c r="E1701" s="522"/>
      <c r="F1701" s="523"/>
      <c r="G1701" s="487"/>
      <c r="H1701" s="488"/>
    </row>
    <row r="1702" spans="2:8" s="518" customFormat="1" ht="15" customHeight="1">
      <c r="B1702" s="519"/>
      <c r="C1702" s="520"/>
      <c r="D1702" s="521"/>
      <c r="E1702" s="522"/>
      <c r="F1702" s="523"/>
      <c r="G1702" s="487"/>
      <c r="H1702" s="488"/>
    </row>
    <row r="1703" spans="2:8" s="518" customFormat="1" ht="15" customHeight="1">
      <c r="B1703" s="519"/>
      <c r="C1703" s="520"/>
      <c r="D1703" s="521"/>
      <c r="E1703" s="522"/>
      <c r="F1703" s="523"/>
      <c r="G1703" s="487"/>
      <c r="H1703" s="488"/>
    </row>
    <row r="1704" spans="2:8" s="518" customFormat="1" ht="15" customHeight="1">
      <c r="B1704" s="519"/>
      <c r="C1704" s="520"/>
      <c r="D1704" s="521"/>
      <c r="E1704" s="522"/>
      <c r="F1704" s="523"/>
      <c r="G1704" s="487"/>
      <c r="H1704" s="488"/>
    </row>
    <row r="1705" spans="2:8" s="518" customFormat="1" ht="15" customHeight="1">
      <c r="B1705" s="519"/>
      <c r="C1705" s="520"/>
      <c r="D1705" s="521"/>
      <c r="E1705" s="522"/>
      <c r="F1705" s="523"/>
      <c r="G1705" s="487"/>
      <c r="H1705" s="488"/>
    </row>
    <row r="1706" spans="2:8" s="518" customFormat="1" ht="15" customHeight="1">
      <c r="B1706" s="519"/>
      <c r="C1706" s="520"/>
      <c r="D1706" s="521"/>
      <c r="E1706" s="522"/>
      <c r="F1706" s="523"/>
      <c r="G1706" s="487"/>
      <c r="H1706" s="488"/>
    </row>
    <row r="1707" spans="2:8" s="518" customFormat="1" ht="15" customHeight="1">
      <c r="B1707" s="519"/>
      <c r="C1707" s="520"/>
      <c r="D1707" s="521"/>
      <c r="E1707" s="522"/>
      <c r="F1707" s="523"/>
      <c r="G1707" s="487"/>
      <c r="H1707" s="488"/>
    </row>
    <row r="1708" spans="2:8" s="518" customFormat="1" ht="15" customHeight="1">
      <c r="B1708" s="519"/>
      <c r="C1708" s="520"/>
      <c r="D1708" s="521"/>
      <c r="E1708" s="522"/>
      <c r="F1708" s="523"/>
      <c r="G1708" s="487"/>
      <c r="H1708" s="488"/>
    </row>
    <row r="1709" spans="2:8" s="518" customFormat="1" ht="15" customHeight="1">
      <c r="B1709" s="519"/>
      <c r="C1709" s="520"/>
      <c r="D1709" s="521"/>
      <c r="E1709" s="522"/>
      <c r="F1709" s="523"/>
      <c r="G1709" s="487"/>
      <c r="H1709" s="488"/>
    </row>
    <row r="1710" spans="2:8" s="518" customFormat="1" ht="15" customHeight="1">
      <c r="B1710" s="519"/>
      <c r="C1710" s="520"/>
      <c r="D1710" s="521"/>
      <c r="E1710" s="522"/>
      <c r="F1710" s="523"/>
      <c r="G1710" s="487"/>
      <c r="H1710" s="488"/>
    </row>
    <row r="1711" spans="2:8" s="518" customFormat="1" ht="15" customHeight="1">
      <c r="B1711" s="519"/>
      <c r="C1711" s="520"/>
      <c r="D1711" s="521"/>
      <c r="E1711" s="522"/>
      <c r="F1711" s="523"/>
      <c r="G1711" s="487"/>
      <c r="H1711" s="488"/>
    </row>
    <row r="1712" spans="2:8" s="518" customFormat="1" ht="15" customHeight="1">
      <c r="B1712" s="519"/>
      <c r="C1712" s="520"/>
      <c r="D1712" s="521"/>
      <c r="E1712" s="522"/>
      <c r="F1712" s="523"/>
      <c r="G1712" s="487"/>
      <c r="H1712" s="488"/>
    </row>
    <row r="1713" spans="2:8" s="518" customFormat="1" ht="15" customHeight="1">
      <c r="B1713" s="519"/>
      <c r="C1713" s="520"/>
      <c r="D1713" s="521"/>
      <c r="E1713" s="522"/>
      <c r="F1713" s="523"/>
      <c r="G1713" s="487"/>
      <c r="H1713" s="488"/>
    </row>
    <row r="1714" spans="2:8" s="518" customFormat="1" ht="15" customHeight="1">
      <c r="B1714" s="519"/>
      <c r="C1714" s="520"/>
      <c r="D1714" s="521"/>
      <c r="E1714" s="522"/>
      <c r="F1714" s="523"/>
      <c r="G1714" s="487"/>
      <c r="H1714" s="488"/>
    </row>
    <row r="1715" spans="2:8" s="518" customFormat="1" ht="15" customHeight="1">
      <c r="B1715" s="519"/>
      <c r="C1715" s="520"/>
      <c r="D1715" s="521"/>
      <c r="E1715" s="522"/>
      <c r="F1715" s="523"/>
      <c r="G1715" s="487"/>
      <c r="H1715" s="488"/>
    </row>
    <row r="1716" spans="2:8" s="518" customFormat="1" ht="15" customHeight="1">
      <c r="B1716" s="519"/>
      <c r="C1716" s="520"/>
      <c r="D1716" s="521"/>
      <c r="E1716" s="522"/>
      <c r="F1716" s="523"/>
      <c r="G1716" s="487"/>
      <c r="H1716" s="488"/>
    </row>
    <row r="1717" spans="2:8" s="518" customFormat="1" ht="15" customHeight="1">
      <c r="B1717" s="519"/>
      <c r="C1717" s="520"/>
      <c r="D1717" s="521"/>
      <c r="E1717" s="522"/>
      <c r="F1717" s="523"/>
      <c r="G1717" s="487"/>
      <c r="H1717" s="488"/>
    </row>
    <row r="1718" spans="2:8" s="518" customFormat="1" ht="15" customHeight="1">
      <c r="B1718" s="519"/>
      <c r="C1718" s="520"/>
      <c r="D1718" s="521"/>
      <c r="E1718" s="522"/>
      <c r="F1718" s="523"/>
      <c r="G1718" s="487"/>
      <c r="H1718" s="488"/>
    </row>
    <row r="1719" spans="2:8" s="518" customFormat="1" ht="15" customHeight="1">
      <c r="B1719" s="519"/>
      <c r="C1719" s="520"/>
      <c r="D1719" s="521"/>
      <c r="E1719" s="522"/>
      <c r="F1719" s="523"/>
      <c r="G1719" s="487"/>
      <c r="H1719" s="488"/>
    </row>
    <row r="1720" spans="2:8" s="518" customFormat="1" ht="15" customHeight="1">
      <c r="B1720" s="519"/>
      <c r="C1720" s="520"/>
      <c r="D1720" s="521"/>
      <c r="E1720" s="522"/>
      <c r="F1720" s="523"/>
      <c r="G1720" s="487"/>
      <c r="H1720" s="488"/>
    </row>
    <row r="1721" spans="2:8" s="518" customFormat="1" ht="15" customHeight="1">
      <c r="B1721" s="519"/>
      <c r="C1721" s="520"/>
      <c r="D1721" s="521"/>
      <c r="E1721" s="522"/>
      <c r="F1721" s="523"/>
      <c r="G1721" s="487"/>
      <c r="H1721" s="488"/>
    </row>
    <row r="1722" spans="2:8" s="518" customFormat="1" ht="15" customHeight="1">
      <c r="B1722" s="519"/>
      <c r="C1722" s="520"/>
      <c r="D1722" s="521"/>
      <c r="E1722" s="522"/>
      <c r="F1722" s="523"/>
      <c r="G1722" s="487"/>
      <c r="H1722" s="488"/>
    </row>
    <row r="1723" spans="2:8" s="518" customFormat="1" ht="15" customHeight="1">
      <c r="B1723" s="519"/>
      <c r="C1723" s="520"/>
      <c r="D1723" s="521"/>
      <c r="E1723" s="522"/>
      <c r="F1723" s="523"/>
      <c r="G1723" s="487"/>
      <c r="H1723" s="488"/>
    </row>
    <row r="1724" spans="2:8" s="518" customFormat="1" ht="15" customHeight="1">
      <c r="B1724" s="519"/>
      <c r="C1724" s="520"/>
      <c r="D1724" s="521"/>
      <c r="E1724" s="522"/>
      <c r="F1724" s="523"/>
      <c r="G1724" s="487"/>
      <c r="H1724" s="488"/>
    </row>
    <row r="1725" spans="2:8" s="518" customFormat="1" ht="15" customHeight="1">
      <c r="B1725" s="519"/>
      <c r="C1725" s="520"/>
      <c r="D1725" s="521"/>
      <c r="E1725" s="522"/>
      <c r="F1725" s="523"/>
      <c r="G1725" s="487"/>
      <c r="H1725" s="488"/>
    </row>
    <row r="1726" spans="2:8" s="518" customFormat="1" ht="15" customHeight="1">
      <c r="B1726" s="519"/>
      <c r="C1726" s="520"/>
      <c r="D1726" s="521"/>
      <c r="E1726" s="522"/>
      <c r="F1726" s="523"/>
      <c r="G1726" s="487"/>
      <c r="H1726" s="488"/>
    </row>
    <row r="1727" spans="2:8" s="518" customFormat="1" ht="15" customHeight="1">
      <c r="B1727" s="519"/>
      <c r="C1727" s="520"/>
      <c r="D1727" s="521"/>
      <c r="E1727" s="522"/>
      <c r="F1727" s="523"/>
      <c r="G1727" s="487"/>
      <c r="H1727" s="488"/>
    </row>
    <row r="1728" spans="2:8" s="518" customFormat="1" ht="15" customHeight="1">
      <c r="B1728" s="519"/>
      <c r="C1728" s="520"/>
      <c r="D1728" s="521"/>
      <c r="E1728" s="522"/>
      <c r="F1728" s="523"/>
      <c r="G1728" s="487"/>
      <c r="H1728" s="488"/>
    </row>
    <row r="1729" spans="2:8" s="518" customFormat="1" ht="15" customHeight="1">
      <c r="B1729" s="519"/>
      <c r="C1729" s="520"/>
      <c r="D1729" s="521"/>
      <c r="E1729" s="522"/>
      <c r="F1729" s="523"/>
      <c r="G1729" s="487"/>
      <c r="H1729" s="488"/>
    </row>
    <row r="1730" spans="2:8" s="518" customFormat="1" ht="15" customHeight="1">
      <c r="B1730" s="519"/>
      <c r="C1730" s="520"/>
      <c r="D1730" s="521"/>
      <c r="E1730" s="522"/>
      <c r="F1730" s="523"/>
      <c r="G1730" s="487"/>
      <c r="H1730" s="488"/>
    </row>
    <row r="1731" spans="2:8" s="518" customFormat="1" ht="15" customHeight="1">
      <c r="B1731" s="519"/>
      <c r="C1731" s="520"/>
      <c r="D1731" s="521"/>
      <c r="E1731" s="522"/>
      <c r="F1731" s="523"/>
      <c r="G1731" s="487"/>
      <c r="H1731" s="488"/>
    </row>
    <row r="1732" spans="2:8" s="518" customFormat="1" ht="15" customHeight="1">
      <c r="B1732" s="519"/>
      <c r="C1732" s="520"/>
      <c r="D1732" s="521"/>
      <c r="E1732" s="522"/>
      <c r="F1732" s="523"/>
      <c r="G1732" s="487"/>
      <c r="H1732" s="488"/>
    </row>
    <row r="1733" spans="2:8" s="518" customFormat="1" ht="15" customHeight="1">
      <c r="B1733" s="519"/>
      <c r="C1733" s="520"/>
      <c r="D1733" s="521"/>
      <c r="E1733" s="522"/>
      <c r="F1733" s="523"/>
      <c r="G1733" s="487"/>
      <c r="H1733" s="488"/>
    </row>
    <row r="1734" spans="2:8" s="518" customFormat="1" ht="15" customHeight="1">
      <c r="B1734" s="519"/>
      <c r="C1734" s="520"/>
      <c r="D1734" s="521"/>
      <c r="E1734" s="522"/>
      <c r="F1734" s="523"/>
      <c r="G1734" s="487"/>
      <c r="H1734" s="488"/>
    </row>
    <row r="1735" spans="2:8" s="518" customFormat="1" ht="15" customHeight="1">
      <c r="B1735" s="519"/>
      <c r="C1735" s="520"/>
      <c r="D1735" s="521"/>
      <c r="E1735" s="522"/>
      <c r="F1735" s="523"/>
      <c r="G1735" s="487"/>
      <c r="H1735" s="488"/>
    </row>
    <row r="1736" spans="2:8" s="518" customFormat="1" ht="15" customHeight="1">
      <c r="B1736" s="519"/>
      <c r="C1736" s="520"/>
      <c r="D1736" s="521"/>
      <c r="E1736" s="522"/>
      <c r="F1736" s="523"/>
      <c r="G1736" s="487"/>
      <c r="H1736" s="488"/>
    </row>
    <row r="1737" spans="2:8" s="518" customFormat="1" ht="15" customHeight="1">
      <c r="B1737" s="519"/>
      <c r="C1737" s="520"/>
      <c r="D1737" s="521"/>
      <c r="E1737" s="522"/>
      <c r="F1737" s="523"/>
      <c r="G1737" s="487"/>
      <c r="H1737" s="488"/>
    </row>
    <row r="1738" spans="2:8" s="518" customFormat="1" ht="15" customHeight="1">
      <c r="B1738" s="519"/>
      <c r="C1738" s="520"/>
      <c r="D1738" s="521"/>
      <c r="E1738" s="522"/>
      <c r="F1738" s="523"/>
      <c r="G1738" s="487"/>
      <c r="H1738" s="488"/>
    </row>
    <row r="1739" spans="2:8" s="518" customFormat="1" ht="15" customHeight="1">
      <c r="B1739" s="519"/>
      <c r="C1739" s="520"/>
      <c r="D1739" s="521"/>
      <c r="E1739" s="522"/>
      <c r="F1739" s="523"/>
      <c r="G1739" s="487"/>
      <c r="H1739" s="488"/>
    </row>
    <row r="1740" spans="2:8" s="518" customFormat="1" ht="15" customHeight="1">
      <c r="B1740" s="519"/>
      <c r="C1740" s="520"/>
      <c r="D1740" s="521"/>
      <c r="E1740" s="522"/>
      <c r="F1740" s="523"/>
      <c r="G1740" s="487"/>
      <c r="H1740" s="488"/>
    </row>
    <row r="1741" spans="2:8" s="518" customFormat="1" ht="15" customHeight="1">
      <c r="B1741" s="519"/>
      <c r="C1741" s="520"/>
      <c r="D1741" s="521"/>
      <c r="E1741" s="522"/>
      <c r="F1741" s="523"/>
      <c r="G1741" s="487"/>
      <c r="H1741" s="488"/>
    </row>
    <row r="1742" spans="2:8" s="518" customFormat="1" ht="15" customHeight="1">
      <c r="B1742" s="519"/>
      <c r="C1742" s="520"/>
      <c r="D1742" s="521"/>
      <c r="E1742" s="522"/>
      <c r="F1742" s="523"/>
      <c r="G1742" s="487"/>
      <c r="H1742" s="488"/>
    </row>
    <row r="1743" spans="2:8" s="518" customFormat="1" ht="15" customHeight="1">
      <c r="B1743" s="519"/>
      <c r="C1743" s="520"/>
      <c r="D1743" s="521"/>
      <c r="E1743" s="522"/>
      <c r="F1743" s="523"/>
      <c r="G1743" s="487"/>
      <c r="H1743" s="488"/>
    </row>
    <row r="1744" spans="2:8" s="518" customFormat="1" ht="15" customHeight="1">
      <c r="B1744" s="519"/>
      <c r="C1744" s="520"/>
      <c r="D1744" s="521"/>
      <c r="E1744" s="522"/>
      <c r="F1744" s="523"/>
      <c r="G1744" s="487"/>
      <c r="H1744" s="488"/>
    </row>
    <row r="1745" spans="2:8" s="518" customFormat="1" ht="15" customHeight="1">
      <c r="B1745" s="519"/>
      <c r="C1745" s="520"/>
      <c r="D1745" s="521"/>
      <c r="E1745" s="522"/>
      <c r="F1745" s="523"/>
      <c r="G1745" s="487"/>
      <c r="H1745" s="488"/>
    </row>
    <row r="1746" spans="2:8" s="518" customFormat="1" ht="15" customHeight="1">
      <c r="B1746" s="519"/>
      <c r="C1746" s="520"/>
      <c r="D1746" s="521"/>
      <c r="E1746" s="522"/>
      <c r="F1746" s="523"/>
      <c r="G1746" s="487"/>
      <c r="H1746" s="488"/>
    </row>
    <row r="1747" spans="2:8" s="518" customFormat="1" ht="15" customHeight="1">
      <c r="B1747" s="519"/>
      <c r="C1747" s="520"/>
      <c r="D1747" s="521"/>
      <c r="E1747" s="522"/>
      <c r="F1747" s="523"/>
      <c r="G1747" s="487"/>
      <c r="H1747" s="488"/>
    </row>
    <row r="1748" spans="2:8" s="518" customFormat="1" ht="15" customHeight="1">
      <c r="B1748" s="519"/>
      <c r="C1748" s="520"/>
      <c r="D1748" s="521"/>
      <c r="E1748" s="522"/>
      <c r="F1748" s="523"/>
      <c r="G1748" s="487"/>
      <c r="H1748" s="488"/>
    </row>
    <row r="1749" spans="2:8" s="518" customFormat="1" ht="15" customHeight="1">
      <c r="B1749" s="519"/>
      <c r="C1749" s="520"/>
      <c r="D1749" s="521"/>
      <c r="E1749" s="522"/>
      <c r="F1749" s="523"/>
      <c r="G1749" s="487"/>
      <c r="H1749" s="488"/>
    </row>
    <row r="1750" spans="2:8" s="518" customFormat="1" ht="15" customHeight="1">
      <c r="B1750" s="519"/>
      <c r="C1750" s="520"/>
      <c r="D1750" s="521"/>
      <c r="E1750" s="522"/>
      <c r="F1750" s="523"/>
      <c r="G1750" s="487"/>
      <c r="H1750" s="488"/>
    </row>
    <row r="1751" spans="2:8" s="518" customFormat="1" ht="15" customHeight="1">
      <c r="B1751" s="519"/>
      <c r="C1751" s="520"/>
      <c r="D1751" s="521"/>
      <c r="E1751" s="522"/>
      <c r="F1751" s="523"/>
      <c r="G1751" s="487"/>
      <c r="H1751" s="488"/>
    </row>
    <row r="1752" spans="2:8" s="518" customFormat="1" ht="15" customHeight="1">
      <c r="B1752" s="519"/>
      <c r="C1752" s="520"/>
      <c r="D1752" s="521"/>
      <c r="E1752" s="522"/>
      <c r="F1752" s="523"/>
      <c r="G1752" s="487"/>
      <c r="H1752" s="488"/>
    </row>
    <row r="1753" spans="2:8" s="518" customFormat="1" ht="15" customHeight="1">
      <c r="B1753" s="519"/>
      <c r="C1753" s="520"/>
      <c r="D1753" s="521"/>
      <c r="E1753" s="522"/>
      <c r="F1753" s="523"/>
      <c r="G1753" s="487"/>
      <c r="H1753" s="488"/>
    </row>
    <row r="1754" spans="2:8" s="518" customFormat="1" ht="15" customHeight="1">
      <c r="B1754" s="519"/>
      <c r="C1754" s="520"/>
      <c r="D1754" s="521"/>
      <c r="E1754" s="522"/>
      <c r="F1754" s="523"/>
      <c r="G1754" s="487"/>
      <c r="H1754" s="488"/>
    </row>
    <row r="1755" spans="2:8" s="518" customFormat="1" ht="15" customHeight="1">
      <c r="B1755" s="519"/>
      <c r="C1755" s="520"/>
      <c r="D1755" s="521"/>
      <c r="E1755" s="522"/>
      <c r="F1755" s="523"/>
      <c r="G1755" s="487"/>
      <c r="H1755" s="488"/>
    </row>
    <row r="1756" spans="2:8" s="518" customFormat="1" ht="15" customHeight="1">
      <c r="B1756" s="519"/>
      <c r="C1756" s="520"/>
      <c r="D1756" s="521"/>
      <c r="E1756" s="522"/>
      <c r="F1756" s="523"/>
      <c r="G1756" s="487"/>
      <c r="H1756" s="488"/>
    </row>
    <row r="1757" spans="2:8" s="518" customFormat="1" ht="15" customHeight="1">
      <c r="B1757" s="519"/>
      <c r="C1757" s="520"/>
      <c r="D1757" s="521"/>
      <c r="E1757" s="522"/>
      <c r="F1757" s="523"/>
      <c r="G1757" s="487"/>
      <c r="H1757" s="488"/>
    </row>
    <row r="1758" spans="2:8" s="518" customFormat="1" ht="15" customHeight="1">
      <c r="B1758" s="519"/>
      <c r="C1758" s="520"/>
      <c r="D1758" s="521"/>
      <c r="E1758" s="522"/>
      <c r="F1758" s="523"/>
      <c r="G1758" s="487"/>
      <c r="H1758" s="488"/>
    </row>
    <row r="1759" spans="2:8" s="518" customFormat="1" ht="15" customHeight="1">
      <c r="B1759" s="519"/>
      <c r="C1759" s="520"/>
      <c r="D1759" s="521"/>
      <c r="E1759" s="522"/>
      <c r="F1759" s="523"/>
      <c r="G1759" s="487"/>
      <c r="H1759" s="488"/>
    </row>
    <row r="1760" spans="2:8" s="518" customFormat="1" ht="15" customHeight="1">
      <c r="B1760" s="519"/>
      <c r="C1760" s="520"/>
      <c r="D1760" s="521"/>
      <c r="E1760" s="522"/>
      <c r="F1760" s="523"/>
      <c r="G1760" s="487"/>
      <c r="H1760" s="488"/>
    </row>
    <row r="1761" spans="2:8" s="518" customFormat="1" ht="15" customHeight="1">
      <c r="B1761" s="519"/>
      <c r="C1761" s="520"/>
      <c r="D1761" s="521"/>
      <c r="E1761" s="522"/>
      <c r="F1761" s="523"/>
      <c r="G1761" s="487"/>
      <c r="H1761" s="488"/>
    </row>
    <row r="1762" spans="2:8" s="518" customFormat="1" ht="15" customHeight="1">
      <c r="B1762" s="519"/>
      <c r="C1762" s="520"/>
      <c r="D1762" s="521"/>
      <c r="E1762" s="522"/>
      <c r="F1762" s="523"/>
      <c r="G1762" s="487"/>
      <c r="H1762" s="488"/>
    </row>
    <row r="1763" spans="2:8" s="518" customFormat="1" ht="15" customHeight="1">
      <c r="B1763" s="519"/>
      <c r="C1763" s="520"/>
      <c r="D1763" s="521"/>
      <c r="E1763" s="522"/>
      <c r="F1763" s="523"/>
      <c r="G1763" s="487"/>
      <c r="H1763" s="488"/>
    </row>
    <row r="1764" spans="2:8" s="518" customFormat="1" ht="15" customHeight="1">
      <c r="B1764" s="519"/>
      <c r="C1764" s="520"/>
      <c r="D1764" s="521"/>
      <c r="E1764" s="522"/>
      <c r="F1764" s="523"/>
      <c r="G1764" s="487"/>
      <c r="H1764" s="488"/>
    </row>
    <row r="1765" spans="2:8" s="518" customFormat="1" ht="15" customHeight="1">
      <c r="B1765" s="519"/>
      <c r="C1765" s="520"/>
      <c r="D1765" s="521"/>
      <c r="E1765" s="522"/>
      <c r="F1765" s="523"/>
      <c r="G1765" s="487"/>
      <c r="H1765" s="488"/>
    </row>
    <row r="1766" spans="2:8" s="518" customFormat="1" ht="15" customHeight="1">
      <c r="B1766" s="519"/>
      <c r="C1766" s="520"/>
      <c r="D1766" s="521"/>
      <c r="E1766" s="522"/>
      <c r="F1766" s="523"/>
      <c r="G1766" s="487"/>
      <c r="H1766" s="488"/>
    </row>
    <row r="1767" spans="2:8" s="518" customFormat="1" ht="15" customHeight="1">
      <c r="B1767" s="519"/>
      <c r="C1767" s="520"/>
      <c r="D1767" s="521"/>
      <c r="E1767" s="522"/>
      <c r="F1767" s="523"/>
      <c r="G1767" s="487"/>
      <c r="H1767" s="488"/>
    </row>
    <row r="1768" spans="2:8" s="518" customFormat="1" ht="15" customHeight="1">
      <c r="B1768" s="519"/>
      <c r="C1768" s="520"/>
      <c r="D1768" s="521"/>
      <c r="E1768" s="522"/>
      <c r="F1768" s="523"/>
      <c r="G1768" s="487"/>
      <c r="H1768" s="488"/>
    </row>
    <row r="1769" spans="2:8" s="518" customFormat="1" ht="15" customHeight="1">
      <c r="B1769" s="519"/>
      <c r="C1769" s="520"/>
      <c r="D1769" s="521"/>
      <c r="E1769" s="522"/>
      <c r="F1769" s="523"/>
      <c r="G1769" s="487"/>
      <c r="H1769" s="488"/>
    </row>
    <row r="1770" spans="2:8" s="518" customFormat="1" ht="15" customHeight="1">
      <c r="B1770" s="519"/>
      <c r="C1770" s="520"/>
      <c r="D1770" s="521"/>
      <c r="E1770" s="522"/>
      <c r="F1770" s="523"/>
      <c r="G1770" s="487"/>
      <c r="H1770" s="488"/>
    </row>
    <row r="1771" spans="2:8" s="518" customFormat="1" ht="15" customHeight="1">
      <c r="B1771" s="519"/>
      <c r="C1771" s="520"/>
      <c r="D1771" s="521"/>
      <c r="E1771" s="522"/>
      <c r="F1771" s="523"/>
      <c r="G1771" s="487"/>
      <c r="H1771" s="488"/>
    </row>
    <row r="1772" spans="2:8" s="518" customFormat="1" ht="15" customHeight="1">
      <c r="B1772" s="519"/>
      <c r="C1772" s="520"/>
      <c r="D1772" s="521"/>
      <c r="E1772" s="522"/>
      <c r="F1772" s="523"/>
      <c r="G1772" s="487"/>
      <c r="H1772" s="488"/>
    </row>
    <row r="1773" spans="2:8" s="518" customFormat="1" ht="15" customHeight="1">
      <c r="B1773" s="519"/>
      <c r="C1773" s="520"/>
      <c r="D1773" s="521"/>
      <c r="E1773" s="522"/>
      <c r="F1773" s="523"/>
      <c r="G1773" s="487"/>
      <c r="H1773" s="488"/>
    </row>
    <row r="1774" spans="2:8" s="518" customFormat="1" ht="15" customHeight="1">
      <c r="B1774" s="519"/>
      <c r="C1774" s="520"/>
      <c r="D1774" s="521"/>
      <c r="E1774" s="522"/>
      <c r="F1774" s="523"/>
      <c r="G1774" s="487"/>
      <c r="H1774" s="488"/>
    </row>
    <row r="1775" spans="2:8" s="518" customFormat="1" ht="15" customHeight="1">
      <c r="B1775" s="519"/>
      <c r="C1775" s="520"/>
      <c r="D1775" s="521"/>
      <c r="E1775" s="522"/>
      <c r="F1775" s="523"/>
      <c r="G1775" s="487"/>
      <c r="H1775" s="488"/>
    </row>
    <row r="1776" spans="2:8" s="518" customFormat="1" ht="15" customHeight="1">
      <c r="B1776" s="519"/>
      <c r="C1776" s="520"/>
      <c r="D1776" s="521"/>
      <c r="E1776" s="522"/>
      <c r="F1776" s="523"/>
      <c r="G1776" s="487"/>
      <c r="H1776" s="488"/>
    </row>
    <row r="1777" spans="2:8" s="518" customFormat="1" ht="15" customHeight="1">
      <c r="B1777" s="519"/>
      <c r="C1777" s="520"/>
      <c r="D1777" s="521"/>
      <c r="E1777" s="522"/>
      <c r="F1777" s="523"/>
      <c r="G1777" s="487"/>
      <c r="H1777" s="488"/>
    </row>
    <row r="1778" spans="2:8" s="518" customFormat="1" ht="15" customHeight="1">
      <c r="B1778" s="519"/>
      <c r="C1778" s="520"/>
      <c r="D1778" s="521"/>
      <c r="E1778" s="522"/>
      <c r="F1778" s="523"/>
      <c r="G1778" s="487"/>
      <c r="H1778" s="488"/>
    </row>
    <row r="1779" spans="2:8" s="518" customFormat="1" ht="15" customHeight="1">
      <c r="B1779" s="519"/>
      <c r="C1779" s="520"/>
      <c r="D1779" s="521"/>
      <c r="E1779" s="522"/>
      <c r="F1779" s="523"/>
      <c r="G1779" s="487"/>
      <c r="H1779" s="488"/>
    </row>
    <row r="1780" spans="2:8" s="518" customFormat="1" ht="15" customHeight="1">
      <c r="B1780" s="519"/>
      <c r="C1780" s="520"/>
      <c r="D1780" s="521"/>
      <c r="E1780" s="522"/>
      <c r="F1780" s="523"/>
      <c r="G1780" s="487"/>
      <c r="H1780" s="488"/>
    </row>
    <row r="1781" spans="2:8" s="518" customFormat="1" ht="15" customHeight="1">
      <c r="B1781" s="519"/>
      <c r="C1781" s="520"/>
      <c r="D1781" s="521"/>
      <c r="E1781" s="522"/>
      <c r="F1781" s="523"/>
      <c r="G1781" s="487"/>
      <c r="H1781" s="488"/>
    </row>
    <row r="1782" spans="2:8" s="518" customFormat="1" ht="15" customHeight="1">
      <c r="B1782" s="519"/>
      <c r="C1782" s="520"/>
      <c r="D1782" s="521"/>
      <c r="E1782" s="522"/>
      <c r="F1782" s="523"/>
      <c r="G1782" s="487"/>
      <c r="H1782" s="488"/>
    </row>
    <row r="1783" spans="2:8" s="518" customFormat="1" ht="15" customHeight="1">
      <c r="B1783" s="519"/>
      <c r="C1783" s="520"/>
      <c r="D1783" s="521"/>
      <c r="E1783" s="522"/>
      <c r="F1783" s="523"/>
      <c r="G1783" s="487"/>
      <c r="H1783" s="488"/>
    </row>
    <row r="1784" spans="2:8" s="518" customFormat="1" ht="15" customHeight="1">
      <c r="B1784" s="519"/>
      <c r="C1784" s="520"/>
      <c r="D1784" s="521"/>
      <c r="E1784" s="522"/>
      <c r="F1784" s="523"/>
      <c r="G1784" s="487"/>
      <c r="H1784" s="488"/>
    </row>
    <row r="1785" spans="2:8" s="518" customFormat="1" ht="15" customHeight="1">
      <c r="B1785" s="519"/>
      <c r="C1785" s="520"/>
      <c r="D1785" s="521"/>
      <c r="E1785" s="522"/>
      <c r="F1785" s="523"/>
      <c r="G1785" s="487"/>
      <c r="H1785" s="488"/>
    </row>
    <row r="1786" spans="2:8" s="518" customFormat="1" ht="15" customHeight="1">
      <c r="B1786" s="519"/>
      <c r="C1786" s="520"/>
      <c r="D1786" s="521"/>
      <c r="E1786" s="522"/>
      <c r="F1786" s="523"/>
      <c r="G1786" s="487"/>
      <c r="H1786" s="488"/>
    </row>
    <row r="1787" spans="2:8" s="518" customFormat="1" ht="15" customHeight="1">
      <c r="B1787" s="519"/>
      <c r="C1787" s="520"/>
      <c r="D1787" s="521"/>
      <c r="E1787" s="522"/>
      <c r="F1787" s="523"/>
      <c r="G1787" s="487"/>
      <c r="H1787" s="488"/>
    </row>
    <row r="1788" spans="2:8" s="518" customFormat="1" ht="15" customHeight="1">
      <c r="B1788" s="519"/>
      <c r="C1788" s="520"/>
      <c r="D1788" s="521"/>
      <c r="E1788" s="522"/>
      <c r="F1788" s="523"/>
      <c r="G1788" s="487"/>
      <c r="H1788" s="488"/>
    </row>
    <row r="1789" spans="2:8" s="518" customFormat="1" ht="15" customHeight="1">
      <c r="B1789" s="519"/>
      <c r="C1789" s="520"/>
      <c r="D1789" s="521"/>
      <c r="E1789" s="522"/>
      <c r="F1789" s="523"/>
      <c r="G1789" s="487"/>
      <c r="H1789" s="488"/>
    </row>
    <row r="1790" spans="2:8" s="518" customFormat="1" ht="15" customHeight="1">
      <c r="B1790" s="519"/>
      <c r="C1790" s="520"/>
      <c r="D1790" s="521"/>
      <c r="E1790" s="522"/>
      <c r="F1790" s="523"/>
      <c r="G1790" s="487"/>
      <c r="H1790" s="488"/>
    </row>
    <row r="1791" spans="2:8" s="518" customFormat="1" ht="15" customHeight="1">
      <c r="B1791" s="519"/>
      <c r="C1791" s="520"/>
      <c r="D1791" s="521"/>
      <c r="E1791" s="522"/>
      <c r="F1791" s="523"/>
      <c r="G1791" s="487"/>
      <c r="H1791" s="488"/>
    </row>
    <row r="1792" spans="2:8" s="518" customFormat="1" ht="15" customHeight="1">
      <c r="B1792" s="519"/>
      <c r="C1792" s="520"/>
      <c r="D1792" s="521"/>
      <c r="E1792" s="522"/>
      <c r="F1792" s="523"/>
      <c r="G1792" s="487"/>
      <c r="H1792" s="488"/>
    </row>
    <row r="1793" spans="2:8" s="518" customFormat="1" ht="15" customHeight="1">
      <c r="B1793" s="519"/>
      <c r="C1793" s="520"/>
      <c r="D1793" s="521"/>
      <c r="E1793" s="522"/>
      <c r="F1793" s="523"/>
      <c r="G1793" s="487"/>
      <c r="H1793" s="488"/>
    </row>
    <row r="1794" spans="2:8" s="518" customFormat="1" ht="15" customHeight="1">
      <c r="B1794" s="519"/>
      <c r="C1794" s="520"/>
      <c r="D1794" s="521"/>
      <c r="E1794" s="522"/>
      <c r="F1794" s="523"/>
      <c r="G1794" s="487"/>
      <c r="H1794" s="488"/>
    </row>
    <row r="1795" spans="2:8" s="518" customFormat="1" ht="15" customHeight="1">
      <c r="B1795" s="519"/>
      <c r="C1795" s="520"/>
      <c r="D1795" s="521"/>
      <c r="E1795" s="522"/>
      <c r="F1795" s="523"/>
      <c r="G1795" s="487"/>
      <c r="H1795" s="488"/>
    </row>
    <row r="1796" spans="2:8" s="518" customFormat="1" ht="15" customHeight="1">
      <c r="B1796" s="519"/>
      <c r="C1796" s="520"/>
      <c r="D1796" s="521"/>
      <c r="E1796" s="522"/>
      <c r="F1796" s="523"/>
      <c r="G1796" s="487"/>
      <c r="H1796" s="488"/>
    </row>
    <row r="1797" spans="2:8" s="518" customFormat="1" ht="15" customHeight="1">
      <c r="B1797" s="519"/>
      <c r="C1797" s="520"/>
      <c r="D1797" s="521"/>
      <c r="E1797" s="522"/>
      <c r="F1797" s="523"/>
      <c r="G1797" s="487"/>
      <c r="H1797" s="488"/>
    </row>
    <row r="1798" spans="2:8" s="518" customFormat="1" ht="15" customHeight="1">
      <c r="B1798" s="519"/>
      <c r="C1798" s="520"/>
      <c r="D1798" s="521"/>
      <c r="E1798" s="522"/>
      <c r="F1798" s="523"/>
      <c r="G1798" s="487"/>
      <c r="H1798" s="488"/>
    </row>
    <row r="1799" spans="2:8" s="518" customFormat="1" ht="15" customHeight="1">
      <c r="B1799" s="519"/>
      <c r="C1799" s="520"/>
      <c r="D1799" s="521"/>
      <c r="E1799" s="522"/>
      <c r="F1799" s="523"/>
      <c r="G1799" s="487"/>
      <c r="H1799" s="488"/>
    </row>
    <row r="1800" spans="2:8" s="518" customFormat="1" ht="15" customHeight="1">
      <c r="B1800" s="519"/>
      <c r="C1800" s="520"/>
      <c r="D1800" s="521"/>
      <c r="E1800" s="522"/>
      <c r="F1800" s="523"/>
      <c r="G1800" s="487"/>
      <c r="H1800" s="488"/>
    </row>
    <row r="1801" spans="2:8" s="518" customFormat="1" ht="15" customHeight="1">
      <c r="B1801" s="519"/>
      <c r="C1801" s="520"/>
      <c r="D1801" s="521"/>
      <c r="E1801" s="522"/>
      <c r="F1801" s="523"/>
      <c r="G1801" s="487"/>
      <c r="H1801" s="488"/>
    </row>
    <row r="1802" spans="2:8" s="518" customFormat="1" ht="15" customHeight="1">
      <c r="B1802" s="519"/>
      <c r="C1802" s="520"/>
      <c r="D1802" s="521"/>
      <c r="E1802" s="522"/>
      <c r="F1802" s="523"/>
      <c r="G1802" s="487"/>
      <c r="H1802" s="488"/>
    </row>
    <row r="1803" spans="2:8" s="518" customFormat="1" ht="15" customHeight="1">
      <c r="B1803" s="519"/>
      <c r="C1803" s="520"/>
      <c r="D1803" s="521"/>
      <c r="E1803" s="522"/>
      <c r="F1803" s="523"/>
      <c r="G1803" s="487"/>
      <c r="H1803" s="488"/>
    </row>
    <row r="1804" spans="2:8" s="518" customFormat="1" ht="15" customHeight="1">
      <c r="B1804" s="519"/>
      <c r="C1804" s="520"/>
      <c r="D1804" s="521"/>
      <c r="E1804" s="522"/>
      <c r="F1804" s="523"/>
      <c r="G1804" s="487"/>
      <c r="H1804" s="488"/>
    </row>
    <row r="1805" spans="2:8" s="518" customFormat="1" ht="15" customHeight="1">
      <c r="B1805" s="519"/>
      <c r="C1805" s="520"/>
      <c r="D1805" s="521"/>
      <c r="E1805" s="522"/>
      <c r="F1805" s="523"/>
      <c r="G1805" s="487"/>
      <c r="H1805" s="488"/>
    </row>
    <row r="1806" spans="2:8" s="518" customFormat="1" ht="15" customHeight="1">
      <c r="B1806" s="519"/>
      <c r="C1806" s="520"/>
      <c r="D1806" s="521"/>
      <c r="E1806" s="522"/>
      <c r="F1806" s="523"/>
      <c r="G1806" s="487"/>
      <c r="H1806" s="488"/>
    </row>
    <row r="1807" spans="2:8" s="518" customFormat="1" ht="15" customHeight="1">
      <c r="B1807" s="519"/>
      <c r="C1807" s="520"/>
      <c r="D1807" s="521"/>
      <c r="E1807" s="522"/>
      <c r="F1807" s="523"/>
      <c r="G1807" s="487"/>
      <c r="H1807" s="488"/>
    </row>
    <row r="1808" spans="2:8" s="518" customFormat="1" ht="15" customHeight="1">
      <c r="B1808" s="519"/>
      <c r="C1808" s="520"/>
      <c r="D1808" s="521"/>
      <c r="E1808" s="522"/>
      <c r="F1808" s="523"/>
      <c r="G1808" s="487"/>
      <c r="H1808" s="488"/>
    </row>
    <row r="1809" spans="2:8" s="518" customFormat="1" ht="15" customHeight="1">
      <c r="B1809" s="519"/>
      <c r="C1809" s="520"/>
      <c r="D1809" s="521"/>
      <c r="E1809" s="522"/>
      <c r="F1809" s="523"/>
      <c r="G1809" s="487"/>
      <c r="H1809" s="488"/>
    </row>
    <row r="1810" spans="2:8" s="518" customFormat="1" ht="15" customHeight="1">
      <c r="B1810" s="519"/>
      <c r="C1810" s="520"/>
      <c r="D1810" s="521"/>
      <c r="E1810" s="522"/>
      <c r="F1810" s="523"/>
      <c r="G1810" s="487"/>
      <c r="H1810" s="488"/>
    </row>
    <row r="1811" spans="2:8" s="518" customFormat="1" ht="15" customHeight="1">
      <c r="B1811" s="519"/>
      <c r="C1811" s="520"/>
      <c r="D1811" s="521"/>
      <c r="E1811" s="522"/>
      <c r="F1811" s="523"/>
      <c r="G1811" s="487"/>
      <c r="H1811" s="488"/>
    </row>
    <row r="1812" spans="2:8" s="518" customFormat="1" ht="15" customHeight="1">
      <c r="B1812" s="519"/>
      <c r="C1812" s="520"/>
      <c r="D1812" s="521"/>
      <c r="E1812" s="522"/>
      <c r="F1812" s="523"/>
      <c r="G1812" s="487"/>
      <c r="H1812" s="488"/>
    </row>
    <row r="1813" spans="2:8" s="518" customFormat="1" ht="15" customHeight="1">
      <c r="B1813" s="519"/>
      <c r="C1813" s="520"/>
      <c r="D1813" s="521"/>
      <c r="E1813" s="522"/>
      <c r="F1813" s="523"/>
      <c r="G1813" s="487"/>
      <c r="H1813" s="488"/>
    </row>
    <row r="1814" spans="2:8" s="518" customFormat="1" ht="15" customHeight="1">
      <c r="B1814" s="519"/>
      <c r="C1814" s="520"/>
      <c r="D1814" s="521"/>
      <c r="E1814" s="522"/>
      <c r="F1814" s="523"/>
      <c r="G1814" s="487"/>
      <c r="H1814" s="488"/>
    </row>
    <row r="1815" spans="2:8" s="518" customFormat="1" ht="15" customHeight="1">
      <c r="B1815" s="519"/>
      <c r="C1815" s="520"/>
      <c r="D1815" s="521"/>
      <c r="E1815" s="522"/>
      <c r="F1815" s="523"/>
      <c r="G1815" s="487"/>
      <c r="H1815" s="488"/>
    </row>
    <row r="1816" spans="2:8" s="518" customFormat="1" ht="15" customHeight="1">
      <c r="B1816" s="519"/>
      <c r="C1816" s="520"/>
      <c r="D1816" s="521"/>
      <c r="E1816" s="522"/>
      <c r="F1816" s="523"/>
      <c r="G1816" s="487"/>
      <c r="H1816" s="488"/>
    </row>
    <row r="1817" spans="2:8" s="518" customFormat="1" ht="15" customHeight="1">
      <c r="B1817" s="519"/>
      <c r="C1817" s="520"/>
      <c r="D1817" s="521"/>
      <c r="E1817" s="522"/>
      <c r="F1817" s="523"/>
      <c r="G1817" s="487"/>
      <c r="H1817" s="488"/>
    </row>
    <row r="1818" spans="2:8" s="518" customFormat="1" ht="15" customHeight="1">
      <c r="B1818" s="519"/>
      <c r="C1818" s="520"/>
      <c r="D1818" s="521"/>
      <c r="E1818" s="522"/>
      <c r="F1818" s="523"/>
      <c r="G1818" s="487"/>
      <c r="H1818" s="488"/>
    </row>
    <row r="1819" spans="2:8" s="518" customFormat="1" ht="15" customHeight="1">
      <c r="B1819" s="519"/>
      <c r="C1819" s="520"/>
      <c r="D1819" s="521"/>
      <c r="E1819" s="522"/>
      <c r="F1819" s="523"/>
      <c r="G1819" s="487"/>
      <c r="H1819" s="488"/>
    </row>
    <row r="1820" spans="2:8" s="518" customFormat="1" ht="15" customHeight="1">
      <c r="B1820" s="519"/>
      <c r="C1820" s="520"/>
      <c r="D1820" s="521"/>
      <c r="E1820" s="522"/>
      <c r="F1820" s="523"/>
      <c r="G1820" s="487"/>
      <c r="H1820" s="488"/>
    </row>
    <row r="1821" spans="2:8" s="518" customFormat="1" ht="15" customHeight="1">
      <c r="B1821" s="519"/>
      <c r="C1821" s="520"/>
      <c r="D1821" s="521"/>
      <c r="E1821" s="522"/>
      <c r="F1821" s="523"/>
      <c r="G1821" s="487"/>
      <c r="H1821" s="488"/>
    </row>
    <row r="1822" spans="2:8" s="518" customFormat="1" ht="15" customHeight="1">
      <c r="B1822" s="519"/>
      <c r="C1822" s="520"/>
      <c r="D1822" s="521"/>
      <c r="E1822" s="522"/>
      <c r="F1822" s="523"/>
      <c r="G1822" s="487"/>
      <c r="H1822" s="488"/>
    </row>
    <row r="1823" spans="2:8" s="518" customFormat="1" ht="15" customHeight="1">
      <c r="B1823" s="519"/>
      <c r="C1823" s="520"/>
      <c r="D1823" s="521"/>
      <c r="E1823" s="522"/>
      <c r="F1823" s="523"/>
      <c r="G1823" s="487"/>
      <c r="H1823" s="488"/>
    </row>
    <row r="1824" spans="2:8" s="518" customFormat="1" ht="15" customHeight="1">
      <c r="B1824" s="519"/>
      <c r="C1824" s="520"/>
      <c r="D1824" s="521"/>
      <c r="E1824" s="522"/>
      <c r="F1824" s="523"/>
      <c r="G1824" s="487"/>
      <c r="H1824" s="488"/>
    </row>
    <row r="1825" spans="2:8" s="518" customFormat="1" ht="15" customHeight="1">
      <c r="B1825" s="519"/>
      <c r="C1825" s="520"/>
      <c r="D1825" s="521"/>
      <c r="E1825" s="522"/>
      <c r="F1825" s="523"/>
      <c r="G1825" s="487"/>
      <c r="H1825" s="488"/>
    </row>
    <row r="1826" spans="2:8" s="518" customFormat="1" ht="15" customHeight="1">
      <c r="B1826" s="519"/>
      <c r="C1826" s="520"/>
      <c r="D1826" s="521"/>
      <c r="E1826" s="522"/>
      <c r="F1826" s="523"/>
      <c r="G1826" s="487"/>
      <c r="H1826" s="488"/>
    </row>
    <row r="1827" spans="2:8" s="518" customFormat="1" ht="15" customHeight="1">
      <c r="B1827" s="519"/>
      <c r="C1827" s="520"/>
      <c r="D1827" s="521"/>
      <c r="E1827" s="522"/>
      <c r="F1827" s="523"/>
      <c r="G1827" s="487"/>
      <c r="H1827" s="488"/>
    </row>
    <row r="1828" spans="2:8" s="518" customFormat="1" ht="15" customHeight="1">
      <c r="B1828" s="519"/>
      <c r="C1828" s="520"/>
      <c r="D1828" s="521"/>
      <c r="E1828" s="522"/>
      <c r="F1828" s="523"/>
      <c r="G1828" s="487"/>
      <c r="H1828" s="488"/>
    </row>
    <row r="1829" spans="2:8" s="518" customFormat="1" ht="15" customHeight="1">
      <c r="B1829" s="519"/>
      <c r="C1829" s="520"/>
      <c r="D1829" s="521"/>
      <c r="E1829" s="522"/>
      <c r="F1829" s="523"/>
      <c r="G1829" s="487"/>
      <c r="H1829" s="488"/>
    </row>
    <row r="1830" spans="2:8" s="518" customFormat="1" ht="15" customHeight="1">
      <c r="B1830" s="519"/>
      <c r="C1830" s="520"/>
      <c r="D1830" s="521"/>
      <c r="E1830" s="522"/>
      <c r="F1830" s="523"/>
      <c r="G1830" s="487"/>
      <c r="H1830" s="488"/>
    </row>
    <row r="1831" spans="2:8" s="518" customFormat="1" ht="15" customHeight="1">
      <c r="B1831" s="519"/>
      <c r="C1831" s="520"/>
      <c r="D1831" s="521"/>
      <c r="E1831" s="522"/>
      <c r="F1831" s="523"/>
      <c r="G1831" s="487"/>
      <c r="H1831" s="488"/>
    </row>
    <row r="1832" spans="2:8" s="518" customFormat="1" ht="15" customHeight="1">
      <c r="B1832" s="519"/>
      <c r="C1832" s="520"/>
      <c r="D1832" s="521"/>
      <c r="E1832" s="522"/>
      <c r="F1832" s="523"/>
      <c r="G1832" s="487"/>
      <c r="H1832" s="488"/>
    </row>
    <row r="1833" spans="2:8" s="518" customFormat="1" ht="15" customHeight="1">
      <c r="B1833" s="519"/>
      <c r="C1833" s="520"/>
      <c r="D1833" s="521"/>
      <c r="E1833" s="522"/>
      <c r="F1833" s="523"/>
      <c r="G1833" s="487"/>
      <c r="H1833" s="488"/>
    </row>
    <row r="1834" spans="2:8" s="518" customFormat="1" ht="15" customHeight="1">
      <c r="B1834" s="519"/>
      <c r="C1834" s="520"/>
      <c r="D1834" s="521"/>
      <c r="E1834" s="522"/>
      <c r="F1834" s="523"/>
      <c r="G1834" s="487"/>
      <c r="H1834" s="488"/>
    </row>
    <row r="1835" spans="2:8" s="518" customFormat="1" ht="15" customHeight="1">
      <c r="B1835" s="519"/>
      <c r="C1835" s="520"/>
      <c r="D1835" s="521"/>
      <c r="E1835" s="522"/>
      <c r="F1835" s="523"/>
      <c r="G1835" s="487"/>
      <c r="H1835" s="488"/>
    </row>
    <row r="1836" spans="2:8" s="518" customFormat="1" ht="15" customHeight="1">
      <c r="B1836" s="519"/>
      <c r="C1836" s="520"/>
      <c r="D1836" s="521"/>
      <c r="E1836" s="522"/>
      <c r="F1836" s="523"/>
      <c r="G1836" s="487"/>
      <c r="H1836" s="488"/>
    </row>
    <row r="1837" spans="2:8" s="518" customFormat="1" ht="15" customHeight="1">
      <c r="B1837" s="519"/>
      <c r="C1837" s="520"/>
      <c r="D1837" s="521"/>
      <c r="E1837" s="522"/>
      <c r="F1837" s="523"/>
      <c r="G1837" s="487"/>
      <c r="H1837" s="488"/>
    </row>
    <row r="1838" spans="2:8" s="518" customFormat="1" ht="15" customHeight="1">
      <c r="B1838" s="519"/>
      <c r="C1838" s="520"/>
      <c r="D1838" s="521"/>
      <c r="E1838" s="522"/>
      <c r="F1838" s="523"/>
      <c r="G1838" s="487"/>
      <c r="H1838" s="488"/>
    </row>
    <row r="1839" spans="2:8" s="518" customFormat="1" ht="15" customHeight="1">
      <c r="B1839" s="519"/>
      <c r="C1839" s="520"/>
      <c r="D1839" s="521"/>
      <c r="E1839" s="522"/>
      <c r="F1839" s="523"/>
      <c r="G1839" s="487"/>
      <c r="H1839" s="488"/>
    </row>
    <row r="1840" spans="2:8" s="518" customFormat="1" ht="15" customHeight="1">
      <c r="B1840" s="519"/>
      <c r="C1840" s="520"/>
      <c r="D1840" s="521"/>
      <c r="E1840" s="522"/>
      <c r="F1840" s="523"/>
      <c r="G1840" s="487"/>
      <c r="H1840" s="488"/>
    </row>
    <row r="1841" spans="2:8" s="518" customFormat="1" ht="15" customHeight="1">
      <c r="B1841" s="519"/>
      <c r="C1841" s="520"/>
      <c r="D1841" s="521"/>
      <c r="E1841" s="522"/>
      <c r="F1841" s="523"/>
      <c r="G1841" s="487"/>
      <c r="H1841" s="488"/>
    </row>
    <row r="1842" spans="2:8" s="518" customFormat="1" ht="15" customHeight="1">
      <c r="B1842" s="519"/>
      <c r="C1842" s="520"/>
      <c r="D1842" s="521"/>
      <c r="E1842" s="522"/>
      <c r="F1842" s="523"/>
      <c r="G1842" s="487"/>
      <c r="H1842" s="488"/>
    </row>
    <row r="1843" spans="2:8" s="518" customFormat="1" ht="15" customHeight="1">
      <c r="B1843" s="519"/>
      <c r="C1843" s="520"/>
      <c r="D1843" s="521"/>
      <c r="E1843" s="522"/>
      <c r="F1843" s="523"/>
      <c r="G1843" s="487"/>
      <c r="H1843" s="488"/>
    </row>
    <row r="1844" spans="2:8" s="518" customFormat="1" ht="15" customHeight="1">
      <c r="B1844" s="519"/>
      <c r="C1844" s="520"/>
      <c r="D1844" s="521"/>
      <c r="E1844" s="522"/>
      <c r="F1844" s="523"/>
      <c r="G1844" s="487"/>
      <c r="H1844" s="488"/>
    </row>
    <row r="1845" spans="2:8" s="518" customFormat="1" ht="15" customHeight="1">
      <c r="B1845" s="519"/>
      <c r="C1845" s="520"/>
      <c r="D1845" s="521"/>
      <c r="E1845" s="522"/>
      <c r="F1845" s="523"/>
      <c r="G1845" s="487"/>
      <c r="H1845" s="488"/>
    </row>
    <row r="1846" spans="2:8" s="518" customFormat="1" ht="15" customHeight="1">
      <c r="B1846" s="519"/>
      <c r="C1846" s="520"/>
      <c r="D1846" s="521"/>
      <c r="E1846" s="522"/>
      <c r="F1846" s="523"/>
      <c r="G1846" s="487"/>
      <c r="H1846" s="488"/>
    </row>
    <row r="1847" spans="2:8" s="518" customFormat="1" ht="15" customHeight="1">
      <c r="B1847" s="519"/>
      <c r="C1847" s="520"/>
      <c r="D1847" s="521"/>
      <c r="E1847" s="522"/>
      <c r="F1847" s="523"/>
      <c r="G1847" s="487"/>
      <c r="H1847" s="488"/>
    </row>
    <row r="1848" spans="2:8" s="518" customFormat="1" ht="15" customHeight="1">
      <c r="B1848" s="519"/>
      <c r="C1848" s="520"/>
      <c r="D1848" s="521"/>
      <c r="E1848" s="522"/>
      <c r="F1848" s="523"/>
      <c r="G1848" s="487"/>
      <c r="H1848" s="488"/>
    </row>
    <row r="1849" spans="2:8" s="518" customFormat="1" ht="15" customHeight="1">
      <c r="B1849" s="519"/>
      <c r="C1849" s="520"/>
      <c r="D1849" s="521"/>
      <c r="E1849" s="522"/>
      <c r="F1849" s="523"/>
      <c r="G1849" s="487"/>
      <c r="H1849" s="488"/>
    </row>
    <row r="1850" spans="2:8" s="518" customFormat="1" ht="15" customHeight="1">
      <c r="B1850" s="519"/>
      <c r="C1850" s="520"/>
      <c r="D1850" s="521"/>
      <c r="E1850" s="522"/>
      <c r="F1850" s="523"/>
      <c r="G1850" s="487"/>
      <c r="H1850" s="488"/>
    </row>
    <row r="1851" spans="2:8" s="518" customFormat="1" ht="15" customHeight="1">
      <c r="B1851" s="519"/>
      <c r="C1851" s="520"/>
      <c r="D1851" s="521"/>
      <c r="E1851" s="522"/>
      <c r="F1851" s="523"/>
      <c r="G1851" s="487"/>
      <c r="H1851" s="488"/>
    </row>
    <row r="1852" spans="2:8" s="518" customFormat="1" ht="15" customHeight="1">
      <c r="B1852" s="519"/>
      <c r="C1852" s="520"/>
      <c r="D1852" s="521"/>
      <c r="E1852" s="522"/>
      <c r="F1852" s="523"/>
      <c r="G1852" s="487"/>
      <c r="H1852" s="488"/>
    </row>
    <row r="1853" spans="2:8" s="518" customFormat="1" ht="15" customHeight="1">
      <c r="B1853" s="519"/>
      <c r="C1853" s="520"/>
      <c r="D1853" s="521"/>
      <c r="E1853" s="522"/>
      <c r="F1853" s="523"/>
      <c r="G1853" s="487"/>
      <c r="H1853" s="488"/>
    </row>
    <row r="1854" spans="2:8" s="518" customFormat="1" ht="15" customHeight="1">
      <c r="B1854" s="519"/>
      <c r="C1854" s="520"/>
      <c r="D1854" s="521"/>
      <c r="E1854" s="522"/>
      <c r="F1854" s="523"/>
      <c r="G1854" s="487"/>
      <c r="H1854" s="488"/>
    </row>
    <row r="1855" spans="2:8" s="518" customFormat="1" ht="15" customHeight="1">
      <c r="B1855" s="519"/>
      <c r="C1855" s="520"/>
      <c r="D1855" s="521"/>
      <c r="E1855" s="522"/>
      <c r="F1855" s="523"/>
      <c r="G1855" s="487"/>
      <c r="H1855" s="488"/>
    </row>
    <row r="1856" spans="2:8" s="518" customFormat="1" ht="15" customHeight="1">
      <c r="B1856" s="519"/>
      <c r="C1856" s="520"/>
      <c r="D1856" s="521"/>
      <c r="E1856" s="522"/>
      <c r="F1856" s="523"/>
      <c r="G1856" s="487"/>
      <c r="H1856" s="488"/>
    </row>
    <row r="1857" spans="2:8" s="518" customFormat="1" ht="15" customHeight="1">
      <c r="B1857" s="519"/>
      <c r="C1857" s="520"/>
      <c r="D1857" s="521"/>
      <c r="E1857" s="522"/>
      <c r="F1857" s="523"/>
      <c r="G1857" s="487"/>
      <c r="H1857" s="488"/>
    </row>
    <row r="1858" spans="2:8" s="518" customFormat="1" ht="15" customHeight="1">
      <c r="B1858" s="519"/>
      <c r="C1858" s="520"/>
      <c r="D1858" s="521"/>
      <c r="E1858" s="522"/>
      <c r="F1858" s="523"/>
      <c r="G1858" s="487"/>
      <c r="H1858" s="488"/>
    </row>
    <row r="1859" spans="2:8" s="518" customFormat="1" ht="15" customHeight="1">
      <c r="B1859" s="519"/>
      <c r="C1859" s="520"/>
      <c r="D1859" s="521"/>
      <c r="E1859" s="522"/>
      <c r="F1859" s="523"/>
      <c r="G1859" s="487"/>
      <c r="H1859" s="488"/>
    </row>
    <row r="1860" spans="2:8" s="518" customFormat="1" ht="15" customHeight="1">
      <c r="B1860" s="519"/>
      <c r="C1860" s="520"/>
      <c r="D1860" s="521"/>
      <c r="E1860" s="522"/>
      <c r="F1860" s="523"/>
      <c r="G1860" s="487"/>
      <c r="H1860" s="488"/>
    </row>
    <row r="1861" spans="2:8" s="518" customFormat="1" ht="15" customHeight="1">
      <c r="B1861" s="519"/>
      <c r="C1861" s="520"/>
      <c r="D1861" s="521"/>
      <c r="E1861" s="522"/>
      <c r="F1861" s="523"/>
      <c r="G1861" s="487"/>
      <c r="H1861" s="488"/>
    </row>
    <row r="1862" spans="2:8" s="518" customFormat="1" ht="15" customHeight="1">
      <c r="B1862" s="519"/>
      <c r="C1862" s="520"/>
      <c r="D1862" s="521"/>
      <c r="E1862" s="522"/>
      <c r="F1862" s="523"/>
      <c r="G1862" s="487"/>
      <c r="H1862" s="488"/>
    </row>
    <row r="1863" spans="2:8" s="518" customFormat="1" ht="15" customHeight="1">
      <c r="B1863" s="519"/>
      <c r="C1863" s="520"/>
      <c r="D1863" s="521"/>
      <c r="E1863" s="522"/>
      <c r="F1863" s="523"/>
      <c r="G1863" s="487"/>
      <c r="H1863" s="488"/>
    </row>
    <row r="1864" spans="2:8" s="518" customFormat="1" ht="15" customHeight="1">
      <c r="B1864" s="519"/>
      <c r="C1864" s="520"/>
      <c r="D1864" s="521"/>
      <c r="E1864" s="522"/>
      <c r="F1864" s="523"/>
      <c r="G1864" s="487"/>
      <c r="H1864" s="488"/>
    </row>
    <row r="1865" spans="2:8" s="518" customFormat="1" ht="15" customHeight="1">
      <c r="B1865" s="519"/>
      <c r="C1865" s="520"/>
      <c r="D1865" s="521"/>
      <c r="E1865" s="522"/>
      <c r="F1865" s="523"/>
      <c r="G1865" s="487"/>
      <c r="H1865" s="488"/>
    </row>
    <row r="1866" spans="2:8" s="518" customFormat="1" ht="15" customHeight="1">
      <c r="B1866" s="519"/>
      <c r="C1866" s="520"/>
      <c r="D1866" s="521"/>
      <c r="E1866" s="522"/>
      <c r="F1866" s="523"/>
      <c r="G1866" s="487"/>
      <c r="H1866" s="488"/>
    </row>
    <row r="1867" spans="2:8" s="518" customFormat="1" ht="15" customHeight="1">
      <c r="B1867" s="519"/>
      <c r="C1867" s="520"/>
      <c r="D1867" s="521"/>
      <c r="E1867" s="522"/>
      <c r="F1867" s="523"/>
      <c r="G1867" s="487"/>
      <c r="H1867" s="488"/>
    </row>
    <row r="1868" spans="2:8" s="518" customFormat="1" ht="15" customHeight="1">
      <c r="B1868" s="519"/>
      <c r="C1868" s="520"/>
      <c r="D1868" s="521"/>
      <c r="E1868" s="522"/>
      <c r="F1868" s="523"/>
      <c r="G1868" s="487"/>
      <c r="H1868" s="488"/>
    </row>
    <row r="1869" spans="2:8" s="518" customFormat="1" ht="15" customHeight="1">
      <c r="B1869" s="519"/>
      <c r="C1869" s="520"/>
      <c r="D1869" s="521"/>
      <c r="E1869" s="522"/>
      <c r="F1869" s="523"/>
      <c r="G1869" s="487"/>
      <c r="H1869" s="488"/>
    </row>
    <row r="1870" spans="2:8" s="518" customFormat="1" ht="15" customHeight="1">
      <c r="B1870" s="519"/>
      <c r="C1870" s="520"/>
      <c r="D1870" s="521"/>
      <c r="E1870" s="522"/>
      <c r="F1870" s="523"/>
      <c r="G1870" s="487"/>
      <c r="H1870" s="488"/>
    </row>
    <row r="1871" spans="2:8" s="518" customFormat="1" ht="15" customHeight="1">
      <c r="B1871" s="519"/>
      <c r="C1871" s="520"/>
      <c r="D1871" s="521"/>
      <c r="E1871" s="522"/>
      <c r="F1871" s="523"/>
      <c r="G1871" s="487"/>
      <c r="H1871" s="488"/>
    </row>
    <row r="1872" spans="2:8" s="518" customFormat="1" ht="15" customHeight="1">
      <c r="B1872" s="519"/>
      <c r="C1872" s="520"/>
      <c r="D1872" s="521"/>
      <c r="E1872" s="522"/>
      <c r="F1872" s="523"/>
      <c r="G1872" s="487"/>
      <c r="H1872" s="488"/>
    </row>
    <row r="1873" spans="2:8" s="518" customFormat="1" ht="15" customHeight="1">
      <c r="B1873" s="519"/>
      <c r="C1873" s="520"/>
      <c r="D1873" s="521"/>
      <c r="E1873" s="522"/>
      <c r="F1873" s="523"/>
      <c r="G1873" s="487"/>
      <c r="H1873" s="488"/>
    </row>
    <row r="1874" spans="2:8" s="518" customFormat="1" ht="15" customHeight="1">
      <c r="B1874" s="519"/>
      <c r="C1874" s="520"/>
      <c r="D1874" s="521"/>
      <c r="E1874" s="522"/>
      <c r="F1874" s="523"/>
      <c r="G1874" s="487"/>
      <c r="H1874" s="488"/>
    </row>
    <row r="1875" spans="2:8" s="518" customFormat="1" ht="15" customHeight="1">
      <c r="B1875" s="519"/>
      <c r="C1875" s="520"/>
      <c r="D1875" s="521"/>
      <c r="E1875" s="522"/>
      <c r="F1875" s="523"/>
      <c r="G1875" s="487"/>
      <c r="H1875" s="488"/>
    </row>
    <row r="1876" spans="2:8" s="518" customFormat="1" ht="15" customHeight="1">
      <c r="B1876" s="519"/>
      <c r="C1876" s="520"/>
      <c r="D1876" s="521"/>
      <c r="E1876" s="522"/>
      <c r="F1876" s="523"/>
      <c r="G1876" s="487"/>
      <c r="H1876" s="488"/>
    </row>
    <row r="1877" spans="2:8" s="518" customFormat="1" ht="15" customHeight="1">
      <c r="B1877" s="519"/>
      <c r="C1877" s="520"/>
      <c r="D1877" s="521"/>
      <c r="E1877" s="522"/>
      <c r="F1877" s="523"/>
      <c r="G1877" s="487"/>
      <c r="H1877" s="488"/>
    </row>
    <row r="1878" spans="2:8" s="518" customFormat="1" ht="15" customHeight="1">
      <c r="B1878" s="519"/>
      <c r="C1878" s="520"/>
      <c r="D1878" s="521"/>
      <c r="E1878" s="522"/>
      <c r="F1878" s="523"/>
      <c r="G1878" s="487"/>
      <c r="H1878" s="488"/>
    </row>
    <row r="1879" spans="2:8" s="518" customFormat="1" ht="15" customHeight="1">
      <c r="B1879" s="519"/>
      <c r="C1879" s="520"/>
      <c r="D1879" s="521"/>
      <c r="E1879" s="522"/>
      <c r="F1879" s="523"/>
      <c r="G1879" s="487"/>
      <c r="H1879" s="488"/>
    </row>
    <row r="1880" spans="2:8" s="518" customFormat="1" ht="15" customHeight="1">
      <c r="B1880" s="519"/>
      <c r="C1880" s="520"/>
      <c r="D1880" s="521"/>
      <c r="E1880" s="522"/>
      <c r="F1880" s="523"/>
      <c r="G1880" s="487"/>
      <c r="H1880" s="488"/>
    </row>
    <row r="1881" spans="2:8" s="518" customFormat="1" ht="15" customHeight="1">
      <c r="B1881" s="519"/>
      <c r="C1881" s="520"/>
      <c r="D1881" s="521"/>
      <c r="E1881" s="522"/>
      <c r="F1881" s="523"/>
      <c r="G1881" s="487"/>
      <c r="H1881" s="488"/>
    </row>
    <row r="1882" spans="2:8" s="518" customFormat="1" ht="15" customHeight="1">
      <c r="B1882" s="519"/>
      <c r="C1882" s="520"/>
      <c r="D1882" s="521"/>
      <c r="E1882" s="522"/>
      <c r="F1882" s="523"/>
      <c r="G1882" s="487"/>
      <c r="H1882" s="488"/>
    </row>
    <row r="1883" spans="2:8" s="518" customFormat="1" ht="15" customHeight="1">
      <c r="B1883" s="519"/>
      <c r="C1883" s="520"/>
      <c r="D1883" s="521"/>
      <c r="E1883" s="522"/>
      <c r="F1883" s="523"/>
      <c r="G1883" s="487"/>
      <c r="H1883" s="488"/>
    </row>
    <row r="1884" spans="2:8" s="518" customFormat="1" ht="15" customHeight="1">
      <c r="B1884" s="519"/>
      <c r="C1884" s="520"/>
      <c r="D1884" s="521"/>
      <c r="E1884" s="522"/>
      <c r="F1884" s="523"/>
      <c r="G1884" s="487"/>
      <c r="H1884" s="488"/>
    </row>
    <row r="1885" spans="2:8" s="518" customFormat="1" ht="15" customHeight="1">
      <c r="B1885" s="519"/>
      <c r="C1885" s="520"/>
      <c r="D1885" s="521"/>
      <c r="E1885" s="522"/>
      <c r="F1885" s="523"/>
      <c r="G1885" s="487"/>
      <c r="H1885" s="488"/>
    </row>
    <row r="1886" spans="2:8" s="518" customFormat="1" ht="15" customHeight="1">
      <c r="B1886" s="519"/>
      <c r="C1886" s="520"/>
      <c r="D1886" s="521"/>
      <c r="E1886" s="522"/>
      <c r="F1886" s="523"/>
      <c r="G1886" s="487"/>
      <c r="H1886" s="488"/>
    </row>
    <row r="1887" spans="2:8" s="518" customFormat="1" ht="15" customHeight="1">
      <c r="B1887" s="519"/>
      <c r="C1887" s="520"/>
      <c r="D1887" s="521"/>
      <c r="E1887" s="522"/>
      <c r="F1887" s="523"/>
      <c r="G1887" s="487"/>
      <c r="H1887" s="488"/>
    </row>
    <row r="1888" spans="2:8" s="518" customFormat="1" ht="15" customHeight="1">
      <c r="B1888" s="519"/>
      <c r="C1888" s="520"/>
      <c r="D1888" s="521"/>
      <c r="E1888" s="522"/>
      <c r="F1888" s="523"/>
      <c r="G1888" s="487"/>
      <c r="H1888" s="488"/>
    </row>
    <row r="1889" spans="2:8" s="518" customFormat="1" ht="15" customHeight="1">
      <c r="B1889" s="519"/>
      <c r="C1889" s="520"/>
      <c r="D1889" s="521"/>
      <c r="E1889" s="522"/>
      <c r="F1889" s="523"/>
      <c r="G1889" s="487"/>
      <c r="H1889" s="488"/>
    </row>
    <row r="1890" spans="2:8" s="518" customFormat="1" ht="15" customHeight="1">
      <c r="B1890" s="519"/>
      <c r="C1890" s="520"/>
      <c r="D1890" s="521"/>
      <c r="E1890" s="522"/>
      <c r="F1890" s="523"/>
      <c r="G1890" s="487"/>
      <c r="H1890" s="488"/>
    </row>
    <row r="1891" spans="2:8" s="518" customFormat="1" ht="15" customHeight="1">
      <c r="B1891" s="519"/>
      <c r="C1891" s="520"/>
      <c r="D1891" s="521"/>
      <c r="E1891" s="522"/>
      <c r="F1891" s="523"/>
      <c r="G1891" s="487"/>
      <c r="H1891" s="488"/>
    </row>
    <row r="1892" spans="2:8" s="518" customFormat="1" ht="15" customHeight="1">
      <c r="B1892" s="519"/>
      <c r="C1892" s="520"/>
      <c r="D1892" s="521"/>
      <c r="E1892" s="522"/>
      <c r="F1892" s="523"/>
      <c r="G1892" s="487"/>
      <c r="H1892" s="488"/>
    </row>
    <row r="1893" spans="2:8" s="518" customFormat="1" ht="15" customHeight="1">
      <c r="B1893" s="519"/>
      <c r="C1893" s="520"/>
      <c r="D1893" s="521"/>
      <c r="E1893" s="522"/>
      <c r="F1893" s="523"/>
      <c r="G1893" s="487"/>
      <c r="H1893" s="488"/>
    </row>
    <row r="1894" spans="2:8" s="518" customFormat="1" ht="15" customHeight="1">
      <c r="B1894" s="519"/>
      <c r="C1894" s="520"/>
      <c r="D1894" s="521"/>
      <c r="E1894" s="522"/>
      <c r="F1894" s="523"/>
      <c r="G1894" s="487"/>
      <c r="H1894" s="488"/>
    </row>
    <row r="1895" spans="2:8" s="518" customFormat="1" ht="15" customHeight="1">
      <c r="B1895" s="519"/>
      <c r="C1895" s="520"/>
      <c r="D1895" s="521"/>
      <c r="E1895" s="522"/>
      <c r="F1895" s="523"/>
      <c r="G1895" s="487"/>
      <c r="H1895" s="488"/>
    </row>
    <row r="1896" spans="2:8" s="518" customFormat="1" ht="15" customHeight="1">
      <c r="B1896" s="519"/>
      <c r="C1896" s="520"/>
      <c r="D1896" s="521"/>
      <c r="E1896" s="522"/>
      <c r="F1896" s="523"/>
      <c r="G1896" s="487"/>
      <c r="H1896" s="488"/>
    </row>
    <row r="1897" spans="2:8" s="518" customFormat="1" ht="15" customHeight="1">
      <c r="B1897" s="519"/>
      <c r="C1897" s="520"/>
      <c r="D1897" s="521"/>
      <c r="E1897" s="522"/>
      <c r="F1897" s="523"/>
      <c r="G1897" s="487"/>
      <c r="H1897" s="488"/>
    </row>
    <row r="1898" spans="2:8" s="518" customFormat="1" ht="15" customHeight="1">
      <c r="B1898" s="519"/>
      <c r="C1898" s="520"/>
      <c r="D1898" s="521"/>
      <c r="E1898" s="522"/>
      <c r="F1898" s="523"/>
      <c r="G1898" s="487"/>
      <c r="H1898" s="488"/>
    </row>
    <row r="1899" spans="2:8" s="518" customFormat="1" ht="15" customHeight="1">
      <c r="B1899" s="519"/>
      <c r="C1899" s="520"/>
      <c r="D1899" s="521"/>
      <c r="E1899" s="522"/>
      <c r="F1899" s="523"/>
      <c r="G1899" s="487"/>
      <c r="H1899" s="488"/>
    </row>
    <row r="1900" spans="2:8" s="518" customFormat="1" ht="15" customHeight="1">
      <c r="B1900" s="519"/>
      <c r="C1900" s="520"/>
      <c r="D1900" s="521"/>
      <c r="E1900" s="522"/>
      <c r="F1900" s="523"/>
      <c r="G1900" s="487"/>
      <c r="H1900" s="488"/>
    </row>
    <row r="1901" spans="2:8" s="518" customFormat="1" ht="15" customHeight="1">
      <c r="B1901" s="519"/>
      <c r="C1901" s="520"/>
      <c r="D1901" s="521"/>
      <c r="E1901" s="522"/>
      <c r="F1901" s="523"/>
      <c r="G1901" s="487"/>
      <c r="H1901" s="488"/>
    </row>
    <row r="1902" spans="2:8" s="518" customFormat="1" ht="15" customHeight="1">
      <c r="B1902" s="519"/>
      <c r="C1902" s="520"/>
      <c r="D1902" s="521"/>
      <c r="E1902" s="522"/>
      <c r="F1902" s="523"/>
      <c r="G1902" s="487"/>
      <c r="H1902" s="488"/>
    </row>
    <row r="1903" spans="2:8" s="518" customFormat="1" ht="15" customHeight="1">
      <c r="B1903" s="519"/>
      <c r="C1903" s="520"/>
      <c r="D1903" s="521"/>
      <c r="E1903" s="522"/>
      <c r="F1903" s="523"/>
      <c r="G1903" s="487"/>
      <c r="H1903" s="488"/>
    </row>
    <row r="1904" spans="2:8" s="518" customFormat="1" ht="15" customHeight="1">
      <c r="B1904" s="519"/>
      <c r="C1904" s="520"/>
      <c r="D1904" s="521"/>
      <c r="E1904" s="522"/>
      <c r="F1904" s="523"/>
      <c r="G1904" s="487"/>
      <c r="H1904" s="488"/>
    </row>
    <row r="1905" spans="2:8" s="518" customFormat="1" ht="15" customHeight="1">
      <c r="B1905" s="519"/>
      <c r="C1905" s="520"/>
      <c r="D1905" s="521"/>
      <c r="E1905" s="522"/>
      <c r="F1905" s="523"/>
      <c r="G1905" s="487"/>
      <c r="H1905" s="488"/>
    </row>
    <row r="1906" spans="2:8" s="518" customFormat="1" ht="15" customHeight="1">
      <c r="B1906" s="519"/>
      <c r="C1906" s="520"/>
      <c r="D1906" s="521"/>
      <c r="E1906" s="522"/>
      <c r="F1906" s="523"/>
      <c r="G1906" s="487"/>
      <c r="H1906" s="488"/>
    </row>
    <row r="1907" spans="2:8" s="518" customFormat="1" ht="15" customHeight="1">
      <c r="B1907" s="519"/>
      <c r="C1907" s="520"/>
      <c r="D1907" s="521"/>
      <c r="E1907" s="522"/>
      <c r="F1907" s="523"/>
      <c r="G1907" s="487"/>
      <c r="H1907" s="488"/>
    </row>
    <row r="1908" spans="2:8" s="518" customFormat="1" ht="15" customHeight="1">
      <c r="B1908" s="519"/>
      <c r="C1908" s="520"/>
      <c r="D1908" s="521"/>
      <c r="E1908" s="522"/>
      <c r="F1908" s="523"/>
      <c r="G1908" s="487"/>
      <c r="H1908" s="488"/>
    </row>
    <row r="1909" spans="2:8" s="518" customFormat="1" ht="15" customHeight="1">
      <c r="B1909" s="519"/>
      <c r="C1909" s="520"/>
      <c r="D1909" s="521"/>
      <c r="E1909" s="522"/>
      <c r="F1909" s="523"/>
      <c r="G1909" s="487"/>
      <c r="H1909" s="488"/>
    </row>
    <row r="1910" spans="2:8" s="518" customFormat="1" ht="15" customHeight="1">
      <c r="B1910" s="519"/>
      <c r="C1910" s="520"/>
      <c r="D1910" s="521"/>
      <c r="E1910" s="522"/>
      <c r="F1910" s="523"/>
      <c r="G1910" s="487"/>
      <c r="H1910" s="488"/>
    </row>
    <row r="1911" spans="2:8" s="518" customFormat="1" ht="15" customHeight="1">
      <c r="B1911" s="519"/>
      <c r="C1911" s="520"/>
      <c r="D1911" s="521"/>
      <c r="E1911" s="522"/>
      <c r="F1911" s="523"/>
      <c r="G1911" s="487"/>
      <c r="H1911" s="488"/>
    </row>
    <row r="1912" spans="2:8" s="518" customFormat="1" ht="15" customHeight="1">
      <c r="B1912" s="519"/>
      <c r="C1912" s="520"/>
      <c r="D1912" s="521"/>
      <c r="E1912" s="522"/>
      <c r="F1912" s="523"/>
      <c r="G1912" s="487"/>
      <c r="H1912" s="488"/>
    </row>
    <row r="1913" spans="2:8" s="518" customFormat="1" ht="15" customHeight="1">
      <c r="B1913" s="519"/>
      <c r="C1913" s="520"/>
      <c r="D1913" s="521"/>
      <c r="E1913" s="522"/>
      <c r="F1913" s="523"/>
      <c r="G1913" s="487"/>
      <c r="H1913" s="488"/>
    </row>
    <row r="1914" spans="2:8" s="518" customFormat="1" ht="15" customHeight="1">
      <c r="B1914" s="519"/>
      <c r="C1914" s="520"/>
      <c r="D1914" s="521"/>
      <c r="E1914" s="522"/>
      <c r="F1914" s="523"/>
      <c r="G1914" s="487"/>
      <c r="H1914" s="488"/>
    </row>
    <row r="1915" spans="2:8" s="518" customFormat="1" ht="15" customHeight="1">
      <c r="B1915" s="519"/>
      <c r="C1915" s="520"/>
      <c r="D1915" s="521"/>
      <c r="E1915" s="522"/>
      <c r="F1915" s="523"/>
      <c r="G1915" s="487"/>
      <c r="H1915" s="488"/>
    </row>
    <row r="1916" spans="2:8" s="518" customFormat="1" ht="15" customHeight="1">
      <c r="B1916" s="519"/>
      <c r="C1916" s="520"/>
      <c r="D1916" s="521"/>
      <c r="E1916" s="522"/>
      <c r="F1916" s="523"/>
      <c r="G1916" s="487"/>
      <c r="H1916" s="488"/>
    </row>
    <row r="1917" spans="2:8" s="518" customFormat="1" ht="15" customHeight="1">
      <c r="B1917" s="519"/>
      <c r="C1917" s="520"/>
      <c r="D1917" s="521"/>
      <c r="E1917" s="522"/>
      <c r="F1917" s="523"/>
      <c r="G1917" s="487"/>
      <c r="H1917" s="488"/>
    </row>
    <row r="1918" spans="2:8" s="518" customFormat="1" ht="15" customHeight="1">
      <c r="B1918" s="519"/>
      <c r="C1918" s="520"/>
      <c r="D1918" s="521"/>
      <c r="E1918" s="522"/>
      <c r="F1918" s="523"/>
      <c r="G1918" s="487"/>
      <c r="H1918" s="488"/>
    </row>
    <row r="1919" spans="2:8" s="518" customFormat="1" ht="15" customHeight="1">
      <c r="B1919" s="519"/>
      <c r="C1919" s="520"/>
      <c r="D1919" s="521"/>
      <c r="E1919" s="522"/>
      <c r="F1919" s="523"/>
      <c r="G1919" s="487"/>
      <c r="H1919" s="488"/>
    </row>
    <row r="1920" spans="2:8" s="518" customFormat="1" ht="15" customHeight="1">
      <c r="B1920" s="519"/>
      <c r="C1920" s="520"/>
      <c r="D1920" s="521"/>
      <c r="E1920" s="522"/>
      <c r="F1920" s="523"/>
      <c r="G1920" s="487"/>
      <c r="H1920" s="488"/>
    </row>
    <row r="1921" spans="2:8" s="518" customFormat="1" ht="15" customHeight="1">
      <c r="B1921" s="519"/>
      <c r="C1921" s="520"/>
      <c r="D1921" s="521"/>
      <c r="E1921" s="522"/>
      <c r="F1921" s="523"/>
      <c r="G1921" s="487"/>
      <c r="H1921" s="488"/>
    </row>
    <row r="1922" spans="2:8" s="518" customFormat="1" ht="15" customHeight="1">
      <c r="B1922" s="519"/>
      <c r="C1922" s="520"/>
      <c r="D1922" s="521"/>
      <c r="E1922" s="522"/>
      <c r="F1922" s="523"/>
      <c r="G1922" s="487"/>
      <c r="H1922" s="488"/>
    </row>
    <row r="1923" spans="2:8" s="518" customFormat="1" ht="15" customHeight="1">
      <c r="B1923" s="519"/>
      <c r="C1923" s="520"/>
      <c r="D1923" s="521"/>
      <c r="E1923" s="522"/>
      <c r="F1923" s="523"/>
      <c r="G1923" s="487"/>
      <c r="H1923" s="488"/>
    </row>
    <row r="1924" spans="2:8" s="518" customFormat="1" ht="15" customHeight="1">
      <c r="B1924" s="519"/>
      <c r="C1924" s="520"/>
      <c r="D1924" s="521"/>
      <c r="E1924" s="522"/>
      <c r="F1924" s="523"/>
      <c r="G1924" s="487"/>
      <c r="H1924" s="488"/>
    </row>
    <row r="1925" spans="2:8" s="518" customFormat="1" ht="15" customHeight="1">
      <c r="B1925" s="519"/>
      <c r="C1925" s="520"/>
      <c r="D1925" s="521"/>
      <c r="E1925" s="522"/>
      <c r="F1925" s="523"/>
      <c r="G1925" s="487"/>
      <c r="H1925" s="488"/>
    </row>
    <row r="1926" spans="2:8" s="518" customFormat="1" ht="15" customHeight="1">
      <c r="B1926" s="519"/>
      <c r="C1926" s="520"/>
      <c r="D1926" s="521"/>
      <c r="E1926" s="522"/>
      <c r="F1926" s="523"/>
      <c r="G1926" s="487"/>
      <c r="H1926" s="488"/>
    </row>
    <row r="1927" spans="2:8" s="518" customFormat="1" ht="15" customHeight="1">
      <c r="B1927" s="519"/>
      <c r="C1927" s="520"/>
      <c r="D1927" s="521"/>
      <c r="E1927" s="522"/>
      <c r="F1927" s="523"/>
      <c r="G1927" s="487"/>
      <c r="H1927" s="488"/>
    </row>
    <row r="1928" spans="2:8" s="518" customFormat="1" ht="15" customHeight="1">
      <c r="B1928" s="519"/>
      <c r="C1928" s="520"/>
      <c r="D1928" s="521"/>
      <c r="E1928" s="522"/>
      <c r="F1928" s="523"/>
      <c r="G1928" s="487"/>
      <c r="H1928" s="488"/>
    </row>
    <row r="1929" spans="2:8" s="518" customFormat="1" ht="15" customHeight="1">
      <c r="B1929" s="519"/>
      <c r="C1929" s="520"/>
      <c r="D1929" s="521"/>
      <c r="E1929" s="522"/>
      <c r="F1929" s="523"/>
      <c r="G1929" s="487"/>
      <c r="H1929" s="488"/>
    </row>
    <row r="1930" spans="2:8" s="518" customFormat="1" ht="15" customHeight="1">
      <c r="B1930" s="519"/>
      <c r="C1930" s="520"/>
      <c r="D1930" s="521"/>
      <c r="E1930" s="522"/>
      <c r="F1930" s="523"/>
      <c r="G1930" s="487"/>
      <c r="H1930" s="488"/>
    </row>
    <row r="1931" spans="2:8" s="518" customFormat="1" ht="15" customHeight="1">
      <c r="B1931" s="519"/>
      <c r="C1931" s="520"/>
      <c r="D1931" s="521"/>
      <c r="E1931" s="522"/>
      <c r="F1931" s="523"/>
      <c r="G1931" s="487"/>
      <c r="H1931" s="488"/>
    </row>
    <row r="1932" spans="2:8" s="518" customFormat="1" ht="15" customHeight="1">
      <c r="B1932" s="519"/>
      <c r="C1932" s="520"/>
      <c r="D1932" s="521"/>
      <c r="E1932" s="522"/>
      <c r="F1932" s="523"/>
      <c r="G1932" s="487"/>
      <c r="H1932" s="488"/>
    </row>
    <row r="1933" spans="2:8" s="518" customFormat="1" ht="15" customHeight="1">
      <c r="B1933" s="519"/>
      <c r="C1933" s="520"/>
      <c r="D1933" s="521"/>
      <c r="E1933" s="522"/>
      <c r="F1933" s="523"/>
      <c r="G1933" s="487"/>
      <c r="H1933" s="488"/>
    </row>
    <row r="1934" spans="2:8" s="518" customFormat="1" ht="15" customHeight="1">
      <c r="B1934" s="519"/>
      <c r="C1934" s="520"/>
      <c r="D1934" s="521"/>
      <c r="E1934" s="522"/>
      <c r="F1934" s="523"/>
      <c r="G1934" s="487"/>
      <c r="H1934" s="488"/>
    </row>
    <row r="1935" spans="2:8" s="518" customFormat="1" ht="15" customHeight="1">
      <c r="B1935" s="519"/>
      <c r="C1935" s="520"/>
      <c r="D1935" s="521"/>
      <c r="E1935" s="522"/>
      <c r="F1935" s="523"/>
      <c r="G1935" s="487"/>
      <c r="H1935" s="488"/>
    </row>
    <row r="1936" spans="2:8" s="518" customFormat="1" ht="15" customHeight="1">
      <c r="B1936" s="519"/>
      <c r="C1936" s="520"/>
      <c r="D1936" s="521"/>
      <c r="E1936" s="522"/>
      <c r="F1936" s="523"/>
      <c r="G1936" s="487"/>
      <c r="H1936" s="488"/>
    </row>
    <row r="1937" spans="2:8" s="518" customFormat="1" ht="15" customHeight="1">
      <c r="B1937" s="519"/>
      <c r="C1937" s="520"/>
      <c r="D1937" s="521"/>
      <c r="E1937" s="522"/>
      <c r="F1937" s="523"/>
      <c r="G1937" s="487"/>
      <c r="H1937" s="488"/>
    </row>
    <row r="1938" spans="2:8" s="518" customFormat="1" ht="15" customHeight="1">
      <c r="B1938" s="519"/>
      <c r="C1938" s="520"/>
      <c r="D1938" s="521"/>
      <c r="E1938" s="522"/>
      <c r="F1938" s="523"/>
      <c r="G1938" s="487"/>
      <c r="H1938" s="488"/>
    </row>
    <row r="1939" spans="2:8" s="518" customFormat="1" ht="15" customHeight="1">
      <c r="B1939" s="519"/>
      <c r="C1939" s="520"/>
      <c r="D1939" s="521"/>
      <c r="E1939" s="522"/>
      <c r="F1939" s="523"/>
      <c r="G1939" s="487"/>
      <c r="H1939" s="488"/>
    </row>
    <row r="1940" spans="2:8" s="518" customFormat="1" ht="15" customHeight="1">
      <c r="B1940" s="519"/>
      <c r="C1940" s="520"/>
      <c r="D1940" s="521"/>
      <c r="E1940" s="522"/>
      <c r="F1940" s="523"/>
      <c r="G1940" s="487"/>
      <c r="H1940" s="488"/>
    </row>
    <row r="1941" spans="2:8" s="518" customFormat="1" ht="15" customHeight="1">
      <c r="B1941" s="519"/>
      <c r="C1941" s="520"/>
      <c r="D1941" s="521"/>
      <c r="E1941" s="522"/>
      <c r="F1941" s="523"/>
      <c r="G1941" s="487"/>
      <c r="H1941" s="488"/>
    </row>
    <row r="1942" spans="2:8" s="518" customFormat="1" ht="15" customHeight="1">
      <c r="B1942" s="519"/>
      <c r="C1942" s="520"/>
      <c r="D1942" s="521"/>
      <c r="E1942" s="522"/>
      <c r="F1942" s="523"/>
      <c r="G1942" s="487"/>
      <c r="H1942" s="488"/>
    </row>
    <row r="1943" spans="2:8" s="518" customFormat="1" ht="15" customHeight="1">
      <c r="B1943" s="519"/>
      <c r="C1943" s="520"/>
      <c r="D1943" s="521"/>
      <c r="E1943" s="522"/>
      <c r="F1943" s="523"/>
      <c r="G1943" s="487"/>
      <c r="H1943" s="488"/>
    </row>
    <row r="1944" spans="2:8" s="518" customFormat="1" ht="15" customHeight="1">
      <c r="B1944" s="519"/>
      <c r="C1944" s="520"/>
      <c r="D1944" s="521"/>
      <c r="E1944" s="522"/>
      <c r="F1944" s="523"/>
      <c r="G1944" s="487"/>
      <c r="H1944" s="488"/>
    </row>
    <row r="1945" spans="2:8" s="518" customFormat="1" ht="15" customHeight="1">
      <c r="B1945" s="519"/>
      <c r="C1945" s="520"/>
      <c r="D1945" s="521"/>
      <c r="E1945" s="522"/>
      <c r="F1945" s="523"/>
      <c r="G1945" s="487"/>
      <c r="H1945" s="488"/>
    </row>
    <row r="1946" spans="2:8" s="518" customFormat="1" ht="15" customHeight="1">
      <c r="B1946" s="519"/>
      <c r="C1946" s="520"/>
      <c r="D1946" s="521"/>
      <c r="E1946" s="522"/>
      <c r="F1946" s="523"/>
      <c r="G1946" s="487"/>
      <c r="H1946" s="488"/>
    </row>
    <row r="1947" spans="2:8" s="518" customFormat="1" ht="15" customHeight="1">
      <c r="B1947" s="519"/>
      <c r="C1947" s="520"/>
      <c r="D1947" s="521"/>
      <c r="E1947" s="522"/>
      <c r="F1947" s="523"/>
      <c r="G1947" s="487"/>
      <c r="H1947" s="488"/>
    </row>
    <row r="1948" spans="2:8" s="518" customFormat="1" ht="15" customHeight="1">
      <c r="B1948" s="519"/>
      <c r="C1948" s="520"/>
      <c r="D1948" s="521"/>
      <c r="E1948" s="522"/>
      <c r="F1948" s="523"/>
      <c r="G1948" s="487"/>
      <c r="H1948" s="488"/>
    </row>
    <row r="1949" spans="2:8" s="518" customFormat="1" ht="15" customHeight="1">
      <c r="B1949" s="519"/>
      <c r="C1949" s="520"/>
      <c r="D1949" s="521"/>
      <c r="E1949" s="522"/>
      <c r="F1949" s="523"/>
      <c r="G1949" s="487"/>
      <c r="H1949" s="488"/>
    </row>
    <row r="1950" spans="2:8" s="518" customFormat="1" ht="15" customHeight="1">
      <c r="B1950" s="519"/>
      <c r="C1950" s="520"/>
      <c r="D1950" s="521"/>
      <c r="E1950" s="522"/>
      <c r="F1950" s="523"/>
      <c r="G1950" s="487"/>
      <c r="H1950" s="488"/>
    </row>
    <row r="1951" spans="2:8" s="518" customFormat="1" ht="15" customHeight="1">
      <c r="B1951" s="519"/>
      <c r="C1951" s="520"/>
      <c r="D1951" s="521"/>
      <c r="E1951" s="522"/>
      <c r="F1951" s="523"/>
      <c r="G1951" s="487"/>
      <c r="H1951" s="488"/>
    </row>
    <row r="1952" spans="2:8" s="518" customFormat="1" ht="15" customHeight="1">
      <c r="B1952" s="519"/>
      <c r="C1952" s="520"/>
      <c r="D1952" s="521"/>
      <c r="E1952" s="522"/>
      <c r="F1952" s="523"/>
      <c r="G1952" s="487"/>
      <c r="H1952" s="488"/>
    </row>
    <row r="1953" spans="2:8" s="518" customFormat="1" ht="15" customHeight="1">
      <c r="B1953" s="519"/>
      <c r="C1953" s="520"/>
      <c r="D1953" s="521"/>
      <c r="E1953" s="522"/>
      <c r="F1953" s="523"/>
      <c r="G1953" s="487"/>
      <c r="H1953" s="488"/>
    </row>
    <row r="1954" spans="2:8" s="518" customFormat="1" ht="15" customHeight="1">
      <c r="B1954" s="519"/>
      <c r="C1954" s="520"/>
      <c r="D1954" s="521"/>
      <c r="E1954" s="522"/>
      <c r="F1954" s="523"/>
      <c r="G1954" s="487"/>
      <c r="H1954" s="488"/>
    </row>
    <row r="1955" spans="2:8" s="518" customFormat="1" ht="15" customHeight="1">
      <c r="B1955" s="519"/>
      <c r="C1955" s="520"/>
      <c r="D1955" s="521"/>
      <c r="E1955" s="522"/>
      <c r="F1955" s="523"/>
      <c r="G1955" s="487"/>
      <c r="H1955" s="488"/>
    </row>
    <row r="1956" spans="2:8" s="518" customFormat="1" ht="15" customHeight="1">
      <c r="B1956" s="519"/>
      <c r="C1956" s="520"/>
      <c r="D1956" s="521"/>
      <c r="E1956" s="522"/>
      <c r="F1956" s="523"/>
      <c r="G1956" s="487"/>
      <c r="H1956" s="488"/>
    </row>
    <row r="1957" spans="2:8" s="518" customFormat="1" ht="15" customHeight="1">
      <c r="B1957" s="519"/>
      <c r="C1957" s="520"/>
      <c r="D1957" s="521"/>
      <c r="E1957" s="522"/>
      <c r="F1957" s="523"/>
      <c r="G1957" s="487"/>
      <c r="H1957" s="488"/>
    </row>
    <row r="1958" spans="2:8" s="518" customFormat="1" ht="15" customHeight="1">
      <c r="B1958" s="519"/>
      <c r="C1958" s="520"/>
      <c r="D1958" s="521"/>
      <c r="E1958" s="522"/>
      <c r="F1958" s="523"/>
      <c r="G1958" s="487"/>
      <c r="H1958" s="488"/>
    </row>
    <row r="1959" spans="2:8" s="518" customFormat="1" ht="15" customHeight="1">
      <c r="B1959" s="519"/>
      <c r="C1959" s="520"/>
      <c r="D1959" s="521"/>
      <c r="E1959" s="522"/>
      <c r="F1959" s="523"/>
      <c r="G1959" s="487"/>
      <c r="H1959" s="488"/>
    </row>
    <row r="1960" spans="2:8" s="518" customFormat="1" ht="15" customHeight="1">
      <c r="B1960" s="519"/>
      <c r="C1960" s="520"/>
      <c r="D1960" s="521"/>
      <c r="E1960" s="522"/>
      <c r="F1960" s="523"/>
      <c r="G1960" s="487"/>
      <c r="H1960" s="488"/>
    </row>
    <row r="1961" spans="2:8" s="518" customFormat="1" ht="15" customHeight="1">
      <c r="B1961" s="519"/>
      <c r="C1961" s="520"/>
      <c r="D1961" s="521"/>
      <c r="E1961" s="522"/>
      <c r="F1961" s="523"/>
      <c r="G1961" s="487"/>
      <c r="H1961" s="488"/>
    </row>
    <row r="1962" spans="2:8" s="518" customFormat="1" ht="15" customHeight="1">
      <c r="B1962" s="519"/>
      <c r="C1962" s="520"/>
      <c r="D1962" s="521"/>
      <c r="E1962" s="522"/>
      <c r="F1962" s="523"/>
      <c r="G1962" s="487"/>
      <c r="H1962" s="488"/>
    </row>
    <row r="1963" spans="2:8" s="518" customFormat="1" ht="15" customHeight="1">
      <c r="B1963" s="519"/>
      <c r="C1963" s="520"/>
      <c r="D1963" s="521"/>
      <c r="E1963" s="522"/>
      <c r="F1963" s="523"/>
      <c r="G1963" s="487"/>
      <c r="H1963" s="488"/>
    </row>
    <row r="1964" spans="2:8" s="518" customFormat="1" ht="15" customHeight="1">
      <c r="B1964" s="519"/>
      <c r="C1964" s="520"/>
      <c r="D1964" s="521"/>
      <c r="E1964" s="522"/>
      <c r="F1964" s="523"/>
      <c r="G1964" s="487"/>
      <c r="H1964" s="488"/>
    </row>
    <row r="1965" spans="2:8" s="518" customFormat="1" ht="15" customHeight="1">
      <c r="B1965" s="519"/>
      <c r="C1965" s="520"/>
      <c r="D1965" s="521"/>
      <c r="E1965" s="522"/>
      <c r="F1965" s="523"/>
      <c r="G1965" s="487"/>
      <c r="H1965" s="488"/>
    </row>
    <row r="1966" spans="2:8" s="518" customFormat="1" ht="15" customHeight="1">
      <c r="B1966" s="519"/>
      <c r="C1966" s="520"/>
      <c r="D1966" s="521"/>
      <c r="E1966" s="522"/>
      <c r="F1966" s="523"/>
      <c r="G1966" s="487"/>
      <c r="H1966" s="488"/>
    </row>
    <row r="1967" spans="2:8" s="518" customFormat="1" ht="15" customHeight="1">
      <c r="B1967" s="519"/>
      <c r="C1967" s="520"/>
      <c r="D1967" s="521"/>
      <c r="E1967" s="522"/>
      <c r="F1967" s="523"/>
      <c r="G1967" s="487"/>
      <c r="H1967" s="488"/>
    </row>
    <row r="1968" spans="2:8" s="518" customFormat="1" ht="15" customHeight="1">
      <c r="B1968" s="519"/>
      <c r="C1968" s="520"/>
      <c r="D1968" s="521"/>
      <c r="E1968" s="522"/>
      <c r="F1968" s="523"/>
      <c r="G1968" s="487"/>
      <c r="H1968" s="488"/>
    </row>
    <row r="1969" spans="2:8" s="518" customFormat="1" ht="15" customHeight="1">
      <c r="B1969" s="519"/>
      <c r="C1969" s="520"/>
      <c r="D1969" s="521"/>
      <c r="E1969" s="522"/>
      <c r="F1969" s="523"/>
      <c r="G1969" s="487"/>
      <c r="H1969" s="488"/>
    </row>
    <row r="1970" spans="2:8" s="518" customFormat="1" ht="15" customHeight="1">
      <c r="B1970" s="519"/>
      <c r="C1970" s="520"/>
      <c r="D1970" s="521"/>
      <c r="E1970" s="522"/>
      <c r="F1970" s="523"/>
      <c r="G1970" s="487"/>
      <c r="H1970" s="488"/>
    </row>
    <row r="1971" spans="2:8" s="518" customFormat="1" ht="15" customHeight="1">
      <c r="B1971" s="519"/>
      <c r="C1971" s="520"/>
      <c r="D1971" s="521"/>
      <c r="E1971" s="522"/>
      <c r="F1971" s="523"/>
      <c r="G1971" s="487"/>
      <c r="H1971" s="488"/>
    </row>
    <row r="1972" spans="2:8" s="518" customFormat="1" ht="15" customHeight="1">
      <c r="B1972" s="519"/>
      <c r="C1972" s="520"/>
      <c r="D1972" s="521"/>
      <c r="E1972" s="522"/>
      <c r="F1972" s="523"/>
      <c r="G1972" s="487"/>
      <c r="H1972" s="488"/>
    </row>
    <row r="1973" spans="2:8" s="518" customFormat="1" ht="15" customHeight="1">
      <c r="B1973" s="519"/>
      <c r="C1973" s="520"/>
      <c r="D1973" s="521"/>
      <c r="E1973" s="522"/>
      <c r="F1973" s="523"/>
      <c r="G1973" s="487"/>
      <c r="H1973" s="488"/>
    </row>
    <row r="1974" spans="2:8" s="518" customFormat="1" ht="15" customHeight="1">
      <c r="B1974" s="519"/>
      <c r="C1974" s="520"/>
      <c r="D1974" s="521"/>
      <c r="E1974" s="522"/>
      <c r="F1974" s="523"/>
      <c r="G1974" s="487"/>
      <c r="H1974" s="488"/>
    </row>
    <row r="1975" spans="2:8" s="518" customFormat="1" ht="15" customHeight="1">
      <c r="B1975" s="519"/>
      <c r="C1975" s="520"/>
      <c r="D1975" s="521"/>
      <c r="E1975" s="522"/>
      <c r="F1975" s="523"/>
      <c r="G1975" s="487"/>
      <c r="H1975" s="488"/>
    </row>
    <row r="1976" spans="2:8" s="518" customFormat="1" ht="15" customHeight="1">
      <c r="B1976" s="519"/>
      <c r="C1976" s="520"/>
      <c r="D1976" s="521"/>
      <c r="E1976" s="522"/>
      <c r="F1976" s="523"/>
      <c r="G1976" s="487"/>
      <c r="H1976" s="488"/>
    </row>
    <row r="1977" spans="2:8" s="518" customFormat="1" ht="15" customHeight="1">
      <c r="B1977" s="519"/>
      <c r="C1977" s="520"/>
      <c r="D1977" s="521"/>
      <c r="E1977" s="522"/>
      <c r="F1977" s="523"/>
      <c r="G1977" s="487"/>
      <c r="H1977" s="488"/>
    </row>
    <row r="1978" spans="2:8" s="518" customFormat="1" ht="15" customHeight="1">
      <c r="B1978" s="519"/>
      <c r="C1978" s="520"/>
      <c r="D1978" s="521"/>
      <c r="E1978" s="522"/>
      <c r="F1978" s="523"/>
      <c r="G1978" s="487"/>
      <c r="H1978" s="488"/>
    </row>
    <row r="1979" spans="2:8" s="518" customFormat="1" ht="15" customHeight="1">
      <c r="B1979" s="519"/>
      <c r="C1979" s="520"/>
      <c r="D1979" s="521"/>
      <c r="E1979" s="522"/>
      <c r="F1979" s="523"/>
      <c r="G1979" s="487"/>
      <c r="H1979" s="488"/>
    </row>
    <row r="1980" spans="2:8" s="518" customFormat="1" ht="15" customHeight="1">
      <c r="B1980" s="519"/>
      <c r="C1980" s="520"/>
      <c r="D1980" s="521"/>
      <c r="E1980" s="522"/>
      <c r="F1980" s="523"/>
      <c r="G1980" s="487"/>
      <c r="H1980" s="488"/>
    </row>
    <row r="1981" spans="2:8" s="518" customFormat="1" ht="15" customHeight="1">
      <c r="B1981" s="519"/>
      <c r="C1981" s="520"/>
      <c r="D1981" s="521"/>
      <c r="E1981" s="522"/>
      <c r="F1981" s="523"/>
      <c r="G1981" s="487"/>
      <c r="H1981" s="488"/>
    </row>
    <row r="1982" spans="2:8" s="518" customFormat="1" ht="15" customHeight="1">
      <c r="B1982" s="519"/>
      <c r="C1982" s="520"/>
      <c r="D1982" s="521"/>
      <c r="E1982" s="522"/>
      <c r="F1982" s="523"/>
      <c r="G1982" s="487"/>
      <c r="H1982" s="488"/>
    </row>
    <row r="1983" spans="2:8" s="518" customFormat="1" ht="15" customHeight="1">
      <c r="B1983" s="519"/>
      <c r="C1983" s="520"/>
      <c r="D1983" s="521"/>
      <c r="E1983" s="522"/>
      <c r="F1983" s="523"/>
      <c r="G1983" s="487"/>
      <c r="H1983" s="488"/>
    </row>
    <row r="1984" spans="2:8" s="518" customFormat="1" ht="15" customHeight="1">
      <c r="B1984" s="519"/>
      <c r="C1984" s="520"/>
      <c r="D1984" s="521"/>
      <c r="E1984" s="522"/>
      <c r="F1984" s="523"/>
      <c r="G1984" s="487"/>
      <c r="H1984" s="488"/>
    </row>
    <row r="1985" spans="2:8" s="518" customFormat="1" ht="15" customHeight="1">
      <c r="B1985" s="519"/>
      <c r="C1985" s="520"/>
      <c r="D1985" s="521"/>
      <c r="E1985" s="522"/>
      <c r="F1985" s="523"/>
      <c r="G1985" s="487"/>
      <c r="H1985" s="488"/>
    </row>
    <row r="1986" spans="2:8" s="518" customFormat="1" ht="15" customHeight="1">
      <c r="B1986" s="519"/>
      <c r="C1986" s="520"/>
      <c r="D1986" s="521"/>
      <c r="E1986" s="522"/>
      <c r="F1986" s="523"/>
      <c r="G1986" s="487"/>
      <c r="H1986" s="488"/>
    </row>
    <row r="1987" spans="2:8" s="518" customFormat="1" ht="15" customHeight="1">
      <c r="B1987" s="519"/>
      <c r="C1987" s="520"/>
      <c r="D1987" s="521"/>
      <c r="E1987" s="522"/>
      <c r="F1987" s="523"/>
      <c r="G1987" s="487"/>
      <c r="H1987" s="488"/>
    </row>
    <row r="1988" spans="2:8" s="518" customFormat="1" ht="15" customHeight="1">
      <c r="B1988" s="519"/>
      <c r="C1988" s="520"/>
      <c r="D1988" s="521"/>
      <c r="E1988" s="522"/>
      <c r="F1988" s="523"/>
      <c r="G1988" s="487"/>
      <c r="H1988" s="488"/>
    </row>
    <row r="1989" spans="2:8" s="518" customFormat="1" ht="15" customHeight="1">
      <c r="B1989" s="519"/>
      <c r="C1989" s="520"/>
      <c r="D1989" s="521"/>
      <c r="E1989" s="522"/>
      <c r="F1989" s="523"/>
      <c r="G1989" s="487"/>
      <c r="H1989" s="488"/>
    </row>
    <row r="1990" spans="2:8" s="518" customFormat="1" ht="15" customHeight="1">
      <c r="B1990" s="519"/>
      <c r="C1990" s="520"/>
      <c r="D1990" s="521"/>
      <c r="E1990" s="522"/>
      <c r="F1990" s="523"/>
      <c r="G1990" s="487"/>
      <c r="H1990" s="488"/>
    </row>
    <row r="1991" spans="2:8" s="518" customFormat="1" ht="15" customHeight="1">
      <c r="B1991" s="519"/>
      <c r="C1991" s="520"/>
      <c r="D1991" s="521"/>
      <c r="E1991" s="522"/>
      <c r="F1991" s="523"/>
      <c r="G1991" s="487"/>
      <c r="H1991" s="488"/>
    </row>
    <row r="1992" spans="2:8" s="518" customFormat="1" ht="15" customHeight="1">
      <c r="B1992" s="519"/>
      <c r="C1992" s="520"/>
      <c r="D1992" s="521"/>
      <c r="E1992" s="522"/>
      <c r="F1992" s="523"/>
      <c r="G1992" s="487"/>
      <c r="H1992" s="488"/>
    </row>
    <row r="1993" spans="2:8" s="518" customFormat="1" ht="15" customHeight="1">
      <c r="B1993" s="519"/>
      <c r="C1993" s="520"/>
      <c r="D1993" s="521"/>
      <c r="E1993" s="522"/>
      <c r="F1993" s="523"/>
      <c r="G1993" s="487"/>
      <c r="H1993" s="488"/>
    </row>
    <row r="1994" spans="2:8" s="518" customFormat="1" ht="15" customHeight="1">
      <c r="B1994" s="519"/>
      <c r="C1994" s="520"/>
      <c r="D1994" s="521"/>
      <c r="E1994" s="522"/>
      <c r="F1994" s="523"/>
      <c r="G1994" s="487"/>
      <c r="H1994" s="488"/>
    </row>
    <row r="1995" spans="2:8" s="518" customFormat="1" ht="15" customHeight="1">
      <c r="B1995" s="519"/>
      <c r="C1995" s="520"/>
      <c r="D1995" s="521"/>
      <c r="E1995" s="522"/>
      <c r="F1995" s="523"/>
      <c r="G1995" s="487"/>
      <c r="H1995" s="488"/>
    </row>
    <row r="1996" spans="2:8" s="518" customFormat="1" ht="15" customHeight="1">
      <c r="B1996" s="519"/>
      <c r="C1996" s="520"/>
      <c r="D1996" s="521"/>
      <c r="E1996" s="522"/>
      <c r="F1996" s="523"/>
      <c r="G1996" s="487"/>
      <c r="H1996" s="488"/>
    </row>
    <row r="1997" spans="2:8" s="518" customFormat="1" ht="15" customHeight="1">
      <c r="B1997" s="519"/>
      <c r="C1997" s="520"/>
      <c r="D1997" s="521"/>
      <c r="E1997" s="522"/>
      <c r="F1997" s="523"/>
      <c r="G1997" s="487"/>
      <c r="H1997" s="488"/>
    </row>
    <row r="1998" spans="2:8" s="518" customFormat="1" ht="15" customHeight="1">
      <c r="B1998" s="519"/>
      <c r="C1998" s="520"/>
      <c r="D1998" s="521"/>
      <c r="E1998" s="522"/>
      <c r="F1998" s="523"/>
      <c r="G1998" s="487"/>
      <c r="H1998" s="488"/>
    </row>
    <row r="1999" spans="2:8" s="518" customFormat="1" ht="15" customHeight="1">
      <c r="B1999" s="519"/>
      <c r="C1999" s="520"/>
      <c r="D1999" s="521"/>
      <c r="E1999" s="522"/>
      <c r="F1999" s="523"/>
      <c r="G1999" s="487"/>
      <c r="H1999" s="488"/>
    </row>
    <row r="2000" spans="2:8" s="518" customFormat="1" ht="15" customHeight="1">
      <c r="B2000" s="519"/>
      <c r="C2000" s="520"/>
      <c r="D2000" s="521"/>
      <c r="E2000" s="522"/>
      <c r="F2000" s="523"/>
      <c r="G2000" s="487"/>
      <c r="H2000" s="488"/>
    </row>
    <row r="2001" spans="2:8" s="518" customFormat="1" ht="15" customHeight="1">
      <c r="B2001" s="519"/>
      <c r="C2001" s="520"/>
      <c r="D2001" s="521"/>
      <c r="E2001" s="522"/>
      <c r="F2001" s="523"/>
      <c r="G2001" s="487"/>
      <c r="H2001" s="488"/>
    </row>
    <row r="2002" spans="2:8" s="518" customFormat="1" ht="15" customHeight="1">
      <c r="B2002" s="519"/>
      <c r="C2002" s="520"/>
      <c r="D2002" s="521"/>
      <c r="E2002" s="522"/>
      <c r="F2002" s="523"/>
      <c r="G2002" s="487"/>
      <c r="H2002" s="488"/>
    </row>
    <row r="2003" spans="2:8" s="518" customFormat="1" ht="15" customHeight="1">
      <c r="B2003" s="519"/>
      <c r="C2003" s="520"/>
      <c r="D2003" s="521"/>
      <c r="E2003" s="522"/>
      <c r="F2003" s="523"/>
      <c r="G2003" s="487"/>
      <c r="H2003" s="488"/>
    </row>
    <row r="2004" spans="2:8" s="518" customFormat="1" ht="15" customHeight="1">
      <c r="B2004" s="519"/>
      <c r="C2004" s="520"/>
      <c r="D2004" s="521"/>
      <c r="E2004" s="522"/>
      <c r="F2004" s="523"/>
      <c r="G2004" s="487"/>
      <c r="H2004" s="488"/>
    </row>
    <row r="2005" spans="2:8" s="518" customFormat="1" ht="15" customHeight="1">
      <c r="B2005" s="519"/>
      <c r="C2005" s="520"/>
      <c r="D2005" s="521"/>
      <c r="E2005" s="522"/>
      <c r="F2005" s="523"/>
      <c r="G2005" s="487"/>
      <c r="H2005" s="488"/>
    </row>
    <row r="2006" spans="2:8" s="518" customFormat="1" ht="15" customHeight="1">
      <c r="B2006" s="519"/>
      <c r="C2006" s="520"/>
      <c r="D2006" s="521"/>
      <c r="E2006" s="522"/>
      <c r="F2006" s="523"/>
      <c r="G2006" s="487"/>
      <c r="H2006" s="488"/>
    </row>
    <row r="2007" spans="2:8" s="518" customFormat="1" ht="15" customHeight="1">
      <c r="B2007" s="519"/>
      <c r="C2007" s="520"/>
      <c r="D2007" s="521"/>
      <c r="E2007" s="522"/>
      <c r="F2007" s="523"/>
      <c r="G2007" s="487"/>
      <c r="H2007" s="488"/>
    </row>
    <row r="2008" spans="2:8" s="518" customFormat="1" ht="15" customHeight="1">
      <c r="B2008" s="519"/>
      <c r="C2008" s="520"/>
      <c r="D2008" s="521"/>
      <c r="E2008" s="522"/>
      <c r="F2008" s="523"/>
      <c r="G2008" s="487"/>
      <c r="H2008" s="488"/>
    </row>
    <row r="2009" spans="2:8" s="518" customFormat="1" ht="15" customHeight="1">
      <c r="B2009" s="519"/>
      <c r="C2009" s="520"/>
      <c r="D2009" s="521"/>
      <c r="E2009" s="522"/>
      <c r="F2009" s="523"/>
      <c r="G2009" s="487"/>
      <c r="H2009" s="488"/>
    </row>
    <row r="2010" spans="2:8" s="518" customFormat="1" ht="15" customHeight="1">
      <c r="B2010" s="519"/>
      <c r="C2010" s="520"/>
      <c r="D2010" s="521"/>
      <c r="E2010" s="522"/>
      <c r="F2010" s="523"/>
      <c r="G2010" s="487"/>
      <c r="H2010" s="488"/>
    </row>
    <row r="2011" spans="2:8" s="518" customFormat="1" ht="15" customHeight="1">
      <c r="B2011" s="519"/>
      <c r="C2011" s="520"/>
      <c r="D2011" s="521"/>
      <c r="E2011" s="522"/>
      <c r="F2011" s="523"/>
      <c r="G2011" s="487"/>
      <c r="H2011" s="488"/>
    </row>
    <row r="2012" spans="2:8" s="518" customFormat="1" ht="15" customHeight="1">
      <c r="B2012" s="519"/>
      <c r="C2012" s="520"/>
      <c r="D2012" s="521"/>
      <c r="E2012" s="522"/>
      <c r="F2012" s="523"/>
      <c r="G2012" s="487"/>
      <c r="H2012" s="488"/>
    </row>
    <row r="2013" spans="2:8" s="518" customFormat="1" ht="15" customHeight="1">
      <c r="B2013" s="519"/>
      <c r="C2013" s="520"/>
      <c r="D2013" s="521"/>
      <c r="E2013" s="522"/>
      <c r="F2013" s="523"/>
      <c r="G2013" s="487"/>
      <c r="H2013" s="488"/>
    </row>
    <row r="2014" spans="2:8" s="518" customFormat="1" ht="15" customHeight="1">
      <c r="B2014" s="519"/>
      <c r="C2014" s="520"/>
      <c r="D2014" s="521"/>
      <c r="E2014" s="522"/>
      <c r="F2014" s="523"/>
      <c r="G2014" s="487"/>
      <c r="H2014" s="488"/>
    </row>
    <row r="2015" spans="2:8" s="518" customFormat="1" ht="15" customHeight="1">
      <c r="B2015" s="519"/>
      <c r="C2015" s="520"/>
      <c r="D2015" s="521"/>
      <c r="E2015" s="522"/>
      <c r="F2015" s="523"/>
      <c r="G2015" s="487"/>
      <c r="H2015" s="488"/>
    </row>
    <row r="2016" spans="2:8" s="518" customFormat="1" ht="15" customHeight="1">
      <c r="B2016" s="519"/>
      <c r="C2016" s="520"/>
      <c r="D2016" s="521"/>
      <c r="E2016" s="522"/>
      <c r="F2016" s="523"/>
      <c r="G2016" s="487"/>
      <c r="H2016" s="488"/>
    </row>
    <row r="2017" spans="2:8" s="518" customFormat="1" ht="15" customHeight="1">
      <c r="B2017" s="519"/>
      <c r="C2017" s="520"/>
      <c r="D2017" s="521"/>
      <c r="E2017" s="522"/>
      <c r="F2017" s="523"/>
      <c r="G2017" s="487"/>
      <c r="H2017" s="488"/>
    </row>
    <row r="2018" spans="2:8" s="518" customFormat="1" ht="15" customHeight="1">
      <c r="B2018" s="519"/>
      <c r="C2018" s="520"/>
      <c r="D2018" s="521"/>
      <c r="E2018" s="522"/>
      <c r="F2018" s="523"/>
      <c r="G2018" s="487"/>
      <c r="H2018" s="488"/>
    </row>
    <row r="2019" spans="2:8" s="518" customFormat="1" ht="15" customHeight="1">
      <c r="B2019" s="519"/>
      <c r="C2019" s="520"/>
      <c r="D2019" s="521"/>
      <c r="E2019" s="522"/>
      <c r="F2019" s="523"/>
      <c r="G2019" s="487"/>
      <c r="H2019" s="488"/>
    </row>
    <row r="2020" spans="2:8" s="518" customFormat="1" ht="15" customHeight="1">
      <c r="B2020" s="519"/>
      <c r="C2020" s="520"/>
      <c r="D2020" s="521"/>
      <c r="E2020" s="522"/>
      <c r="F2020" s="523"/>
      <c r="G2020" s="487"/>
      <c r="H2020" s="488"/>
    </row>
    <row r="2021" spans="2:8" s="518" customFormat="1" ht="15" customHeight="1">
      <c r="B2021" s="519"/>
      <c r="C2021" s="520"/>
      <c r="D2021" s="521"/>
      <c r="E2021" s="522"/>
      <c r="F2021" s="523"/>
      <c r="G2021" s="487"/>
      <c r="H2021" s="488"/>
    </row>
    <row r="2022" spans="2:8" s="518" customFormat="1" ht="15" customHeight="1">
      <c r="B2022" s="519"/>
      <c r="C2022" s="520"/>
      <c r="D2022" s="521"/>
      <c r="E2022" s="522"/>
      <c r="F2022" s="523"/>
      <c r="G2022" s="487"/>
      <c r="H2022" s="488"/>
    </row>
    <row r="2023" spans="2:8" s="518" customFormat="1" ht="15" customHeight="1">
      <c r="B2023" s="519"/>
      <c r="C2023" s="520"/>
      <c r="D2023" s="521"/>
      <c r="E2023" s="522"/>
      <c r="F2023" s="523"/>
      <c r="G2023" s="487"/>
      <c r="H2023" s="488"/>
    </row>
    <row r="2024" spans="2:8" s="518" customFormat="1" ht="15" customHeight="1">
      <c r="B2024" s="519"/>
      <c r="C2024" s="520"/>
      <c r="D2024" s="521"/>
      <c r="E2024" s="522"/>
      <c r="F2024" s="523"/>
      <c r="G2024" s="487"/>
      <c r="H2024" s="488"/>
    </row>
    <row r="2025" spans="2:8" s="518" customFormat="1" ht="15" customHeight="1">
      <c r="B2025" s="519"/>
      <c r="C2025" s="520"/>
      <c r="D2025" s="521"/>
      <c r="E2025" s="522"/>
      <c r="F2025" s="523"/>
      <c r="G2025" s="487"/>
      <c r="H2025" s="488"/>
    </row>
    <row r="2026" spans="2:8" s="518" customFormat="1" ht="15" customHeight="1">
      <c r="B2026" s="519"/>
      <c r="C2026" s="520"/>
      <c r="D2026" s="521"/>
      <c r="E2026" s="522"/>
      <c r="F2026" s="523"/>
      <c r="G2026" s="487"/>
      <c r="H2026" s="488"/>
    </row>
    <row r="2027" spans="2:8" s="518" customFormat="1" ht="15" customHeight="1">
      <c r="B2027" s="519"/>
      <c r="C2027" s="520"/>
      <c r="D2027" s="521"/>
      <c r="E2027" s="522"/>
      <c r="F2027" s="523"/>
      <c r="G2027" s="487"/>
      <c r="H2027" s="488"/>
    </row>
    <row r="2028" spans="2:8" s="518" customFormat="1" ht="15" customHeight="1">
      <c r="B2028" s="519"/>
      <c r="C2028" s="520"/>
      <c r="D2028" s="521"/>
      <c r="E2028" s="522"/>
      <c r="F2028" s="523"/>
      <c r="G2028" s="487"/>
      <c r="H2028" s="488"/>
    </row>
    <row r="2029" spans="2:8" s="518" customFormat="1" ht="15" customHeight="1">
      <c r="B2029" s="519"/>
      <c r="C2029" s="520"/>
      <c r="D2029" s="521"/>
      <c r="E2029" s="522"/>
      <c r="F2029" s="523"/>
      <c r="G2029" s="487"/>
      <c r="H2029" s="488"/>
    </row>
    <row r="2030" spans="2:8" s="518" customFormat="1" ht="15" customHeight="1">
      <c r="B2030" s="519"/>
      <c r="C2030" s="520"/>
      <c r="D2030" s="521"/>
      <c r="E2030" s="522"/>
      <c r="F2030" s="523"/>
      <c r="G2030" s="487"/>
      <c r="H2030" s="488"/>
    </row>
    <row r="2031" spans="2:8" s="518" customFormat="1" ht="15" customHeight="1">
      <c r="B2031" s="519"/>
      <c r="C2031" s="520"/>
      <c r="D2031" s="521"/>
      <c r="E2031" s="522"/>
      <c r="F2031" s="523"/>
      <c r="G2031" s="487"/>
      <c r="H2031" s="488"/>
    </row>
    <row r="2032" spans="2:8" s="518" customFormat="1" ht="15" customHeight="1">
      <c r="B2032" s="519"/>
      <c r="C2032" s="520"/>
      <c r="D2032" s="521"/>
      <c r="E2032" s="522"/>
      <c r="F2032" s="523"/>
      <c r="G2032" s="487"/>
      <c r="H2032" s="488"/>
    </row>
    <row r="2033" spans="2:8" s="518" customFormat="1" ht="15" customHeight="1">
      <c r="B2033" s="519"/>
      <c r="C2033" s="520"/>
      <c r="D2033" s="521"/>
      <c r="E2033" s="522"/>
      <c r="F2033" s="523"/>
      <c r="G2033" s="487"/>
      <c r="H2033" s="488"/>
    </row>
    <row r="2034" spans="2:8" s="518" customFormat="1" ht="15" customHeight="1">
      <c r="B2034" s="519"/>
      <c r="C2034" s="520"/>
      <c r="D2034" s="521"/>
      <c r="E2034" s="522"/>
      <c r="F2034" s="523"/>
      <c r="G2034" s="487"/>
      <c r="H2034" s="488"/>
    </row>
    <row r="2035" spans="2:8" s="518" customFormat="1" ht="15" customHeight="1">
      <c r="B2035" s="519"/>
      <c r="C2035" s="520"/>
      <c r="D2035" s="521"/>
      <c r="E2035" s="522"/>
      <c r="F2035" s="523"/>
      <c r="G2035" s="487"/>
      <c r="H2035" s="488"/>
    </row>
    <row r="2036" spans="2:8" s="518" customFormat="1" ht="15" customHeight="1">
      <c r="B2036" s="519"/>
      <c r="C2036" s="520"/>
      <c r="D2036" s="521"/>
      <c r="E2036" s="522"/>
      <c r="F2036" s="523"/>
      <c r="G2036" s="487"/>
      <c r="H2036" s="488"/>
    </row>
    <row r="2037" spans="2:8" s="518" customFormat="1" ht="15" customHeight="1">
      <c r="B2037" s="519"/>
      <c r="C2037" s="520"/>
      <c r="D2037" s="521"/>
      <c r="E2037" s="522"/>
      <c r="F2037" s="523"/>
      <c r="G2037" s="487"/>
      <c r="H2037" s="488"/>
    </row>
    <row r="2038" spans="2:8" s="518" customFormat="1" ht="15" customHeight="1">
      <c r="B2038" s="519"/>
      <c r="C2038" s="520"/>
      <c r="D2038" s="521"/>
      <c r="E2038" s="522"/>
      <c r="F2038" s="523"/>
      <c r="G2038" s="487"/>
      <c r="H2038" s="488"/>
    </row>
    <row r="2039" spans="2:8" s="518" customFormat="1" ht="15" customHeight="1">
      <c r="B2039" s="519"/>
      <c r="C2039" s="520"/>
      <c r="D2039" s="521"/>
      <c r="E2039" s="522"/>
      <c r="F2039" s="523"/>
      <c r="G2039" s="487"/>
      <c r="H2039" s="488"/>
    </row>
    <row r="2040" spans="2:8" s="518" customFormat="1" ht="15" customHeight="1">
      <c r="B2040" s="519"/>
      <c r="C2040" s="520"/>
      <c r="D2040" s="521"/>
      <c r="E2040" s="522"/>
      <c r="F2040" s="523"/>
      <c r="G2040" s="487"/>
      <c r="H2040" s="488"/>
    </row>
    <row r="2041" spans="2:8" s="518" customFormat="1" ht="15" customHeight="1">
      <c r="B2041" s="519"/>
      <c r="C2041" s="520"/>
      <c r="D2041" s="521"/>
      <c r="E2041" s="522"/>
      <c r="F2041" s="523"/>
      <c r="G2041" s="487"/>
      <c r="H2041" s="488"/>
    </row>
    <row r="2042" spans="2:8" s="518" customFormat="1" ht="15" customHeight="1">
      <c r="B2042" s="519"/>
      <c r="C2042" s="520"/>
      <c r="D2042" s="521"/>
      <c r="E2042" s="522"/>
      <c r="F2042" s="523"/>
      <c r="G2042" s="487"/>
      <c r="H2042" s="488"/>
    </row>
    <row r="2043" spans="2:8" s="518" customFormat="1" ht="15" customHeight="1">
      <c r="B2043" s="519"/>
      <c r="C2043" s="520"/>
      <c r="D2043" s="521"/>
      <c r="E2043" s="522"/>
      <c r="F2043" s="523"/>
      <c r="G2043" s="487"/>
      <c r="H2043" s="488"/>
    </row>
    <row r="2044" spans="2:8" s="518" customFormat="1" ht="15" customHeight="1">
      <c r="B2044" s="519"/>
      <c r="C2044" s="520"/>
      <c r="D2044" s="521"/>
      <c r="E2044" s="522"/>
      <c r="F2044" s="523"/>
      <c r="G2044" s="487"/>
      <c r="H2044" s="488"/>
    </row>
    <row r="2045" spans="2:8" s="518" customFormat="1" ht="15" customHeight="1">
      <c r="B2045" s="519"/>
      <c r="C2045" s="520"/>
      <c r="D2045" s="521"/>
      <c r="E2045" s="522"/>
      <c r="F2045" s="523"/>
      <c r="G2045" s="487"/>
      <c r="H2045" s="488"/>
    </row>
    <row r="2046" spans="2:8" s="518" customFormat="1" ht="15" customHeight="1">
      <c r="B2046" s="519"/>
      <c r="C2046" s="520"/>
      <c r="D2046" s="521"/>
      <c r="E2046" s="522"/>
      <c r="F2046" s="523"/>
      <c r="G2046" s="487"/>
      <c r="H2046" s="488"/>
    </row>
    <row r="2047" spans="2:8" s="518" customFormat="1" ht="15" customHeight="1">
      <c r="B2047" s="519"/>
      <c r="C2047" s="520"/>
      <c r="D2047" s="521"/>
      <c r="E2047" s="522"/>
      <c r="F2047" s="523"/>
      <c r="G2047" s="487"/>
      <c r="H2047" s="488"/>
    </row>
    <row r="2048" spans="2:8" s="518" customFormat="1" ht="15" customHeight="1">
      <c r="B2048" s="519"/>
      <c r="C2048" s="520"/>
      <c r="D2048" s="521"/>
      <c r="E2048" s="522"/>
      <c r="F2048" s="523"/>
      <c r="G2048" s="487"/>
      <c r="H2048" s="488"/>
    </row>
    <row r="2049" spans="2:8" s="518" customFormat="1" ht="15" customHeight="1">
      <c r="B2049" s="519"/>
      <c r="C2049" s="520"/>
      <c r="D2049" s="521"/>
      <c r="E2049" s="522"/>
      <c r="F2049" s="523"/>
      <c r="G2049" s="487"/>
      <c r="H2049" s="488"/>
    </row>
    <row r="2050" spans="2:8" s="518" customFormat="1" ht="15" customHeight="1">
      <c r="B2050" s="519"/>
      <c r="C2050" s="520"/>
      <c r="D2050" s="521"/>
      <c r="E2050" s="522"/>
      <c r="F2050" s="523"/>
      <c r="G2050" s="487"/>
      <c r="H2050" s="488"/>
    </row>
    <row r="2051" spans="2:8" s="518" customFormat="1" ht="15" customHeight="1">
      <c r="B2051" s="519"/>
      <c r="C2051" s="520"/>
      <c r="D2051" s="521"/>
      <c r="E2051" s="522"/>
      <c r="F2051" s="523"/>
      <c r="G2051" s="487"/>
      <c r="H2051" s="488"/>
    </row>
    <row r="2052" spans="2:8" s="518" customFormat="1" ht="15" customHeight="1">
      <c r="B2052" s="519"/>
      <c r="C2052" s="520"/>
      <c r="D2052" s="521"/>
      <c r="E2052" s="522"/>
      <c r="F2052" s="523"/>
      <c r="G2052" s="487"/>
      <c r="H2052" s="488"/>
    </row>
    <row r="2053" spans="2:8" s="518" customFormat="1" ht="15" customHeight="1">
      <c r="B2053" s="519"/>
      <c r="C2053" s="520"/>
      <c r="D2053" s="521"/>
      <c r="E2053" s="522"/>
      <c r="F2053" s="523"/>
      <c r="G2053" s="487"/>
      <c r="H2053" s="488"/>
    </row>
    <row r="2054" spans="2:8" s="518" customFormat="1" ht="15" customHeight="1">
      <c r="B2054" s="519"/>
      <c r="C2054" s="520"/>
      <c r="D2054" s="521"/>
      <c r="E2054" s="522"/>
      <c r="F2054" s="523"/>
      <c r="G2054" s="487"/>
      <c r="H2054" s="488"/>
    </row>
    <row r="2055" spans="2:8" s="518" customFormat="1" ht="15" customHeight="1">
      <c r="B2055" s="519"/>
      <c r="C2055" s="520"/>
      <c r="D2055" s="521"/>
      <c r="E2055" s="522"/>
      <c r="F2055" s="523"/>
      <c r="G2055" s="487"/>
      <c r="H2055" s="488"/>
    </row>
    <row r="2056" spans="2:8" s="518" customFormat="1" ht="15" customHeight="1">
      <c r="B2056" s="519"/>
      <c r="C2056" s="520"/>
      <c r="D2056" s="521"/>
      <c r="E2056" s="522"/>
      <c r="F2056" s="523"/>
      <c r="G2056" s="487"/>
      <c r="H2056" s="488"/>
    </row>
    <row r="2057" spans="2:8" s="518" customFormat="1" ht="15" customHeight="1">
      <c r="B2057" s="519"/>
      <c r="C2057" s="520"/>
      <c r="D2057" s="521"/>
      <c r="E2057" s="522"/>
      <c r="F2057" s="523"/>
      <c r="G2057" s="487"/>
      <c r="H2057" s="488"/>
    </row>
    <row r="2058" spans="2:8" s="518" customFormat="1" ht="15" customHeight="1">
      <c r="B2058" s="519"/>
      <c r="C2058" s="520"/>
      <c r="D2058" s="521"/>
      <c r="E2058" s="522"/>
      <c r="F2058" s="523"/>
      <c r="G2058" s="487"/>
      <c r="H2058" s="488"/>
    </row>
    <row r="2059" spans="2:8" s="518" customFormat="1" ht="15" customHeight="1">
      <c r="B2059" s="519"/>
      <c r="C2059" s="520"/>
      <c r="D2059" s="521"/>
      <c r="E2059" s="522"/>
      <c r="F2059" s="523"/>
      <c r="G2059" s="487"/>
      <c r="H2059" s="488"/>
    </row>
    <row r="2060" spans="2:8" s="518" customFormat="1" ht="15" customHeight="1">
      <c r="B2060" s="519"/>
      <c r="C2060" s="520"/>
      <c r="D2060" s="521"/>
      <c r="E2060" s="522"/>
      <c r="F2060" s="523"/>
      <c r="G2060" s="487"/>
      <c r="H2060" s="488"/>
    </row>
    <row r="2061" spans="2:8" s="518" customFormat="1" ht="15" customHeight="1">
      <c r="B2061" s="519"/>
      <c r="C2061" s="520"/>
      <c r="D2061" s="521"/>
      <c r="E2061" s="522"/>
      <c r="F2061" s="523"/>
      <c r="G2061" s="487"/>
      <c r="H2061" s="488"/>
    </row>
    <row r="2062" spans="2:8" s="518" customFormat="1" ht="15" customHeight="1">
      <c r="B2062" s="519"/>
      <c r="C2062" s="520"/>
      <c r="D2062" s="521"/>
      <c r="E2062" s="522"/>
      <c r="F2062" s="523"/>
      <c r="G2062" s="487"/>
      <c r="H2062" s="488"/>
    </row>
    <row r="2063" spans="2:8" s="518" customFormat="1" ht="15" customHeight="1">
      <c r="B2063" s="519"/>
      <c r="C2063" s="520"/>
      <c r="D2063" s="521"/>
      <c r="E2063" s="522"/>
      <c r="F2063" s="523"/>
      <c r="G2063" s="487"/>
      <c r="H2063" s="488"/>
    </row>
    <row r="2064" spans="2:8" s="518" customFormat="1" ht="15" customHeight="1">
      <c r="B2064" s="519"/>
      <c r="C2064" s="520"/>
      <c r="D2064" s="521"/>
      <c r="E2064" s="522"/>
      <c r="F2064" s="523"/>
      <c r="G2064" s="487"/>
      <c r="H2064" s="488"/>
    </row>
    <row r="2065" spans="2:8" s="518" customFormat="1" ht="15" customHeight="1">
      <c r="B2065" s="519"/>
      <c r="C2065" s="520"/>
      <c r="D2065" s="521"/>
      <c r="E2065" s="522"/>
      <c r="F2065" s="523"/>
      <c r="G2065" s="487"/>
      <c r="H2065" s="488"/>
    </row>
    <row r="2066" spans="2:8" s="518" customFormat="1" ht="15" customHeight="1">
      <c r="B2066" s="519"/>
      <c r="C2066" s="520"/>
      <c r="D2066" s="521"/>
      <c r="E2066" s="522"/>
      <c r="F2066" s="523"/>
      <c r="G2066" s="487"/>
      <c r="H2066" s="488"/>
    </row>
    <row r="2067" spans="2:8" s="518" customFormat="1" ht="15" customHeight="1">
      <c r="B2067" s="519"/>
      <c r="C2067" s="520"/>
      <c r="D2067" s="521"/>
      <c r="E2067" s="522"/>
      <c r="F2067" s="523"/>
      <c r="G2067" s="487"/>
      <c r="H2067" s="488"/>
    </row>
    <row r="2068" spans="2:8" s="518" customFormat="1" ht="15" customHeight="1">
      <c r="B2068" s="519"/>
      <c r="C2068" s="520"/>
      <c r="D2068" s="521"/>
      <c r="E2068" s="522"/>
      <c r="F2068" s="523"/>
      <c r="G2068" s="487"/>
      <c r="H2068" s="488"/>
    </row>
    <row r="2069" spans="2:8" s="518" customFormat="1" ht="15" customHeight="1">
      <c r="B2069" s="519"/>
      <c r="C2069" s="520"/>
      <c r="D2069" s="521"/>
      <c r="E2069" s="522"/>
      <c r="F2069" s="523"/>
      <c r="G2069" s="487"/>
      <c r="H2069" s="488"/>
    </row>
    <row r="2070" spans="2:8" s="518" customFormat="1" ht="15" customHeight="1">
      <c r="B2070" s="519"/>
      <c r="C2070" s="520"/>
      <c r="D2070" s="521"/>
      <c r="E2070" s="522"/>
      <c r="F2070" s="523"/>
      <c r="G2070" s="487"/>
      <c r="H2070" s="488"/>
    </row>
    <row r="2071" spans="2:8" s="518" customFormat="1" ht="15" customHeight="1">
      <c r="B2071" s="519"/>
      <c r="C2071" s="520"/>
      <c r="D2071" s="521"/>
      <c r="E2071" s="522"/>
      <c r="F2071" s="523"/>
      <c r="G2071" s="487"/>
      <c r="H2071" s="488"/>
    </row>
    <row r="2072" spans="2:8" s="518" customFormat="1" ht="15" customHeight="1">
      <c r="B2072" s="519"/>
      <c r="C2072" s="520"/>
      <c r="D2072" s="521"/>
      <c r="E2072" s="522"/>
      <c r="F2072" s="523"/>
      <c r="G2072" s="487"/>
      <c r="H2072" s="488"/>
    </row>
    <row r="2073" spans="2:8" s="518" customFormat="1" ht="15" customHeight="1">
      <c r="B2073" s="519"/>
      <c r="C2073" s="520"/>
      <c r="D2073" s="521"/>
      <c r="E2073" s="522"/>
      <c r="F2073" s="523"/>
      <c r="G2073" s="487"/>
      <c r="H2073" s="488"/>
    </row>
    <row r="2074" spans="2:8" s="518" customFormat="1" ht="15" customHeight="1">
      <c r="B2074" s="519"/>
      <c r="C2074" s="520"/>
      <c r="D2074" s="521"/>
      <c r="E2074" s="522"/>
      <c r="F2074" s="523"/>
      <c r="G2074" s="487"/>
      <c r="H2074" s="488"/>
    </row>
    <row r="2075" spans="2:8" s="518" customFormat="1" ht="15" customHeight="1">
      <c r="B2075" s="519"/>
      <c r="C2075" s="520"/>
      <c r="D2075" s="521"/>
      <c r="E2075" s="522"/>
      <c r="F2075" s="523"/>
      <c r="G2075" s="487"/>
      <c r="H2075" s="488"/>
    </row>
    <row r="2076" spans="2:8" s="518" customFormat="1" ht="15" customHeight="1">
      <c r="B2076" s="519"/>
      <c r="C2076" s="520"/>
      <c r="D2076" s="521"/>
      <c r="E2076" s="522"/>
      <c r="F2076" s="523"/>
      <c r="G2076" s="487"/>
      <c r="H2076" s="488"/>
    </row>
    <row r="2077" spans="2:8" s="518" customFormat="1" ht="15" customHeight="1">
      <c r="B2077" s="519"/>
      <c r="C2077" s="520"/>
      <c r="D2077" s="521"/>
      <c r="E2077" s="522"/>
      <c r="F2077" s="523"/>
      <c r="G2077" s="487"/>
      <c r="H2077" s="488"/>
    </row>
    <row r="2078" spans="2:8" s="518" customFormat="1" ht="15" customHeight="1">
      <c r="B2078" s="519"/>
      <c r="C2078" s="520"/>
      <c r="D2078" s="521"/>
      <c r="E2078" s="522"/>
      <c r="F2078" s="523"/>
      <c r="G2078" s="487"/>
      <c r="H2078" s="488"/>
    </row>
    <row r="2079" spans="2:8" s="518" customFormat="1" ht="15" customHeight="1">
      <c r="B2079" s="519"/>
      <c r="C2079" s="520"/>
      <c r="D2079" s="521"/>
      <c r="E2079" s="522"/>
      <c r="F2079" s="523"/>
      <c r="G2079" s="487"/>
      <c r="H2079" s="488"/>
    </row>
    <row r="2080" spans="2:8" s="518" customFormat="1" ht="15" customHeight="1">
      <c r="B2080" s="519"/>
      <c r="C2080" s="520"/>
      <c r="D2080" s="521"/>
      <c r="E2080" s="522"/>
      <c r="F2080" s="523"/>
      <c r="G2080" s="487"/>
      <c r="H2080" s="488"/>
    </row>
    <row r="2081" spans="2:8" s="518" customFormat="1" ht="15" customHeight="1">
      <c r="B2081" s="519"/>
      <c r="C2081" s="520"/>
      <c r="D2081" s="521"/>
      <c r="E2081" s="522"/>
      <c r="F2081" s="523"/>
      <c r="G2081" s="487"/>
      <c r="H2081" s="488"/>
    </row>
    <row r="2082" spans="2:8" s="518" customFormat="1" ht="15" customHeight="1">
      <c r="B2082" s="519"/>
      <c r="C2082" s="520"/>
      <c r="D2082" s="521"/>
      <c r="E2082" s="522"/>
      <c r="F2082" s="523"/>
      <c r="G2082" s="487"/>
      <c r="H2082" s="488"/>
    </row>
    <row r="2083" spans="2:8" s="518" customFormat="1" ht="15" customHeight="1">
      <c r="B2083" s="519"/>
      <c r="C2083" s="520"/>
      <c r="D2083" s="521"/>
      <c r="E2083" s="522"/>
      <c r="F2083" s="523"/>
      <c r="G2083" s="487"/>
      <c r="H2083" s="488"/>
    </row>
    <row r="2084" spans="2:8" s="518" customFormat="1" ht="15" customHeight="1">
      <c r="B2084" s="519"/>
      <c r="C2084" s="520"/>
      <c r="D2084" s="521"/>
      <c r="E2084" s="522"/>
      <c r="F2084" s="523"/>
      <c r="G2084" s="487"/>
      <c r="H2084" s="488"/>
    </row>
    <row r="2085" spans="2:8" s="518" customFormat="1" ht="15" customHeight="1">
      <c r="B2085" s="519"/>
      <c r="C2085" s="520"/>
      <c r="D2085" s="521"/>
      <c r="E2085" s="522"/>
      <c r="F2085" s="523"/>
      <c r="G2085" s="487"/>
      <c r="H2085" s="488"/>
    </row>
    <row r="2086" spans="2:8" s="518" customFormat="1" ht="15" customHeight="1">
      <c r="B2086" s="519"/>
      <c r="C2086" s="520"/>
      <c r="D2086" s="521"/>
      <c r="E2086" s="522"/>
      <c r="F2086" s="523"/>
      <c r="G2086" s="487"/>
      <c r="H2086" s="488"/>
    </row>
    <row r="2087" spans="2:8" s="518" customFormat="1" ht="15" customHeight="1">
      <c r="B2087" s="519"/>
      <c r="C2087" s="520"/>
      <c r="D2087" s="521"/>
      <c r="E2087" s="522"/>
      <c r="F2087" s="523"/>
      <c r="G2087" s="487"/>
      <c r="H2087" s="488"/>
    </row>
    <row r="2088" spans="2:8" s="518" customFormat="1" ht="15" customHeight="1">
      <c r="B2088" s="519"/>
      <c r="C2088" s="520"/>
      <c r="D2088" s="521"/>
      <c r="E2088" s="522"/>
      <c r="F2088" s="523"/>
      <c r="G2088" s="487"/>
      <c r="H2088" s="488"/>
    </row>
    <row r="2089" spans="2:8" s="518" customFormat="1" ht="15" customHeight="1">
      <c r="B2089" s="519"/>
      <c r="C2089" s="520"/>
      <c r="D2089" s="521"/>
      <c r="E2089" s="522"/>
      <c r="F2089" s="523"/>
      <c r="G2089" s="487"/>
      <c r="H2089" s="488"/>
    </row>
    <row r="2090" spans="2:8" s="518" customFormat="1" ht="15" customHeight="1">
      <c r="B2090" s="519"/>
      <c r="C2090" s="520"/>
      <c r="D2090" s="521"/>
      <c r="E2090" s="522"/>
      <c r="F2090" s="523"/>
      <c r="G2090" s="487"/>
      <c r="H2090" s="488"/>
    </row>
    <row r="2091" spans="2:8" s="518" customFormat="1" ht="15" customHeight="1">
      <c r="B2091" s="519"/>
      <c r="C2091" s="520"/>
      <c r="D2091" s="521"/>
      <c r="E2091" s="522"/>
      <c r="F2091" s="523"/>
      <c r="G2091" s="487"/>
      <c r="H2091" s="488"/>
    </row>
    <row r="2092" spans="2:8" s="518" customFormat="1" ht="15" customHeight="1">
      <c r="B2092" s="519"/>
      <c r="C2092" s="520"/>
      <c r="D2092" s="521"/>
      <c r="E2092" s="522"/>
      <c r="F2092" s="523"/>
      <c r="G2092" s="487"/>
      <c r="H2092" s="488"/>
    </row>
    <row r="2093" spans="2:8" s="518" customFormat="1" ht="15" customHeight="1">
      <c r="B2093" s="519"/>
      <c r="C2093" s="520"/>
      <c r="D2093" s="521"/>
      <c r="E2093" s="522"/>
      <c r="F2093" s="523"/>
      <c r="G2093" s="487"/>
      <c r="H2093" s="488"/>
    </row>
    <row r="2094" spans="2:8" s="518" customFormat="1" ht="15" customHeight="1">
      <c r="B2094" s="519"/>
      <c r="C2094" s="520"/>
      <c r="D2094" s="521"/>
      <c r="E2094" s="522"/>
      <c r="F2094" s="523"/>
      <c r="G2094" s="487"/>
      <c r="H2094" s="488"/>
    </row>
    <row r="2095" spans="2:8" s="518" customFormat="1" ht="15" customHeight="1">
      <c r="B2095" s="519"/>
      <c r="C2095" s="520"/>
      <c r="D2095" s="521"/>
      <c r="E2095" s="522"/>
      <c r="F2095" s="523"/>
      <c r="G2095" s="487"/>
      <c r="H2095" s="488"/>
    </row>
    <row r="2096" spans="2:8" s="518" customFormat="1" ht="15" customHeight="1">
      <c r="B2096" s="519"/>
      <c r="C2096" s="520"/>
      <c r="D2096" s="521"/>
      <c r="E2096" s="522"/>
      <c r="F2096" s="523"/>
      <c r="G2096" s="487"/>
      <c r="H2096" s="488"/>
    </row>
    <row r="2097" spans="2:8" s="518" customFormat="1" ht="15" customHeight="1">
      <c r="B2097" s="519"/>
      <c r="C2097" s="520"/>
      <c r="D2097" s="521"/>
      <c r="E2097" s="522"/>
      <c r="F2097" s="523"/>
      <c r="G2097" s="487"/>
      <c r="H2097" s="488"/>
    </row>
    <row r="2098" spans="2:8" s="518" customFormat="1" ht="15" customHeight="1">
      <c r="B2098" s="519"/>
      <c r="C2098" s="520"/>
      <c r="D2098" s="521"/>
      <c r="E2098" s="522"/>
      <c r="F2098" s="523"/>
      <c r="G2098" s="487"/>
      <c r="H2098" s="488"/>
    </row>
    <row r="2099" spans="2:8" s="518" customFormat="1" ht="15" customHeight="1">
      <c r="B2099" s="519"/>
      <c r="C2099" s="520"/>
      <c r="D2099" s="521"/>
      <c r="E2099" s="522"/>
      <c r="F2099" s="523"/>
      <c r="G2099" s="487"/>
      <c r="H2099" s="488"/>
    </row>
    <row r="2100" spans="2:8" s="518" customFormat="1" ht="15" customHeight="1">
      <c r="B2100" s="519"/>
      <c r="C2100" s="520"/>
      <c r="D2100" s="521"/>
      <c r="E2100" s="522"/>
      <c r="F2100" s="523"/>
      <c r="G2100" s="487"/>
      <c r="H2100" s="488"/>
    </row>
    <row r="2101" spans="2:8" s="518" customFormat="1" ht="15" customHeight="1">
      <c r="B2101" s="519"/>
      <c r="C2101" s="520"/>
      <c r="D2101" s="521"/>
      <c r="E2101" s="522"/>
      <c r="F2101" s="523"/>
      <c r="G2101" s="487"/>
      <c r="H2101" s="488"/>
    </row>
    <row r="2102" spans="2:8" s="518" customFormat="1" ht="15" customHeight="1">
      <c r="B2102" s="519"/>
      <c r="C2102" s="520"/>
      <c r="D2102" s="521"/>
      <c r="E2102" s="522"/>
      <c r="F2102" s="523"/>
      <c r="G2102" s="487"/>
      <c r="H2102" s="488"/>
    </row>
    <row r="2103" spans="2:8" s="518" customFormat="1" ht="15" customHeight="1">
      <c r="B2103" s="519"/>
      <c r="C2103" s="520"/>
      <c r="D2103" s="521"/>
      <c r="E2103" s="522"/>
      <c r="F2103" s="523"/>
      <c r="G2103" s="487"/>
      <c r="H2103" s="488"/>
    </row>
    <row r="2104" spans="2:8" s="518" customFormat="1" ht="15" customHeight="1">
      <c r="B2104" s="519"/>
      <c r="C2104" s="520"/>
      <c r="D2104" s="521"/>
      <c r="E2104" s="522"/>
      <c r="F2104" s="523"/>
      <c r="G2104" s="487"/>
      <c r="H2104" s="488"/>
    </row>
    <row r="2105" spans="2:8" s="518" customFormat="1" ht="15" customHeight="1">
      <c r="B2105" s="519"/>
      <c r="C2105" s="520"/>
      <c r="D2105" s="521"/>
      <c r="E2105" s="522"/>
      <c r="F2105" s="523"/>
      <c r="G2105" s="487"/>
      <c r="H2105" s="488"/>
    </row>
    <row r="2106" spans="2:8" s="518" customFormat="1" ht="15" customHeight="1">
      <c r="B2106" s="519"/>
      <c r="C2106" s="520"/>
      <c r="D2106" s="521"/>
      <c r="E2106" s="522"/>
      <c r="F2106" s="523"/>
      <c r="G2106" s="487"/>
      <c r="H2106" s="488"/>
    </row>
    <row r="2107" spans="2:8" s="518" customFormat="1" ht="15" customHeight="1">
      <c r="B2107" s="519"/>
      <c r="C2107" s="520"/>
      <c r="D2107" s="521"/>
      <c r="E2107" s="522"/>
      <c r="F2107" s="523"/>
      <c r="G2107" s="487"/>
      <c r="H2107" s="488"/>
    </row>
    <row r="2108" spans="2:8" s="518" customFormat="1" ht="15" customHeight="1">
      <c r="B2108" s="519"/>
      <c r="C2108" s="520"/>
      <c r="D2108" s="521"/>
      <c r="E2108" s="522"/>
      <c r="F2108" s="523"/>
      <c r="G2108" s="487"/>
      <c r="H2108" s="488"/>
    </row>
    <row r="2109" spans="2:8" s="518" customFormat="1" ht="15" customHeight="1">
      <c r="B2109" s="519"/>
      <c r="C2109" s="520"/>
      <c r="D2109" s="521"/>
      <c r="E2109" s="522"/>
      <c r="F2109" s="523"/>
      <c r="G2109" s="487"/>
      <c r="H2109" s="488"/>
    </row>
    <row r="2110" spans="2:8" s="518" customFormat="1" ht="15" customHeight="1">
      <c r="B2110" s="519"/>
      <c r="C2110" s="520"/>
      <c r="D2110" s="521"/>
      <c r="E2110" s="522"/>
      <c r="F2110" s="523"/>
      <c r="G2110" s="487"/>
      <c r="H2110" s="488"/>
    </row>
    <row r="2111" spans="2:8" s="518" customFormat="1" ht="15" customHeight="1">
      <c r="B2111" s="519"/>
      <c r="C2111" s="520"/>
      <c r="D2111" s="521"/>
      <c r="E2111" s="522"/>
      <c r="F2111" s="523"/>
      <c r="G2111" s="487"/>
      <c r="H2111" s="488"/>
    </row>
    <row r="2112" spans="2:8" s="518" customFormat="1" ht="15" customHeight="1">
      <c r="B2112" s="519"/>
      <c r="C2112" s="520"/>
      <c r="D2112" s="521"/>
      <c r="E2112" s="522"/>
      <c r="F2112" s="523"/>
      <c r="G2112" s="487"/>
      <c r="H2112" s="488"/>
    </row>
    <row r="2113" spans="2:8" s="518" customFormat="1" ht="15" customHeight="1">
      <c r="B2113" s="519"/>
      <c r="C2113" s="520"/>
      <c r="D2113" s="521"/>
      <c r="E2113" s="522"/>
      <c r="F2113" s="523"/>
      <c r="G2113" s="487"/>
      <c r="H2113" s="488"/>
    </row>
    <row r="2114" spans="2:8" s="518" customFormat="1" ht="15" customHeight="1">
      <c r="B2114" s="519"/>
      <c r="C2114" s="520"/>
      <c r="D2114" s="521"/>
      <c r="E2114" s="522"/>
      <c r="F2114" s="523"/>
      <c r="G2114" s="487"/>
      <c r="H2114" s="488"/>
    </row>
    <row r="2115" spans="2:8" s="518" customFormat="1" ht="15" customHeight="1">
      <c r="B2115" s="519"/>
      <c r="C2115" s="520"/>
      <c r="D2115" s="521"/>
      <c r="E2115" s="522"/>
      <c r="F2115" s="523"/>
      <c r="G2115" s="487"/>
      <c r="H2115" s="488"/>
    </row>
    <row r="2116" spans="2:8" s="518" customFormat="1" ht="15" customHeight="1">
      <c r="B2116" s="519"/>
      <c r="C2116" s="520"/>
      <c r="D2116" s="521"/>
      <c r="E2116" s="522"/>
      <c r="F2116" s="523"/>
      <c r="G2116" s="487"/>
      <c r="H2116" s="488"/>
    </row>
    <row r="2117" spans="2:8" s="518" customFormat="1" ht="15" customHeight="1">
      <c r="B2117" s="519"/>
      <c r="C2117" s="520"/>
      <c r="D2117" s="521"/>
      <c r="E2117" s="522"/>
      <c r="F2117" s="523"/>
      <c r="G2117" s="487"/>
      <c r="H2117" s="488"/>
    </row>
    <row r="2118" spans="2:8" s="518" customFormat="1" ht="15" customHeight="1">
      <c r="B2118" s="519"/>
      <c r="C2118" s="520"/>
      <c r="D2118" s="521"/>
      <c r="E2118" s="522"/>
      <c r="F2118" s="523"/>
      <c r="G2118" s="487"/>
      <c r="H2118" s="488"/>
    </row>
    <row r="2119" spans="2:8" s="518" customFormat="1" ht="15" customHeight="1">
      <c r="B2119" s="519"/>
      <c r="C2119" s="520"/>
      <c r="D2119" s="521"/>
      <c r="E2119" s="522"/>
      <c r="F2119" s="523"/>
      <c r="G2119" s="487"/>
      <c r="H2119" s="488"/>
    </row>
    <row r="2120" spans="2:8" s="518" customFormat="1" ht="15" customHeight="1">
      <c r="B2120" s="519"/>
      <c r="C2120" s="520"/>
      <c r="D2120" s="521"/>
      <c r="E2120" s="522"/>
      <c r="F2120" s="523"/>
      <c r="G2120" s="487"/>
      <c r="H2120" s="488"/>
    </row>
    <row r="2121" spans="2:8" s="518" customFormat="1" ht="15" customHeight="1">
      <c r="B2121" s="519"/>
      <c r="C2121" s="520"/>
      <c r="D2121" s="521"/>
      <c r="E2121" s="522"/>
      <c r="F2121" s="523"/>
      <c r="G2121" s="487"/>
      <c r="H2121" s="488"/>
    </row>
    <row r="2122" spans="2:8" s="518" customFormat="1" ht="15" customHeight="1">
      <c r="B2122" s="519"/>
      <c r="C2122" s="520"/>
      <c r="D2122" s="521"/>
      <c r="E2122" s="522"/>
      <c r="F2122" s="523"/>
      <c r="G2122" s="487"/>
      <c r="H2122" s="488"/>
    </row>
    <row r="2123" spans="2:8" s="518" customFormat="1" ht="15" customHeight="1">
      <c r="B2123" s="519"/>
      <c r="C2123" s="520"/>
      <c r="D2123" s="521"/>
      <c r="E2123" s="522"/>
      <c r="F2123" s="523"/>
      <c r="G2123" s="487"/>
      <c r="H2123" s="488"/>
    </row>
    <row r="2124" spans="2:8" s="518" customFormat="1" ht="15" customHeight="1">
      <c r="B2124" s="519"/>
      <c r="C2124" s="520"/>
      <c r="D2124" s="521"/>
      <c r="E2124" s="522"/>
      <c r="F2124" s="523"/>
      <c r="G2124" s="487"/>
      <c r="H2124" s="488"/>
    </row>
    <row r="2125" spans="2:8" s="518" customFormat="1" ht="15" customHeight="1">
      <c r="B2125" s="519"/>
      <c r="C2125" s="520"/>
      <c r="D2125" s="521"/>
      <c r="E2125" s="522"/>
      <c r="F2125" s="523"/>
      <c r="G2125" s="487"/>
      <c r="H2125" s="488"/>
    </row>
    <row r="2126" spans="2:8" s="518" customFormat="1" ht="15" customHeight="1">
      <c r="B2126" s="519"/>
      <c r="C2126" s="520"/>
      <c r="D2126" s="521"/>
      <c r="E2126" s="522"/>
      <c r="F2126" s="523"/>
      <c r="G2126" s="487"/>
      <c r="H2126" s="488"/>
    </row>
    <row r="2127" spans="2:8" s="518" customFormat="1" ht="15" customHeight="1">
      <c r="B2127" s="519"/>
      <c r="C2127" s="520"/>
      <c r="D2127" s="521"/>
      <c r="E2127" s="522"/>
      <c r="F2127" s="523"/>
      <c r="G2127" s="487"/>
      <c r="H2127" s="488"/>
    </row>
    <row r="2128" spans="2:8" s="518" customFormat="1" ht="15" customHeight="1">
      <c r="B2128" s="519"/>
      <c r="C2128" s="520"/>
      <c r="D2128" s="521"/>
      <c r="E2128" s="522"/>
      <c r="F2128" s="523"/>
      <c r="G2128" s="487"/>
      <c r="H2128" s="488"/>
    </row>
    <row r="2129" spans="2:8" s="518" customFormat="1" ht="15" customHeight="1">
      <c r="B2129" s="519"/>
      <c r="C2129" s="520"/>
      <c r="D2129" s="521"/>
      <c r="E2129" s="522"/>
      <c r="F2129" s="523"/>
      <c r="G2129" s="487"/>
      <c r="H2129" s="488"/>
    </row>
    <row r="2130" spans="2:8" s="518" customFormat="1" ht="15" customHeight="1">
      <c r="B2130" s="519"/>
      <c r="C2130" s="520"/>
      <c r="D2130" s="521"/>
      <c r="E2130" s="522"/>
      <c r="F2130" s="523"/>
      <c r="G2130" s="487"/>
      <c r="H2130" s="488"/>
    </row>
    <row r="2131" spans="2:8" s="518" customFormat="1" ht="15" customHeight="1">
      <c r="B2131" s="519"/>
      <c r="C2131" s="520"/>
      <c r="D2131" s="521"/>
      <c r="E2131" s="522"/>
      <c r="F2131" s="523"/>
      <c r="G2131" s="487"/>
      <c r="H2131" s="488"/>
    </row>
    <row r="2132" spans="2:8" s="518" customFormat="1" ht="15" customHeight="1">
      <c r="B2132" s="519"/>
      <c r="C2132" s="520"/>
      <c r="D2132" s="521"/>
      <c r="E2132" s="522"/>
      <c r="F2132" s="523"/>
      <c r="G2132" s="487"/>
      <c r="H2132" s="488"/>
    </row>
    <row r="2133" spans="2:8" s="518" customFormat="1" ht="15" customHeight="1">
      <c r="B2133" s="519"/>
      <c r="C2133" s="520"/>
      <c r="D2133" s="521"/>
      <c r="E2133" s="522"/>
      <c r="F2133" s="523"/>
      <c r="G2133" s="487"/>
      <c r="H2133" s="488"/>
    </row>
    <row r="2134" spans="2:8" s="518" customFormat="1" ht="15" customHeight="1">
      <c r="B2134" s="519"/>
      <c r="C2134" s="520"/>
      <c r="D2134" s="521"/>
      <c r="E2134" s="522"/>
      <c r="F2134" s="523"/>
      <c r="G2134" s="487"/>
      <c r="H2134" s="488"/>
    </row>
    <row r="2135" spans="2:8" s="518" customFormat="1" ht="15" customHeight="1">
      <c r="B2135" s="519"/>
      <c r="C2135" s="520"/>
      <c r="D2135" s="521"/>
      <c r="E2135" s="522"/>
      <c r="F2135" s="523"/>
      <c r="G2135" s="487"/>
      <c r="H2135" s="488"/>
    </row>
    <row r="2136" spans="2:8" s="518" customFormat="1" ht="15" customHeight="1">
      <c r="B2136" s="519"/>
      <c r="C2136" s="520"/>
      <c r="D2136" s="521"/>
      <c r="E2136" s="522"/>
      <c r="F2136" s="523"/>
      <c r="G2136" s="487"/>
      <c r="H2136" s="488"/>
    </row>
    <row r="2137" spans="2:8" s="518" customFormat="1" ht="15" customHeight="1">
      <c r="B2137" s="519"/>
      <c r="C2137" s="520"/>
      <c r="D2137" s="521"/>
      <c r="E2137" s="522"/>
      <c r="F2137" s="523"/>
      <c r="G2137" s="487"/>
      <c r="H2137" s="488"/>
    </row>
    <row r="2138" spans="2:8" s="518" customFormat="1" ht="15" customHeight="1">
      <c r="B2138" s="519"/>
      <c r="C2138" s="520"/>
      <c r="D2138" s="521"/>
      <c r="E2138" s="522"/>
      <c r="F2138" s="523"/>
      <c r="G2138" s="487"/>
      <c r="H2138" s="488"/>
    </row>
    <row r="2139" spans="2:8" s="518" customFormat="1" ht="15" customHeight="1">
      <c r="B2139" s="519"/>
      <c r="C2139" s="520"/>
      <c r="D2139" s="521"/>
      <c r="E2139" s="522"/>
      <c r="F2139" s="523"/>
      <c r="G2139" s="487"/>
      <c r="H2139" s="488"/>
    </row>
    <row r="2140" spans="2:8" s="518" customFormat="1" ht="15" customHeight="1">
      <c r="B2140" s="519"/>
      <c r="C2140" s="520"/>
      <c r="D2140" s="521"/>
      <c r="E2140" s="522"/>
      <c r="F2140" s="523"/>
      <c r="G2140" s="487"/>
      <c r="H2140" s="488"/>
    </row>
    <row r="2141" spans="2:8" s="518" customFormat="1" ht="15" customHeight="1">
      <c r="B2141" s="519"/>
      <c r="C2141" s="520"/>
      <c r="D2141" s="521"/>
      <c r="E2141" s="522"/>
      <c r="F2141" s="523"/>
      <c r="G2141" s="487"/>
      <c r="H2141" s="488"/>
    </row>
    <row r="2142" spans="2:8" s="518" customFormat="1" ht="15" customHeight="1">
      <c r="B2142" s="519"/>
      <c r="C2142" s="520"/>
      <c r="D2142" s="521"/>
      <c r="E2142" s="522"/>
      <c r="F2142" s="523"/>
      <c r="G2142" s="487"/>
      <c r="H2142" s="488"/>
    </row>
    <row r="2143" spans="2:8" s="518" customFormat="1" ht="15" customHeight="1">
      <c r="B2143" s="519"/>
      <c r="C2143" s="520"/>
      <c r="D2143" s="521"/>
      <c r="E2143" s="522"/>
      <c r="F2143" s="523"/>
      <c r="G2143" s="487"/>
      <c r="H2143" s="488"/>
    </row>
    <row r="2144" spans="2:8" s="518" customFormat="1" ht="15" customHeight="1">
      <c r="B2144" s="519"/>
      <c r="C2144" s="520"/>
      <c r="D2144" s="521"/>
      <c r="E2144" s="522"/>
      <c r="F2144" s="523"/>
      <c r="G2144" s="487"/>
      <c r="H2144" s="488"/>
    </row>
    <row r="2145" spans="2:8" s="518" customFormat="1" ht="15" customHeight="1">
      <c r="B2145" s="519"/>
      <c r="C2145" s="520"/>
      <c r="D2145" s="521"/>
      <c r="E2145" s="522"/>
      <c r="F2145" s="523"/>
      <c r="G2145" s="487"/>
      <c r="H2145" s="488"/>
    </row>
    <row r="2146" spans="2:8" s="518" customFormat="1" ht="15" customHeight="1">
      <c r="B2146" s="519"/>
      <c r="C2146" s="520"/>
      <c r="D2146" s="521"/>
      <c r="E2146" s="522"/>
      <c r="F2146" s="523"/>
      <c r="G2146" s="487"/>
      <c r="H2146" s="488"/>
    </row>
    <row r="2147" spans="2:8" s="518" customFormat="1" ht="15" customHeight="1">
      <c r="B2147" s="519"/>
      <c r="C2147" s="520"/>
      <c r="D2147" s="521"/>
      <c r="E2147" s="522"/>
      <c r="F2147" s="523"/>
      <c r="G2147" s="487"/>
      <c r="H2147" s="488"/>
    </row>
    <row r="2148" spans="2:8" s="518" customFormat="1" ht="15" customHeight="1">
      <c r="B2148" s="519"/>
      <c r="C2148" s="520"/>
      <c r="D2148" s="521"/>
      <c r="E2148" s="522"/>
      <c r="F2148" s="523"/>
      <c r="G2148" s="487"/>
      <c r="H2148" s="488"/>
    </row>
    <row r="2149" spans="2:8" s="518" customFormat="1" ht="15" customHeight="1">
      <c r="B2149" s="519"/>
      <c r="C2149" s="520"/>
      <c r="D2149" s="521"/>
      <c r="E2149" s="522"/>
      <c r="F2149" s="523"/>
      <c r="G2149" s="487"/>
      <c r="H2149" s="488"/>
    </row>
    <row r="2150" spans="2:8" s="518" customFormat="1" ht="15" customHeight="1">
      <c r="B2150" s="519"/>
      <c r="C2150" s="520"/>
      <c r="D2150" s="521"/>
      <c r="E2150" s="522"/>
      <c r="F2150" s="523"/>
      <c r="G2150" s="487"/>
      <c r="H2150" s="488"/>
    </row>
    <row r="2151" spans="2:8" s="518" customFormat="1" ht="15" customHeight="1">
      <c r="B2151" s="519"/>
      <c r="C2151" s="520"/>
      <c r="D2151" s="521"/>
      <c r="E2151" s="522"/>
      <c r="F2151" s="523"/>
      <c r="G2151" s="487"/>
      <c r="H2151" s="488"/>
    </row>
    <row r="2152" spans="2:8" s="518" customFormat="1" ht="15" customHeight="1">
      <c r="B2152" s="519"/>
      <c r="C2152" s="520"/>
      <c r="D2152" s="521"/>
      <c r="E2152" s="522"/>
      <c r="F2152" s="523"/>
      <c r="G2152" s="487"/>
      <c r="H2152" s="488"/>
    </row>
    <row r="2153" spans="2:8" s="518" customFormat="1" ht="15" customHeight="1">
      <c r="B2153" s="519"/>
      <c r="C2153" s="520"/>
      <c r="D2153" s="521"/>
      <c r="E2153" s="522"/>
      <c r="F2153" s="523"/>
      <c r="G2153" s="487"/>
      <c r="H2153" s="488"/>
    </row>
    <row r="2154" spans="2:8" s="518" customFormat="1" ht="15" customHeight="1">
      <c r="B2154" s="519"/>
      <c r="C2154" s="520"/>
      <c r="D2154" s="521"/>
      <c r="E2154" s="522"/>
      <c r="F2154" s="523"/>
      <c r="G2154" s="487"/>
      <c r="H2154" s="488"/>
    </row>
    <row r="2155" spans="2:8" s="518" customFormat="1" ht="15" customHeight="1">
      <c r="B2155" s="519"/>
      <c r="C2155" s="520"/>
      <c r="D2155" s="521"/>
      <c r="E2155" s="522"/>
      <c r="F2155" s="523"/>
      <c r="G2155" s="487"/>
      <c r="H2155" s="488"/>
    </row>
    <row r="2156" spans="2:8" s="518" customFormat="1" ht="15" customHeight="1">
      <c r="B2156" s="519"/>
      <c r="C2156" s="520"/>
      <c r="D2156" s="521"/>
      <c r="E2156" s="522"/>
      <c r="F2156" s="523"/>
      <c r="G2156" s="487"/>
      <c r="H2156" s="488"/>
    </row>
    <row r="2157" spans="2:8" s="518" customFormat="1" ht="15" customHeight="1">
      <c r="B2157" s="519"/>
      <c r="C2157" s="520"/>
      <c r="D2157" s="521"/>
      <c r="E2157" s="522"/>
      <c r="F2157" s="523"/>
      <c r="G2157" s="487"/>
      <c r="H2157" s="488"/>
    </row>
    <row r="2158" spans="2:8" s="518" customFormat="1" ht="15" customHeight="1">
      <c r="B2158" s="519"/>
      <c r="C2158" s="520"/>
      <c r="D2158" s="521"/>
      <c r="E2158" s="522"/>
      <c r="F2158" s="523"/>
      <c r="G2158" s="487"/>
      <c r="H2158" s="488"/>
    </row>
    <row r="2159" spans="2:8" s="518" customFormat="1" ht="15" customHeight="1">
      <c r="B2159" s="519"/>
      <c r="C2159" s="520"/>
      <c r="D2159" s="521"/>
      <c r="E2159" s="522"/>
      <c r="F2159" s="523"/>
      <c r="G2159" s="487"/>
      <c r="H2159" s="488"/>
    </row>
    <row r="2160" spans="2:8" s="518" customFormat="1" ht="15" customHeight="1">
      <c r="B2160" s="519"/>
      <c r="C2160" s="520"/>
      <c r="D2160" s="521"/>
      <c r="E2160" s="522"/>
      <c r="F2160" s="523"/>
      <c r="G2160" s="487"/>
      <c r="H2160" s="488"/>
    </row>
    <row r="2161" spans="2:8" s="518" customFormat="1" ht="15" customHeight="1">
      <c r="B2161" s="519"/>
      <c r="C2161" s="520"/>
      <c r="D2161" s="521"/>
      <c r="E2161" s="522"/>
      <c r="F2161" s="523"/>
      <c r="G2161" s="487"/>
      <c r="H2161" s="488"/>
    </row>
    <row r="2162" spans="2:8" s="518" customFormat="1" ht="15" customHeight="1">
      <c r="B2162" s="519"/>
      <c r="C2162" s="520"/>
      <c r="D2162" s="521"/>
      <c r="E2162" s="522"/>
      <c r="F2162" s="523"/>
      <c r="G2162" s="487"/>
      <c r="H2162" s="488"/>
    </row>
    <row r="2163" spans="2:8" s="518" customFormat="1" ht="15" customHeight="1">
      <c r="B2163" s="519"/>
      <c r="C2163" s="520"/>
      <c r="D2163" s="521"/>
      <c r="E2163" s="522"/>
      <c r="F2163" s="523"/>
      <c r="G2163" s="487"/>
      <c r="H2163" s="488"/>
    </row>
    <row r="2164" spans="2:8" s="518" customFormat="1" ht="15" customHeight="1">
      <c r="B2164" s="519"/>
      <c r="C2164" s="520"/>
      <c r="D2164" s="521"/>
      <c r="E2164" s="522"/>
      <c r="F2164" s="523"/>
      <c r="G2164" s="487"/>
      <c r="H2164" s="488"/>
    </row>
    <row r="2165" spans="2:8" s="518" customFormat="1" ht="15" customHeight="1">
      <c r="B2165" s="519"/>
      <c r="C2165" s="520"/>
      <c r="D2165" s="521"/>
      <c r="E2165" s="522"/>
      <c r="F2165" s="523"/>
      <c r="G2165" s="487"/>
      <c r="H2165" s="488"/>
    </row>
    <row r="2166" spans="2:8" s="518" customFormat="1" ht="15" customHeight="1">
      <c r="B2166" s="519"/>
      <c r="C2166" s="520"/>
      <c r="D2166" s="521"/>
      <c r="E2166" s="522"/>
      <c r="F2166" s="523"/>
      <c r="G2166" s="487"/>
      <c r="H2166" s="488"/>
    </row>
    <row r="2167" spans="2:8" s="518" customFormat="1" ht="15" customHeight="1">
      <c r="B2167" s="519"/>
      <c r="C2167" s="520"/>
      <c r="D2167" s="521"/>
      <c r="E2167" s="522"/>
      <c r="F2167" s="523"/>
      <c r="G2167" s="487"/>
      <c r="H2167" s="488"/>
    </row>
    <row r="2168" spans="2:8" s="518" customFormat="1" ht="15" customHeight="1">
      <c r="B2168" s="519"/>
      <c r="C2168" s="520"/>
      <c r="D2168" s="521"/>
      <c r="E2168" s="522"/>
      <c r="F2168" s="523"/>
      <c r="G2168" s="487"/>
      <c r="H2168" s="488"/>
    </row>
    <row r="2169" spans="2:8" s="518" customFormat="1" ht="15" customHeight="1">
      <c r="B2169" s="519"/>
      <c r="C2169" s="520"/>
      <c r="D2169" s="521"/>
      <c r="E2169" s="522"/>
      <c r="F2169" s="523"/>
      <c r="G2169" s="487"/>
      <c r="H2169" s="488"/>
    </row>
    <row r="2170" spans="2:8" s="518" customFormat="1" ht="15" customHeight="1">
      <c r="B2170" s="519"/>
      <c r="C2170" s="520"/>
      <c r="D2170" s="521"/>
      <c r="E2170" s="522"/>
      <c r="F2170" s="523"/>
      <c r="G2170" s="487"/>
      <c r="H2170" s="488"/>
    </row>
    <row r="2171" spans="2:8" s="518" customFormat="1" ht="15" customHeight="1">
      <c r="B2171" s="519"/>
      <c r="C2171" s="520"/>
      <c r="D2171" s="521"/>
      <c r="E2171" s="522"/>
      <c r="F2171" s="523"/>
      <c r="G2171" s="487"/>
      <c r="H2171" s="488"/>
    </row>
    <row r="2172" spans="2:8" s="518" customFormat="1" ht="15" customHeight="1">
      <c r="B2172" s="519"/>
      <c r="C2172" s="520"/>
      <c r="D2172" s="521"/>
      <c r="E2172" s="522"/>
      <c r="F2172" s="523"/>
      <c r="G2172" s="487"/>
      <c r="H2172" s="488"/>
    </row>
    <row r="2173" spans="2:8" s="518" customFormat="1" ht="15" customHeight="1">
      <c r="B2173" s="519"/>
      <c r="C2173" s="520"/>
      <c r="D2173" s="521"/>
      <c r="E2173" s="522"/>
      <c r="F2173" s="523"/>
      <c r="G2173" s="487"/>
      <c r="H2173" s="488"/>
    </row>
    <row r="2174" spans="2:8" s="518" customFormat="1" ht="15" customHeight="1">
      <c r="B2174" s="519"/>
      <c r="C2174" s="520"/>
      <c r="D2174" s="521"/>
      <c r="E2174" s="522"/>
      <c r="F2174" s="523"/>
      <c r="G2174" s="487"/>
      <c r="H2174" s="488"/>
    </row>
    <row r="2175" spans="2:8" s="518" customFormat="1" ht="15" customHeight="1">
      <c r="B2175" s="519"/>
      <c r="C2175" s="520"/>
      <c r="D2175" s="521"/>
      <c r="E2175" s="522"/>
      <c r="F2175" s="523"/>
      <c r="G2175" s="487"/>
      <c r="H2175" s="488"/>
    </row>
    <row r="2176" spans="2:8" s="518" customFormat="1" ht="15" customHeight="1">
      <c r="B2176" s="519"/>
      <c r="C2176" s="520"/>
      <c r="D2176" s="521"/>
      <c r="E2176" s="522"/>
      <c r="F2176" s="523"/>
      <c r="G2176" s="487"/>
      <c r="H2176" s="488"/>
    </row>
    <row r="2177" spans="2:8" s="518" customFormat="1" ht="15" customHeight="1">
      <c r="B2177" s="519"/>
      <c r="C2177" s="520"/>
      <c r="D2177" s="521"/>
      <c r="E2177" s="522"/>
      <c r="F2177" s="523"/>
      <c r="G2177" s="487"/>
      <c r="H2177" s="488"/>
    </row>
    <row r="2178" spans="2:8" s="518" customFormat="1" ht="15" customHeight="1">
      <c r="B2178" s="519"/>
      <c r="C2178" s="520"/>
      <c r="D2178" s="521"/>
      <c r="E2178" s="522"/>
      <c r="F2178" s="523"/>
      <c r="G2178" s="487"/>
      <c r="H2178" s="488"/>
    </row>
    <row r="2179" spans="2:8" s="518" customFormat="1" ht="15" customHeight="1">
      <c r="B2179" s="519"/>
      <c r="C2179" s="520"/>
      <c r="D2179" s="521"/>
      <c r="E2179" s="522"/>
      <c r="F2179" s="523"/>
      <c r="G2179" s="487"/>
      <c r="H2179" s="488"/>
    </row>
    <row r="2180" spans="2:8" s="518" customFormat="1" ht="15" customHeight="1">
      <c r="B2180" s="519"/>
      <c r="C2180" s="520"/>
      <c r="D2180" s="521"/>
      <c r="E2180" s="522"/>
      <c r="F2180" s="523"/>
      <c r="G2180" s="487"/>
      <c r="H2180" s="488"/>
    </row>
    <row r="2181" spans="2:8" s="518" customFormat="1" ht="15" customHeight="1">
      <c r="B2181" s="519"/>
      <c r="C2181" s="520"/>
      <c r="D2181" s="521"/>
      <c r="E2181" s="522"/>
      <c r="F2181" s="523"/>
      <c r="G2181" s="487"/>
      <c r="H2181" s="488"/>
    </row>
    <row r="2182" spans="2:8" s="518" customFormat="1" ht="15" customHeight="1">
      <c r="B2182" s="519"/>
      <c r="C2182" s="520"/>
      <c r="D2182" s="521"/>
      <c r="E2182" s="522"/>
      <c r="F2182" s="523"/>
      <c r="G2182" s="487"/>
      <c r="H2182" s="488"/>
    </row>
    <row r="2183" spans="2:8" s="518" customFormat="1" ht="15" customHeight="1">
      <c r="B2183" s="519"/>
      <c r="C2183" s="520"/>
      <c r="D2183" s="521"/>
      <c r="E2183" s="522"/>
      <c r="F2183" s="523"/>
      <c r="G2183" s="487"/>
      <c r="H2183" s="488"/>
    </row>
    <row r="2184" spans="2:8" s="518" customFormat="1" ht="15" customHeight="1">
      <c r="B2184" s="519"/>
      <c r="C2184" s="520"/>
      <c r="D2184" s="521"/>
      <c r="E2184" s="522"/>
      <c r="F2184" s="523"/>
      <c r="G2184" s="487"/>
      <c r="H2184" s="488"/>
    </row>
    <row r="2185" spans="2:8" s="518" customFormat="1" ht="15" customHeight="1">
      <c r="B2185" s="519"/>
      <c r="C2185" s="520"/>
      <c r="D2185" s="521"/>
      <c r="E2185" s="522"/>
      <c r="F2185" s="523"/>
      <c r="G2185" s="487"/>
      <c r="H2185" s="488"/>
    </row>
    <row r="2186" spans="2:8" s="518" customFormat="1" ht="15" customHeight="1">
      <c r="B2186" s="519"/>
      <c r="C2186" s="520"/>
      <c r="D2186" s="521"/>
      <c r="E2186" s="522"/>
      <c r="F2186" s="523"/>
      <c r="G2186" s="487"/>
      <c r="H2186" s="488"/>
    </row>
    <row r="2187" spans="2:8" s="518" customFormat="1" ht="15" customHeight="1">
      <c r="B2187" s="519"/>
      <c r="C2187" s="520"/>
      <c r="D2187" s="521"/>
      <c r="E2187" s="522"/>
      <c r="F2187" s="523"/>
      <c r="G2187" s="487"/>
      <c r="H2187" s="488"/>
    </row>
    <row r="2188" spans="2:8" s="518" customFormat="1" ht="15" customHeight="1">
      <c r="B2188" s="519"/>
      <c r="C2188" s="520"/>
      <c r="D2188" s="521"/>
      <c r="E2188" s="522"/>
      <c r="F2188" s="523"/>
      <c r="G2188" s="487"/>
      <c r="H2188" s="488"/>
    </row>
    <row r="2189" spans="2:8" s="518" customFormat="1" ht="15" customHeight="1">
      <c r="B2189" s="519"/>
      <c r="C2189" s="520"/>
      <c r="D2189" s="521"/>
      <c r="E2189" s="522"/>
      <c r="F2189" s="523"/>
      <c r="G2189" s="487"/>
      <c r="H2189" s="488"/>
    </row>
    <row r="2190" spans="2:8" s="518" customFormat="1" ht="15" customHeight="1">
      <c r="B2190" s="519"/>
      <c r="C2190" s="520"/>
      <c r="D2190" s="521"/>
      <c r="E2190" s="522"/>
      <c r="F2190" s="523"/>
      <c r="G2190" s="487"/>
      <c r="H2190" s="488"/>
    </row>
    <row r="2191" spans="2:8" s="518" customFormat="1" ht="15" customHeight="1">
      <c r="B2191" s="519"/>
      <c r="C2191" s="520"/>
      <c r="D2191" s="521"/>
      <c r="E2191" s="522"/>
      <c r="F2191" s="523"/>
      <c r="G2191" s="487"/>
      <c r="H2191" s="488"/>
    </row>
    <row r="2192" spans="2:8" s="518" customFormat="1" ht="15" customHeight="1">
      <c r="B2192" s="519"/>
      <c r="C2192" s="520"/>
      <c r="D2192" s="521"/>
      <c r="E2192" s="522"/>
      <c r="F2192" s="523"/>
      <c r="G2192" s="487"/>
      <c r="H2192" s="488"/>
    </row>
    <row r="2193" spans="2:8" s="518" customFormat="1" ht="15" customHeight="1">
      <c r="B2193" s="519"/>
      <c r="C2193" s="520"/>
      <c r="D2193" s="521"/>
      <c r="E2193" s="522"/>
      <c r="F2193" s="523"/>
      <c r="G2193" s="487"/>
      <c r="H2193" s="488"/>
    </row>
    <row r="2194" spans="2:8" s="518" customFormat="1" ht="15" customHeight="1">
      <c r="B2194" s="519"/>
      <c r="C2194" s="520"/>
      <c r="D2194" s="521"/>
      <c r="E2194" s="522"/>
      <c r="F2194" s="523"/>
      <c r="G2194" s="487"/>
      <c r="H2194" s="488"/>
    </row>
    <row r="2195" spans="2:8" s="518" customFormat="1" ht="15" customHeight="1">
      <c r="B2195" s="519"/>
      <c r="C2195" s="520"/>
      <c r="D2195" s="521"/>
      <c r="E2195" s="522"/>
      <c r="F2195" s="523"/>
      <c r="G2195" s="487"/>
      <c r="H2195" s="488"/>
    </row>
    <row r="2196" spans="2:8" s="518" customFormat="1" ht="15" customHeight="1">
      <c r="B2196" s="519"/>
      <c r="C2196" s="520"/>
      <c r="D2196" s="521"/>
      <c r="E2196" s="522"/>
      <c r="F2196" s="523"/>
      <c r="G2196" s="487"/>
      <c r="H2196" s="488"/>
    </row>
    <row r="2197" spans="2:8" s="518" customFormat="1" ht="15" customHeight="1">
      <c r="B2197" s="519"/>
      <c r="C2197" s="520"/>
      <c r="D2197" s="521"/>
      <c r="E2197" s="522"/>
      <c r="F2197" s="523"/>
      <c r="G2197" s="487"/>
      <c r="H2197" s="488"/>
    </row>
    <row r="2198" spans="2:8" s="518" customFormat="1" ht="15" customHeight="1">
      <c r="B2198" s="519"/>
      <c r="C2198" s="520"/>
      <c r="D2198" s="521"/>
      <c r="E2198" s="522"/>
      <c r="F2198" s="523"/>
      <c r="G2198" s="487"/>
      <c r="H2198" s="488"/>
    </row>
    <row r="2199" spans="2:8" s="518" customFormat="1" ht="15" customHeight="1">
      <c r="B2199" s="519"/>
      <c r="C2199" s="520"/>
      <c r="D2199" s="521"/>
      <c r="E2199" s="522"/>
      <c r="F2199" s="523"/>
      <c r="G2199" s="487"/>
      <c r="H2199" s="488"/>
    </row>
    <row r="2200" spans="2:8" s="518" customFormat="1" ht="15" customHeight="1">
      <c r="B2200" s="519"/>
      <c r="C2200" s="520"/>
      <c r="D2200" s="521"/>
      <c r="E2200" s="522"/>
      <c r="F2200" s="523"/>
      <c r="G2200" s="487"/>
      <c r="H2200" s="488"/>
    </row>
    <row r="2201" spans="2:8" s="518" customFormat="1" ht="15" customHeight="1">
      <c r="B2201" s="519"/>
      <c r="C2201" s="520"/>
      <c r="D2201" s="521"/>
      <c r="E2201" s="522"/>
      <c r="F2201" s="523"/>
      <c r="G2201" s="487"/>
      <c r="H2201" s="488"/>
    </row>
    <row r="2202" spans="2:8" s="518" customFormat="1" ht="15" customHeight="1">
      <c r="B2202" s="519"/>
      <c r="C2202" s="520"/>
      <c r="D2202" s="521"/>
      <c r="E2202" s="522"/>
      <c r="F2202" s="523"/>
      <c r="G2202" s="487"/>
      <c r="H2202" s="488"/>
    </row>
    <row r="2203" spans="2:8" s="518" customFormat="1" ht="15" customHeight="1">
      <c r="B2203" s="519"/>
      <c r="C2203" s="520"/>
      <c r="D2203" s="521"/>
      <c r="E2203" s="522"/>
      <c r="F2203" s="523"/>
      <c r="G2203" s="487"/>
      <c r="H2203" s="488"/>
    </row>
    <row r="2204" spans="2:8" s="518" customFormat="1" ht="15" customHeight="1">
      <c r="B2204" s="519"/>
      <c r="C2204" s="520"/>
      <c r="D2204" s="521"/>
      <c r="E2204" s="522"/>
      <c r="F2204" s="523"/>
      <c r="G2204" s="487"/>
      <c r="H2204" s="488"/>
    </row>
    <row r="2205" spans="2:8" s="518" customFormat="1" ht="15" customHeight="1">
      <c r="B2205" s="519"/>
      <c r="C2205" s="520"/>
      <c r="D2205" s="521"/>
      <c r="E2205" s="522"/>
      <c r="F2205" s="523"/>
      <c r="G2205" s="487"/>
      <c r="H2205" s="488"/>
    </row>
    <row r="2206" spans="2:8" s="518" customFormat="1" ht="15" customHeight="1">
      <c r="B2206" s="519"/>
      <c r="C2206" s="520"/>
      <c r="D2206" s="521"/>
      <c r="E2206" s="522"/>
      <c r="F2206" s="523"/>
      <c r="G2206" s="487"/>
      <c r="H2206" s="488"/>
    </row>
    <row r="2207" spans="2:8" s="518" customFormat="1" ht="15" customHeight="1">
      <c r="B2207" s="519"/>
      <c r="C2207" s="520"/>
      <c r="D2207" s="521"/>
      <c r="E2207" s="522"/>
      <c r="F2207" s="523"/>
      <c r="G2207" s="487"/>
      <c r="H2207" s="488"/>
    </row>
    <row r="2208" spans="2:8" s="518" customFormat="1" ht="15" customHeight="1">
      <c r="B2208" s="519"/>
      <c r="C2208" s="520"/>
      <c r="D2208" s="521"/>
      <c r="E2208" s="522"/>
      <c r="F2208" s="523"/>
      <c r="G2208" s="487"/>
      <c r="H2208" s="488"/>
    </row>
    <row r="2209" spans="2:8" s="518" customFormat="1" ht="15" customHeight="1">
      <c r="B2209" s="519"/>
      <c r="C2209" s="520"/>
      <c r="D2209" s="521"/>
      <c r="E2209" s="522"/>
      <c r="F2209" s="523"/>
      <c r="G2209" s="487"/>
      <c r="H2209" s="488"/>
    </row>
    <row r="2210" spans="2:8" s="518" customFormat="1" ht="15" customHeight="1">
      <c r="B2210" s="519"/>
      <c r="C2210" s="520"/>
      <c r="D2210" s="521"/>
      <c r="E2210" s="522"/>
      <c r="F2210" s="523"/>
      <c r="G2210" s="487"/>
      <c r="H2210" s="488"/>
    </row>
    <row r="2211" spans="2:8" s="518" customFormat="1" ht="15" customHeight="1">
      <c r="B2211" s="519"/>
      <c r="C2211" s="520"/>
      <c r="D2211" s="521"/>
      <c r="E2211" s="522"/>
      <c r="F2211" s="523"/>
      <c r="G2211" s="487"/>
      <c r="H2211" s="488"/>
    </row>
    <row r="2212" spans="2:8" s="518" customFormat="1" ht="15" customHeight="1">
      <c r="B2212" s="519"/>
      <c r="C2212" s="520"/>
      <c r="D2212" s="521"/>
      <c r="E2212" s="522"/>
      <c r="F2212" s="523"/>
      <c r="G2212" s="487"/>
      <c r="H2212" s="488"/>
    </row>
    <row r="2213" spans="2:8" s="518" customFormat="1" ht="15" customHeight="1">
      <c r="B2213" s="519"/>
      <c r="C2213" s="520"/>
      <c r="D2213" s="521"/>
      <c r="E2213" s="522"/>
      <c r="F2213" s="523"/>
      <c r="G2213" s="487"/>
      <c r="H2213" s="488"/>
    </row>
    <row r="2214" spans="2:8" s="518" customFormat="1" ht="15" customHeight="1">
      <c r="B2214" s="519"/>
      <c r="C2214" s="520"/>
      <c r="D2214" s="521"/>
      <c r="E2214" s="522"/>
      <c r="F2214" s="523"/>
      <c r="G2214" s="487"/>
      <c r="H2214" s="488"/>
    </row>
    <row r="2215" spans="2:8" s="518" customFormat="1" ht="15" customHeight="1">
      <c r="B2215" s="519"/>
      <c r="C2215" s="520"/>
      <c r="D2215" s="521"/>
      <c r="E2215" s="522"/>
      <c r="F2215" s="523"/>
      <c r="G2215" s="487"/>
      <c r="H2215" s="488"/>
    </row>
    <row r="2216" spans="2:8" s="518" customFormat="1" ht="15" customHeight="1">
      <c r="B2216" s="519"/>
      <c r="C2216" s="520"/>
      <c r="D2216" s="521"/>
      <c r="E2216" s="522"/>
      <c r="F2216" s="523"/>
      <c r="G2216" s="487"/>
      <c r="H2216" s="488"/>
    </row>
    <row r="2217" spans="2:8" s="518" customFormat="1" ht="15" customHeight="1">
      <c r="B2217" s="519"/>
      <c r="C2217" s="520"/>
      <c r="D2217" s="521"/>
      <c r="E2217" s="522"/>
      <c r="F2217" s="523"/>
      <c r="G2217" s="487"/>
      <c r="H2217" s="488"/>
    </row>
    <row r="2218" spans="2:8" s="518" customFormat="1" ht="15" customHeight="1">
      <c r="B2218" s="519"/>
      <c r="C2218" s="520"/>
      <c r="D2218" s="521"/>
      <c r="E2218" s="522"/>
      <c r="F2218" s="523"/>
      <c r="G2218" s="487"/>
      <c r="H2218" s="488"/>
    </row>
    <row r="2219" spans="2:8" s="518" customFormat="1" ht="15" customHeight="1">
      <c r="B2219" s="519"/>
      <c r="C2219" s="520"/>
      <c r="D2219" s="521"/>
      <c r="E2219" s="522"/>
      <c r="F2219" s="523"/>
      <c r="G2219" s="487"/>
      <c r="H2219" s="488"/>
    </row>
    <row r="2220" spans="2:8" s="518" customFormat="1" ht="15" customHeight="1">
      <c r="B2220" s="519"/>
      <c r="C2220" s="520"/>
      <c r="D2220" s="521"/>
      <c r="E2220" s="522"/>
      <c r="F2220" s="523"/>
      <c r="G2220" s="487"/>
      <c r="H2220" s="488"/>
    </row>
    <row r="2221" spans="2:8" s="518" customFormat="1" ht="15" customHeight="1">
      <c r="B2221" s="519"/>
      <c r="C2221" s="520"/>
      <c r="D2221" s="521"/>
      <c r="E2221" s="522"/>
      <c r="F2221" s="523"/>
      <c r="G2221" s="487"/>
      <c r="H2221" s="488"/>
    </row>
    <row r="2222" spans="2:8" s="518" customFormat="1" ht="15" customHeight="1">
      <c r="B2222" s="519"/>
      <c r="C2222" s="520"/>
      <c r="D2222" s="521"/>
      <c r="E2222" s="522"/>
      <c r="F2222" s="523"/>
      <c r="G2222" s="487"/>
      <c r="H2222" s="488"/>
    </row>
    <row r="2223" spans="2:8" s="518" customFormat="1" ht="15" customHeight="1">
      <c r="B2223" s="519"/>
      <c r="C2223" s="520"/>
      <c r="D2223" s="521"/>
      <c r="E2223" s="522"/>
      <c r="F2223" s="523"/>
      <c r="G2223" s="487"/>
      <c r="H2223" s="488"/>
    </row>
    <row r="2224" spans="2:8" s="518" customFormat="1" ht="15" customHeight="1">
      <c r="B2224" s="519"/>
      <c r="C2224" s="520"/>
      <c r="D2224" s="521"/>
      <c r="E2224" s="522"/>
      <c r="F2224" s="523"/>
      <c r="G2224" s="487"/>
      <c r="H2224" s="488"/>
    </row>
    <row r="2225" spans="2:8" s="518" customFormat="1" ht="15" customHeight="1">
      <c r="B2225" s="519"/>
      <c r="C2225" s="520"/>
      <c r="D2225" s="521"/>
      <c r="E2225" s="522"/>
      <c r="F2225" s="523"/>
      <c r="G2225" s="487"/>
      <c r="H2225" s="488"/>
    </row>
    <row r="2226" spans="2:8" s="518" customFormat="1" ht="15" customHeight="1">
      <c r="B2226" s="519"/>
      <c r="C2226" s="520"/>
      <c r="D2226" s="521"/>
      <c r="E2226" s="522"/>
      <c r="F2226" s="523"/>
      <c r="G2226" s="487"/>
      <c r="H2226" s="488"/>
    </row>
    <row r="2227" spans="2:8" s="518" customFormat="1" ht="15" customHeight="1">
      <c r="B2227" s="519"/>
      <c r="C2227" s="520"/>
      <c r="D2227" s="521"/>
      <c r="E2227" s="522"/>
      <c r="F2227" s="523"/>
      <c r="G2227" s="487"/>
      <c r="H2227" s="488"/>
    </row>
    <row r="2228" spans="2:8" s="518" customFormat="1" ht="15" customHeight="1">
      <c r="B2228" s="519"/>
      <c r="C2228" s="520"/>
      <c r="D2228" s="521"/>
      <c r="E2228" s="522"/>
      <c r="F2228" s="523"/>
      <c r="G2228" s="487"/>
      <c r="H2228" s="488"/>
    </row>
    <row r="2229" spans="2:8" s="518" customFormat="1" ht="15" customHeight="1">
      <c r="B2229" s="519"/>
      <c r="C2229" s="520"/>
      <c r="D2229" s="521"/>
      <c r="E2229" s="522"/>
      <c r="F2229" s="523"/>
      <c r="G2229" s="487"/>
      <c r="H2229" s="488"/>
    </row>
    <row r="2230" spans="2:8" s="518" customFormat="1" ht="15" customHeight="1">
      <c r="B2230" s="519"/>
      <c r="C2230" s="520"/>
      <c r="D2230" s="521"/>
      <c r="E2230" s="522"/>
      <c r="F2230" s="523"/>
      <c r="G2230" s="487"/>
      <c r="H2230" s="488"/>
    </row>
    <row r="2231" spans="2:8" s="518" customFormat="1" ht="15" customHeight="1">
      <c r="B2231" s="519"/>
      <c r="C2231" s="520"/>
      <c r="D2231" s="521"/>
      <c r="E2231" s="522"/>
      <c r="F2231" s="523"/>
      <c r="G2231" s="487"/>
      <c r="H2231" s="488"/>
    </row>
    <row r="2232" spans="2:8" s="518" customFormat="1" ht="15" customHeight="1">
      <c r="B2232" s="519"/>
      <c r="C2232" s="520"/>
      <c r="D2232" s="521"/>
      <c r="E2232" s="522"/>
      <c r="F2232" s="523"/>
      <c r="G2232" s="487"/>
      <c r="H2232" s="488"/>
    </row>
    <row r="2233" spans="2:8" s="518" customFormat="1" ht="15" customHeight="1">
      <c r="B2233" s="519"/>
      <c r="C2233" s="520"/>
      <c r="D2233" s="521"/>
      <c r="E2233" s="522"/>
      <c r="F2233" s="523"/>
      <c r="G2233" s="487"/>
      <c r="H2233" s="488"/>
    </row>
    <row r="2234" spans="2:8" s="518" customFormat="1" ht="15" customHeight="1">
      <c r="B2234" s="519"/>
      <c r="C2234" s="520"/>
      <c r="D2234" s="521"/>
      <c r="E2234" s="522"/>
      <c r="F2234" s="523"/>
      <c r="G2234" s="487"/>
      <c r="H2234" s="488"/>
    </row>
    <row r="2235" spans="2:8" s="518" customFormat="1" ht="15" customHeight="1">
      <c r="B2235" s="519"/>
      <c r="C2235" s="520"/>
      <c r="D2235" s="521"/>
      <c r="E2235" s="522"/>
      <c r="F2235" s="523"/>
      <c r="G2235" s="487"/>
      <c r="H2235" s="488"/>
    </row>
    <row r="2236" spans="2:8" s="518" customFormat="1" ht="15" customHeight="1">
      <c r="B2236" s="519"/>
      <c r="C2236" s="520"/>
      <c r="D2236" s="521"/>
      <c r="E2236" s="522"/>
      <c r="F2236" s="523"/>
      <c r="G2236" s="487"/>
      <c r="H2236" s="488"/>
    </row>
    <row r="2237" spans="2:8" s="518" customFormat="1" ht="15" customHeight="1">
      <c r="B2237" s="519"/>
      <c r="C2237" s="520"/>
      <c r="D2237" s="521"/>
      <c r="E2237" s="522"/>
      <c r="F2237" s="523"/>
      <c r="G2237" s="487"/>
      <c r="H2237" s="488"/>
    </row>
    <row r="2238" spans="2:8" s="518" customFormat="1" ht="15" customHeight="1">
      <c r="B2238" s="519"/>
      <c r="C2238" s="520"/>
      <c r="D2238" s="521"/>
      <c r="E2238" s="522"/>
      <c r="F2238" s="523"/>
      <c r="G2238" s="487"/>
      <c r="H2238" s="488"/>
    </row>
    <row r="2239" spans="2:8" s="518" customFormat="1" ht="15" customHeight="1">
      <c r="B2239" s="519"/>
      <c r="C2239" s="520"/>
      <c r="D2239" s="521"/>
      <c r="E2239" s="522"/>
      <c r="F2239" s="523"/>
      <c r="G2239" s="487"/>
      <c r="H2239" s="488"/>
    </row>
    <row r="2240" spans="2:8" s="518" customFormat="1" ht="15" customHeight="1">
      <c r="B2240" s="519"/>
      <c r="C2240" s="520"/>
      <c r="D2240" s="521"/>
      <c r="E2240" s="522"/>
      <c r="F2240" s="523"/>
      <c r="G2240" s="487"/>
      <c r="H2240" s="488"/>
    </row>
    <row r="2241" spans="2:8" s="518" customFormat="1" ht="15" customHeight="1">
      <c r="B2241" s="519"/>
      <c r="C2241" s="520"/>
      <c r="D2241" s="521"/>
      <c r="E2241" s="522"/>
      <c r="F2241" s="523"/>
      <c r="G2241" s="487"/>
      <c r="H2241" s="488"/>
    </row>
    <row r="2242" spans="2:8" s="518" customFormat="1" ht="15" customHeight="1">
      <c r="B2242" s="519"/>
      <c r="C2242" s="520"/>
      <c r="D2242" s="521"/>
      <c r="E2242" s="522"/>
      <c r="F2242" s="523"/>
      <c r="G2242" s="487"/>
      <c r="H2242" s="488"/>
    </row>
    <row r="2243" spans="2:8" s="518" customFormat="1" ht="15" customHeight="1">
      <c r="B2243" s="519"/>
      <c r="C2243" s="520"/>
      <c r="D2243" s="521"/>
      <c r="E2243" s="522"/>
      <c r="F2243" s="523"/>
      <c r="G2243" s="487"/>
      <c r="H2243" s="488"/>
    </row>
    <row r="2244" spans="2:8" s="518" customFormat="1" ht="15" customHeight="1">
      <c r="B2244" s="519"/>
      <c r="C2244" s="520"/>
      <c r="D2244" s="521"/>
      <c r="E2244" s="522"/>
      <c r="F2244" s="523"/>
      <c r="G2244" s="487"/>
      <c r="H2244" s="488"/>
    </row>
    <row r="2245" spans="2:8" s="518" customFormat="1" ht="15" customHeight="1">
      <c r="B2245" s="519"/>
      <c r="C2245" s="520"/>
      <c r="D2245" s="521"/>
      <c r="E2245" s="522"/>
      <c r="F2245" s="523"/>
      <c r="G2245" s="487"/>
      <c r="H2245" s="488"/>
    </row>
    <row r="2246" spans="2:8" s="518" customFormat="1" ht="15" customHeight="1">
      <c r="B2246" s="519"/>
      <c r="C2246" s="520"/>
      <c r="D2246" s="521"/>
      <c r="E2246" s="522"/>
      <c r="F2246" s="523"/>
      <c r="G2246" s="487"/>
      <c r="H2246" s="488"/>
    </row>
    <row r="2247" spans="2:8" s="518" customFormat="1" ht="15" customHeight="1">
      <c r="B2247" s="519"/>
      <c r="C2247" s="520"/>
      <c r="D2247" s="521"/>
      <c r="E2247" s="522"/>
      <c r="F2247" s="523"/>
      <c r="G2247" s="487"/>
      <c r="H2247" s="488"/>
    </row>
    <row r="2248" spans="2:8" s="518" customFormat="1" ht="15" customHeight="1">
      <c r="B2248" s="519"/>
      <c r="C2248" s="520"/>
      <c r="D2248" s="521"/>
      <c r="E2248" s="522"/>
      <c r="F2248" s="523"/>
      <c r="G2248" s="487"/>
      <c r="H2248" s="488"/>
    </row>
    <row r="2249" spans="2:8" s="518" customFormat="1" ht="15" customHeight="1">
      <c r="B2249" s="519"/>
      <c r="C2249" s="520"/>
      <c r="D2249" s="521"/>
      <c r="E2249" s="522"/>
      <c r="F2249" s="523"/>
      <c r="G2249" s="487"/>
      <c r="H2249" s="488"/>
    </row>
    <row r="2250" spans="2:8" s="518" customFormat="1" ht="15" customHeight="1">
      <c r="B2250" s="519"/>
      <c r="C2250" s="520"/>
      <c r="D2250" s="521"/>
      <c r="E2250" s="522"/>
      <c r="F2250" s="523"/>
      <c r="G2250" s="487"/>
      <c r="H2250" s="488"/>
    </row>
    <row r="2251" spans="2:8" s="518" customFormat="1" ht="15" customHeight="1">
      <c r="B2251" s="519"/>
      <c r="C2251" s="520"/>
      <c r="D2251" s="521"/>
      <c r="E2251" s="522"/>
      <c r="F2251" s="523"/>
      <c r="G2251" s="487"/>
      <c r="H2251" s="488"/>
    </row>
    <row r="2252" spans="2:8" s="518" customFormat="1" ht="15" customHeight="1">
      <c r="B2252" s="519"/>
      <c r="C2252" s="520"/>
      <c r="D2252" s="521"/>
      <c r="E2252" s="522"/>
      <c r="F2252" s="523"/>
      <c r="G2252" s="487"/>
      <c r="H2252" s="488"/>
    </row>
    <row r="2253" spans="2:8" s="518" customFormat="1" ht="15" customHeight="1">
      <c r="B2253" s="519"/>
      <c r="C2253" s="520"/>
      <c r="D2253" s="521"/>
      <c r="E2253" s="522"/>
      <c r="F2253" s="523"/>
      <c r="G2253" s="487"/>
      <c r="H2253" s="488"/>
    </row>
    <row r="2254" spans="2:8" s="518" customFormat="1" ht="15" customHeight="1">
      <c r="B2254" s="519"/>
      <c r="C2254" s="520"/>
      <c r="D2254" s="521"/>
      <c r="E2254" s="522"/>
      <c r="F2254" s="523"/>
      <c r="G2254" s="487"/>
      <c r="H2254" s="488"/>
    </row>
    <row r="2255" spans="2:8" s="518" customFormat="1" ht="15" customHeight="1">
      <c r="B2255" s="519"/>
      <c r="C2255" s="520"/>
      <c r="D2255" s="521"/>
      <c r="E2255" s="522"/>
      <c r="F2255" s="523"/>
      <c r="G2255" s="487"/>
      <c r="H2255" s="488"/>
    </row>
    <row r="2256" spans="2:8" s="518" customFormat="1" ht="15" customHeight="1">
      <c r="B2256" s="519"/>
      <c r="C2256" s="520"/>
      <c r="D2256" s="521"/>
      <c r="E2256" s="522"/>
      <c r="F2256" s="523"/>
      <c r="G2256" s="487"/>
      <c r="H2256" s="488"/>
    </row>
    <row r="2257" spans="2:8" s="518" customFormat="1" ht="15" customHeight="1">
      <c r="B2257" s="519"/>
      <c r="C2257" s="520"/>
      <c r="D2257" s="521"/>
      <c r="E2257" s="522"/>
      <c r="F2257" s="523"/>
      <c r="G2257" s="487"/>
      <c r="H2257" s="488"/>
    </row>
    <row r="2258" spans="2:8" s="518" customFormat="1" ht="15" customHeight="1">
      <c r="B2258" s="519"/>
      <c r="C2258" s="520"/>
      <c r="D2258" s="521"/>
      <c r="E2258" s="522"/>
      <c r="F2258" s="523"/>
      <c r="G2258" s="487"/>
      <c r="H2258" s="488"/>
    </row>
    <row r="2259" spans="2:8" s="518" customFormat="1" ht="15" customHeight="1">
      <c r="B2259" s="519"/>
      <c r="C2259" s="520"/>
      <c r="D2259" s="521"/>
      <c r="E2259" s="522"/>
      <c r="F2259" s="523"/>
      <c r="G2259" s="487"/>
      <c r="H2259" s="488"/>
    </row>
    <row r="2260" spans="2:8" s="518" customFormat="1" ht="15" customHeight="1">
      <c r="B2260" s="519"/>
      <c r="C2260" s="520"/>
      <c r="D2260" s="521"/>
      <c r="E2260" s="522"/>
      <c r="F2260" s="523"/>
      <c r="G2260" s="487"/>
      <c r="H2260" s="488"/>
    </row>
    <row r="2261" spans="2:8" s="518" customFormat="1" ht="15" customHeight="1">
      <c r="B2261" s="519"/>
      <c r="C2261" s="520"/>
      <c r="D2261" s="521"/>
      <c r="E2261" s="522"/>
      <c r="F2261" s="523"/>
      <c r="G2261" s="487"/>
      <c r="H2261" s="488"/>
    </row>
    <row r="2262" spans="2:8" s="518" customFormat="1" ht="15" customHeight="1">
      <c r="B2262" s="519"/>
      <c r="C2262" s="520"/>
      <c r="D2262" s="521"/>
      <c r="E2262" s="522"/>
      <c r="F2262" s="523"/>
      <c r="G2262" s="487"/>
      <c r="H2262" s="488"/>
    </row>
    <row r="2263" spans="2:8" s="518" customFormat="1" ht="15" customHeight="1">
      <c r="B2263" s="519"/>
      <c r="C2263" s="520"/>
      <c r="D2263" s="521"/>
      <c r="E2263" s="522"/>
      <c r="F2263" s="523"/>
      <c r="G2263" s="487"/>
      <c r="H2263" s="488"/>
    </row>
    <row r="2264" spans="2:8" s="518" customFormat="1" ht="15" customHeight="1">
      <c r="B2264" s="519"/>
      <c r="C2264" s="520"/>
      <c r="D2264" s="521"/>
      <c r="E2264" s="522"/>
      <c r="F2264" s="523"/>
      <c r="G2264" s="487"/>
      <c r="H2264" s="488"/>
    </row>
    <row r="2265" spans="2:8" s="518" customFormat="1" ht="15" customHeight="1">
      <c r="B2265" s="519"/>
      <c r="C2265" s="520"/>
      <c r="D2265" s="521"/>
      <c r="E2265" s="522"/>
      <c r="F2265" s="523"/>
      <c r="G2265" s="487"/>
      <c r="H2265" s="488"/>
    </row>
    <row r="2266" spans="2:8" s="518" customFormat="1" ht="15" customHeight="1">
      <c r="B2266" s="519"/>
      <c r="C2266" s="520"/>
      <c r="D2266" s="521"/>
      <c r="E2266" s="522"/>
      <c r="F2266" s="523"/>
      <c r="G2266" s="487"/>
      <c r="H2266" s="488"/>
    </row>
    <row r="2267" spans="2:8" s="518" customFormat="1" ht="15" customHeight="1">
      <c r="B2267" s="519"/>
      <c r="C2267" s="520"/>
      <c r="D2267" s="521"/>
      <c r="E2267" s="522"/>
      <c r="F2267" s="523"/>
      <c r="G2267" s="487"/>
      <c r="H2267" s="488"/>
    </row>
    <row r="2268" spans="2:8" s="518" customFormat="1" ht="15" customHeight="1">
      <c r="B2268" s="519"/>
      <c r="C2268" s="520"/>
      <c r="D2268" s="521"/>
      <c r="E2268" s="522"/>
      <c r="F2268" s="523"/>
      <c r="G2268" s="487"/>
      <c r="H2268" s="488"/>
    </row>
    <row r="2269" spans="2:8" s="518" customFormat="1" ht="15" customHeight="1">
      <c r="B2269" s="519"/>
      <c r="C2269" s="520"/>
      <c r="D2269" s="521"/>
      <c r="E2269" s="522"/>
      <c r="F2269" s="523"/>
      <c r="G2269" s="487"/>
      <c r="H2269" s="488"/>
    </row>
    <row r="2270" spans="2:8" s="518" customFormat="1" ht="15" customHeight="1">
      <c r="B2270" s="519"/>
      <c r="C2270" s="520"/>
      <c r="D2270" s="521"/>
      <c r="E2270" s="522"/>
      <c r="F2270" s="523"/>
      <c r="G2270" s="487"/>
      <c r="H2270" s="488"/>
    </row>
    <row r="2271" spans="2:8" s="518" customFormat="1" ht="15" customHeight="1">
      <c r="B2271" s="519"/>
      <c r="C2271" s="520"/>
      <c r="D2271" s="521"/>
      <c r="E2271" s="522"/>
      <c r="F2271" s="523"/>
      <c r="G2271" s="487"/>
      <c r="H2271" s="488"/>
    </row>
    <row r="2272" spans="2:8" s="518" customFormat="1" ht="15" customHeight="1">
      <c r="B2272" s="519"/>
      <c r="C2272" s="520"/>
      <c r="D2272" s="521"/>
      <c r="E2272" s="522"/>
      <c r="F2272" s="523"/>
      <c r="G2272" s="487"/>
      <c r="H2272" s="488"/>
    </row>
    <row r="2273" spans="2:8" s="518" customFormat="1" ht="15" customHeight="1">
      <c r="B2273" s="519"/>
      <c r="C2273" s="520"/>
      <c r="D2273" s="521"/>
      <c r="E2273" s="522"/>
      <c r="F2273" s="523"/>
      <c r="G2273" s="487"/>
      <c r="H2273" s="488"/>
    </row>
    <row r="2274" spans="2:8" s="518" customFormat="1" ht="15" customHeight="1">
      <c r="B2274" s="519"/>
      <c r="C2274" s="520"/>
      <c r="D2274" s="521"/>
      <c r="E2274" s="522"/>
      <c r="F2274" s="523"/>
      <c r="G2274" s="487"/>
      <c r="H2274" s="488"/>
    </row>
    <row r="2275" spans="2:8" s="518" customFormat="1" ht="15" customHeight="1">
      <c r="B2275" s="519"/>
      <c r="C2275" s="520"/>
      <c r="D2275" s="521"/>
      <c r="E2275" s="522"/>
      <c r="F2275" s="523"/>
      <c r="G2275" s="487"/>
      <c r="H2275" s="488"/>
    </row>
    <row r="2276" spans="2:8" s="518" customFormat="1" ht="15" customHeight="1">
      <c r="B2276" s="519"/>
      <c r="C2276" s="520"/>
      <c r="D2276" s="521"/>
      <c r="E2276" s="522"/>
      <c r="F2276" s="523"/>
      <c r="G2276" s="487"/>
      <c r="H2276" s="488"/>
    </row>
    <row r="2277" spans="2:8" s="518" customFormat="1" ht="15" customHeight="1">
      <c r="B2277" s="519"/>
      <c r="C2277" s="520"/>
      <c r="D2277" s="521"/>
      <c r="E2277" s="522"/>
      <c r="F2277" s="523"/>
      <c r="G2277" s="487"/>
      <c r="H2277" s="488"/>
    </row>
    <row r="2278" spans="2:8" s="518" customFormat="1" ht="15" customHeight="1">
      <c r="B2278" s="519"/>
      <c r="C2278" s="520"/>
      <c r="D2278" s="521"/>
      <c r="E2278" s="522"/>
      <c r="F2278" s="523"/>
      <c r="G2278" s="487"/>
      <c r="H2278" s="488"/>
    </row>
    <row r="2279" spans="2:8" s="518" customFormat="1" ht="15" customHeight="1">
      <c r="B2279" s="519"/>
      <c r="C2279" s="520"/>
      <c r="D2279" s="521"/>
      <c r="E2279" s="522"/>
      <c r="F2279" s="523"/>
      <c r="G2279" s="487"/>
      <c r="H2279" s="488"/>
    </row>
    <row r="2280" spans="2:8" s="518" customFormat="1" ht="15" customHeight="1">
      <c r="B2280" s="519"/>
      <c r="C2280" s="520"/>
      <c r="D2280" s="521"/>
      <c r="E2280" s="522"/>
      <c r="F2280" s="523"/>
      <c r="G2280" s="487"/>
      <c r="H2280" s="488"/>
    </row>
    <row r="2281" spans="2:8" s="518" customFormat="1" ht="15" customHeight="1">
      <c r="B2281" s="519"/>
      <c r="C2281" s="520"/>
      <c r="D2281" s="521"/>
      <c r="E2281" s="522"/>
      <c r="F2281" s="523"/>
      <c r="G2281" s="487"/>
      <c r="H2281" s="488"/>
    </row>
    <row r="2282" spans="2:8" s="518" customFormat="1" ht="15" customHeight="1">
      <c r="B2282" s="519"/>
      <c r="C2282" s="520"/>
      <c r="D2282" s="521"/>
      <c r="E2282" s="522"/>
      <c r="F2282" s="523"/>
      <c r="G2282" s="487"/>
      <c r="H2282" s="488"/>
    </row>
    <row r="2283" spans="2:8" s="518" customFormat="1" ht="15" customHeight="1">
      <c r="B2283" s="519"/>
      <c r="C2283" s="520"/>
      <c r="D2283" s="521"/>
      <c r="E2283" s="522"/>
      <c r="F2283" s="523"/>
      <c r="G2283" s="487"/>
      <c r="H2283" s="488"/>
    </row>
    <row r="2284" spans="2:8" s="518" customFormat="1" ht="15" customHeight="1">
      <c r="B2284" s="519"/>
      <c r="C2284" s="520"/>
      <c r="D2284" s="521"/>
      <c r="E2284" s="522"/>
      <c r="F2284" s="523"/>
      <c r="G2284" s="487"/>
      <c r="H2284" s="488"/>
    </row>
    <row r="2285" spans="2:8" s="518" customFormat="1" ht="15" customHeight="1">
      <c r="B2285" s="519"/>
      <c r="C2285" s="520"/>
      <c r="D2285" s="521"/>
      <c r="E2285" s="522"/>
      <c r="F2285" s="523"/>
      <c r="G2285" s="487"/>
      <c r="H2285" s="488"/>
    </row>
    <row r="2286" spans="2:8" s="518" customFormat="1" ht="15" customHeight="1">
      <c r="B2286" s="519"/>
      <c r="C2286" s="520"/>
      <c r="D2286" s="521"/>
      <c r="E2286" s="522"/>
      <c r="F2286" s="523"/>
      <c r="G2286" s="487"/>
      <c r="H2286" s="488"/>
    </row>
    <row r="2287" spans="2:8" s="518" customFormat="1" ht="15" customHeight="1">
      <c r="B2287" s="519"/>
      <c r="C2287" s="520"/>
      <c r="D2287" s="521"/>
      <c r="E2287" s="522"/>
      <c r="F2287" s="523"/>
      <c r="G2287" s="487"/>
      <c r="H2287" s="488"/>
    </row>
    <row r="2288" spans="2:8" s="518" customFormat="1" ht="15" customHeight="1">
      <c r="B2288" s="519"/>
      <c r="C2288" s="520"/>
      <c r="D2288" s="521"/>
      <c r="E2288" s="522"/>
      <c r="F2288" s="523"/>
      <c r="G2288" s="487"/>
      <c r="H2288" s="488"/>
    </row>
    <row r="2289" spans="2:8" s="518" customFormat="1" ht="15" customHeight="1">
      <c r="B2289" s="519"/>
      <c r="C2289" s="520"/>
      <c r="D2289" s="521"/>
      <c r="E2289" s="522"/>
      <c r="F2289" s="523"/>
      <c r="G2289" s="487"/>
      <c r="H2289" s="488"/>
    </row>
    <row r="2290" spans="2:8" s="518" customFormat="1" ht="15" customHeight="1">
      <c r="B2290" s="519"/>
      <c r="C2290" s="520"/>
      <c r="D2290" s="521"/>
      <c r="E2290" s="522"/>
      <c r="F2290" s="523"/>
      <c r="G2290" s="487"/>
      <c r="H2290" s="488"/>
    </row>
    <row r="2291" spans="2:8" s="518" customFormat="1" ht="15" customHeight="1">
      <c r="B2291" s="519"/>
      <c r="C2291" s="520"/>
      <c r="D2291" s="521"/>
      <c r="E2291" s="522"/>
      <c r="F2291" s="523"/>
      <c r="G2291" s="487"/>
      <c r="H2291" s="488"/>
    </row>
    <row r="2292" spans="2:8" s="518" customFormat="1" ht="15" customHeight="1">
      <c r="B2292" s="519"/>
      <c r="C2292" s="520"/>
      <c r="D2292" s="521"/>
      <c r="E2292" s="522"/>
      <c r="F2292" s="523"/>
      <c r="G2292" s="487"/>
      <c r="H2292" s="488"/>
    </row>
    <row r="2293" spans="2:8" s="518" customFormat="1" ht="15" customHeight="1">
      <c r="B2293" s="519"/>
      <c r="C2293" s="520"/>
      <c r="D2293" s="521"/>
      <c r="E2293" s="522"/>
      <c r="F2293" s="523"/>
      <c r="G2293" s="487"/>
      <c r="H2293" s="488"/>
    </row>
    <row r="2294" spans="2:8" s="518" customFormat="1" ht="15" customHeight="1">
      <c r="B2294" s="519"/>
      <c r="C2294" s="520"/>
      <c r="D2294" s="521"/>
      <c r="E2294" s="522"/>
      <c r="F2294" s="523"/>
      <c r="G2294" s="487"/>
      <c r="H2294" s="488"/>
    </row>
    <row r="2295" spans="2:8" s="518" customFormat="1" ht="15" customHeight="1">
      <c r="B2295" s="519"/>
      <c r="C2295" s="520"/>
      <c r="D2295" s="521"/>
      <c r="E2295" s="522"/>
      <c r="F2295" s="523"/>
      <c r="G2295" s="487"/>
      <c r="H2295" s="488"/>
    </row>
    <row r="2296" spans="2:8" s="518" customFormat="1" ht="15" customHeight="1">
      <c r="B2296" s="519"/>
      <c r="C2296" s="520"/>
      <c r="D2296" s="521"/>
      <c r="E2296" s="522"/>
      <c r="F2296" s="523"/>
      <c r="G2296" s="487"/>
      <c r="H2296" s="488"/>
    </row>
    <row r="2297" spans="2:8" s="518" customFormat="1" ht="15" customHeight="1">
      <c r="B2297" s="519"/>
      <c r="C2297" s="520"/>
      <c r="D2297" s="521"/>
      <c r="E2297" s="522"/>
      <c r="F2297" s="523"/>
      <c r="G2297" s="487"/>
      <c r="H2297" s="488"/>
    </row>
    <row r="2298" spans="2:8" s="518" customFormat="1" ht="15" customHeight="1">
      <c r="B2298" s="519"/>
      <c r="C2298" s="520"/>
      <c r="D2298" s="521"/>
      <c r="E2298" s="522"/>
      <c r="F2298" s="523"/>
      <c r="G2298" s="487"/>
      <c r="H2298" s="488"/>
    </row>
    <row r="2299" spans="2:8" s="518" customFormat="1" ht="15" customHeight="1">
      <c r="B2299" s="519"/>
      <c r="C2299" s="520"/>
      <c r="D2299" s="521"/>
      <c r="E2299" s="522"/>
      <c r="F2299" s="523"/>
      <c r="G2299" s="487"/>
      <c r="H2299" s="488"/>
    </row>
    <row r="2300" spans="2:8" s="518" customFormat="1" ht="15" customHeight="1">
      <c r="B2300" s="519"/>
      <c r="C2300" s="520"/>
      <c r="D2300" s="521"/>
      <c r="E2300" s="522"/>
      <c r="F2300" s="523"/>
      <c r="G2300" s="487"/>
      <c r="H2300" s="488"/>
    </row>
    <row r="2301" spans="2:8" s="518" customFormat="1" ht="15" customHeight="1">
      <c r="B2301" s="519"/>
      <c r="C2301" s="520"/>
      <c r="D2301" s="521"/>
      <c r="E2301" s="522"/>
      <c r="F2301" s="523"/>
      <c r="G2301" s="487"/>
      <c r="H2301" s="488"/>
    </row>
    <row r="2302" spans="2:8" s="518" customFormat="1" ht="15" customHeight="1">
      <c r="B2302" s="519"/>
      <c r="C2302" s="520"/>
      <c r="D2302" s="521"/>
      <c r="E2302" s="522"/>
      <c r="F2302" s="523"/>
      <c r="G2302" s="487"/>
      <c r="H2302" s="488"/>
    </row>
    <row r="2303" spans="2:8" s="518" customFormat="1" ht="15" customHeight="1">
      <c r="B2303" s="519"/>
      <c r="C2303" s="520"/>
      <c r="D2303" s="521"/>
      <c r="E2303" s="522"/>
      <c r="F2303" s="523"/>
      <c r="G2303" s="487"/>
      <c r="H2303" s="488"/>
    </row>
    <row r="2304" spans="2:8" s="518" customFormat="1" ht="15" customHeight="1">
      <c r="B2304" s="519"/>
      <c r="C2304" s="520"/>
      <c r="D2304" s="521"/>
      <c r="E2304" s="522"/>
      <c r="F2304" s="523"/>
      <c r="G2304" s="487"/>
      <c r="H2304" s="488"/>
    </row>
    <row r="2305" spans="2:8" s="518" customFormat="1" ht="15" customHeight="1">
      <c r="B2305" s="519"/>
      <c r="C2305" s="520"/>
      <c r="D2305" s="521"/>
      <c r="E2305" s="522"/>
      <c r="F2305" s="523"/>
      <c r="G2305" s="487"/>
      <c r="H2305" s="488"/>
    </row>
    <row r="2306" spans="2:8" s="518" customFormat="1" ht="15" customHeight="1">
      <c r="B2306" s="519"/>
      <c r="C2306" s="520"/>
      <c r="D2306" s="521"/>
      <c r="E2306" s="522"/>
      <c r="F2306" s="523"/>
      <c r="G2306" s="487"/>
      <c r="H2306" s="488"/>
    </row>
    <row r="2307" spans="2:8" s="518" customFormat="1" ht="15" customHeight="1">
      <c r="B2307" s="519"/>
      <c r="C2307" s="520"/>
      <c r="D2307" s="521"/>
      <c r="E2307" s="522"/>
      <c r="F2307" s="523"/>
      <c r="G2307" s="487"/>
      <c r="H2307" s="488"/>
    </row>
    <row r="2308" spans="2:8" s="518" customFormat="1" ht="15" customHeight="1">
      <c r="B2308" s="519"/>
      <c r="C2308" s="520"/>
      <c r="D2308" s="521"/>
      <c r="E2308" s="522"/>
      <c r="F2308" s="523"/>
      <c r="G2308" s="487"/>
      <c r="H2308" s="488"/>
    </row>
    <row r="2309" spans="2:8" s="518" customFormat="1" ht="15" customHeight="1">
      <c r="B2309" s="519"/>
      <c r="C2309" s="520"/>
      <c r="D2309" s="521"/>
      <c r="E2309" s="522"/>
      <c r="F2309" s="523"/>
      <c r="G2309" s="487"/>
      <c r="H2309" s="488"/>
    </row>
    <row r="2310" spans="2:8" s="518" customFormat="1" ht="15" customHeight="1">
      <c r="B2310" s="519"/>
      <c r="C2310" s="520"/>
      <c r="D2310" s="521"/>
      <c r="E2310" s="522"/>
      <c r="F2310" s="523"/>
      <c r="G2310" s="487"/>
      <c r="H2310" s="488"/>
    </row>
    <row r="2311" spans="2:8" s="518" customFormat="1" ht="15" customHeight="1">
      <c r="B2311" s="519"/>
      <c r="C2311" s="520"/>
      <c r="D2311" s="521"/>
      <c r="E2311" s="522"/>
      <c r="F2311" s="523"/>
      <c r="G2311" s="487"/>
      <c r="H2311" s="488"/>
    </row>
    <row r="2312" spans="2:8" s="518" customFormat="1" ht="15" customHeight="1">
      <c r="B2312" s="519"/>
      <c r="C2312" s="520"/>
      <c r="D2312" s="521"/>
      <c r="E2312" s="522"/>
      <c r="F2312" s="523"/>
      <c r="G2312" s="487"/>
      <c r="H2312" s="488"/>
    </row>
    <row r="2313" spans="2:8" s="518" customFormat="1" ht="15" customHeight="1">
      <c r="B2313" s="519"/>
      <c r="C2313" s="520"/>
      <c r="D2313" s="521"/>
      <c r="E2313" s="522"/>
      <c r="F2313" s="523"/>
      <c r="G2313" s="487"/>
      <c r="H2313" s="488"/>
    </row>
    <row r="2314" spans="2:8" s="518" customFormat="1" ht="15" customHeight="1">
      <c r="B2314" s="519"/>
      <c r="C2314" s="520"/>
      <c r="D2314" s="521"/>
      <c r="E2314" s="522"/>
      <c r="F2314" s="523"/>
      <c r="G2314" s="487"/>
      <c r="H2314" s="488"/>
    </row>
    <row r="2315" spans="2:8" s="518" customFormat="1" ht="15" customHeight="1">
      <c r="B2315" s="519"/>
      <c r="C2315" s="520"/>
      <c r="D2315" s="521"/>
      <c r="E2315" s="522"/>
      <c r="F2315" s="523"/>
      <c r="G2315" s="487"/>
      <c r="H2315" s="488"/>
    </row>
    <row r="2316" spans="2:8" s="518" customFormat="1" ht="15" customHeight="1">
      <c r="B2316" s="519"/>
      <c r="C2316" s="520"/>
      <c r="D2316" s="521"/>
      <c r="E2316" s="522"/>
      <c r="F2316" s="523"/>
      <c r="G2316" s="487"/>
      <c r="H2316" s="488"/>
    </row>
    <row r="2317" spans="2:8" s="518" customFormat="1" ht="15" customHeight="1">
      <c r="B2317" s="519"/>
      <c r="C2317" s="520"/>
      <c r="D2317" s="521"/>
      <c r="E2317" s="522"/>
      <c r="F2317" s="523"/>
      <c r="G2317" s="487"/>
      <c r="H2317" s="488"/>
    </row>
    <row r="2318" spans="2:8" s="518" customFormat="1" ht="15" customHeight="1">
      <c r="B2318" s="519"/>
      <c r="C2318" s="520"/>
      <c r="D2318" s="521"/>
      <c r="E2318" s="522"/>
      <c r="F2318" s="523"/>
      <c r="G2318" s="487"/>
      <c r="H2318" s="488"/>
    </row>
    <row r="2319" spans="2:8" s="518" customFormat="1" ht="15" customHeight="1">
      <c r="B2319" s="519"/>
      <c r="C2319" s="520"/>
      <c r="D2319" s="521"/>
      <c r="E2319" s="522"/>
      <c r="F2319" s="523"/>
      <c r="G2319" s="487"/>
      <c r="H2319" s="488"/>
    </row>
    <row r="2320" spans="2:8" s="518" customFormat="1" ht="15" customHeight="1">
      <c r="B2320" s="519"/>
      <c r="C2320" s="520"/>
      <c r="D2320" s="521"/>
      <c r="E2320" s="522"/>
      <c r="F2320" s="523"/>
      <c r="G2320" s="487"/>
      <c r="H2320" s="488"/>
    </row>
    <row r="2321" spans="2:8" s="518" customFormat="1" ht="15" customHeight="1">
      <c r="B2321" s="519"/>
      <c r="C2321" s="520"/>
      <c r="D2321" s="521"/>
      <c r="E2321" s="522"/>
      <c r="F2321" s="523"/>
      <c r="G2321" s="487"/>
      <c r="H2321" s="488"/>
    </row>
    <row r="2322" spans="2:8" s="518" customFormat="1" ht="15" customHeight="1">
      <c r="B2322" s="519"/>
      <c r="C2322" s="520"/>
      <c r="D2322" s="521"/>
      <c r="E2322" s="522"/>
      <c r="F2322" s="523"/>
      <c r="G2322" s="487"/>
      <c r="H2322" s="488"/>
    </row>
    <row r="2323" spans="2:8" s="518" customFormat="1" ht="15" customHeight="1">
      <c r="B2323" s="519"/>
      <c r="C2323" s="520"/>
      <c r="D2323" s="521"/>
      <c r="E2323" s="522"/>
      <c r="F2323" s="523"/>
      <c r="G2323" s="487"/>
      <c r="H2323" s="488"/>
    </row>
    <row r="2324" spans="2:8" s="518" customFormat="1" ht="15" customHeight="1">
      <c r="B2324" s="519"/>
      <c r="C2324" s="520"/>
      <c r="D2324" s="521"/>
      <c r="E2324" s="522"/>
      <c r="F2324" s="523"/>
      <c r="G2324" s="487"/>
      <c r="H2324" s="488"/>
    </row>
    <row r="2325" spans="2:8" s="518" customFormat="1" ht="15" customHeight="1">
      <c r="B2325" s="519"/>
      <c r="C2325" s="520"/>
      <c r="D2325" s="521"/>
      <c r="E2325" s="522"/>
      <c r="F2325" s="523"/>
      <c r="G2325" s="487"/>
      <c r="H2325" s="488"/>
    </row>
    <row r="2326" spans="2:8" s="518" customFormat="1" ht="15" customHeight="1">
      <c r="B2326" s="519"/>
      <c r="C2326" s="520"/>
      <c r="D2326" s="521"/>
      <c r="E2326" s="522"/>
      <c r="F2326" s="523"/>
      <c r="G2326" s="487"/>
      <c r="H2326" s="488"/>
    </row>
    <row r="2327" spans="2:8" s="518" customFormat="1" ht="15" customHeight="1">
      <c r="B2327" s="519"/>
      <c r="C2327" s="520"/>
      <c r="D2327" s="521"/>
      <c r="E2327" s="522"/>
      <c r="F2327" s="523"/>
      <c r="G2327" s="487"/>
      <c r="H2327" s="488"/>
    </row>
    <row r="2328" spans="2:8" s="518" customFormat="1" ht="15" customHeight="1">
      <c r="B2328" s="519"/>
      <c r="C2328" s="520"/>
      <c r="D2328" s="521"/>
      <c r="E2328" s="522"/>
      <c r="F2328" s="523"/>
      <c r="G2328" s="487"/>
      <c r="H2328" s="488"/>
    </row>
    <row r="2329" spans="2:8" s="518" customFormat="1" ht="15" customHeight="1">
      <c r="B2329" s="519"/>
      <c r="C2329" s="520"/>
      <c r="D2329" s="521"/>
      <c r="E2329" s="522"/>
      <c r="F2329" s="523"/>
      <c r="G2329" s="487"/>
      <c r="H2329" s="488"/>
    </row>
    <row r="2330" spans="2:8" s="518" customFormat="1" ht="15" customHeight="1">
      <c r="B2330" s="519"/>
      <c r="C2330" s="520"/>
      <c r="D2330" s="521"/>
      <c r="E2330" s="522"/>
      <c r="F2330" s="523"/>
      <c r="G2330" s="487"/>
      <c r="H2330" s="488"/>
    </row>
    <row r="2331" spans="2:8" s="518" customFormat="1" ht="15" customHeight="1">
      <c r="B2331" s="519"/>
      <c r="C2331" s="520"/>
      <c r="D2331" s="521"/>
      <c r="E2331" s="522"/>
      <c r="F2331" s="523"/>
      <c r="G2331" s="487"/>
      <c r="H2331" s="488"/>
    </row>
    <row r="2332" spans="2:8" s="518" customFormat="1" ht="15" customHeight="1">
      <c r="B2332" s="519"/>
      <c r="C2332" s="520"/>
      <c r="D2332" s="521"/>
      <c r="E2332" s="522"/>
      <c r="F2332" s="523"/>
      <c r="G2332" s="487"/>
      <c r="H2332" s="488"/>
    </row>
    <row r="2333" spans="2:8" s="518" customFormat="1" ht="15" customHeight="1">
      <c r="B2333" s="519"/>
      <c r="C2333" s="520"/>
      <c r="D2333" s="521"/>
      <c r="E2333" s="522"/>
      <c r="F2333" s="523"/>
      <c r="G2333" s="487"/>
      <c r="H2333" s="488"/>
    </row>
    <row r="2334" spans="2:8" s="518" customFormat="1" ht="15" customHeight="1">
      <c r="B2334" s="519"/>
      <c r="C2334" s="520"/>
      <c r="D2334" s="521"/>
      <c r="E2334" s="522"/>
      <c r="F2334" s="523"/>
      <c r="G2334" s="487"/>
      <c r="H2334" s="488"/>
    </row>
    <row r="2335" spans="2:8" s="518" customFormat="1" ht="15" customHeight="1">
      <c r="B2335" s="519"/>
      <c r="C2335" s="520"/>
      <c r="D2335" s="521"/>
      <c r="E2335" s="522"/>
      <c r="F2335" s="523"/>
      <c r="G2335" s="487"/>
      <c r="H2335" s="488"/>
    </row>
    <row r="2336" spans="2:8" s="518" customFormat="1" ht="15" customHeight="1">
      <c r="B2336" s="519"/>
      <c r="C2336" s="520"/>
      <c r="D2336" s="521"/>
      <c r="E2336" s="522"/>
      <c r="F2336" s="523"/>
      <c r="G2336" s="487"/>
      <c r="H2336" s="488"/>
    </row>
    <row r="2337" spans="2:8" s="518" customFormat="1" ht="15" customHeight="1">
      <c r="B2337" s="519"/>
      <c r="C2337" s="520"/>
      <c r="D2337" s="521"/>
      <c r="E2337" s="522"/>
      <c r="F2337" s="523"/>
      <c r="G2337" s="487"/>
      <c r="H2337" s="488"/>
    </row>
    <row r="2338" spans="2:8" s="518" customFormat="1" ht="15" customHeight="1">
      <c r="B2338" s="519"/>
      <c r="C2338" s="520"/>
      <c r="D2338" s="521"/>
      <c r="E2338" s="522"/>
      <c r="F2338" s="523"/>
      <c r="G2338" s="487"/>
      <c r="H2338" s="488"/>
    </row>
    <row r="2339" spans="2:8" s="518" customFormat="1" ht="15" customHeight="1">
      <c r="B2339" s="519"/>
      <c r="C2339" s="520"/>
      <c r="D2339" s="521"/>
      <c r="E2339" s="522"/>
      <c r="F2339" s="523"/>
      <c r="G2339" s="487"/>
      <c r="H2339" s="488"/>
    </row>
    <row r="2340" spans="2:8" s="518" customFormat="1" ht="15" customHeight="1">
      <c r="B2340" s="519"/>
      <c r="C2340" s="520"/>
      <c r="D2340" s="521"/>
      <c r="E2340" s="522"/>
      <c r="F2340" s="523"/>
      <c r="G2340" s="487"/>
      <c r="H2340" s="488"/>
    </row>
    <row r="2341" spans="2:8" s="518" customFormat="1" ht="15" customHeight="1">
      <c r="B2341" s="519"/>
      <c r="C2341" s="520"/>
      <c r="D2341" s="521"/>
      <c r="E2341" s="522"/>
      <c r="F2341" s="523"/>
      <c r="G2341" s="487"/>
      <c r="H2341" s="488"/>
    </row>
    <row r="2342" spans="2:8" s="518" customFormat="1" ht="15" customHeight="1">
      <c r="B2342" s="519"/>
      <c r="C2342" s="520"/>
      <c r="D2342" s="521"/>
      <c r="E2342" s="522"/>
      <c r="F2342" s="523"/>
      <c r="G2342" s="487"/>
      <c r="H2342" s="488"/>
    </row>
    <row r="2343" spans="2:8" s="518" customFormat="1" ht="15" customHeight="1">
      <c r="B2343" s="519"/>
      <c r="C2343" s="520"/>
      <c r="D2343" s="521"/>
      <c r="E2343" s="522"/>
      <c r="F2343" s="523"/>
      <c r="G2343" s="487"/>
      <c r="H2343" s="488"/>
    </row>
    <row r="2344" spans="2:8" s="518" customFormat="1" ht="15" customHeight="1">
      <c r="B2344" s="519"/>
      <c r="C2344" s="520"/>
      <c r="D2344" s="521"/>
      <c r="E2344" s="522"/>
      <c r="F2344" s="523"/>
      <c r="G2344" s="487"/>
      <c r="H2344" s="488"/>
    </row>
    <row r="2345" spans="2:8" s="518" customFormat="1" ht="15" customHeight="1">
      <c r="B2345" s="519"/>
      <c r="C2345" s="520"/>
      <c r="D2345" s="521"/>
      <c r="E2345" s="522"/>
      <c r="F2345" s="523"/>
      <c r="G2345" s="487"/>
      <c r="H2345" s="488"/>
    </row>
    <row r="2346" spans="2:8" s="518" customFormat="1" ht="15" customHeight="1">
      <c r="B2346" s="519"/>
      <c r="C2346" s="520"/>
      <c r="D2346" s="521"/>
      <c r="E2346" s="522"/>
      <c r="F2346" s="523"/>
      <c r="G2346" s="487"/>
      <c r="H2346" s="488"/>
    </row>
    <row r="2347" spans="2:8" s="518" customFormat="1" ht="15" customHeight="1">
      <c r="B2347" s="519"/>
      <c r="C2347" s="520"/>
      <c r="D2347" s="521"/>
      <c r="E2347" s="522"/>
      <c r="F2347" s="523"/>
      <c r="G2347" s="487"/>
      <c r="H2347" s="488"/>
    </row>
    <row r="2348" spans="2:8" s="518" customFormat="1" ht="15" customHeight="1">
      <c r="B2348" s="519"/>
      <c r="C2348" s="520"/>
      <c r="D2348" s="521"/>
      <c r="E2348" s="522"/>
      <c r="F2348" s="523"/>
      <c r="G2348" s="487"/>
      <c r="H2348" s="488"/>
    </row>
    <row r="2349" spans="2:8" s="518" customFormat="1" ht="15" customHeight="1">
      <c r="B2349" s="519"/>
      <c r="C2349" s="520"/>
      <c r="D2349" s="521"/>
      <c r="E2349" s="522"/>
      <c r="F2349" s="523"/>
      <c r="G2349" s="487"/>
      <c r="H2349" s="488"/>
    </row>
    <row r="2350" spans="2:8" s="518" customFormat="1" ht="15" customHeight="1">
      <c r="B2350" s="519"/>
      <c r="C2350" s="520"/>
      <c r="D2350" s="521"/>
      <c r="E2350" s="522"/>
      <c r="F2350" s="523"/>
      <c r="G2350" s="487"/>
      <c r="H2350" s="488"/>
    </row>
    <row r="2351" spans="2:8" s="518" customFormat="1" ht="15" customHeight="1">
      <c r="B2351" s="519"/>
      <c r="C2351" s="520"/>
      <c r="D2351" s="521"/>
      <c r="E2351" s="522"/>
      <c r="F2351" s="523"/>
      <c r="G2351" s="487"/>
      <c r="H2351" s="488"/>
    </row>
    <row r="2352" spans="2:8" s="518" customFormat="1" ht="15" customHeight="1">
      <c r="B2352" s="519"/>
      <c r="C2352" s="520"/>
      <c r="D2352" s="521"/>
      <c r="E2352" s="522"/>
      <c r="F2352" s="523"/>
      <c r="G2352" s="487"/>
      <c r="H2352" s="488"/>
    </row>
    <row r="2353" spans="2:8" s="518" customFormat="1" ht="15" customHeight="1">
      <c r="B2353" s="519"/>
      <c r="C2353" s="520"/>
      <c r="D2353" s="521"/>
      <c r="E2353" s="522"/>
      <c r="F2353" s="523"/>
      <c r="G2353" s="487"/>
      <c r="H2353" s="488"/>
    </row>
    <row r="2354" spans="2:8" s="518" customFormat="1" ht="15" customHeight="1">
      <c r="B2354" s="519"/>
      <c r="C2354" s="520"/>
      <c r="D2354" s="521"/>
      <c r="E2354" s="522"/>
      <c r="F2354" s="523"/>
      <c r="G2354" s="487"/>
      <c r="H2354" s="488"/>
    </row>
    <row r="2355" spans="2:8" s="518" customFormat="1" ht="15" customHeight="1">
      <c r="B2355" s="519"/>
      <c r="C2355" s="520"/>
      <c r="D2355" s="521"/>
      <c r="E2355" s="522"/>
      <c r="F2355" s="523"/>
      <c r="G2355" s="487"/>
      <c r="H2355" s="488"/>
    </row>
    <row r="2356" spans="2:8" s="518" customFormat="1" ht="15" customHeight="1">
      <c r="B2356" s="519"/>
      <c r="C2356" s="520"/>
      <c r="D2356" s="521"/>
      <c r="E2356" s="522"/>
      <c r="F2356" s="523"/>
      <c r="G2356" s="487"/>
      <c r="H2356" s="488"/>
    </row>
    <row r="2357" spans="2:8" s="518" customFormat="1" ht="15" customHeight="1">
      <c r="B2357" s="519"/>
      <c r="C2357" s="520"/>
      <c r="D2357" s="521"/>
      <c r="E2357" s="522"/>
      <c r="F2357" s="523"/>
      <c r="G2357" s="487"/>
      <c r="H2357" s="488"/>
    </row>
    <row r="2358" spans="2:8" s="518" customFormat="1" ht="15" customHeight="1">
      <c r="B2358" s="519"/>
      <c r="C2358" s="520"/>
      <c r="D2358" s="521"/>
      <c r="E2358" s="522"/>
      <c r="F2358" s="523"/>
      <c r="G2358" s="487"/>
      <c r="H2358" s="488"/>
    </row>
    <row r="2359" spans="2:8" s="518" customFormat="1" ht="15" customHeight="1">
      <c r="B2359" s="519"/>
      <c r="C2359" s="520"/>
      <c r="D2359" s="521"/>
      <c r="E2359" s="522"/>
      <c r="F2359" s="523"/>
      <c r="G2359" s="487"/>
      <c r="H2359" s="488"/>
    </row>
    <row r="2360" spans="2:8" s="518" customFormat="1" ht="15" customHeight="1">
      <c r="B2360" s="519"/>
      <c r="C2360" s="520"/>
      <c r="D2360" s="521"/>
      <c r="E2360" s="522"/>
      <c r="F2360" s="523"/>
      <c r="G2360" s="487"/>
      <c r="H2360" s="488"/>
    </row>
    <row r="2361" spans="2:8" s="518" customFormat="1" ht="15" customHeight="1">
      <c r="B2361" s="519"/>
      <c r="C2361" s="520"/>
      <c r="D2361" s="521"/>
      <c r="E2361" s="522"/>
      <c r="F2361" s="523"/>
      <c r="G2361" s="487"/>
      <c r="H2361" s="488"/>
    </row>
    <row r="2362" spans="2:8" s="518" customFormat="1" ht="15" customHeight="1">
      <c r="B2362" s="519"/>
      <c r="C2362" s="520"/>
      <c r="D2362" s="521"/>
      <c r="E2362" s="522"/>
      <c r="F2362" s="523"/>
      <c r="G2362" s="487"/>
      <c r="H2362" s="488"/>
    </row>
    <row r="2363" spans="2:8" s="518" customFormat="1" ht="15" customHeight="1">
      <c r="B2363" s="519"/>
      <c r="C2363" s="520"/>
      <c r="D2363" s="521"/>
      <c r="E2363" s="522"/>
      <c r="F2363" s="523"/>
      <c r="G2363" s="487"/>
      <c r="H2363" s="488"/>
    </row>
    <row r="2364" spans="2:8" s="518" customFormat="1" ht="15" customHeight="1">
      <c r="B2364" s="519"/>
      <c r="C2364" s="520"/>
      <c r="D2364" s="521"/>
      <c r="E2364" s="522"/>
      <c r="F2364" s="523"/>
      <c r="G2364" s="487"/>
      <c r="H2364" s="488"/>
    </row>
    <row r="2365" spans="2:8" s="518" customFormat="1" ht="15" customHeight="1">
      <c r="B2365" s="519"/>
      <c r="C2365" s="520"/>
      <c r="D2365" s="521"/>
      <c r="E2365" s="522"/>
      <c r="F2365" s="523"/>
      <c r="G2365" s="487"/>
      <c r="H2365" s="488"/>
    </row>
    <row r="2366" spans="2:8" s="518" customFormat="1" ht="15" customHeight="1">
      <c r="B2366" s="519"/>
      <c r="C2366" s="520"/>
      <c r="D2366" s="521"/>
      <c r="E2366" s="522"/>
      <c r="F2366" s="523"/>
      <c r="G2366" s="487"/>
      <c r="H2366" s="488"/>
    </row>
    <row r="2367" spans="2:8" s="518" customFormat="1" ht="15" customHeight="1">
      <c r="B2367" s="519"/>
      <c r="C2367" s="520"/>
      <c r="D2367" s="521"/>
      <c r="E2367" s="522"/>
      <c r="F2367" s="523"/>
      <c r="G2367" s="487"/>
      <c r="H2367" s="488"/>
    </row>
    <row r="2368" spans="2:8" s="518" customFormat="1" ht="15" customHeight="1">
      <c r="B2368" s="519"/>
      <c r="C2368" s="520"/>
      <c r="D2368" s="521"/>
      <c r="E2368" s="522"/>
      <c r="F2368" s="523"/>
      <c r="G2368" s="487"/>
      <c r="H2368" s="488"/>
    </row>
    <row r="2369" spans="2:8" s="518" customFormat="1" ht="15" customHeight="1">
      <c r="B2369" s="519"/>
      <c r="C2369" s="520"/>
      <c r="D2369" s="521"/>
      <c r="E2369" s="522"/>
      <c r="F2369" s="523"/>
      <c r="G2369" s="487"/>
      <c r="H2369" s="488"/>
    </row>
    <row r="2370" spans="2:8" s="518" customFormat="1" ht="15" customHeight="1">
      <c r="B2370" s="519"/>
      <c r="C2370" s="520"/>
      <c r="D2370" s="521"/>
      <c r="E2370" s="522"/>
      <c r="F2370" s="523"/>
      <c r="G2370" s="487"/>
      <c r="H2370" s="488"/>
    </row>
    <row r="2371" spans="2:8" s="518" customFormat="1" ht="15" customHeight="1">
      <c r="B2371" s="519"/>
      <c r="C2371" s="520"/>
      <c r="D2371" s="521"/>
      <c r="E2371" s="522"/>
      <c r="F2371" s="523"/>
      <c r="G2371" s="487"/>
      <c r="H2371" s="488"/>
    </row>
    <row r="2372" spans="2:8" s="518" customFormat="1" ht="15" customHeight="1">
      <c r="B2372" s="519"/>
      <c r="C2372" s="520"/>
      <c r="D2372" s="521"/>
      <c r="E2372" s="522"/>
      <c r="F2372" s="523"/>
      <c r="G2372" s="487"/>
      <c r="H2372" s="488"/>
    </row>
    <row r="2373" spans="2:8" s="518" customFormat="1" ht="15" customHeight="1">
      <c r="B2373" s="519"/>
      <c r="C2373" s="520"/>
      <c r="D2373" s="521"/>
      <c r="E2373" s="522"/>
      <c r="F2373" s="523"/>
      <c r="G2373" s="487"/>
      <c r="H2373" s="488"/>
    </row>
    <row r="2374" spans="2:8" s="518" customFormat="1" ht="15" customHeight="1">
      <c r="B2374" s="519"/>
      <c r="C2374" s="520"/>
      <c r="D2374" s="521"/>
      <c r="E2374" s="522"/>
      <c r="F2374" s="523"/>
      <c r="G2374" s="487"/>
      <c r="H2374" s="488"/>
    </row>
    <row r="2375" spans="2:8" s="518" customFormat="1" ht="15" customHeight="1">
      <c r="B2375" s="519"/>
      <c r="C2375" s="520"/>
      <c r="D2375" s="521"/>
      <c r="E2375" s="522"/>
      <c r="F2375" s="523"/>
      <c r="G2375" s="487"/>
      <c r="H2375" s="488"/>
    </row>
    <row r="2376" spans="2:8" s="518" customFormat="1" ht="15" customHeight="1">
      <c r="B2376" s="519"/>
      <c r="C2376" s="520"/>
      <c r="D2376" s="521"/>
      <c r="E2376" s="522"/>
      <c r="F2376" s="523"/>
      <c r="G2376" s="487"/>
      <c r="H2376" s="488"/>
    </row>
    <row r="2377" spans="2:8" s="518" customFormat="1" ht="15" customHeight="1">
      <c r="B2377" s="519"/>
      <c r="C2377" s="520"/>
      <c r="D2377" s="521"/>
      <c r="E2377" s="522"/>
      <c r="F2377" s="523"/>
      <c r="G2377" s="487"/>
      <c r="H2377" s="488"/>
    </row>
    <row r="2378" spans="2:8" s="518" customFormat="1" ht="15" customHeight="1">
      <c r="B2378" s="519"/>
      <c r="C2378" s="520"/>
      <c r="D2378" s="521"/>
      <c r="E2378" s="522"/>
      <c r="F2378" s="523"/>
      <c r="G2378" s="487"/>
      <c r="H2378" s="488"/>
    </row>
    <row r="2379" spans="2:8" s="518" customFormat="1" ht="15" customHeight="1">
      <c r="B2379" s="519"/>
      <c r="C2379" s="520"/>
      <c r="D2379" s="521"/>
      <c r="E2379" s="522"/>
      <c r="F2379" s="523"/>
      <c r="G2379" s="487"/>
      <c r="H2379" s="488"/>
    </row>
    <row r="2380" spans="2:8" s="518" customFormat="1" ht="15" customHeight="1">
      <c r="B2380" s="519"/>
      <c r="C2380" s="520"/>
      <c r="D2380" s="521"/>
      <c r="E2380" s="522"/>
      <c r="F2380" s="523"/>
      <c r="G2380" s="487"/>
      <c r="H2380" s="488"/>
    </row>
    <row r="2381" spans="2:8" s="518" customFormat="1" ht="15" customHeight="1">
      <c r="B2381" s="519"/>
      <c r="C2381" s="520"/>
      <c r="D2381" s="521"/>
      <c r="E2381" s="522"/>
      <c r="F2381" s="523"/>
      <c r="G2381" s="487"/>
      <c r="H2381" s="488"/>
    </row>
    <row r="2382" spans="2:8" s="518" customFormat="1" ht="15" customHeight="1">
      <c r="B2382" s="519"/>
      <c r="C2382" s="520"/>
      <c r="D2382" s="521"/>
      <c r="E2382" s="522"/>
      <c r="F2382" s="523"/>
      <c r="G2382" s="487"/>
      <c r="H2382" s="488"/>
    </row>
    <row r="2383" spans="2:8" s="518" customFormat="1" ht="15" customHeight="1">
      <c r="B2383" s="519"/>
      <c r="C2383" s="520"/>
      <c r="D2383" s="521"/>
      <c r="E2383" s="522"/>
      <c r="F2383" s="523"/>
      <c r="G2383" s="487"/>
      <c r="H2383" s="488"/>
    </row>
    <row r="2384" spans="2:8" s="518" customFormat="1" ht="15" customHeight="1">
      <c r="B2384" s="519"/>
      <c r="C2384" s="520"/>
      <c r="D2384" s="521"/>
      <c r="E2384" s="522"/>
      <c r="F2384" s="523"/>
      <c r="G2384" s="487"/>
      <c r="H2384" s="488"/>
    </row>
    <row r="2385" spans="2:8" s="518" customFormat="1" ht="15" customHeight="1">
      <c r="B2385" s="519"/>
      <c r="C2385" s="520"/>
      <c r="D2385" s="521"/>
      <c r="E2385" s="522"/>
      <c r="F2385" s="523"/>
      <c r="G2385" s="487"/>
      <c r="H2385" s="488"/>
    </row>
    <row r="2386" spans="2:8" s="518" customFormat="1" ht="15" customHeight="1">
      <c r="B2386" s="519"/>
      <c r="C2386" s="520"/>
      <c r="D2386" s="521"/>
      <c r="E2386" s="522"/>
      <c r="F2386" s="523"/>
      <c r="G2386" s="487"/>
      <c r="H2386" s="488"/>
    </row>
    <row r="2387" spans="2:8" s="518" customFormat="1" ht="15" customHeight="1">
      <c r="B2387" s="519"/>
      <c r="C2387" s="520"/>
      <c r="D2387" s="521"/>
      <c r="E2387" s="522"/>
      <c r="F2387" s="523"/>
      <c r="G2387" s="487"/>
      <c r="H2387" s="488"/>
    </row>
    <row r="2388" spans="2:8" s="518" customFormat="1" ht="15" customHeight="1">
      <c r="B2388" s="519"/>
      <c r="C2388" s="520"/>
      <c r="D2388" s="521"/>
      <c r="E2388" s="522"/>
      <c r="F2388" s="523"/>
      <c r="G2388" s="487"/>
      <c r="H2388" s="488"/>
    </row>
    <row r="2389" spans="2:8" s="518" customFormat="1" ht="15" customHeight="1">
      <c r="B2389" s="519"/>
      <c r="C2389" s="520"/>
      <c r="D2389" s="521"/>
      <c r="E2389" s="522"/>
      <c r="F2389" s="523"/>
      <c r="G2389" s="487"/>
      <c r="H2389" s="488"/>
    </row>
    <row r="2390" spans="2:8" s="518" customFormat="1" ht="15" customHeight="1">
      <c r="B2390" s="519"/>
      <c r="C2390" s="520"/>
      <c r="D2390" s="521"/>
      <c r="E2390" s="522"/>
      <c r="F2390" s="523"/>
      <c r="G2390" s="487"/>
      <c r="H2390" s="488"/>
    </row>
    <row r="2391" spans="2:8" s="518" customFormat="1" ht="15" customHeight="1">
      <c r="B2391" s="519"/>
      <c r="C2391" s="520"/>
      <c r="D2391" s="521"/>
      <c r="E2391" s="522"/>
      <c r="F2391" s="523"/>
      <c r="G2391" s="487"/>
      <c r="H2391" s="488"/>
    </row>
    <row r="2392" spans="2:8" s="518" customFormat="1" ht="15" customHeight="1">
      <c r="B2392" s="519"/>
      <c r="C2392" s="520"/>
      <c r="D2392" s="521"/>
      <c r="E2392" s="522"/>
      <c r="F2392" s="523"/>
      <c r="G2392" s="487"/>
      <c r="H2392" s="488"/>
    </row>
    <row r="2393" spans="2:8" s="518" customFormat="1" ht="15" customHeight="1">
      <c r="B2393" s="519"/>
      <c r="C2393" s="520"/>
      <c r="D2393" s="521"/>
      <c r="E2393" s="522"/>
      <c r="F2393" s="523"/>
      <c r="G2393" s="487"/>
      <c r="H2393" s="488"/>
    </row>
    <row r="2394" spans="2:8" s="518" customFormat="1" ht="15" customHeight="1">
      <c r="B2394" s="519"/>
      <c r="C2394" s="520"/>
      <c r="D2394" s="521"/>
      <c r="E2394" s="522"/>
      <c r="F2394" s="523"/>
      <c r="G2394" s="487"/>
      <c r="H2394" s="488"/>
    </row>
    <row r="2395" spans="2:8" s="518" customFormat="1" ht="15" customHeight="1">
      <c r="B2395" s="519"/>
      <c r="C2395" s="520"/>
      <c r="D2395" s="521"/>
      <c r="E2395" s="522"/>
      <c r="F2395" s="523"/>
      <c r="G2395" s="487"/>
      <c r="H2395" s="488"/>
    </row>
    <row r="2396" spans="2:8" s="518" customFormat="1" ht="15" customHeight="1">
      <c r="B2396" s="519"/>
      <c r="C2396" s="520"/>
      <c r="D2396" s="521"/>
      <c r="E2396" s="522"/>
      <c r="F2396" s="523"/>
      <c r="G2396" s="487"/>
      <c r="H2396" s="488"/>
    </row>
    <row r="2397" spans="2:8" s="518" customFormat="1" ht="15" customHeight="1">
      <c r="B2397" s="519"/>
      <c r="C2397" s="520"/>
      <c r="D2397" s="521"/>
      <c r="E2397" s="522"/>
      <c r="F2397" s="523"/>
      <c r="G2397" s="487"/>
      <c r="H2397" s="488"/>
    </row>
    <row r="2398" spans="2:8" s="518" customFormat="1" ht="15" customHeight="1">
      <c r="B2398" s="519"/>
      <c r="C2398" s="520"/>
      <c r="D2398" s="521"/>
      <c r="E2398" s="522"/>
      <c r="F2398" s="523"/>
      <c r="G2398" s="487"/>
      <c r="H2398" s="488"/>
    </row>
    <row r="2399" spans="2:8" s="518" customFormat="1" ht="15" customHeight="1">
      <c r="B2399" s="519"/>
      <c r="C2399" s="520"/>
      <c r="D2399" s="521"/>
      <c r="E2399" s="522"/>
      <c r="F2399" s="523"/>
      <c r="G2399" s="487"/>
      <c r="H2399" s="488"/>
    </row>
    <row r="2400" spans="2:8" s="518" customFormat="1" ht="15" customHeight="1">
      <c r="B2400" s="519"/>
      <c r="C2400" s="520"/>
      <c r="D2400" s="521"/>
      <c r="E2400" s="522"/>
      <c r="F2400" s="523"/>
      <c r="G2400" s="487"/>
      <c r="H2400" s="488"/>
    </row>
    <row r="2401" spans="2:8" s="518" customFormat="1" ht="15" customHeight="1">
      <c r="B2401" s="519"/>
      <c r="C2401" s="520"/>
      <c r="D2401" s="521"/>
      <c r="E2401" s="522"/>
      <c r="F2401" s="523"/>
      <c r="G2401" s="487"/>
      <c r="H2401" s="488"/>
    </row>
    <row r="2402" spans="2:8" s="518" customFormat="1" ht="15" customHeight="1">
      <c r="B2402" s="519"/>
      <c r="C2402" s="520"/>
      <c r="D2402" s="521"/>
      <c r="E2402" s="522"/>
      <c r="F2402" s="523"/>
      <c r="G2402" s="487"/>
      <c r="H2402" s="488"/>
    </row>
    <row r="2403" spans="2:8" s="518" customFormat="1" ht="15" customHeight="1">
      <c r="B2403" s="519"/>
      <c r="C2403" s="520"/>
      <c r="D2403" s="521"/>
      <c r="E2403" s="522"/>
      <c r="F2403" s="523"/>
      <c r="G2403" s="487"/>
      <c r="H2403" s="488"/>
    </row>
    <row r="2404" spans="2:8" s="518" customFormat="1" ht="15" customHeight="1">
      <c r="B2404" s="519"/>
      <c r="C2404" s="520"/>
      <c r="D2404" s="521"/>
      <c r="E2404" s="522"/>
      <c r="F2404" s="523"/>
      <c r="G2404" s="487"/>
      <c r="H2404" s="488"/>
    </row>
    <row r="2405" spans="2:8" s="518" customFormat="1" ht="15" customHeight="1">
      <c r="B2405" s="519"/>
      <c r="C2405" s="520"/>
      <c r="D2405" s="521"/>
      <c r="E2405" s="522"/>
      <c r="F2405" s="523"/>
      <c r="G2405" s="487"/>
      <c r="H2405" s="488"/>
    </row>
    <row r="2406" spans="2:8" s="518" customFormat="1" ht="15" customHeight="1">
      <c r="B2406" s="519"/>
      <c r="C2406" s="520"/>
      <c r="D2406" s="521"/>
      <c r="E2406" s="522"/>
      <c r="F2406" s="523"/>
      <c r="G2406" s="487"/>
      <c r="H2406" s="488"/>
    </row>
    <row r="2407" spans="2:8" s="518" customFormat="1" ht="15" customHeight="1">
      <c r="B2407" s="519"/>
      <c r="C2407" s="520"/>
      <c r="D2407" s="521"/>
      <c r="E2407" s="522"/>
      <c r="F2407" s="523"/>
      <c r="G2407" s="487"/>
      <c r="H2407" s="488"/>
    </row>
    <row r="2408" spans="2:8" s="518" customFormat="1" ht="15" customHeight="1">
      <c r="B2408" s="519"/>
      <c r="C2408" s="520"/>
      <c r="D2408" s="521"/>
      <c r="E2408" s="522"/>
      <c r="F2408" s="523"/>
      <c r="G2408" s="487"/>
      <c r="H2408" s="488"/>
    </row>
    <row r="2409" spans="2:8" s="518" customFormat="1" ht="15" customHeight="1">
      <c r="B2409" s="519"/>
      <c r="C2409" s="520"/>
      <c r="D2409" s="521"/>
      <c r="E2409" s="522"/>
      <c r="F2409" s="523"/>
      <c r="G2409" s="487"/>
      <c r="H2409" s="488"/>
    </row>
    <row r="2410" spans="2:8" s="518" customFormat="1" ht="15" customHeight="1">
      <c r="B2410" s="519"/>
      <c r="C2410" s="520"/>
      <c r="D2410" s="521"/>
      <c r="E2410" s="522"/>
      <c r="F2410" s="523"/>
      <c r="G2410" s="487"/>
      <c r="H2410" s="488"/>
    </row>
    <row r="2411" spans="2:8" s="518" customFormat="1" ht="15" customHeight="1">
      <c r="B2411" s="519"/>
      <c r="C2411" s="520"/>
      <c r="D2411" s="521"/>
      <c r="E2411" s="522"/>
      <c r="F2411" s="523"/>
      <c r="G2411" s="487"/>
      <c r="H2411" s="488"/>
    </row>
    <row r="2412" spans="2:8" s="518" customFormat="1" ht="15" customHeight="1">
      <c r="B2412" s="519"/>
      <c r="C2412" s="520"/>
      <c r="D2412" s="521"/>
      <c r="E2412" s="522"/>
      <c r="F2412" s="523"/>
      <c r="G2412" s="487"/>
      <c r="H2412" s="488"/>
    </row>
    <row r="2413" spans="2:8" s="518" customFormat="1" ht="15" customHeight="1">
      <c r="B2413" s="519"/>
      <c r="C2413" s="520"/>
      <c r="D2413" s="521"/>
      <c r="E2413" s="522"/>
      <c r="F2413" s="523"/>
      <c r="G2413" s="487"/>
      <c r="H2413" s="488"/>
    </row>
    <row r="2414" spans="2:8" s="518" customFormat="1" ht="15" customHeight="1">
      <c r="B2414" s="519"/>
      <c r="C2414" s="520"/>
      <c r="D2414" s="521"/>
      <c r="E2414" s="522"/>
      <c r="F2414" s="523"/>
      <c r="G2414" s="487"/>
      <c r="H2414" s="488"/>
    </row>
    <row r="2415" spans="2:8" s="518" customFormat="1" ht="15" customHeight="1">
      <c r="B2415" s="519"/>
      <c r="C2415" s="520"/>
      <c r="D2415" s="521"/>
      <c r="E2415" s="522"/>
      <c r="F2415" s="523"/>
      <c r="G2415" s="487"/>
      <c r="H2415" s="488"/>
    </row>
    <row r="2416" spans="2:8" s="518" customFormat="1" ht="15" customHeight="1">
      <c r="B2416" s="519"/>
      <c r="C2416" s="520"/>
      <c r="D2416" s="521"/>
      <c r="E2416" s="522"/>
      <c r="F2416" s="523"/>
      <c r="G2416" s="487"/>
      <c r="H2416" s="488"/>
    </row>
    <row r="2417" spans="2:8" s="518" customFormat="1" ht="15" customHeight="1">
      <c r="B2417" s="519"/>
      <c r="C2417" s="520"/>
      <c r="D2417" s="521"/>
      <c r="E2417" s="522"/>
      <c r="F2417" s="523"/>
      <c r="G2417" s="487"/>
      <c r="H2417" s="488"/>
    </row>
    <row r="2418" spans="2:8" s="518" customFormat="1" ht="15" customHeight="1">
      <c r="B2418" s="519"/>
      <c r="C2418" s="520"/>
      <c r="D2418" s="521"/>
      <c r="E2418" s="522"/>
      <c r="F2418" s="523"/>
      <c r="G2418" s="487"/>
      <c r="H2418" s="488"/>
    </row>
    <row r="2419" spans="2:8" s="518" customFormat="1" ht="15" customHeight="1">
      <c r="B2419" s="519"/>
      <c r="C2419" s="520"/>
      <c r="D2419" s="521"/>
      <c r="E2419" s="522"/>
      <c r="F2419" s="523"/>
      <c r="G2419" s="487"/>
      <c r="H2419" s="488"/>
    </row>
    <row r="2420" spans="2:8" s="518" customFormat="1" ht="15" customHeight="1">
      <c r="B2420" s="519"/>
      <c r="C2420" s="520"/>
      <c r="D2420" s="521"/>
      <c r="E2420" s="522"/>
      <c r="F2420" s="523"/>
      <c r="G2420" s="487"/>
      <c r="H2420" s="488"/>
    </row>
    <row r="2421" spans="2:8" s="518" customFormat="1" ht="15" customHeight="1">
      <c r="B2421" s="519"/>
      <c r="C2421" s="520"/>
      <c r="D2421" s="521"/>
      <c r="E2421" s="522"/>
      <c r="F2421" s="523"/>
      <c r="G2421" s="487"/>
      <c r="H2421" s="488"/>
    </row>
    <row r="2422" spans="2:8" s="518" customFormat="1" ht="15" customHeight="1">
      <c r="B2422" s="519"/>
      <c r="C2422" s="520"/>
      <c r="D2422" s="521"/>
      <c r="E2422" s="522"/>
      <c r="F2422" s="523"/>
      <c r="G2422" s="487"/>
      <c r="H2422" s="488"/>
    </row>
    <row r="2423" spans="2:8" s="518" customFormat="1" ht="15" customHeight="1">
      <c r="B2423" s="519"/>
      <c r="C2423" s="520"/>
      <c r="D2423" s="521"/>
      <c r="E2423" s="522"/>
      <c r="F2423" s="523"/>
      <c r="G2423" s="487"/>
      <c r="H2423" s="488"/>
    </row>
    <row r="2424" spans="2:8" s="518" customFormat="1" ht="15" customHeight="1">
      <c r="B2424" s="519"/>
      <c r="C2424" s="520"/>
      <c r="D2424" s="521"/>
      <c r="E2424" s="522"/>
      <c r="F2424" s="523"/>
      <c r="G2424" s="487"/>
      <c r="H2424" s="488"/>
    </row>
    <row r="2425" spans="2:8" s="518" customFormat="1" ht="15" customHeight="1">
      <c r="B2425" s="519"/>
      <c r="C2425" s="520"/>
      <c r="D2425" s="521"/>
      <c r="E2425" s="522"/>
      <c r="F2425" s="523"/>
      <c r="G2425" s="487"/>
      <c r="H2425" s="488"/>
    </row>
    <row r="2426" spans="2:8" s="518" customFormat="1" ht="15" customHeight="1">
      <c r="B2426" s="519"/>
      <c r="C2426" s="520"/>
      <c r="D2426" s="521"/>
      <c r="E2426" s="522"/>
      <c r="F2426" s="523"/>
      <c r="G2426" s="487"/>
      <c r="H2426" s="488"/>
    </row>
    <row r="2427" spans="2:8" s="518" customFormat="1" ht="15" customHeight="1">
      <c r="B2427" s="519"/>
      <c r="C2427" s="520"/>
      <c r="D2427" s="521"/>
      <c r="E2427" s="522"/>
      <c r="F2427" s="523"/>
      <c r="G2427" s="487"/>
      <c r="H2427" s="488"/>
    </row>
    <row r="2428" spans="2:8" s="518" customFormat="1" ht="15" customHeight="1">
      <c r="B2428" s="519"/>
      <c r="C2428" s="520"/>
      <c r="D2428" s="521"/>
      <c r="E2428" s="522"/>
      <c r="F2428" s="523"/>
      <c r="G2428" s="487"/>
      <c r="H2428" s="488"/>
    </row>
    <row r="2429" spans="2:8" s="518" customFormat="1" ht="15" customHeight="1">
      <c r="B2429" s="519"/>
      <c r="C2429" s="520"/>
      <c r="D2429" s="521"/>
      <c r="E2429" s="522"/>
      <c r="F2429" s="523"/>
      <c r="G2429" s="487"/>
      <c r="H2429" s="488"/>
    </row>
    <row r="2430" spans="2:8" s="518" customFormat="1" ht="15" customHeight="1">
      <c r="B2430" s="519"/>
      <c r="C2430" s="520"/>
      <c r="D2430" s="521"/>
      <c r="E2430" s="522"/>
      <c r="F2430" s="523"/>
      <c r="G2430" s="487"/>
      <c r="H2430" s="488"/>
    </row>
    <row r="2431" spans="2:8" s="518" customFormat="1" ht="15" customHeight="1">
      <c r="B2431" s="519"/>
      <c r="C2431" s="520"/>
      <c r="D2431" s="521"/>
      <c r="E2431" s="522"/>
      <c r="F2431" s="523"/>
      <c r="G2431" s="487"/>
      <c r="H2431" s="488"/>
    </row>
    <row r="2432" spans="2:8" s="518" customFormat="1" ht="15" customHeight="1">
      <c r="B2432" s="519"/>
      <c r="C2432" s="520"/>
      <c r="D2432" s="521"/>
      <c r="E2432" s="522"/>
      <c r="F2432" s="523"/>
      <c r="G2432" s="487"/>
      <c r="H2432" s="488"/>
    </row>
    <row r="2433" spans="2:8" s="518" customFormat="1" ht="15" customHeight="1">
      <c r="B2433" s="519"/>
      <c r="C2433" s="520"/>
      <c r="D2433" s="521"/>
      <c r="E2433" s="522"/>
      <c r="F2433" s="523"/>
      <c r="G2433" s="487"/>
      <c r="H2433" s="488"/>
    </row>
    <row r="2434" spans="2:8" s="518" customFormat="1" ht="15" customHeight="1">
      <c r="B2434" s="519"/>
      <c r="C2434" s="520"/>
      <c r="D2434" s="521"/>
      <c r="E2434" s="522"/>
      <c r="F2434" s="523"/>
      <c r="G2434" s="487"/>
      <c r="H2434" s="488"/>
    </row>
    <row r="2435" spans="2:8" s="518" customFormat="1" ht="15" customHeight="1">
      <c r="B2435" s="519"/>
      <c r="C2435" s="520"/>
      <c r="D2435" s="521"/>
      <c r="E2435" s="522"/>
      <c r="F2435" s="523"/>
      <c r="G2435" s="487"/>
      <c r="H2435" s="488"/>
    </row>
    <row r="2436" spans="2:8" s="518" customFormat="1" ht="15" customHeight="1">
      <c r="B2436" s="519"/>
      <c r="C2436" s="520"/>
      <c r="D2436" s="521"/>
      <c r="E2436" s="522"/>
      <c r="F2436" s="523"/>
      <c r="G2436" s="487"/>
      <c r="H2436" s="488"/>
    </row>
    <row r="2437" spans="2:8" s="518" customFormat="1" ht="15" customHeight="1">
      <c r="B2437" s="519"/>
      <c r="C2437" s="520"/>
      <c r="D2437" s="521"/>
      <c r="E2437" s="522"/>
      <c r="F2437" s="523"/>
      <c r="G2437" s="487"/>
      <c r="H2437" s="488"/>
    </row>
    <row r="2438" spans="2:8" s="518" customFormat="1" ht="15" customHeight="1">
      <c r="B2438" s="519"/>
      <c r="C2438" s="520"/>
      <c r="D2438" s="521"/>
      <c r="E2438" s="522"/>
      <c r="F2438" s="523"/>
      <c r="G2438" s="487"/>
      <c r="H2438" s="488"/>
    </row>
    <row r="2439" spans="2:8" s="518" customFormat="1" ht="15" customHeight="1">
      <c r="B2439" s="519"/>
      <c r="C2439" s="520"/>
      <c r="D2439" s="521"/>
      <c r="E2439" s="522"/>
      <c r="F2439" s="523"/>
      <c r="G2439" s="487"/>
      <c r="H2439" s="488"/>
    </row>
    <row r="2440" spans="2:8" s="518" customFormat="1" ht="15" customHeight="1">
      <c r="B2440" s="519"/>
      <c r="C2440" s="520"/>
      <c r="D2440" s="521"/>
      <c r="E2440" s="522"/>
      <c r="F2440" s="523"/>
      <c r="G2440" s="487"/>
      <c r="H2440" s="488"/>
    </row>
    <row r="2441" spans="2:8" s="518" customFormat="1" ht="15" customHeight="1">
      <c r="B2441" s="519"/>
      <c r="C2441" s="520"/>
      <c r="D2441" s="521"/>
      <c r="E2441" s="522"/>
      <c r="F2441" s="523"/>
      <c r="G2441" s="487"/>
      <c r="H2441" s="488"/>
    </row>
    <row r="2442" spans="2:8" s="518" customFormat="1" ht="15" customHeight="1">
      <c r="B2442" s="519"/>
      <c r="C2442" s="520"/>
      <c r="D2442" s="521"/>
      <c r="E2442" s="522"/>
      <c r="F2442" s="523"/>
      <c r="G2442" s="487"/>
      <c r="H2442" s="488"/>
    </row>
    <row r="2443" spans="2:8" s="518" customFormat="1" ht="15" customHeight="1">
      <c r="B2443" s="519"/>
      <c r="C2443" s="520"/>
      <c r="D2443" s="521"/>
      <c r="E2443" s="522"/>
      <c r="F2443" s="523"/>
      <c r="G2443" s="487"/>
      <c r="H2443" s="488"/>
    </row>
    <row r="2444" spans="2:8" s="518" customFormat="1" ht="15" customHeight="1">
      <c r="B2444" s="519"/>
      <c r="C2444" s="520"/>
      <c r="D2444" s="521"/>
      <c r="E2444" s="522"/>
      <c r="F2444" s="523"/>
      <c r="G2444" s="487"/>
      <c r="H2444" s="488"/>
    </row>
    <row r="2445" spans="2:8" s="518" customFormat="1" ht="15" customHeight="1">
      <c r="B2445" s="519"/>
      <c r="C2445" s="520"/>
      <c r="D2445" s="521"/>
      <c r="E2445" s="522"/>
      <c r="F2445" s="523"/>
      <c r="G2445" s="487"/>
      <c r="H2445" s="488"/>
    </row>
    <row r="2446" spans="2:8" s="518" customFormat="1" ht="15" customHeight="1">
      <c r="B2446" s="519"/>
      <c r="C2446" s="520"/>
      <c r="D2446" s="521"/>
      <c r="E2446" s="522"/>
      <c r="F2446" s="523"/>
      <c r="G2446" s="487"/>
      <c r="H2446" s="488"/>
    </row>
    <row r="2447" spans="2:8" s="518" customFormat="1" ht="15" customHeight="1">
      <c r="B2447" s="519"/>
      <c r="C2447" s="520"/>
      <c r="D2447" s="521"/>
      <c r="E2447" s="522"/>
      <c r="F2447" s="523"/>
      <c r="G2447" s="487"/>
      <c r="H2447" s="488"/>
    </row>
    <row r="2448" spans="2:8" s="518" customFormat="1" ht="15" customHeight="1">
      <c r="B2448" s="519"/>
      <c r="C2448" s="520"/>
      <c r="D2448" s="521"/>
      <c r="E2448" s="522"/>
      <c r="F2448" s="523"/>
      <c r="G2448" s="487"/>
      <c r="H2448" s="488"/>
    </row>
    <row r="2449" spans="2:8" s="518" customFormat="1" ht="15" customHeight="1">
      <c r="B2449" s="519"/>
      <c r="C2449" s="520"/>
      <c r="D2449" s="521"/>
      <c r="E2449" s="522"/>
      <c r="F2449" s="523"/>
      <c r="G2449" s="487"/>
      <c r="H2449" s="488"/>
    </row>
    <row r="2450" spans="2:8" s="518" customFormat="1" ht="15" customHeight="1">
      <c r="B2450" s="519"/>
      <c r="C2450" s="520"/>
      <c r="D2450" s="521"/>
      <c r="E2450" s="522"/>
      <c r="F2450" s="523"/>
      <c r="G2450" s="487"/>
      <c r="H2450" s="488"/>
    </row>
    <row r="2451" spans="2:8" s="518" customFormat="1" ht="15" customHeight="1">
      <c r="B2451" s="519"/>
      <c r="C2451" s="520"/>
      <c r="D2451" s="521"/>
      <c r="E2451" s="522"/>
      <c r="F2451" s="523"/>
      <c r="G2451" s="487"/>
      <c r="H2451" s="488"/>
    </row>
    <row r="2452" spans="2:8" s="518" customFormat="1" ht="15" customHeight="1">
      <c r="B2452" s="519"/>
      <c r="C2452" s="520"/>
      <c r="D2452" s="521"/>
      <c r="E2452" s="522"/>
      <c r="F2452" s="523"/>
      <c r="G2452" s="487"/>
      <c r="H2452" s="488"/>
    </row>
    <row r="2453" spans="2:8" s="518" customFormat="1" ht="15" customHeight="1">
      <c r="B2453" s="519"/>
      <c r="C2453" s="520"/>
      <c r="D2453" s="521"/>
      <c r="E2453" s="522"/>
      <c r="F2453" s="523"/>
      <c r="G2453" s="487"/>
      <c r="H2453" s="488"/>
    </row>
    <row r="2454" spans="2:8" s="518" customFormat="1" ht="15" customHeight="1">
      <c r="B2454" s="519"/>
      <c r="C2454" s="520"/>
      <c r="D2454" s="521"/>
      <c r="E2454" s="522"/>
      <c r="F2454" s="523"/>
      <c r="G2454" s="487"/>
      <c r="H2454" s="488"/>
    </row>
    <row r="2455" spans="2:8" s="518" customFormat="1" ht="15" customHeight="1">
      <c r="B2455" s="519"/>
      <c r="C2455" s="520"/>
      <c r="D2455" s="521"/>
      <c r="E2455" s="522"/>
      <c r="F2455" s="523"/>
      <c r="G2455" s="487"/>
      <c r="H2455" s="488"/>
    </row>
    <row r="2456" spans="2:8" s="518" customFormat="1" ht="15" customHeight="1">
      <c r="B2456" s="519"/>
      <c r="C2456" s="520"/>
      <c r="D2456" s="521"/>
      <c r="E2456" s="522"/>
      <c r="F2456" s="523"/>
      <c r="G2456" s="487"/>
      <c r="H2456" s="488"/>
    </row>
    <row r="2457" spans="2:8" s="518" customFormat="1" ht="15" customHeight="1">
      <c r="B2457" s="519"/>
      <c r="C2457" s="520"/>
      <c r="D2457" s="521"/>
      <c r="E2457" s="522"/>
      <c r="F2457" s="523"/>
      <c r="G2457" s="487"/>
      <c r="H2457" s="488"/>
    </row>
    <row r="2458" spans="2:8" s="518" customFormat="1" ht="15" customHeight="1">
      <c r="B2458" s="519"/>
      <c r="C2458" s="520"/>
      <c r="D2458" s="521"/>
      <c r="E2458" s="522"/>
      <c r="F2458" s="523"/>
      <c r="G2458" s="487"/>
      <c r="H2458" s="488"/>
    </row>
    <row r="2459" spans="2:8" s="518" customFormat="1" ht="15" customHeight="1">
      <c r="B2459" s="519"/>
      <c r="C2459" s="520"/>
      <c r="D2459" s="521"/>
      <c r="E2459" s="522"/>
      <c r="F2459" s="523"/>
      <c r="G2459" s="487"/>
      <c r="H2459" s="488"/>
    </row>
    <row r="2460" spans="2:8" s="518" customFormat="1" ht="15" customHeight="1">
      <c r="B2460" s="519"/>
      <c r="C2460" s="520"/>
      <c r="D2460" s="521"/>
      <c r="E2460" s="522"/>
      <c r="F2460" s="523"/>
      <c r="G2460" s="487"/>
      <c r="H2460" s="488"/>
    </row>
    <row r="2461" spans="2:8" s="518" customFormat="1" ht="15" customHeight="1">
      <c r="B2461" s="519"/>
      <c r="C2461" s="520"/>
      <c r="D2461" s="521"/>
      <c r="E2461" s="522"/>
      <c r="F2461" s="523"/>
      <c r="G2461" s="487"/>
      <c r="H2461" s="488"/>
    </row>
    <row r="2462" spans="2:8" s="518" customFormat="1" ht="15" customHeight="1">
      <c r="B2462" s="519"/>
      <c r="C2462" s="520"/>
      <c r="D2462" s="521"/>
      <c r="E2462" s="522"/>
      <c r="F2462" s="523"/>
      <c r="G2462" s="487"/>
      <c r="H2462" s="488"/>
    </row>
    <row r="2463" spans="2:8" s="518" customFormat="1" ht="15" customHeight="1">
      <c r="B2463" s="519"/>
      <c r="C2463" s="520"/>
      <c r="D2463" s="521"/>
      <c r="E2463" s="522"/>
      <c r="F2463" s="523"/>
      <c r="G2463" s="487"/>
      <c r="H2463" s="488"/>
    </row>
    <row r="2464" spans="2:8" s="518" customFormat="1" ht="15" customHeight="1">
      <c r="B2464" s="519"/>
      <c r="C2464" s="520"/>
      <c r="D2464" s="521"/>
      <c r="E2464" s="522"/>
      <c r="F2464" s="523"/>
      <c r="G2464" s="487"/>
      <c r="H2464" s="488"/>
    </row>
    <row r="2465" spans="2:8" s="518" customFormat="1" ht="15" customHeight="1">
      <c r="B2465" s="519"/>
      <c r="C2465" s="520"/>
      <c r="D2465" s="521"/>
      <c r="E2465" s="522"/>
      <c r="F2465" s="523"/>
      <c r="G2465" s="487"/>
      <c r="H2465" s="488"/>
    </row>
    <row r="2466" spans="2:8" s="518" customFormat="1" ht="15" customHeight="1">
      <c r="B2466" s="519"/>
      <c r="C2466" s="520"/>
      <c r="D2466" s="521"/>
      <c r="E2466" s="522"/>
      <c r="F2466" s="523"/>
      <c r="G2466" s="487"/>
      <c r="H2466" s="488"/>
    </row>
    <row r="2467" spans="2:8" s="518" customFormat="1" ht="15" customHeight="1">
      <c r="B2467" s="519"/>
      <c r="C2467" s="520"/>
      <c r="D2467" s="521"/>
      <c r="E2467" s="522"/>
      <c r="F2467" s="523"/>
      <c r="G2467" s="487"/>
      <c r="H2467" s="488"/>
    </row>
    <row r="2468" spans="2:8" s="518" customFormat="1" ht="15" customHeight="1">
      <c r="B2468" s="519"/>
      <c r="C2468" s="520"/>
      <c r="D2468" s="521"/>
      <c r="E2468" s="522"/>
      <c r="F2468" s="523"/>
      <c r="G2468" s="487"/>
      <c r="H2468" s="488"/>
    </row>
    <row r="2469" spans="2:8" s="518" customFormat="1" ht="15" customHeight="1">
      <c r="B2469" s="519"/>
      <c r="C2469" s="520"/>
      <c r="D2469" s="521"/>
      <c r="E2469" s="522"/>
      <c r="F2469" s="523"/>
      <c r="G2469" s="487"/>
      <c r="H2469" s="488"/>
    </row>
    <row r="2470" spans="2:8" s="518" customFormat="1" ht="15" customHeight="1">
      <c r="B2470" s="519"/>
      <c r="C2470" s="520"/>
      <c r="D2470" s="521"/>
      <c r="E2470" s="522"/>
      <c r="F2470" s="523"/>
      <c r="G2470" s="487"/>
      <c r="H2470" s="488"/>
    </row>
    <row r="2471" spans="2:8" s="518" customFormat="1" ht="15" customHeight="1">
      <c r="B2471" s="519"/>
      <c r="C2471" s="520"/>
      <c r="D2471" s="521"/>
      <c r="E2471" s="522"/>
      <c r="F2471" s="523"/>
      <c r="G2471" s="487"/>
      <c r="H2471" s="488"/>
    </row>
    <row r="2472" spans="2:8" s="518" customFormat="1" ht="15" customHeight="1">
      <c r="B2472" s="519"/>
      <c r="C2472" s="520"/>
      <c r="D2472" s="521"/>
      <c r="E2472" s="522"/>
      <c r="F2472" s="523"/>
      <c r="G2472" s="487"/>
      <c r="H2472" s="488"/>
    </row>
    <row r="2473" spans="2:8" s="518" customFormat="1" ht="15" customHeight="1">
      <c r="B2473" s="519"/>
      <c r="C2473" s="520"/>
      <c r="D2473" s="521"/>
      <c r="E2473" s="522"/>
      <c r="F2473" s="523"/>
      <c r="G2473" s="487"/>
      <c r="H2473" s="488"/>
    </row>
    <row r="2474" spans="2:8" s="518" customFormat="1" ht="15" customHeight="1">
      <c r="B2474" s="519"/>
      <c r="C2474" s="520"/>
      <c r="D2474" s="521"/>
      <c r="E2474" s="522"/>
      <c r="F2474" s="523"/>
      <c r="G2474" s="487"/>
      <c r="H2474" s="488"/>
    </row>
    <row r="2475" spans="2:8" s="518" customFormat="1" ht="15" customHeight="1">
      <c r="B2475" s="519"/>
      <c r="C2475" s="520"/>
      <c r="D2475" s="521"/>
      <c r="E2475" s="522"/>
      <c r="F2475" s="523"/>
      <c r="G2475" s="487"/>
      <c r="H2475" s="488"/>
    </row>
    <row r="2476" spans="2:8" s="518" customFormat="1" ht="15" customHeight="1">
      <c r="B2476" s="519"/>
      <c r="C2476" s="520"/>
      <c r="D2476" s="521"/>
      <c r="E2476" s="522"/>
      <c r="F2476" s="523"/>
      <c r="G2476" s="487"/>
      <c r="H2476" s="488"/>
    </row>
    <row r="2477" spans="2:8" s="518" customFormat="1" ht="15" customHeight="1">
      <c r="B2477" s="519"/>
      <c r="C2477" s="520"/>
      <c r="D2477" s="521"/>
      <c r="E2477" s="522"/>
      <c r="F2477" s="523"/>
      <c r="G2477" s="487"/>
      <c r="H2477" s="488"/>
    </row>
    <row r="2478" spans="2:8" s="518" customFormat="1" ht="15" customHeight="1">
      <c r="B2478" s="519"/>
      <c r="C2478" s="520"/>
      <c r="D2478" s="521"/>
      <c r="E2478" s="522"/>
      <c r="F2478" s="523"/>
      <c r="G2478" s="487"/>
      <c r="H2478" s="488"/>
    </row>
    <row r="2479" spans="2:8" s="518" customFormat="1" ht="15" customHeight="1">
      <c r="B2479" s="519"/>
      <c r="C2479" s="520"/>
      <c r="D2479" s="521"/>
      <c r="E2479" s="522"/>
      <c r="F2479" s="523"/>
      <c r="G2479" s="487"/>
      <c r="H2479" s="488"/>
    </row>
    <row r="2480" spans="2:8" s="518" customFormat="1" ht="15" customHeight="1">
      <c r="B2480" s="519"/>
      <c r="C2480" s="520"/>
      <c r="D2480" s="521"/>
      <c r="E2480" s="522"/>
      <c r="F2480" s="523"/>
      <c r="G2480" s="487"/>
      <c r="H2480" s="488"/>
    </row>
    <row r="2481" spans="2:8" s="518" customFormat="1" ht="15" customHeight="1">
      <c r="B2481" s="519"/>
      <c r="C2481" s="520"/>
      <c r="D2481" s="521"/>
      <c r="E2481" s="522"/>
      <c r="F2481" s="523"/>
      <c r="G2481" s="487"/>
      <c r="H2481" s="488"/>
    </row>
    <row r="2482" spans="2:8" s="518" customFormat="1" ht="15" customHeight="1">
      <c r="B2482" s="519"/>
      <c r="C2482" s="520"/>
      <c r="D2482" s="521"/>
      <c r="E2482" s="522"/>
      <c r="F2482" s="523"/>
      <c r="G2482" s="487"/>
      <c r="H2482" s="488"/>
    </row>
    <row r="2483" spans="2:8" s="518" customFormat="1" ht="15" customHeight="1">
      <c r="B2483" s="519"/>
      <c r="C2483" s="520"/>
      <c r="D2483" s="521"/>
      <c r="E2483" s="522"/>
      <c r="F2483" s="523"/>
      <c r="G2483" s="487"/>
      <c r="H2483" s="488"/>
    </row>
    <row r="2484" spans="2:8" s="518" customFormat="1" ht="15" customHeight="1">
      <c r="B2484" s="519"/>
      <c r="C2484" s="520"/>
      <c r="D2484" s="521"/>
      <c r="E2484" s="522"/>
      <c r="F2484" s="523"/>
      <c r="G2484" s="487"/>
      <c r="H2484" s="488"/>
    </row>
    <row r="2485" spans="2:8" s="518" customFormat="1" ht="15" customHeight="1">
      <c r="B2485" s="519"/>
      <c r="C2485" s="520"/>
      <c r="D2485" s="521"/>
      <c r="E2485" s="522"/>
      <c r="F2485" s="523"/>
      <c r="G2485" s="487"/>
      <c r="H2485" s="488"/>
    </row>
    <row r="2486" spans="2:8" s="518" customFormat="1" ht="15" customHeight="1">
      <c r="B2486" s="519"/>
      <c r="C2486" s="520"/>
      <c r="D2486" s="521"/>
      <c r="E2486" s="522"/>
      <c r="F2486" s="523"/>
      <c r="G2486" s="487"/>
      <c r="H2486" s="488"/>
    </row>
    <row r="2487" spans="2:8" s="518" customFormat="1" ht="15" customHeight="1">
      <c r="B2487" s="519"/>
      <c r="C2487" s="520"/>
      <c r="D2487" s="521"/>
      <c r="E2487" s="522"/>
      <c r="F2487" s="523"/>
      <c r="G2487" s="487"/>
      <c r="H2487" s="488"/>
    </row>
    <row r="2488" spans="2:8" s="518" customFormat="1" ht="15" customHeight="1">
      <c r="B2488" s="519"/>
      <c r="C2488" s="520"/>
      <c r="D2488" s="521"/>
      <c r="E2488" s="522"/>
      <c r="F2488" s="523"/>
      <c r="G2488" s="487"/>
      <c r="H2488" s="488"/>
    </row>
    <row r="2489" spans="2:8" s="518" customFormat="1" ht="15" customHeight="1">
      <c r="B2489" s="519"/>
      <c r="C2489" s="520"/>
      <c r="D2489" s="521"/>
      <c r="E2489" s="522"/>
      <c r="F2489" s="523"/>
      <c r="G2489" s="487"/>
      <c r="H2489" s="488"/>
    </row>
    <row r="2490" spans="2:8" s="518" customFormat="1" ht="15" customHeight="1">
      <c r="B2490" s="519"/>
      <c r="C2490" s="520"/>
      <c r="D2490" s="521"/>
      <c r="E2490" s="522"/>
      <c r="F2490" s="523"/>
      <c r="G2490" s="487"/>
      <c r="H2490" s="488"/>
    </row>
    <row r="2491" spans="2:8" s="518" customFormat="1" ht="15" customHeight="1">
      <c r="B2491" s="519"/>
      <c r="C2491" s="520"/>
      <c r="D2491" s="521"/>
      <c r="E2491" s="522"/>
      <c r="F2491" s="523"/>
      <c r="G2491" s="487"/>
      <c r="H2491" s="488"/>
    </row>
    <row r="2492" spans="2:8" s="518" customFormat="1" ht="15" customHeight="1">
      <c r="B2492" s="519"/>
      <c r="C2492" s="520"/>
      <c r="D2492" s="521"/>
      <c r="E2492" s="522"/>
      <c r="F2492" s="523"/>
      <c r="G2492" s="487"/>
      <c r="H2492" s="488"/>
    </row>
    <row r="2493" spans="2:8" s="518" customFormat="1" ht="15" customHeight="1">
      <c r="B2493" s="519"/>
      <c r="C2493" s="520"/>
      <c r="D2493" s="521"/>
      <c r="E2493" s="522"/>
      <c r="F2493" s="523"/>
      <c r="G2493" s="487"/>
      <c r="H2493" s="488"/>
    </row>
    <row r="2494" spans="2:8" s="518" customFormat="1" ht="15" customHeight="1">
      <c r="B2494" s="519"/>
      <c r="C2494" s="520"/>
      <c r="D2494" s="521"/>
      <c r="E2494" s="522"/>
      <c r="F2494" s="523"/>
      <c r="G2494" s="487"/>
      <c r="H2494" s="488"/>
    </row>
    <row r="2495" spans="2:8" s="518" customFormat="1" ht="15" customHeight="1">
      <c r="B2495" s="519"/>
      <c r="C2495" s="520"/>
      <c r="D2495" s="521"/>
      <c r="E2495" s="522"/>
      <c r="F2495" s="523"/>
      <c r="G2495" s="487"/>
      <c r="H2495" s="488"/>
    </row>
    <row r="2496" spans="2:8" s="518" customFormat="1" ht="15" customHeight="1">
      <c r="B2496" s="519"/>
      <c r="C2496" s="520"/>
      <c r="D2496" s="521"/>
      <c r="E2496" s="522"/>
      <c r="F2496" s="523"/>
      <c r="G2496" s="487"/>
      <c r="H2496" s="488"/>
    </row>
    <row r="2497" spans="2:8" s="518" customFormat="1" ht="15" customHeight="1">
      <c r="B2497" s="519"/>
      <c r="C2497" s="520"/>
      <c r="D2497" s="521"/>
      <c r="E2497" s="522"/>
      <c r="F2497" s="523"/>
      <c r="G2497" s="487"/>
      <c r="H2497" s="488"/>
    </row>
    <row r="2498" spans="2:8" s="518" customFormat="1" ht="15" customHeight="1">
      <c r="B2498" s="519"/>
      <c r="C2498" s="520"/>
      <c r="D2498" s="521"/>
      <c r="E2498" s="522"/>
      <c r="F2498" s="523"/>
      <c r="G2498" s="487"/>
      <c r="H2498" s="488"/>
    </row>
    <row r="2499" spans="2:8" s="518" customFormat="1" ht="15" customHeight="1">
      <c r="B2499" s="519"/>
      <c r="C2499" s="520"/>
      <c r="D2499" s="521"/>
      <c r="E2499" s="522"/>
      <c r="F2499" s="523"/>
      <c r="G2499" s="487"/>
      <c r="H2499" s="488"/>
    </row>
    <row r="2500" spans="2:8" s="518" customFormat="1" ht="15" customHeight="1">
      <c r="B2500" s="519"/>
      <c r="C2500" s="520"/>
      <c r="D2500" s="521"/>
      <c r="E2500" s="522"/>
      <c r="F2500" s="523"/>
      <c r="G2500" s="487"/>
      <c r="H2500" s="488"/>
    </row>
    <row r="2501" spans="2:8" s="518" customFormat="1" ht="15" customHeight="1">
      <c r="B2501" s="519"/>
      <c r="C2501" s="520"/>
      <c r="D2501" s="521"/>
      <c r="E2501" s="522"/>
      <c r="F2501" s="523"/>
      <c r="G2501" s="487"/>
      <c r="H2501" s="488"/>
    </row>
    <row r="2502" spans="2:8" s="518" customFormat="1" ht="15" customHeight="1">
      <c r="B2502" s="519"/>
      <c r="C2502" s="520"/>
      <c r="D2502" s="521"/>
      <c r="E2502" s="522"/>
      <c r="F2502" s="523"/>
      <c r="G2502" s="487"/>
      <c r="H2502" s="488"/>
    </row>
    <row r="2503" spans="2:8" s="518" customFormat="1" ht="15" customHeight="1">
      <c r="B2503" s="519"/>
      <c r="C2503" s="520"/>
      <c r="D2503" s="521"/>
      <c r="E2503" s="522"/>
      <c r="F2503" s="523"/>
      <c r="G2503" s="487"/>
      <c r="H2503" s="488"/>
    </row>
    <row r="2504" spans="2:8" s="518" customFormat="1" ht="15" customHeight="1">
      <c r="B2504" s="519"/>
      <c r="C2504" s="520"/>
      <c r="D2504" s="521"/>
      <c r="E2504" s="522"/>
      <c r="F2504" s="523"/>
      <c r="G2504" s="487"/>
      <c r="H2504" s="488"/>
    </row>
    <row r="2505" spans="2:8" s="518" customFormat="1" ht="15" customHeight="1">
      <c r="B2505" s="519"/>
      <c r="C2505" s="520"/>
      <c r="D2505" s="521"/>
      <c r="E2505" s="522"/>
      <c r="F2505" s="523"/>
      <c r="G2505" s="487"/>
      <c r="H2505" s="488"/>
    </row>
    <row r="2506" spans="2:8" s="518" customFormat="1" ht="15" customHeight="1">
      <c r="B2506" s="519"/>
      <c r="C2506" s="520"/>
      <c r="D2506" s="521"/>
      <c r="E2506" s="522"/>
      <c r="F2506" s="523"/>
      <c r="G2506" s="487"/>
      <c r="H2506" s="488"/>
    </row>
    <row r="2507" spans="2:8" s="518" customFormat="1" ht="15" customHeight="1">
      <c r="B2507" s="519"/>
      <c r="C2507" s="520"/>
      <c r="D2507" s="521"/>
      <c r="E2507" s="522"/>
      <c r="F2507" s="523"/>
      <c r="G2507" s="487"/>
      <c r="H2507" s="488"/>
    </row>
    <row r="2508" spans="2:8" s="518" customFormat="1" ht="15" customHeight="1">
      <c r="B2508" s="519"/>
      <c r="C2508" s="520"/>
      <c r="D2508" s="521"/>
      <c r="E2508" s="522"/>
      <c r="F2508" s="523"/>
      <c r="G2508" s="487"/>
      <c r="H2508" s="488"/>
    </row>
    <row r="2509" spans="2:8" s="518" customFormat="1" ht="15" customHeight="1">
      <c r="B2509" s="519"/>
      <c r="C2509" s="520"/>
      <c r="D2509" s="521"/>
      <c r="E2509" s="522"/>
      <c r="F2509" s="523"/>
      <c r="G2509" s="487"/>
      <c r="H2509" s="488"/>
    </row>
    <row r="2510" spans="2:8" s="518" customFormat="1" ht="15" customHeight="1">
      <c r="B2510" s="519"/>
      <c r="C2510" s="520"/>
      <c r="D2510" s="521"/>
      <c r="E2510" s="522"/>
      <c r="F2510" s="523"/>
      <c r="G2510" s="487"/>
      <c r="H2510" s="488"/>
    </row>
    <row r="2511" spans="2:8" s="518" customFormat="1" ht="15" customHeight="1">
      <c r="B2511" s="519"/>
      <c r="C2511" s="520"/>
      <c r="D2511" s="521"/>
      <c r="E2511" s="522"/>
      <c r="F2511" s="523"/>
      <c r="G2511" s="487"/>
      <c r="H2511" s="488"/>
    </row>
    <row r="2512" spans="2:8" s="518" customFormat="1" ht="15" customHeight="1">
      <c r="B2512" s="519"/>
      <c r="C2512" s="520"/>
      <c r="D2512" s="521"/>
      <c r="E2512" s="522"/>
      <c r="F2512" s="523"/>
      <c r="G2512" s="487"/>
      <c r="H2512" s="488"/>
    </row>
    <row r="2513" spans="2:8" s="518" customFormat="1" ht="15" customHeight="1">
      <c r="B2513" s="519"/>
      <c r="C2513" s="520"/>
      <c r="D2513" s="521"/>
      <c r="E2513" s="522"/>
      <c r="F2513" s="523"/>
      <c r="G2513" s="487"/>
      <c r="H2513" s="488"/>
    </row>
    <row r="2514" spans="2:8" s="518" customFormat="1" ht="15" customHeight="1">
      <c r="B2514" s="519"/>
      <c r="C2514" s="520"/>
      <c r="D2514" s="521"/>
      <c r="E2514" s="522"/>
      <c r="F2514" s="523"/>
      <c r="G2514" s="487"/>
      <c r="H2514" s="488"/>
    </row>
    <row r="2515" spans="2:8" s="518" customFormat="1" ht="15" customHeight="1">
      <c r="B2515" s="519"/>
      <c r="C2515" s="520"/>
      <c r="D2515" s="521"/>
      <c r="E2515" s="522"/>
      <c r="F2515" s="523"/>
      <c r="G2515" s="487"/>
      <c r="H2515" s="488"/>
    </row>
    <row r="2516" spans="2:8" s="518" customFormat="1" ht="15" customHeight="1">
      <c r="B2516" s="519"/>
      <c r="C2516" s="520"/>
      <c r="D2516" s="521"/>
      <c r="E2516" s="522"/>
      <c r="F2516" s="523"/>
      <c r="G2516" s="487"/>
      <c r="H2516" s="488"/>
    </row>
    <row r="2517" spans="2:8" s="518" customFormat="1" ht="15" customHeight="1">
      <c r="B2517" s="519"/>
      <c r="C2517" s="520"/>
      <c r="D2517" s="521"/>
      <c r="E2517" s="522"/>
      <c r="F2517" s="523"/>
      <c r="G2517" s="487"/>
      <c r="H2517" s="488"/>
    </row>
    <row r="2518" spans="2:8" s="518" customFormat="1" ht="15" customHeight="1">
      <c r="B2518" s="519"/>
      <c r="C2518" s="520"/>
      <c r="D2518" s="521"/>
      <c r="E2518" s="522"/>
      <c r="F2518" s="523"/>
      <c r="G2518" s="487"/>
      <c r="H2518" s="488"/>
    </row>
    <row r="2519" spans="2:8" s="518" customFormat="1" ht="15" customHeight="1">
      <c r="B2519" s="519"/>
      <c r="C2519" s="520"/>
      <c r="D2519" s="521"/>
      <c r="E2519" s="522"/>
      <c r="F2519" s="523"/>
      <c r="G2519" s="487"/>
      <c r="H2519" s="488"/>
    </row>
    <row r="2520" spans="2:8" s="518" customFormat="1" ht="15" customHeight="1">
      <c r="B2520" s="519"/>
      <c r="C2520" s="520"/>
      <c r="D2520" s="521"/>
      <c r="E2520" s="522"/>
      <c r="F2520" s="523"/>
      <c r="G2520" s="487"/>
      <c r="H2520" s="488"/>
    </row>
    <row r="2521" spans="2:8" s="518" customFormat="1" ht="15" customHeight="1">
      <c r="B2521" s="519"/>
      <c r="C2521" s="520"/>
      <c r="D2521" s="521"/>
      <c r="E2521" s="522"/>
      <c r="F2521" s="523"/>
      <c r="G2521" s="487"/>
      <c r="H2521" s="488"/>
    </row>
    <row r="2522" spans="2:8" s="518" customFormat="1" ht="15" customHeight="1">
      <c r="B2522" s="519"/>
      <c r="C2522" s="520"/>
      <c r="D2522" s="521"/>
      <c r="E2522" s="522"/>
      <c r="F2522" s="523"/>
      <c r="G2522" s="487"/>
      <c r="H2522" s="488"/>
    </row>
    <row r="2523" spans="2:8" s="518" customFormat="1" ht="15" customHeight="1">
      <c r="B2523" s="519"/>
      <c r="C2523" s="520"/>
      <c r="D2523" s="521"/>
      <c r="E2523" s="522"/>
      <c r="F2523" s="523"/>
      <c r="G2523" s="487"/>
      <c r="H2523" s="488"/>
    </row>
    <row r="2524" spans="2:8" s="518" customFormat="1" ht="15" customHeight="1">
      <c r="B2524" s="519"/>
      <c r="C2524" s="520"/>
      <c r="D2524" s="521"/>
      <c r="E2524" s="522"/>
      <c r="F2524" s="523"/>
      <c r="G2524" s="487"/>
      <c r="H2524" s="488"/>
    </row>
    <row r="2525" spans="2:8" s="518" customFormat="1" ht="15" customHeight="1">
      <c r="B2525" s="519"/>
      <c r="C2525" s="520"/>
      <c r="D2525" s="521"/>
      <c r="E2525" s="522"/>
      <c r="F2525" s="523"/>
      <c r="G2525" s="487"/>
      <c r="H2525" s="488"/>
    </row>
    <row r="2526" spans="2:8" s="518" customFormat="1" ht="15" customHeight="1">
      <c r="B2526" s="519"/>
      <c r="C2526" s="520"/>
      <c r="D2526" s="521"/>
      <c r="E2526" s="522"/>
      <c r="F2526" s="523"/>
      <c r="G2526" s="487"/>
      <c r="H2526" s="488"/>
    </row>
    <row r="2527" spans="2:8" s="518" customFormat="1" ht="15" customHeight="1">
      <c r="B2527" s="519"/>
      <c r="C2527" s="520"/>
      <c r="D2527" s="521"/>
      <c r="E2527" s="522"/>
      <c r="F2527" s="523"/>
      <c r="G2527" s="487"/>
      <c r="H2527" s="488"/>
    </row>
    <row r="2528" spans="2:8" s="518" customFormat="1" ht="15" customHeight="1">
      <c r="B2528" s="519"/>
      <c r="C2528" s="520"/>
      <c r="D2528" s="521"/>
      <c r="E2528" s="522"/>
      <c r="F2528" s="523"/>
      <c r="G2528" s="487"/>
      <c r="H2528" s="488"/>
    </row>
    <row r="2529" spans="2:8" s="518" customFormat="1" ht="15" customHeight="1">
      <c r="B2529" s="519"/>
      <c r="C2529" s="520"/>
      <c r="D2529" s="521"/>
      <c r="E2529" s="522"/>
      <c r="F2529" s="523"/>
      <c r="G2529" s="487"/>
      <c r="H2529" s="488"/>
    </row>
    <row r="2530" spans="2:8" s="518" customFormat="1" ht="15" customHeight="1">
      <c r="B2530" s="519"/>
      <c r="C2530" s="520"/>
      <c r="D2530" s="521"/>
      <c r="E2530" s="522"/>
      <c r="F2530" s="523"/>
      <c r="G2530" s="487"/>
      <c r="H2530" s="488"/>
    </row>
    <row r="2531" spans="2:8" s="518" customFormat="1" ht="15" customHeight="1">
      <c r="B2531" s="519"/>
      <c r="C2531" s="520"/>
      <c r="D2531" s="521"/>
      <c r="E2531" s="522"/>
      <c r="F2531" s="523"/>
      <c r="G2531" s="487"/>
      <c r="H2531" s="488"/>
    </row>
    <row r="2532" spans="2:8" s="518" customFormat="1" ht="15" customHeight="1">
      <c r="B2532" s="519"/>
      <c r="C2532" s="520"/>
      <c r="D2532" s="521"/>
      <c r="E2532" s="522"/>
      <c r="F2532" s="523"/>
      <c r="G2532" s="487"/>
      <c r="H2532" s="488"/>
    </row>
    <row r="2533" spans="2:8" s="518" customFormat="1" ht="15" customHeight="1">
      <c r="B2533" s="519"/>
      <c r="C2533" s="520"/>
      <c r="D2533" s="521"/>
      <c r="E2533" s="522"/>
      <c r="F2533" s="523"/>
      <c r="G2533" s="487"/>
      <c r="H2533" s="488"/>
    </row>
    <row r="2534" spans="2:8" s="518" customFormat="1" ht="15" customHeight="1">
      <c r="B2534" s="519"/>
      <c r="C2534" s="520"/>
      <c r="D2534" s="521"/>
      <c r="E2534" s="522"/>
      <c r="F2534" s="523"/>
      <c r="G2534" s="487"/>
      <c r="H2534" s="488"/>
    </row>
    <row r="2535" spans="2:8" s="518" customFormat="1" ht="15" customHeight="1">
      <c r="B2535" s="519"/>
      <c r="C2535" s="520"/>
      <c r="D2535" s="521"/>
      <c r="E2535" s="522"/>
      <c r="F2535" s="523"/>
      <c r="G2535" s="487"/>
      <c r="H2535" s="488"/>
    </row>
    <row r="2536" spans="2:8" s="518" customFormat="1" ht="15" customHeight="1">
      <c r="B2536" s="519"/>
      <c r="C2536" s="520"/>
      <c r="D2536" s="521"/>
      <c r="E2536" s="522"/>
      <c r="F2536" s="523"/>
      <c r="G2536" s="487"/>
      <c r="H2536" s="488"/>
    </row>
    <row r="2537" spans="2:8" s="518" customFormat="1" ht="15" customHeight="1">
      <c r="B2537" s="519"/>
      <c r="C2537" s="520"/>
      <c r="D2537" s="521"/>
      <c r="E2537" s="522"/>
      <c r="F2537" s="523"/>
      <c r="G2537" s="487"/>
      <c r="H2537" s="488"/>
    </row>
    <row r="2538" spans="2:8" s="518" customFormat="1" ht="15" customHeight="1">
      <c r="B2538" s="519"/>
      <c r="C2538" s="520"/>
      <c r="D2538" s="521"/>
      <c r="E2538" s="522"/>
      <c r="F2538" s="523"/>
      <c r="G2538" s="487"/>
      <c r="H2538" s="488"/>
    </row>
    <row r="2539" spans="2:8" s="518" customFormat="1" ht="15" customHeight="1">
      <c r="B2539" s="519"/>
      <c r="C2539" s="520"/>
      <c r="D2539" s="521"/>
      <c r="E2539" s="522"/>
      <c r="F2539" s="523"/>
      <c r="G2539" s="487"/>
      <c r="H2539" s="488"/>
    </row>
    <row r="2540" spans="2:8" s="518" customFormat="1" ht="15" customHeight="1">
      <c r="B2540" s="519"/>
      <c r="C2540" s="520"/>
      <c r="D2540" s="521"/>
      <c r="E2540" s="522"/>
      <c r="F2540" s="523"/>
      <c r="G2540" s="487"/>
      <c r="H2540" s="488"/>
    </row>
    <row r="2541" spans="2:8" s="518" customFormat="1" ht="15" customHeight="1">
      <c r="B2541" s="519"/>
      <c r="C2541" s="520"/>
      <c r="D2541" s="521"/>
      <c r="E2541" s="522"/>
      <c r="F2541" s="523"/>
      <c r="G2541" s="487"/>
      <c r="H2541" s="488"/>
    </row>
    <row r="2542" spans="2:8" s="518" customFormat="1" ht="15" customHeight="1">
      <c r="B2542" s="519"/>
      <c r="C2542" s="520"/>
      <c r="D2542" s="521"/>
      <c r="E2542" s="522"/>
      <c r="F2542" s="523"/>
      <c r="G2542" s="487"/>
      <c r="H2542" s="488"/>
    </row>
    <row r="2543" spans="2:8" s="518" customFormat="1" ht="15" customHeight="1">
      <c r="B2543" s="519"/>
      <c r="C2543" s="520"/>
      <c r="D2543" s="521"/>
      <c r="E2543" s="522"/>
      <c r="F2543" s="523"/>
      <c r="G2543" s="487"/>
      <c r="H2543" s="488"/>
    </row>
    <row r="2544" spans="2:8" s="518" customFormat="1" ht="15" customHeight="1">
      <c r="B2544" s="519"/>
      <c r="C2544" s="520"/>
      <c r="D2544" s="521"/>
      <c r="E2544" s="522"/>
      <c r="F2544" s="523"/>
      <c r="G2544" s="487"/>
      <c r="H2544" s="488"/>
    </row>
    <row r="2545" spans="2:8" s="518" customFormat="1" ht="15" customHeight="1">
      <c r="B2545" s="519"/>
      <c r="C2545" s="520"/>
      <c r="D2545" s="521"/>
      <c r="E2545" s="522"/>
      <c r="F2545" s="523"/>
      <c r="G2545" s="487"/>
      <c r="H2545" s="488"/>
    </row>
    <row r="2546" spans="2:8" s="518" customFormat="1" ht="15" customHeight="1">
      <c r="B2546" s="519"/>
      <c r="C2546" s="520"/>
      <c r="D2546" s="521"/>
      <c r="E2546" s="522"/>
      <c r="F2546" s="523"/>
      <c r="G2546" s="487"/>
      <c r="H2546" s="488"/>
    </row>
    <row r="2547" spans="2:8" s="518" customFormat="1" ht="15" customHeight="1">
      <c r="B2547" s="519"/>
      <c r="C2547" s="520"/>
      <c r="D2547" s="521"/>
      <c r="E2547" s="522"/>
      <c r="F2547" s="523"/>
      <c r="G2547" s="487"/>
      <c r="H2547" s="488"/>
    </row>
    <row r="2548" spans="2:8" s="518" customFormat="1" ht="15" customHeight="1">
      <c r="B2548" s="519"/>
      <c r="C2548" s="520"/>
      <c r="D2548" s="521"/>
      <c r="E2548" s="522"/>
      <c r="F2548" s="523"/>
      <c r="G2548" s="487"/>
      <c r="H2548" s="488"/>
    </row>
    <row r="2549" spans="2:8" s="518" customFormat="1" ht="15" customHeight="1">
      <c r="B2549" s="519"/>
      <c r="C2549" s="520"/>
      <c r="D2549" s="521"/>
      <c r="E2549" s="522"/>
      <c r="F2549" s="523"/>
      <c r="G2549" s="487"/>
      <c r="H2549" s="488"/>
    </row>
    <row r="2550" spans="2:8" s="518" customFormat="1" ht="15" customHeight="1">
      <c r="B2550" s="519"/>
      <c r="C2550" s="520"/>
      <c r="D2550" s="521"/>
      <c r="E2550" s="522"/>
      <c r="F2550" s="523"/>
      <c r="G2550" s="487"/>
      <c r="H2550" s="488"/>
    </row>
    <row r="2551" spans="2:8" s="518" customFormat="1" ht="15" customHeight="1">
      <c r="B2551" s="519"/>
      <c r="C2551" s="520"/>
      <c r="D2551" s="521"/>
      <c r="E2551" s="522"/>
      <c r="F2551" s="523"/>
      <c r="G2551" s="487"/>
      <c r="H2551" s="488"/>
    </row>
    <row r="2552" spans="2:8" s="518" customFormat="1" ht="15" customHeight="1">
      <c r="B2552" s="519"/>
      <c r="C2552" s="520"/>
      <c r="D2552" s="521"/>
      <c r="E2552" s="522"/>
      <c r="F2552" s="523"/>
      <c r="G2552" s="487"/>
      <c r="H2552" s="488"/>
    </row>
    <row r="2553" spans="2:8" s="518" customFormat="1" ht="15" customHeight="1">
      <c r="B2553" s="519"/>
      <c r="C2553" s="520"/>
      <c r="D2553" s="521"/>
      <c r="E2553" s="522"/>
      <c r="F2553" s="523"/>
      <c r="G2553" s="487"/>
      <c r="H2553" s="488"/>
    </row>
    <row r="2554" spans="2:8" s="518" customFormat="1" ht="15" customHeight="1">
      <c r="B2554" s="519"/>
      <c r="C2554" s="520"/>
      <c r="D2554" s="521"/>
      <c r="E2554" s="522"/>
      <c r="F2554" s="523"/>
      <c r="G2554" s="487"/>
      <c r="H2554" s="488"/>
    </row>
    <row r="2555" spans="2:8" s="518" customFormat="1" ht="15" customHeight="1">
      <c r="B2555" s="519"/>
      <c r="C2555" s="520"/>
      <c r="D2555" s="521"/>
      <c r="E2555" s="522"/>
      <c r="F2555" s="523"/>
      <c r="G2555" s="487"/>
      <c r="H2555" s="488"/>
    </row>
    <row r="2556" spans="2:8" s="518" customFormat="1" ht="15" customHeight="1">
      <c r="B2556" s="519"/>
      <c r="C2556" s="520"/>
      <c r="D2556" s="521"/>
      <c r="E2556" s="522"/>
      <c r="F2556" s="523"/>
      <c r="G2556" s="487"/>
      <c r="H2556" s="488"/>
    </row>
    <row r="2557" spans="2:8" s="518" customFormat="1" ht="15" customHeight="1">
      <c r="B2557" s="519"/>
      <c r="C2557" s="520"/>
      <c r="D2557" s="521"/>
      <c r="E2557" s="522"/>
      <c r="F2557" s="523"/>
      <c r="G2557" s="487"/>
      <c r="H2557" s="488"/>
    </row>
    <row r="2558" spans="2:8" s="518" customFormat="1" ht="15" customHeight="1">
      <c r="B2558" s="519"/>
      <c r="C2558" s="520"/>
      <c r="D2558" s="521"/>
      <c r="E2558" s="522"/>
      <c r="F2558" s="523"/>
      <c r="G2558" s="487"/>
      <c r="H2558" s="488"/>
    </row>
    <row r="2559" spans="2:8" s="518" customFormat="1" ht="15" customHeight="1">
      <c r="B2559" s="519"/>
      <c r="C2559" s="520"/>
      <c r="D2559" s="521"/>
      <c r="E2559" s="522"/>
      <c r="F2559" s="523"/>
      <c r="G2559" s="487"/>
      <c r="H2559" s="488"/>
    </row>
    <row r="2560" spans="2:8" s="518" customFormat="1" ht="15" customHeight="1">
      <c r="B2560" s="519"/>
      <c r="C2560" s="520"/>
      <c r="D2560" s="521"/>
      <c r="E2560" s="522"/>
      <c r="F2560" s="523"/>
      <c r="G2560" s="487"/>
      <c r="H2560" s="488"/>
    </row>
    <row r="2561" spans="2:8" s="518" customFormat="1" ht="15" customHeight="1">
      <c r="B2561" s="519"/>
      <c r="C2561" s="520"/>
      <c r="D2561" s="521"/>
      <c r="E2561" s="522"/>
      <c r="F2561" s="523"/>
      <c r="G2561" s="487"/>
      <c r="H2561" s="488"/>
    </row>
    <row r="2562" spans="2:8" s="518" customFormat="1" ht="15" customHeight="1">
      <c r="B2562" s="519"/>
      <c r="C2562" s="520"/>
      <c r="D2562" s="521"/>
      <c r="E2562" s="522"/>
      <c r="F2562" s="523"/>
      <c r="G2562" s="487"/>
      <c r="H2562" s="488"/>
    </row>
    <row r="2563" spans="2:8" s="518" customFormat="1" ht="15" customHeight="1">
      <c r="B2563" s="519"/>
      <c r="C2563" s="520"/>
      <c r="D2563" s="521"/>
      <c r="E2563" s="522"/>
      <c r="F2563" s="523"/>
      <c r="G2563" s="487"/>
      <c r="H2563" s="488"/>
    </row>
    <row r="2564" spans="2:8" s="518" customFormat="1" ht="15" customHeight="1">
      <c r="B2564" s="519"/>
      <c r="C2564" s="520"/>
      <c r="D2564" s="521"/>
      <c r="E2564" s="522"/>
      <c r="F2564" s="523"/>
      <c r="G2564" s="487"/>
      <c r="H2564" s="488"/>
    </row>
    <row r="2565" spans="2:8" s="518" customFormat="1" ht="15" customHeight="1">
      <c r="B2565" s="519"/>
      <c r="C2565" s="520"/>
      <c r="D2565" s="521"/>
      <c r="E2565" s="522"/>
      <c r="F2565" s="523"/>
      <c r="G2565" s="487"/>
      <c r="H2565" s="488"/>
    </row>
    <row r="2566" spans="2:8" s="518" customFormat="1" ht="15" customHeight="1">
      <c r="B2566" s="519"/>
      <c r="C2566" s="520"/>
      <c r="D2566" s="521"/>
      <c r="E2566" s="522"/>
      <c r="F2566" s="523"/>
      <c r="G2566" s="487"/>
      <c r="H2566" s="488"/>
    </row>
    <row r="2567" spans="2:8" s="518" customFormat="1" ht="15" customHeight="1">
      <c r="B2567" s="519"/>
      <c r="C2567" s="520"/>
      <c r="D2567" s="521"/>
      <c r="E2567" s="522"/>
      <c r="F2567" s="523"/>
      <c r="G2567" s="487"/>
      <c r="H2567" s="488"/>
    </row>
    <row r="2568" spans="2:8" s="518" customFormat="1" ht="15" customHeight="1">
      <c r="B2568" s="519"/>
      <c r="C2568" s="520"/>
      <c r="D2568" s="521"/>
      <c r="E2568" s="522"/>
      <c r="F2568" s="523"/>
      <c r="G2568" s="487"/>
      <c r="H2568" s="488"/>
    </row>
    <row r="2569" spans="2:8" s="518" customFormat="1" ht="15" customHeight="1">
      <c r="B2569" s="519"/>
      <c r="C2569" s="520"/>
      <c r="D2569" s="521"/>
      <c r="E2569" s="522"/>
      <c r="F2569" s="523"/>
      <c r="G2569" s="487"/>
      <c r="H2569" s="488"/>
    </row>
    <row r="2570" spans="2:8" s="518" customFormat="1" ht="15" customHeight="1">
      <c r="B2570" s="519"/>
      <c r="C2570" s="520"/>
      <c r="D2570" s="521"/>
      <c r="E2570" s="522"/>
      <c r="F2570" s="523"/>
      <c r="G2570" s="487"/>
      <c r="H2570" s="488"/>
    </row>
    <row r="2571" spans="2:8" s="518" customFormat="1" ht="15" customHeight="1">
      <c r="B2571" s="519"/>
      <c r="C2571" s="520"/>
      <c r="D2571" s="521"/>
      <c r="E2571" s="522"/>
      <c r="F2571" s="523"/>
      <c r="G2571" s="487"/>
      <c r="H2571" s="488"/>
    </row>
    <row r="2572" spans="2:8" s="518" customFormat="1" ht="15" customHeight="1">
      <c r="B2572" s="519"/>
      <c r="C2572" s="520"/>
      <c r="D2572" s="521"/>
      <c r="E2572" s="522"/>
      <c r="F2572" s="523"/>
      <c r="G2572" s="487"/>
      <c r="H2572" s="488"/>
    </row>
    <row r="2573" spans="2:8" s="518" customFormat="1" ht="15" customHeight="1">
      <c r="B2573" s="519"/>
      <c r="C2573" s="520"/>
      <c r="D2573" s="521"/>
      <c r="E2573" s="522"/>
      <c r="F2573" s="523"/>
      <c r="G2573" s="487"/>
      <c r="H2573" s="488"/>
    </row>
    <row r="2574" spans="2:8" s="518" customFormat="1" ht="15" customHeight="1">
      <c r="B2574" s="519"/>
      <c r="C2574" s="520"/>
      <c r="D2574" s="521"/>
      <c r="E2574" s="522"/>
      <c r="F2574" s="523"/>
      <c r="G2574" s="487"/>
      <c r="H2574" s="488"/>
    </row>
    <row r="2575" spans="2:8" s="518" customFormat="1" ht="15" customHeight="1">
      <c r="B2575" s="519"/>
      <c r="C2575" s="520"/>
      <c r="D2575" s="521"/>
      <c r="E2575" s="522"/>
      <c r="F2575" s="523"/>
      <c r="G2575" s="487"/>
      <c r="H2575" s="488"/>
    </row>
    <row r="2576" spans="2:8" s="518" customFormat="1" ht="15" customHeight="1">
      <c r="B2576" s="519"/>
      <c r="C2576" s="520"/>
      <c r="D2576" s="521"/>
      <c r="E2576" s="522"/>
      <c r="F2576" s="523"/>
      <c r="G2576" s="487"/>
      <c r="H2576" s="488"/>
    </row>
    <row r="2577" spans="2:8" s="518" customFormat="1" ht="15" customHeight="1">
      <c r="B2577" s="519"/>
      <c r="C2577" s="520"/>
      <c r="D2577" s="521"/>
      <c r="E2577" s="522"/>
      <c r="F2577" s="523"/>
      <c r="G2577" s="487"/>
      <c r="H2577" s="488"/>
    </row>
    <row r="2578" spans="2:8" s="518" customFormat="1" ht="15" customHeight="1">
      <c r="B2578" s="519"/>
      <c r="C2578" s="520"/>
      <c r="D2578" s="521"/>
      <c r="E2578" s="522"/>
      <c r="F2578" s="523"/>
      <c r="G2578" s="487"/>
      <c r="H2578" s="488"/>
    </row>
    <row r="2579" spans="2:8" s="518" customFormat="1" ht="15" customHeight="1">
      <c r="B2579" s="519"/>
      <c r="C2579" s="520"/>
      <c r="D2579" s="521"/>
      <c r="E2579" s="522"/>
      <c r="F2579" s="523"/>
      <c r="G2579" s="487"/>
      <c r="H2579" s="488"/>
    </row>
    <row r="2580" spans="2:8" s="518" customFormat="1" ht="15" customHeight="1">
      <c r="B2580" s="519"/>
      <c r="C2580" s="520"/>
      <c r="D2580" s="521"/>
      <c r="E2580" s="522"/>
      <c r="F2580" s="523"/>
      <c r="G2580" s="487"/>
      <c r="H2580" s="488"/>
    </row>
    <row r="2581" spans="2:8" s="518" customFormat="1" ht="15" customHeight="1">
      <c r="B2581" s="519"/>
      <c r="C2581" s="520"/>
      <c r="D2581" s="521"/>
      <c r="E2581" s="522"/>
      <c r="F2581" s="523"/>
      <c r="G2581" s="487"/>
      <c r="H2581" s="488"/>
    </row>
    <row r="2582" spans="2:8" s="518" customFormat="1" ht="15" customHeight="1">
      <c r="B2582" s="519"/>
      <c r="C2582" s="520"/>
      <c r="D2582" s="521"/>
      <c r="E2582" s="522"/>
      <c r="F2582" s="523"/>
      <c r="G2582" s="487"/>
      <c r="H2582" s="488"/>
    </row>
    <row r="2583" spans="2:8" s="518" customFormat="1" ht="15" customHeight="1">
      <c r="B2583" s="519"/>
      <c r="C2583" s="520"/>
      <c r="D2583" s="521"/>
      <c r="E2583" s="522"/>
      <c r="F2583" s="523"/>
      <c r="G2583" s="487"/>
      <c r="H2583" s="488"/>
    </row>
    <row r="2584" spans="2:8" s="518" customFormat="1" ht="15" customHeight="1">
      <c r="B2584" s="519"/>
      <c r="C2584" s="520"/>
      <c r="D2584" s="521"/>
      <c r="E2584" s="522"/>
      <c r="F2584" s="523"/>
      <c r="G2584" s="487"/>
      <c r="H2584" s="488"/>
    </row>
    <row r="2585" spans="2:8" s="518" customFormat="1" ht="15" customHeight="1">
      <c r="B2585" s="519"/>
      <c r="C2585" s="520"/>
      <c r="D2585" s="521"/>
      <c r="E2585" s="522"/>
      <c r="F2585" s="523"/>
      <c r="G2585" s="487"/>
      <c r="H2585" s="488"/>
    </row>
    <row r="2586" spans="2:8" s="518" customFormat="1" ht="15" customHeight="1">
      <c r="B2586" s="519"/>
      <c r="C2586" s="520"/>
      <c r="D2586" s="521"/>
      <c r="E2586" s="522"/>
      <c r="F2586" s="523"/>
      <c r="G2586" s="487"/>
      <c r="H2586" s="488"/>
    </row>
    <row r="2587" spans="2:8" s="518" customFormat="1" ht="15" customHeight="1">
      <c r="B2587" s="519"/>
      <c r="C2587" s="520"/>
      <c r="D2587" s="521"/>
      <c r="E2587" s="522"/>
      <c r="F2587" s="523"/>
      <c r="G2587" s="487"/>
      <c r="H2587" s="488"/>
    </row>
    <row r="2588" spans="2:8" s="518" customFormat="1" ht="15" customHeight="1">
      <c r="B2588" s="519"/>
      <c r="C2588" s="520"/>
      <c r="D2588" s="521"/>
      <c r="E2588" s="522"/>
      <c r="F2588" s="523"/>
      <c r="G2588" s="487"/>
      <c r="H2588" s="488"/>
    </row>
    <row r="2589" spans="2:8" s="518" customFormat="1" ht="15" customHeight="1">
      <c r="B2589" s="519"/>
      <c r="C2589" s="520"/>
      <c r="D2589" s="521"/>
      <c r="E2589" s="522"/>
      <c r="F2589" s="523"/>
      <c r="G2589" s="487"/>
      <c r="H2589" s="488"/>
    </row>
    <row r="2590" spans="2:8" s="518" customFormat="1" ht="15" customHeight="1">
      <c r="B2590" s="519"/>
      <c r="C2590" s="520"/>
      <c r="D2590" s="521"/>
      <c r="E2590" s="522"/>
      <c r="F2590" s="523"/>
      <c r="G2590" s="487"/>
      <c r="H2590" s="488"/>
    </row>
    <row r="2591" spans="2:8" s="518" customFormat="1" ht="15" customHeight="1">
      <c r="B2591" s="519"/>
      <c r="C2591" s="520"/>
      <c r="D2591" s="521"/>
      <c r="E2591" s="522"/>
      <c r="F2591" s="523"/>
      <c r="G2591" s="487"/>
      <c r="H2591" s="488"/>
    </row>
    <row r="2592" spans="2:8" s="518" customFormat="1" ht="15" customHeight="1">
      <c r="B2592" s="519"/>
      <c r="C2592" s="520"/>
      <c r="D2592" s="521"/>
      <c r="E2592" s="522"/>
      <c r="F2592" s="523"/>
      <c r="G2592" s="487"/>
      <c r="H2592" s="488"/>
    </row>
    <row r="2593" spans="2:8" s="518" customFormat="1" ht="15" customHeight="1">
      <c r="B2593" s="519"/>
      <c r="C2593" s="520"/>
      <c r="D2593" s="521"/>
      <c r="E2593" s="522"/>
      <c r="F2593" s="523"/>
      <c r="G2593" s="487"/>
      <c r="H2593" s="488"/>
    </row>
    <row r="2594" spans="2:8" s="518" customFormat="1" ht="15" customHeight="1">
      <c r="B2594" s="519"/>
      <c r="C2594" s="520"/>
      <c r="D2594" s="521"/>
      <c r="E2594" s="522"/>
      <c r="F2594" s="523"/>
      <c r="G2594" s="487"/>
      <c r="H2594" s="488"/>
    </row>
    <row r="2595" spans="2:8" s="518" customFormat="1" ht="15" customHeight="1">
      <c r="B2595" s="519"/>
      <c r="C2595" s="520"/>
      <c r="D2595" s="521"/>
      <c r="E2595" s="522"/>
      <c r="F2595" s="523"/>
      <c r="G2595" s="487"/>
      <c r="H2595" s="488"/>
    </row>
    <row r="2596" spans="2:8" s="518" customFormat="1" ht="15" customHeight="1">
      <c r="B2596" s="519"/>
      <c r="C2596" s="520"/>
      <c r="D2596" s="521"/>
      <c r="E2596" s="522"/>
      <c r="F2596" s="523"/>
      <c r="G2596" s="487"/>
      <c r="H2596" s="488"/>
    </row>
    <row r="2597" spans="2:8" s="518" customFormat="1" ht="15" customHeight="1">
      <c r="B2597" s="519"/>
      <c r="C2597" s="520"/>
      <c r="D2597" s="521"/>
      <c r="E2597" s="522"/>
      <c r="F2597" s="523"/>
      <c r="G2597" s="487"/>
      <c r="H2597" s="488"/>
    </row>
    <row r="2598" spans="2:8" s="518" customFormat="1" ht="15" customHeight="1">
      <c r="B2598" s="519"/>
      <c r="C2598" s="520"/>
      <c r="D2598" s="521"/>
      <c r="E2598" s="522"/>
      <c r="F2598" s="523"/>
      <c r="G2598" s="487"/>
      <c r="H2598" s="488"/>
    </row>
    <row r="2599" spans="2:8" s="518" customFormat="1" ht="15" customHeight="1">
      <c r="B2599" s="519"/>
      <c r="C2599" s="520"/>
      <c r="D2599" s="521"/>
      <c r="E2599" s="522"/>
      <c r="F2599" s="523"/>
      <c r="G2599" s="487"/>
      <c r="H2599" s="488"/>
    </row>
    <row r="2600" spans="2:8" s="518" customFormat="1" ht="15" customHeight="1">
      <c r="B2600" s="519"/>
      <c r="C2600" s="520"/>
      <c r="D2600" s="521"/>
      <c r="E2600" s="522"/>
      <c r="F2600" s="523"/>
      <c r="G2600" s="487"/>
      <c r="H2600" s="488"/>
    </row>
    <row r="2601" spans="2:8" s="518" customFormat="1" ht="15" customHeight="1">
      <c r="B2601" s="519"/>
      <c r="C2601" s="520"/>
      <c r="D2601" s="521"/>
      <c r="E2601" s="522"/>
      <c r="F2601" s="523"/>
      <c r="G2601" s="487"/>
      <c r="H2601" s="488"/>
    </row>
    <row r="2602" spans="2:8" s="518" customFormat="1" ht="15" customHeight="1">
      <c r="B2602" s="519"/>
      <c r="C2602" s="520"/>
      <c r="D2602" s="521"/>
      <c r="E2602" s="522"/>
      <c r="F2602" s="523"/>
      <c r="G2602" s="487"/>
      <c r="H2602" s="488"/>
    </row>
    <row r="2603" spans="2:8" s="518" customFormat="1" ht="15" customHeight="1">
      <c r="B2603" s="519"/>
      <c r="C2603" s="520"/>
      <c r="D2603" s="521"/>
      <c r="E2603" s="522"/>
      <c r="F2603" s="523"/>
      <c r="G2603" s="487"/>
      <c r="H2603" s="488"/>
    </row>
    <row r="2604" spans="2:8" s="518" customFormat="1" ht="15" customHeight="1">
      <c r="B2604" s="519"/>
      <c r="C2604" s="520"/>
      <c r="D2604" s="521"/>
      <c r="E2604" s="522"/>
      <c r="F2604" s="523"/>
      <c r="G2604" s="487"/>
      <c r="H2604" s="488"/>
    </row>
    <row r="2605" spans="2:8" s="518" customFormat="1" ht="15" customHeight="1">
      <c r="B2605" s="519"/>
      <c r="C2605" s="520"/>
      <c r="D2605" s="521"/>
      <c r="E2605" s="522"/>
      <c r="F2605" s="523"/>
      <c r="G2605" s="487"/>
      <c r="H2605" s="488"/>
    </row>
    <row r="2606" spans="2:8" s="518" customFormat="1" ht="15" customHeight="1">
      <c r="B2606" s="519"/>
      <c r="C2606" s="520"/>
      <c r="D2606" s="521"/>
      <c r="E2606" s="522"/>
      <c r="F2606" s="523"/>
      <c r="G2606" s="487"/>
      <c r="H2606" s="488"/>
    </row>
    <row r="2607" spans="2:8" s="518" customFormat="1" ht="15" customHeight="1">
      <c r="B2607" s="519"/>
      <c r="C2607" s="520"/>
      <c r="D2607" s="521"/>
      <c r="E2607" s="522"/>
      <c r="F2607" s="523"/>
      <c r="G2607" s="487"/>
      <c r="H2607" s="488"/>
    </row>
    <row r="2608" spans="2:8" s="518" customFormat="1" ht="15" customHeight="1">
      <c r="B2608" s="519"/>
      <c r="C2608" s="520"/>
      <c r="D2608" s="521"/>
      <c r="E2608" s="522"/>
      <c r="F2608" s="523"/>
      <c r="G2608" s="487"/>
      <c r="H2608" s="488"/>
    </row>
    <row r="2609" spans="2:8" s="518" customFormat="1" ht="15" customHeight="1">
      <c r="B2609" s="519"/>
      <c r="C2609" s="520"/>
      <c r="D2609" s="521"/>
      <c r="E2609" s="522"/>
      <c r="F2609" s="523"/>
      <c r="G2609" s="487"/>
      <c r="H2609" s="488"/>
    </row>
    <row r="2610" spans="2:8" s="518" customFormat="1" ht="15" customHeight="1">
      <c r="B2610" s="519"/>
      <c r="C2610" s="520"/>
      <c r="D2610" s="521"/>
      <c r="E2610" s="522"/>
      <c r="F2610" s="523"/>
      <c r="G2610" s="487"/>
      <c r="H2610" s="488"/>
    </row>
    <row r="2611" spans="2:8" s="518" customFormat="1" ht="15" customHeight="1">
      <c r="B2611" s="519"/>
      <c r="C2611" s="520"/>
      <c r="D2611" s="521"/>
      <c r="E2611" s="522"/>
      <c r="F2611" s="523"/>
      <c r="G2611" s="487"/>
      <c r="H2611" s="488"/>
    </row>
    <row r="2612" spans="2:8" s="518" customFormat="1" ht="15" customHeight="1">
      <c r="B2612" s="519"/>
      <c r="C2612" s="520"/>
      <c r="D2612" s="521"/>
      <c r="E2612" s="522"/>
      <c r="F2612" s="523"/>
      <c r="G2612" s="487"/>
      <c r="H2612" s="488"/>
    </row>
    <row r="2613" spans="2:8" s="518" customFormat="1" ht="15" customHeight="1">
      <c r="B2613" s="519"/>
      <c r="C2613" s="520"/>
      <c r="D2613" s="521"/>
      <c r="E2613" s="522"/>
      <c r="F2613" s="523"/>
      <c r="G2613" s="487"/>
      <c r="H2613" s="488"/>
    </row>
    <row r="2614" spans="2:8" s="518" customFormat="1" ht="15" customHeight="1">
      <c r="B2614" s="519"/>
      <c r="C2614" s="520"/>
      <c r="D2614" s="521"/>
      <c r="E2614" s="522"/>
      <c r="F2614" s="523"/>
      <c r="G2614" s="487"/>
      <c r="H2614" s="488"/>
    </row>
    <row r="2615" spans="2:8" s="518" customFormat="1" ht="15" customHeight="1">
      <c r="B2615" s="519"/>
      <c r="C2615" s="520"/>
      <c r="D2615" s="521"/>
      <c r="E2615" s="522"/>
      <c r="F2615" s="523"/>
      <c r="G2615" s="487"/>
      <c r="H2615" s="488"/>
    </row>
    <row r="2616" spans="2:8" s="518" customFormat="1" ht="15" customHeight="1">
      <c r="B2616" s="519"/>
      <c r="C2616" s="520"/>
      <c r="D2616" s="521"/>
      <c r="E2616" s="522"/>
      <c r="F2616" s="523"/>
      <c r="G2616" s="487"/>
      <c r="H2616" s="488"/>
    </row>
    <row r="2617" spans="2:8" s="518" customFormat="1" ht="15" customHeight="1">
      <c r="B2617" s="519"/>
      <c r="C2617" s="520"/>
      <c r="D2617" s="521"/>
      <c r="E2617" s="522"/>
      <c r="F2617" s="523"/>
      <c r="G2617" s="487"/>
      <c r="H2617" s="488"/>
    </row>
    <row r="2618" spans="2:8" s="518" customFormat="1" ht="15" customHeight="1">
      <c r="B2618" s="519"/>
      <c r="C2618" s="520"/>
      <c r="D2618" s="521"/>
      <c r="E2618" s="522"/>
      <c r="F2618" s="523"/>
      <c r="G2618" s="487"/>
      <c r="H2618" s="488"/>
    </row>
    <row r="2619" spans="2:8" s="518" customFormat="1" ht="15" customHeight="1">
      <c r="B2619" s="519"/>
      <c r="C2619" s="520"/>
      <c r="D2619" s="521"/>
      <c r="E2619" s="522"/>
      <c r="F2619" s="523"/>
      <c r="G2619" s="487"/>
      <c r="H2619" s="488"/>
    </row>
    <row r="2620" spans="2:8" s="518" customFormat="1" ht="15" customHeight="1">
      <c r="B2620" s="519"/>
      <c r="C2620" s="520"/>
      <c r="D2620" s="521"/>
      <c r="E2620" s="522"/>
      <c r="F2620" s="523"/>
      <c r="G2620" s="487"/>
      <c r="H2620" s="488"/>
    </row>
    <row r="2621" spans="2:8" s="518" customFormat="1" ht="15" customHeight="1">
      <c r="B2621" s="519"/>
      <c r="C2621" s="520"/>
      <c r="D2621" s="521"/>
      <c r="E2621" s="522"/>
      <c r="F2621" s="523"/>
      <c r="G2621" s="487"/>
      <c r="H2621" s="488"/>
    </row>
    <row r="2622" spans="2:8" s="518" customFormat="1" ht="15" customHeight="1">
      <c r="B2622" s="519"/>
      <c r="C2622" s="520"/>
      <c r="D2622" s="521"/>
      <c r="E2622" s="522"/>
      <c r="F2622" s="523"/>
      <c r="G2622" s="487"/>
      <c r="H2622" s="488"/>
    </row>
    <row r="2623" spans="2:8" s="518" customFormat="1" ht="15" customHeight="1">
      <c r="B2623" s="519"/>
      <c r="C2623" s="520"/>
      <c r="D2623" s="521"/>
      <c r="E2623" s="522"/>
      <c r="F2623" s="523"/>
      <c r="G2623" s="487"/>
      <c r="H2623" s="488"/>
    </row>
    <row r="2624" spans="2:8" s="518" customFormat="1" ht="15" customHeight="1">
      <c r="B2624" s="519"/>
      <c r="C2624" s="520"/>
      <c r="D2624" s="521"/>
      <c r="E2624" s="522"/>
      <c r="F2624" s="523"/>
      <c r="G2624" s="487"/>
      <c r="H2624" s="488"/>
    </row>
    <row r="2625" spans="2:8" s="518" customFormat="1" ht="15" customHeight="1">
      <c r="B2625" s="519"/>
      <c r="C2625" s="520"/>
      <c r="D2625" s="521"/>
      <c r="E2625" s="522"/>
      <c r="F2625" s="523"/>
      <c r="G2625" s="487"/>
      <c r="H2625" s="488"/>
    </row>
    <row r="2626" spans="2:8" s="518" customFormat="1" ht="15" customHeight="1">
      <c r="B2626" s="519"/>
      <c r="C2626" s="520"/>
      <c r="D2626" s="521"/>
      <c r="E2626" s="522"/>
      <c r="F2626" s="523"/>
      <c r="G2626" s="487"/>
      <c r="H2626" s="488"/>
    </row>
    <row r="2627" spans="2:8" s="518" customFormat="1" ht="15" customHeight="1">
      <c r="B2627" s="519"/>
      <c r="C2627" s="520"/>
      <c r="D2627" s="521"/>
      <c r="E2627" s="522"/>
      <c r="F2627" s="523"/>
      <c r="G2627" s="487"/>
      <c r="H2627" s="488"/>
    </row>
    <row r="2628" spans="2:8" s="518" customFormat="1" ht="15" customHeight="1">
      <c r="B2628" s="519"/>
      <c r="C2628" s="520"/>
      <c r="D2628" s="521"/>
      <c r="E2628" s="522"/>
      <c r="F2628" s="523"/>
      <c r="G2628" s="487"/>
      <c r="H2628" s="488"/>
    </row>
    <row r="2629" spans="2:8" s="518" customFormat="1" ht="15" customHeight="1">
      <c r="B2629" s="519"/>
      <c r="C2629" s="520"/>
      <c r="D2629" s="521"/>
      <c r="E2629" s="522"/>
      <c r="F2629" s="523"/>
      <c r="G2629" s="487"/>
      <c r="H2629" s="488"/>
    </row>
    <row r="2630" spans="2:8" s="518" customFormat="1" ht="15" customHeight="1">
      <c r="B2630" s="519"/>
      <c r="C2630" s="520"/>
      <c r="D2630" s="521"/>
      <c r="E2630" s="522"/>
      <c r="F2630" s="523"/>
      <c r="G2630" s="487"/>
      <c r="H2630" s="488"/>
    </row>
    <row r="2631" spans="2:8" s="518" customFormat="1" ht="15" customHeight="1">
      <c r="B2631" s="519"/>
      <c r="C2631" s="520"/>
      <c r="D2631" s="521"/>
      <c r="E2631" s="522"/>
      <c r="F2631" s="523"/>
      <c r="G2631" s="487"/>
      <c r="H2631" s="488"/>
    </row>
    <row r="2632" spans="2:8" s="518" customFormat="1" ht="15" customHeight="1">
      <c r="B2632" s="519"/>
      <c r="C2632" s="520"/>
      <c r="D2632" s="521"/>
      <c r="E2632" s="522"/>
      <c r="F2632" s="523"/>
      <c r="G2632" s="487"/>
      <c r="H2632" s="488"/>
    </row>
    <row r="2633" spans="2:8" s="518" customFormat="1" ht="15" customHeight="1">
      <c r="B2633" s="519"/>
      <c r="C2633" s="520"/>
      <c r="D2633" s="521"/>
      <c r="E2633" s="522"/>
      <c r="F2633" s="523"/>
      <c r="G2633" s="487"/>
      <c r="H2633" s="488"/>
    </row>
    <row r="2634" spans="2:8" s="518" customFormat="1" ht="15" customHeight="1">
      <c r="B2634" s="519"/>
      <c r="C2634" s="520"/>
      <c r="D2634" s="521"/>
      <c r="E2634" s="522"/>
      <c r="F2634" s="523"/>
      <c r="G2634" s="487"/>
      <c r="H2634" s="488"/>
    </row>
    <row r="2635" spans="2:8" s="518" customFormat="1" ht="15" customHeight="1">
      <c r="B2635" s="519"/>
      <c r="C2635" s="520"/>
      <c r="D2635" s="521"/>
      <c r="E2635" s="522"/>
      <c r="F2635" s="523"/>
      <c r="G2635" s="487"/>
      <c r="H2635" s="488"/>
    </row>
    <row r="2636" spans="2:8" s="518" customFormat="1" ht="15" customHeight="1">
      <c r="B2636" s="519"/>
      <c r="C2636" s="520"/>
      <c r="D2636" s="521"/>
      <c r="E2636" s="522"/>
      <c r="F2636" s="523"/>
      <c r="G2636" s="487"/>
      <c r="H2636" s="488"/>
    </row>
    <row r="2637" spans="2:8" s="518" customFormat="1" ht="15" customHeight="1">
      <c r="B2637" s="519"/>
      <c r="C2637" s="520"/>
      <c r="D2637" s="521"/>
      <c r="E2637" s="522"/>
      <c r="F2637" s="523"/>
      <c r="G2637" s="487"/>
      <c r="H2637" s="488"/>
    </row>
    <row r="2638" spans="2:8" s="518" customFormat="1" ht="15" customHeight="1">
      <c r="B2638" s="519"/>
      <c r="C2638" s="520"/>
      <c r="D2638" s="521"/>
      <c r="E2638" s="522"/>
      <c r="F2638" s="523"/>
      <c r="G2638" s="487"/>
      <c r="H2638" s="488"/>
    </row>
    <row r="2639" spans="2:8" s="518" customFormat="1" ht="15" customHeight="1">
      <c r="B2639" s="519"/>
      <c r="C2639" s="520"/>
      <c r="D2639" s="521"/>
      <c r="E2639" s="522"/>
      <c r="F2639" s="523"/>
      <c r="G2639" s="487"/>
      <c r="H2639" s="488"/>
    </row>
    <row r="2640" spans="2:8" s="518" customFormat="1" ht="15" customHeight="1">
      <c r="B2640" s="519"/>
      <c r="C2640" s="520"/>
      <c r="D2640" s="521"/>
      <c r="E2640" s="522"/>
      <c r="F2640" s="523"/>
      <c r="G2640" s="487"/>
      <c r="H2640" s="488"/>
    </row>
    <row r="2641" spans="2:8" s="518" customFormat="1" ht="15" customHeight="1">
      <c r="B2641" s="519"/>
      <c r="C2641" s="520"/>
      <c r="D2641" s="521"/>
      <c r="E2641" s="522"/>
      <c r="F2641" s="523"/>
      <c r="G2641" s="487"/>
      <c r="H2641" s="488"/>
    </row>
    <row r="2642" spans="2:8" s="518" customFormat="1" ht="15" customHeight="1">
      <c r="B2642" s="519"/>
      <c r="C2642" s="520"/>
      <c r="D2642" s="521"/>
      <c r="E2642" s="522"/>
      <c r="F2642" s="523"/>
      <c r="G2642" s="487"/>
      <c r="H2642" s="488"/>
    </row>
    <row r="2643" spans="2:8" s="518" customFormat="1" ht="15" customHeight="1">
      <c r="B2643" s="519"/>
      <c r="C2643" s="520"/>
      <c r="D2643" s="521"/>
      <c r="E2643" s="522"/>
      <c r="F2643" s="523"/>
      <c r="G2643" s="487"/>
      <c r="H2643" s="488"/>
    </row>
    <row r="2644" spans="2:8" s="518" customFormat="1" ht="15" customHeight="1">
      <c r="B2644" s="519"/>
      <c r="C2644" s="520"/>
      <c r="D2644" s="521"/>
      <c r="E2644" s="522"/>
      <c r="F2644" s="523"/>
      <c r="G2644" s="487"/>
      <c r="H2644" s="488"/>
    </row>
    <row r="2645" spans="2:8" s="518" customFormat="1" ht="15" customHeight="1">
      <c r="B2645" s="519"/>
      <c r="C2645" s="520"/>
      <c r="D2645" s="521"/>
      <c r="E2645" s="522"/>
      <c r="F2645" s="523"/>
      <c r="G2645" s="487"/>
      <c r="H2645" s="488"/>
    </row>
    <row r="2646" spans="2:8" s="518" customFormat="1" ht="15" customHeight="1">
      <c r="B2646" s="519"/>
      <c r="C2646" s="520"/>
      <c r="D2646" s="521"/>
      <c r="E2646" s="522"/>
      <c r="F2646" s="523"/>
      <c r="G2646" s="487"/>
      <c r="H2646" s="488"/>
    </row>
    <row r="2647" spans="2:8" s="518" customFormat="1" ht="15" customHeight="1">
      <c r="B2647" s="519"/>
      <c r="C2647" s="520"/>
      <c r="D2647" s="521"/>
      <c r="E2647" s="522"/>
      <c r="F2647" s="523"/>
      <c r="G2647" s="487"/>
      <c r="H2647" s="488"/>
    </row>
    <row r="2648" spans="2:8" s="518" customFormat="1" ht="15" customHeight="1">
      <c r="B2648" s="519"/>
      <c r="C2648" s="520"/>
      <c r="D2648" s="521"/>
      <c r="E2648" s="522"/>
      <c r="F2648" s="523"/>
      <c r="G2648" s="487"/>
      <c r="H2648" s="488"/>
    </row>
    <row r="2649" spans="2:8" s="518" customFormat="1" ht="15" customHeight="1">
      <c r="B2649" s="519"/>
      <c r="C2649" s="520"/>
      <c r="D2649" s="521"/>
      <c r="E2649" s="522"/>
      <c r="F2649" s="523"/>
      <c r="G2649" s="487"/>
      <c r="H2649" s="488"/>
    </row>
    <row r="2650" spans="2:8" s="518" customFormat="1" ht="15" customHeight="1">
      <c r="B2650" s="519"/>
      <c r="C2650" s="520"/>
      <c r="D2650" s="521"/>
      <c r="E2650" s="522"/>
      <c r="F2650" s="523"/>
      <c r="G2650" s="487"/>
      <c r="H2650" s="488"/>
    </row>
    <row r="2651" spans="2:8" s="518" customFormat="1" ht="15" customHeight="1">
      <c r="B2651" s="519"/>
      <c r="C2651" s="520"/>
      <c r="D2651" s="521"/>
      <c r="E2651" s="522"/>
      <c r="F2651" s="523"/>
      <c r="G2651" s="487"/>
      <c r="H2651" s="488"/>
    </row>
    <row r="2652" spans="2:8" s="518" customFormat="1" ht="15" customHeight="1">
      <c r="B2652" s="519"/>
      <c r="C2652" s="520"/>
      <c r="D2652" s="521"/>
      <c r="E2652" s="522"/>
      <c r="F2652" s="523"/>
      <c r="G2652" s="487"/>
      <c r="H2652" s="488"/>
    </row>
    <row r="2653" spans="2:8" s="518" customFormat="1" ht="15" customHeight="1">
      <c r="B2653" s="519"/>
      <c r="C2653" s="520"/>
      <c r="D2653" s="521"/>
      <c r="E2653" s="522"/>
      <c r="F2653" s="523"/>
      <c r="G2653" s="487"/>
      <c r="H2653" s="488"/>
    </row>
    <row r="2654" spans="2:8" s="518" customFormat="1" ht="15" customHeight="1">
      <c r="B2654" s="519"/>
      <c r="C2654" s="520"/>
      <c r="D2654" s="521"/>
      <c r="E2654" s="522"/>
      <c r="F2654" s="523"/>
      <c r="G2654" s="487"/>
      <c r="H2654" s="488"/>
    </row>
    <row r="2655" spans="2:8" s="518" customFormat="1" ht="15" customHeight="1">
      <c r="B2655" s="519"/>
      <c r="C2655" s="520"/>
      <c r="D2655" s="521"/>
      <c r="E2655" s="522"/>
      <c r="F2655" s="523"/>
      <c r="G2655" s="487"/>
      <c r="H2655" s="488"/>
    </row>
    <row r="2656" spans="2:8" s="518" customFormat="1" ht="15" customHeight="1">
      <c r="B2656" s="519"/>
      <c r="C2656" s="520"/>
      <c r="D2656" s="521"/>
      <c r="E2656" s="522"/>
      <c r="F2656" s="523"/>
      <c r="G2656" s="487"/>
      <c r="H2656" s="488"/>
    </row>
    <row r="2657" spans="2:8" s="518" customFormat="1" ht="15" customHeight="1">
      <c r="B2657" s="519"/>
      <c r="C2657" s="520"/>
      <c r="D2657" s="521"/>
      <c r="E2657" s="522"/>
      <c r="F2657" s="523"/>
      <c r="G2657" s="487"/>
      <c r="H2657" s="488"/>
    </row>
    <row r="2658" spans="2:8" s="518" customFormat="1" ht="15" customHeight="1">
      <c r="B2658" s="519"/>
      <c r="C2658" s="520"/>
      <c r="D2658" s="521"/>
      <c r="E2658" s="522"/>
      <c r="F2658" s="523"/>
      <c r="G2658" s="487"/>
      <c r="H2658" s="488"/>
    </row>
    <row r="2659" spans="2:8" s="518" customFormat="1" ht="15" customHeight="1">
      <c r="B2659" s="519"/>
      <c r="C2659" s="520"/>
      <c r="D2659" s="521"/>
      <c r="E2659" s="522"/>
      <c r="F2659" s="523"/>
      <c r="G2659" s="487"/>
      <c r="H2659" s="488"/>
    </row>
    <row r="2660" spans="2:8" s="518" customFormat="1" ht="15" customHeight="1">
      <c r="B2660" s="519"/>
      <c r="C2660" s="520"/>
      <c r="D2660" s="521"/>
      <c r="E2660" s="522"/>
      <c r="F2660" s="523"/>
      <c r="G2660" s="487"/>
      <c r="H2660" s="488"/>
    </row>
    <row r="2661" spans="2:8" s="518" customFormat="1" ht="15" customHeight="1">
      <c r="B2661" s="519"/>
      <c r="C2661" s="520"/>
      <c r="D2661" s="521"/>
      <c r="E2661" s="522"/>
      <c r="F2661" s="523"/>
      <c r="G2661" s="487"/>
      <c r="H2661" s="488"/>
    </row>
    <row r="2662" spans="2:8" s="518" customFormat="1" ht="15" customHeight="1">
      <c r="B2662" s="519"/>
      <c r="C2662" s="520"/>
      <c r="D2662" s="521"/>
      <c r="E2662" s="522"/>
      <c r="F2662" s="523"/>
      <c r="G2662" s="487"/>
      <c r="H2662" s="488"/>
    </row>
    <row r="2663" spans="2:8" s="518" customFormat="1" ht="15" customHeight="1">
      <c r="B2663" s="519"/>
      <c r="C2663" s="520"/>
      <c r="D2663" s="521"/>
      <c r="E2663" s="522"/>
      <c r="F2663" s="523"/>
      <c r="G2663" s="487"/>
      <c r="H2663" s="488"/>
    </row>
    <row r="2664" spans="2:8" s="518" customFormat="1" ht="15" customHeight="1">
      <c r="B2664" s="519"/>
      <c r="C2664" s="520"/>
      <c r="D2664" s="521"/>
      <c r="E2664" s="522"/>
      <c r="F2664" s="523"/>
      <c r="G2664" s="487"/>
      <c r="H2664" s="488"/>
    </row>
    <row r="2665" spans="2:8" s="518" customFormat="1" ht="15" customHeight="1">
      <c r="B2665" s="519"/>
      <c r="C2665" s="520"/>
      <c r="D2665" s="521"/>
      <c r="E2665" s="522"/>
      <c r="F2665" s="523"/>
      <c r="G2665" s="487"/>
      <c r="H2665" s="488"/>
    </row>
    <row r="2666" spans="2:8" s="518" customFormat="1" ht="15" customHeight="1">
      <c r="B2666" s="519"/>
      <c r="C2666" s="520"/>
      <c r="D2666" s="521"/>
      <c r="E2666" s="522"/>
      <c r="F2666" s="523"/>
      <c r="G2666" s="487"/>
      <c r="H2666" s="488"/>
    </row>
    <row r="2667" spans="2:8" s="518" customFormat="1" ht="15" customHeight="1">
      <c r="B2667" s="519"/>
      <c r="C2667" s="520"/>
      <c r="D2667" s="521"/>
      <c r="E2667" s="522"/>
      <c r="F2667" s="523"/>
      <c r="G2667" s="487"/>
      <c r="H2667" s="488"/>
    </row>
    <row r="2668" spans="2:8" s="518" customFormat="1" ht="15" customHeight="1">
      <c r="B2668" s="519"/>
      <c r="C2668" s="520"/>
      <c r="D2668" s="521"/>
      <c r="E2668" s="522"/>
      <c r="F2668" s="523"/>
      <c r="G2668" s="487"/>
      <c r="H2668" s="488"/>
    </row>
    <row r="2669" spans="2:8" s="518" customFormat="1" ht="15" customHeight="1">
      <c r="B2669" s="519"/>
      <c r="C2669" s="520"/>
      <c r="D2669" s="521"/>
      <c r="E2669" s="522"/>
      <c r="F2669" s="523"/>
      <c r="G2669" s="487"/>
      <c r="H2669" s="488"/>
    </row>
    <row r="2670" spans="2:8" s="518" customFormat="1" ht="15" customHeight="1">
      <c r="B2670" s="519"/>
      <c r="C2670" s="520"/>
      <c r="D2670" s="521"/>
      <c r="E2670" s="522"/>
      <c r="F2670" s="523"/>
      <c r="G2670" s="487"/>
      <c r="H2670" s="488"/>
    </row>
    <row r="2671" spans="2:8" s="518" customFormat="1" ht="15" customHeight="1">
      <c r="B2671" s="519"/>
      <c r="C2671" s="520"/>
      <c r="D2671" s="521"/>
      <c r="E2671" s="522"/>
      <c r="F2671" s="523"/>
      <c r="G2671" s="487"/>
      <c r="H2671" s="488"/>
    </row>
    <row r="2672" spans="2:8" s="518" customFormat="1" ht="15" customHeight="1">
      <c r="B2672" s="519"/>
      <c r="C2672" s="520"/>
      <c r="D2672" s="521"/>
      <c r="E2672" s="522"/>
      <c r="F2672" s="523"/>
      <c r="G2672" s="487"/>
      <c r="H2672" s="488"/>
    </row>
    <row r="2673" spans="2:8" s="518" customFormat="1" ht="15" customHeight="1">
      <c r="B2673" s="519"/>
      <c r="C2673" s="520"/>
      <c r="D2673" s="521"/>
      <c r="E2673" s="522"/>
      <c r="F2673" s="523"/>
      <c r="G2673" s="487"/>
      <c r="H2673" s="488"/>
    </row>
    <row r="2674" spans="2:8" s="518" customFormat="1" ht="15" customHeight="1">
      <c r="B2674" s="519"/>
      <c r="C2674" s="520"/>
      <c r="D2674" s="521"/>
      <c r="E2674" s="522"/>
      <c r="F2674" s="523"/>
      <c r="G2674" s="487"/>
      <c r="H2674" s="488"/>
    </row>
    <row r="2675" spans="2:8" s="518" customFormat="1" ht="15" customHeight="1">
      <c r="B2675" s="519"/>
      <c r="C2675" s="520"/>
      <c r="D2675" s="521"/>
      <c r="E2675" s="522"/>
      <c r="F2675" s="523"/>
      <c r="G2675" s="487"/>
      <c r="H2675" s="488"/>
    </row>
    <row r="2676" spans="2:8" s="518" customFormat="1" ht="15" customHeight="1">
      <c r="B2676" s="519"/>
      <c r="C2676" s="520"/>
      <c r="D2676" s="521"/>
      <c r="E2676" s="522"/>
      <c r="F2676" s="523"/>
      <c r="G2676" s="487"/>
      <c r="H2676" s="488"/>
    </row>
    <row r="2677" spans="2:8" s="518" customFormat="1" ht="15" customHeight="1">
      <c r="B2677" s="519"/>
      <c r="C2677" s="520"/>
      <c r="D2677" s="521"/>
      <c r="E2677" s="522"/>
      <c r="F2677" s="523"/>
      <c r="G2677" s="487"/>
      <c r="H2677" s="488"/>
    </row>
    <row r="2678" spans="2:8" s="518" customFormat="1" ht="15" customHeight="1">
      <c r="B2678" s="519"/>
      <c r="C2678" s="520"/>
      <c r="D2678" s="521"/>
      <c r="E2678" s="522"/>
      <c r="F2678" s="523"/>
      <c r="G2678" s="487"/>
      <c r="H2678" s="488"/>
    </row>
    <row r="2679" spans="2:8" s="518" customFormat="1" ht="15" customHeight="1">
      <c r="B2679" s="519"/>
      <c r="C2679" s="520"/>
      <c r="D2679" s="521"/>
      <c r="E2679" s="522"/>
      <c r="F2679" s="523"/>
      <c r="G2679" s="487"/>
      <c r="H2679" s="488"/>
    </row>
    <row r="2680" spans="2:8" s="518" customFormat="1" ht="15" customHeight="1">
      <c r="B2680" s="519"/>
      <c r="C2680" s="520"/>
      <c r="D2680" s="521"/>
      <c r="E2680" s="522"/>
      <c r="F2680" s="523"/>
      <c r="G2680" s="487"/>
      <c r="H2680" s="488"/>
    </row>
    <row r="2681" spans="2:8" s="518" customFormat="1" ht="15" customHeight="1">
      <c r="B2681" s="519"/>
      <c r="C2681" s="520"/>
      <c r="D2681" s="521"/>
      <c r="E2681" s="522"/>
      <c r="F2681" s="523"/>
      <c r="G2681" s="487"/>
      <c r="H2681" s="488"/>
    </row>
    <row r="2682" spans="2:8" s="518" customFormat="1" ht="15" customHeight="1">
      <c r="B2682" s="519"/>
      <c r="C2682" s="520"/>
      <c r="D2682" s="521"/>
      <c r="E2682" s="522"/>
      <c r="F2682" s="523"/>
      <c r="G2682" s="487"/>
      <c r="H2682" s="488"/>
    </row>
    <row r="2683" spans="2:8" s="518" customFormat="1" ht="15" customHeight="1">
      <c r="B2683" s="519"/>
      <c r="C2683" s="520"/>
      <c r="D2683" s="521"/>
      <c r="E2683" s="522"/>
      <c r="F2683" s="523"/>
      <c r="G2683" s="487"/>
      <c r="H2683" s="488"/>
    </row>
    <row r="2684" spans="2:8" s="518" customFormat="1" ht="15" customHeight="1">
      <c r="B2684" s="519"/>
      <c r="C2684" s="520"/>
      <c r="D2684" s="521"/>
      <c r="E2684" s="522"/>
      <c r="F2684" s="523"/>
      <c r="G2684" s="487"/>
      <c r="H2684" s="488"/>
    </row>
    <row r="2685" spans="2:8" s="518" customFormat="1" ht="15" customHeight="1">
      <c r="B2685" s="519"/>
      <c r="C2685" s="520"/>
      <c r="D2685" s="521"/>
      <c r="E2685" s="522"/>
      <c r="F2685" s="523"/>
      <c r="G2685" s="487"/>
      <c r="H2685" s="488"/>
    </row>
    <row r="2686" spans="2:8" s="518" customFormat="1" ht="15" customHeight="1">
      <c r="B2686" s="519"/>
      <c r="C2686" s="520"/>
      <c r="D2686" s="521"/>
      <c r="E2686" s="522"/>
      <c r="F2686" s="523"/>
      <c r="G2686" s="487"/>
      <c r="H2686" s="488"/>
    </row>
    <row r="2687" spans="2:8" s="518" customFormat="1" ht="15" customHeight="1">
      <c r="B2687" s="519"/>
      <c r="C2687" s="520"/>
      <c r="D2687" s="521"/>
      <c r="E2687" s="522"/>
      <c r="F2687" s="523"/>
      <c r="G2687" s="487"/>
      <c r="H2687" s="488"/>
    </row>
    <row r="2688" spans="2:8" s="518" customFormat="1" ht="15" customHeight="1">
      <c r="B2688" s="519"/>
      <c r="C2688" s="520"/>
      <c r="D2688" s="521"/>
      <c r="E2688" s="522"/>
      <c r="F2688" s="523"/>
      <c r="G2688" s="487"/>
      <c r="H2688" s="488"/>
    </row>
    <row r="2689" spans="2:8" s="518" customFormat="1" ht="15" customHeight="1">
      <c r="B2689" s="519"/>
      <c r="C2689" s="520"/>
      <c r="D2689" s="521"/>
      <c r="E2689" s="522"/>
      <c r="F2689" s="523"/>
      <c r="G2689" s="487"/>
      <c r="H2689" s="488"/>
    </row>
    <row r="2690" spans="2:8" s="518" customFormat="1" ht="15" customHeight="1">
      <c r="B2690" s="519"/>
      <c r="C2690" s="520"/>
      <c r="D2690" s="521"/>
      <c r="E2690" s="522"/>
      <c r="F2690" s="523"/>
      <c r="G2690" s="487"/>
      <c r="H2690" s="488"/>
    </row>
    <row r="2691" spans="2:8" s="518" customFormat="1" ht="15" customHeight="1">
      <c r="B2691" s="519"/>
      <c r="C2691" s="520"/>
      <c r="D2691" s="521"/>
      <c r="E2691" s="522"/>
      <c r="F2691" s="523"/>
      <c r="G2691" s="487"/>
      <c r="H2691" s="488"/>
    </row>
    <row r="2692" spans="2:8" s="518" customFormat="1" ht="15" customHeight="1">
      <c r="B2692" s="519"/>
      <c r="C2692" s="520"/>
      <c r="D2692" s="521"/>
      <c r="E2692" s="522"/>
      <c r="F2692" s="523"/>
      <c r="G2692" s="487"/>
      <c r="H2692" s="488"/>
    </row>
    <row r="2693" spans="2:8" s="518" customFormat="1" ht="15" customHeight="1">
      <c r="B2693" s="519"/>
      <c r="C2693" s="520"/>
      <c r="D2693" s="521"/>
      <c r="E2693" s="522"/>
      <c r="F2693" s="523"/>
      <c r="G2693" s="487"/>
      <c r="H2693" s="488"/>
    </row>
    <row r="2694" spans="2:8" s="518" customFormat="1" ht="15" customHeight="1">
      <c r="B2694" s="519"/>
      <c r="C2694" s="520"/>
      <c r="D2694" s="521"/>
      <c r="E2694" s="522"/>
      <c r="F2694" s="523"/>
      <c r="G2694" s="487"/>
      <c r="H2694" s="488"/>
    </row>
    <row r="2695" spans="2:8" s="518" customFormat="1" ht="15" customHeight="1">
      <c r="B2695" s="519"/>
      <c r="C2695" s="520"/>
      <c r="D2695" s="521"/>
      <c r="E2695" s="522"/>
      <c r="F2695" s="523"/>
      <c r="G2695" s="487"/>
      <c r="H2695" s="488"/>
    </row>
    <row r="2696" spans="2:8" s="518" customFormat="1" ht="15" customHeight="1">
      <c r="B2696" s="519"/>
      <c r="C2696" s="520"/>
      <c r="D2696" s="521"/>
      <c r="E2696" s="522"/>
      <c r="F2696" s="523"/>
      <c r="G2696" s="487"/>
      <c r="H2696" s="488"/>
    </row>
    <row r="2697" spans="2:8" s="518" customFormat="1" ht="15" customHeight="1">
      <c r="B2697" s="519"/>
      <c r="C2697" s="520"/>
      <c r="D2697" s="521"/>
      <c r="E2697" s="522"/>
      <c r="F2697" s="523"/>
      <c r="G2697" s="487"/>
      <c r="H2697" s="488"/>
    </row>
    <row r="2698" spans="2:8" s="518" customFormat="1" ht="15" customHeight="1">
      <c r="B2698" s="519"/>
      <c r="C2698" s="520"/>
      <c r="D2698" s="521"/>
      <c r="E2698" s="522"/>
      <c r="F2698" s="523"/>
      <c r="G2698" s="487"/>
      <c r="H2698" s="488"/>
    </row>
    <row r="2699" spans="2:8" s="518" customFormat="1" ht="15" customHeight="1">
      <c r="B2699" s="519"/>
      <c r="C2699" s="520"/>
      <c r="D2699" s="521"/>
      <c r="E2699" s="522"/>
      <c r="F2699" s="523"/>
      <c r="G2699" s="487"/>
      <c r="H2699" s="488"/>
    </row>
    <row r="2700" spans="2:8" s="518" customFormat="1" ht="15" customHeight="1">
      <c r="B2700" s="519"/>
      <c r="C2700" s="520"/>
      <c r="D2700" s="521"/>
      <c r="E2700" s="522"/>
      <c r="F2700" s="523"/>
      <c r="G2700" s="487"/>
      <c r="H2700" s="488"/>
    </row>
    <row r="2701" spans="2:8" s="518" customFormat="1" ht="15" customHeight="1">
      <c r="B2701" s="519"/>
      <c r="C2701" s="520"/>
      <c r="D2701" s="521"/>
      <c r="E2701" s="522"/>
      <c r="F2701" s="523"/>
      <c r="G2701" s="487"/>
      <c r="H2701" s="488"/>
    </row>
    <row r="2702" spans="2:8" s="518" customFormat="1" ht="15" customHeight="1">
      <c r="B2702" s="519"/>
      <c r="C2702" s="520"/>
      <c r="D2702" s="521"/>
      <c r="E2702" s="522"/>
      <c r="F2702" s="523"/>
      <c r="G2702" s="487"/>
      <c r="H2702" s="488"/>
    </row>
    <row r="2703" spans="2:8" s="518" customFormat="1" ht="15" customHeight="1">
      <c r="B2703" s="519"/>
      <c r="C2703" s="520"/>
      <c r="D2703" s="521"/>
      <c r="E2703" s="522"/>
      <c r="F2703" s="523"/>
      <c r="G2703" s="487"/>
      <c r="H2703" s="488"/>
    </row>
    <row r="2704" spans="2:8" s="518" customFormat="1" ht="15" customHeight="1">
      <c r="B2704" s="519"/>
      <c r="C2704" s="520"/>
      <c r="D2704" s="521"/>
      <c r="E2704" s="522"/>
      <c r="F2704" s="523"/>
      <c r="G2704" s="487"/>
      <c r="H2704" s="488"/>
    </row>
    <row r="2705" spans="2:8" s="518" customFormat="1" ht="15" customHeight="1">
      <c r="B2705" s="519"/>
      <c r="C2705" s="520"/>
      <c r="D2705" s="521"/>
      <c r="E2705" s="522"/>
      <c r="F2705" s="523"/>
      <c r="G2705" s="487"/>
      <c r="H2705" s="488"/>
    </row>
    <row r="2706" spans="2:8" s="518" customFormat="1" ht="15" customHeight="1">
      <c r="B2706" s="519"/>
      <c r="C2706" s="520"/>
      <c r="D2706" s="521"/>
      <c r="E2706" s="522"/>
      <c r="F2706" s="523"/>
      <c r="G2706" s="487"/>
      <c r="H2706" s="488"/>
    </row>
    <row r="2707" spans="2:8" s="518" customFormat="1" ht="15" customHeight="1">
      <c r="B2707" s="519"/>
      <c r="C2707" s="520"/>
      <c r="D2707" s="521"/>
      <c r="E2707" s="522"/>
      <c r="F2707" s="523"/>
      <c r="G2707" s="487"/>
      <c r="H2707" s="488"/>
    </row>
    <row r="2708" spans="2:8" s="518" customFormat="1" ht="15" customHeight="1">
      <c r="B2708" s="519"/>
      <c r="C2708" s="520"/>
      <c r="D2708" s="521"/>
      <c r="E2708" s="522"/>
      <c r="F2708" s="523"/>
      <c r="G2708" s="487"/>
      <c r="H2708" s="488"/>
    </row>
    <row r="2709" spans="2:8" s="518" customFormat="1" ht="15" customHeight="1">
      <c r="B2709" s="519"/>
      <c r="C2709" s="520"/>
      <c r="D2709" s="521"/>
      <c r="E2709" s="522"/>
      <c r="F2709" s="523"/>
      <c r="G2709" s="487"/>
      <c r="H2709" s="488"/>
    </row>
    <row r="2710" spans="2:8" s="518" customFormat="1" ht="15" customHeight="1">
      <c r="B2710" s="519"/>
      <c r="C2710" s="520"/>
      <c r="D2710" s="521"/>
      <c r="E2710" s="522"/>
      <c r="F2710" s="523"/>
      <c r="G2710" s="487"/>
      <c r="H2710" s="488"/>
    </row>
    <row r="2711" spans="2:8" s="518" customFormat="1" ht="15" customHeight="1">
      <c r="B2711" s="519"/>
      <c r="C2711" s="520"/>
      <c r="D2711" s="521"/>
      <c r="E2711" s="522"/>
      <c r="F2711" s="523"/>
      <c r="G2711" s="487"/>
      <c r="H2711" s="488"/>
    </row>
    <row r="2712" spans="2:8" s="518" customFormat="1" ht="15" customHeight="1">
      <c r="B2712" s="519"/>
      <c r="C2712" s="520"/>
      <c r="D2712" s="521"/>
      <c r="E2712" s="522"/>
      <c r="F2712" s="523"/>
      <c r="G2712" s="487"/>
      <c r="H2712" s="488"/>
    </row>
    <row r="2713" spans="2:8" s="518" customFormat="1" ht="15" customHeight="1">
      <c r="B2713" s="519"/>
      <c r="C2713" s="520"/>
      <c r="D2713" s="521"/>
      <c r="E2713" s="522"/>
      <c r="F2713" s="523"/>
      <c r="G2713" s="487"/>
      <c r="H2713" s="488"/>
    </row>
    <row r="2714" spans="2:8" s="518" customFormat="1" ht="15" customHeight="1">
      <c r="B2714" s="519"/>
      <c r="C2714" s="520"/>
      <c r="D2714" s="521"/>
      <c r="E2714" s="522"/>
      <c r="F2714" s="523"/>
      <c r="G2714" s="487"/>
      <c r="H2714" s="488"/>
    </row>
    <row r="2715" spans="2:8" s="518" customFormat="1" ht="15" customHeight="1">
      <c r="B2715" s="519"/>
      <c r="C2715" s="520"/>
      <c r="D2715" s="521"/>
      <c r="E2715" s="522"/>
      <c r="F2715" s="523"/>
      <c r="G2715" s="487"/>
      <c r="H2715" s="488"/>
    </row>
    <row r="2716" spans="2:8" s="518" customFormat="1" ht="15" customHeight="1">
      <c r="B2716" s="519"/>
      <c r="C2716" s="520"/>
      <c r="D2716" s="521"/>
      <c r="E2716" s="522"/>
      <c r="F2716" s="523"/>
      <c r="G2716" s="487"/>
      <c r="H2716" s="488"/>
    </row>
    <row r="2717" spans="2:8" s="518" customFormat="1" ht="15" customHeight="1">
      <c r="B2717" s="519"/>
      <c r="C2717" s="520"/>
      <c r="D2717" s="521"/>
      <c r="E2717" s="522"/>
      <c r="F2717" s="523"/>
      <c r="G2717" s="487"/>
      <c r="H2717" s="488"/>
    </row>
    <row r="2718" spans="2:8" s="518" customFormat="1" ht="15" customHeight="1">
      <c r="B2718" s="519"/>
      <c r="C2718" s="520"/>
      <c r="D2718" s="521"/>
      <c r="E2718" s="522"/>
      <c r="F2718" s="523"/>
      <c r="G2718" s="487"/>
      <c r="H2718" s="488"/>
    </row>
    <row r="2719" spans="2:8" s="518" customFormat="1" ht="15" customHeight="1">
      <c r="B2719" s="519"/>
      <c r="C2719" s="520"/>
      <c r="D2719" s="521"/>
      <c r="E2719" s="522"/>
      <c r="F2719" s="523"/>
      <c r="G2719" s="487"/>
      <c r="H2719" s="488"/>
    </row>
    <row r="2720" spans="2:8" s="518" customFormat="1" ht="15" customHeight="1">
      <c r="B2720" s="519"/>
      <c r="C2720" s="520"/>
      <c r="D2720" s="521"/>
      <c r="E2720" s="522"/>
      <c r="F2720" s="523"/>
      <c r="G2720" s="487"/>
      <c r="H2720" s="488"/>
    </row>
    <row r="2721" spans="2:8" s="518" customFormat="1" ht="15" customHeight="1">
      <c r="B2721" s="519"/>
      <c r="C2721" s="520"/>
      <c r="D2721" s="521"/>
      <c r="E2721" s="522"/>
      <c r="F2721" s="523"/>
      <c r="G2721" s="487"/>
      <c r="H2721" s="488"/>
    </row>
    <row r="2722" spans="2:8" s="518" customFormat="1" ht="15" customHeight="1">
      <c r="B2722" s="519"/>
      <c r="C2722" s="520"/>
      <c r="D2722" s="521"/>
      <c r="E2722" s="522"/>
      <c r="F2722" s="523"/>
      <c r="G2722" s="487"/>
      <c r="H2722" s="488"/>
    </row>
    <row r="2723" spans="2:8" s="518" customFormat="1" ht="15" customHeight="1">
      <c r="B2723" s="519"/>
      <c r="C2723" s="520"/>
      <c r="D2723" s="521"/>
      <c r="E2723" s="522"/>
      <c r="F2723" s="523"/>
      <c r="G2723" s="487"/>
      <c r="H2723" s="488"/>
    </row>
    <row r="2724" spans="2:8" s="518" customFormat="1" ht="15" customHeight="1">
      <c r="B2724" s="519"/>
      <c r="C2724" s="520"/>
      <c r="D2724" s="521"/>
      <c r="E2724" s="522"/>
      <c r="F2724" s="523"/>
      <c r="G2724" s="487"/>
      <c r="H2724" s="488"/>
    </row>
    <row r="2725" spans="2:8" s="518" customFormat="1" ht="15" customHeight="1">
      <c r="B2725" s="519"/>
      <c r="C2725" s="520"/>
      <c r="D2725" s="521"/>
      <c r="E2725" s="522"/>
      <c r="F2725" s="523"/>
      <c r="G2725" s="487"/>
      <c r="H2725" s="488"/>
    </row>
    <row r="2726" spans="2:8" s="518" customFormat="1" ht="15" customHeight="1">
      <c r="B2726" s="519"/>
      <c r="C2726" s="520"/>
      <c r="D2726" s="521"/>
      <c r="E2726" s="522"/>
      <c r="F2726" s="523"/>
      <c r="G2726" s="487"/>
      <c r="H2726" s="488"/>
    </row>
    <row r="2727" spans="2:8" s="518" customFormat="1" ht="15" customHeight="1">
      <c r="B2727" s="519"/>
      <c r="C2727" s="520"/>
      <c r="D2727" s="521"/>
      <c r="E2727" s="522"/>
      <c r="F2727" s="523"/>
      <c r="G2727" s="487"/>
      <c r="H2727" s="488"/>
    </row>
    <row r="2728" spans="2:8" s="518" customFormat="1" ht="15" customHeight="1">
      <c r="B2728" s="519"/>
      <c r="C2728" s="520"/>
      <c r="D2728" s="521"/>
      <c r="E2728" s="522"/>
      <c r="F2728" s="523"/>
      <c r="G2728" s="487"/>
      <c r="H2728" s="488"/>
    </row>
    <row r="2729" spans="2:8" s="518" customFormat="1" ht="15" customHeight="1">
      <c r="B2729" s="519"/>
      <c r="C2729" s="520"/>
      <c r="D2729" s="521"/>
      <c r="E2729" s="522"/>
      <c r="F2729" s="523"/>
      <c r="G2729" s="487"/>
      <c r="H2729" s="488"/>
    </row>
    <row r="2730" spans="2:8" s="518" customFormat="1" ht="15" customHeight="1">
      <c r="B2730" s="519"/>
      <c r="C2730" s="520"/>
      <c r="D2730" s="521"/>
      <c r="E2730" s="522"/>
      <c r="F2730" s="523"/>
      <c r="G2730" s="487"/>
      <c r="H2730" s="488"/>
    </row>
    <row r="2731" spans="2:8" s="518" customFormat="1" ht="15" customHeight="1">
      <c r="B2731" s="519"/>
      <c r="C2731" s="520"/>
      <c r="D2731" s="521"/>
      <c r="E2731" s="522"/>
      <c r="F2731" s="523"/>
      <c r="G2731" s="487"/>
      <c r="H2731" s="488"/>
    </row>
    <row r="2732" spans="2:8" s="518" customFormat="1" ht="15" customHeight="1">
      <c r="B2732" s="519"/>
      <c r="C2732" s="520"/>
      <c r="D2732" s="521"/>
      <c r="E2732" s="522"/>
      <c r="F2732" s="523"/>
      <c r="G2732" s="487"/>
      <c r="H2732" s="488"/>
    </row>
    <row r="2733" spans="2:8" s="518" customFormat="1" ht="15" customHeight="1">
      <c r="B2733" s="519"/>
      <c r="C2733" s="520"/>
      <c r="D2733" s="521"/>
      <c r="E2733" s="522"/>
      <c r="F2733" s="523"/>
      <c r="G2733" s="487"/>
      <c r="H2733" s="488"/>
    </row>
    <row r="2734" spans="2:8" s="518" customFormat="1" ht="15" customHeight="1">
      <c r="B2734" s="519"/>
      <c r="C2734" s="520"/>
      <c r="D2734" s="521"/>
      <c r="E2734" s="522"/>
      <c r="F2734" s="523"/>
      <c r="G2734" s="487"/>
      <c r="H2734" s="488"/>
    </row>
    <row r="2735" spans="2:8" s="518" customFormat="1" ht="15" customHeight="1">
      <c r="B2735" s="519"/>
      <c r="C2735" s="520"/>
      <c r="D2735" s="521"/>
      <c r="E2735" s="522"/>
      <c r="F2735" s="523"/>
      <c r="G2735" s="487"/>
      <c r="H2735" s="488"/>
    </row>
    <row r="2736" spans="2:8" s="518" customFormat="1" ht="15" customHeight="1">
      <c r="B2736" s="519"/>
      <c r="C2736" s="520"/>
      <c r="D2736" s="521"/>
      <c r="E2736" s="522"/>
      <c r="F2736" s="523"/>
      <c r="G2736" s="487"/>
      <c r="H2736" s="488"/>
    </row>
    <row r="2737" spans="2:8" s="518" customFormat="1" ht="15" customHeight="1">
      <c r="B2737" s="519"/>
      <c r="C2737" s="520"/>
      <c r="D2737" s="521"/>
      <c r="E2737" s="522"/>
      <c r="F2737" s="523"/>
      <c r="G2737" s="487"/>
      <c r="H2737" s="488"/>
    </row>
    <row r="2738" spans="2:8" s="518" customFormat="1" ht="15" customHeight="1">
      <c r="B2738" s="519"/>
      <c r="C2738" s="520"/>
      <c r="D2738" s="521"/>
      <c r="E2738" s="522"/>
      <c r="F2738" s="523"/>
      <c r="G2738" s="487"/>
      <c r="H2738" s="488"/>
    </row>
    <row r="2739" spans="2:8" s="518" customFormat="1" ht="15" customHeight="1">
      <c r="B2739" s="519"/>
      <c r="C2739" s="520"/>
      <c r="D2739" s="521"/>
      <c r="E2739" s="522"/>
      <c r="F2739" s="523"/>
      <c r="G2739" s="487"/>
      <c r="H2739" s="488"/>
    </row>
    <row r="2740" spans="2:8" s="518" customFormat="1" ht="15" customHeight="1">
      <c r="B2740" s="519"/>
      <c r="C2740" s="520"/>
      <c r="D2740" s="521"/>
      <c r="E2740" s="522"/>
      <c r="F2740" s="523"/>
      <c r="G2740" s="487"/>
      <c r="H2740" s="488"/>
    </row>
    <row r="2741" spans="2:8" s="518" customFormat="1" ht="15" customHeight="1">
      <c r="B2741" s="519"/>
      <c r="C2741" s="520"/>
      <c r="D2741" s="521"/>
      <c r="E2741" s="522"/>
      <c r="F2741" s="523"/>
      <c r="G2741" s="487"/>
      <c r="H2741" s="488"/>
    </row>
    <row r="2742" spans="2:8" s="518" customFormat="1" ht="15" customHeight="1">
      <c r="B2742" s="519"/>
      <c r="C2742" s="520"/>
      <c r="D2742" s="521"/>
      <c r="E2742" s="522"/>
      <c r="F2742" s="523"/>
      <c r="G2742" s="487"/>
      <c r="H2742" s="488"/>
    </row>
    <row r="2743" spans="2:8" s="518" customFormat="1" ht="15" customHeight="1">
      <c r="B2743" s="519"/>
      <c r="C2743" s="520"/>
      <c r="D2743" s="521"/>
      <c r="E2743" s="522"/>
      <c r="F2743" s="523"/>
      <c r="G2743" s="487"/>
      <c r="H2743" s="488"/>
    </row>
    <row r="2744" spans="2:8" s="518" customFormat="1" ht="15" customHeight="1">
      <c r="B2744" s="519"/>
      <c r="C2744" s="520"/>
      <c r="D2744" s="521"/>
      <c r="E2744" s="522"/>
      <c r="F2744" s="523"/>
      <c r="G2744" s="487"/>
      <c r="H2744" s="488"/>
    </row>
    <row r="2745" spans="2:8" s="518" customFormat="1" ht="15" customHeight="1">
      <c r="B2745" s="519"/>
      <c r="C2745" s="520"/>
      <c r="D2745" s="521"/>
      <c r="E2745" s="522"/>
      <c r="F2745" s="523"/>
      <c r="G2745" s="487"/>
      <c r="H2745" s="488"/>
    </row>
    <row r="2746" spans="2:8" s="518" customFormat="1" ht="15" customHeight="1">
      <c r="B2746" s="519"/>
      <c r="C2746" s="520"/>
      <c r="D2746" s="521"/>
      <c r="E2746" s="522"/>
      <c r="F2746" s="523"/>
      <c r="G2746" s="487"/>
      <c r="H2746" s="488"/>
    </row>
    <row r="2747" spans="2:8" s="518" customFormat="1" ht="15" customHeight="1">
      <c r="B2747" s="519"/>
      <c r="C2747" s="520"/>
      <c r="D2747" s="521"/>
      <c r="E2747" s="522"/>
      <c r="F2747" s="523"/>
      <c r="G2747" s="487"/>
      <c r="H2747" s="488"/>
    </row>
    <row r="2748" spans="2:8" s="518" customFormat="1" ht="15" customHeight="1">
      <c r="B2748" s="519"/>
      <c r="C2748" s="520"/>
      <c r="D2748" s="521"/>
      <c r="E2748" s="522"/>
      <c r="F2748" s="523"/>
      <c r="G2748" s="487"/>
      <c r="H2748" s="488"/>
    </row>
    <row r="2749" spans="2:8" s="518" customFormat="1" ht="15" customHeight="1">
      <c r="B2749" s="519"/>
      <c r="C2749" s="520"/>
      <c r="D2749" s="521"/>
      <c r="E2749" s="522"/>
      <c r="F2749" s="523"/>
      <c r="G2749" s="487"/>
      <c r="H2749" s="488"/>
    </row>
    <row r="2750" spans="2:8" s="518" customFormat="1" ht="15" customHeight="1">
      <c r="B2750" s="519"/>
      <c r="C2750" s="520"/>
      <c r="D2750" s="521"/>
      <c r="E2750" s="522"/>
      <c r="F2750" s="523"/>
      <c r="G2750" s="487"/>
      <c r="H2750" s="488"/>
    </row>
    <row r="2751" spans="2:8" s="518" customFormat="1" ht="15" customHeight="1">
      <c r="B2751" s="519"/>
      <c r="C2751" s="520"/>
      <c r="D2751" s="521"/>
      <c r="E2751" s="522"/>
      <c r="F2751" s="523"/>
      <c r="G2751" s="487"/>
      <c r="H2751" s="488"/>
    </row>
    <row r="2752" spans="2:8" s="518" customFormat="1" ht="15" customHeight="1">
      <c r="B2752" s="519"/>
      <c r="C2752" s="520"/>
      <c r="D2752" s="521"/>
      <c r="E2752" s="522"/>
      <c r="F2752" s="523"/>
      <c r="G2752" s="487"/>
      <c r="H2752" s="488"/>
    </row>
    <row r="2753" spans="2:8" s="518" customFormat="1" ht="15" customHeight="1">
      <c r="B2753" s="519"/>
      <c r="C2753" s="520"/>
      <c r="D2753" s="521"/>
      <c r="E2753" s="522"/>
      <c r="F2753" s="523"/>
      <c r="G2753" s="487"/>
      <c r="H2753" s="488"/>
    </row>
    <row r="2754" spans="2:8" s="518" customFormat="1" ht="15" customHeight="1">
      <c r="B2754" s="519"/>
      <c r="C2754" s="520"/>
      <c r="D2754" s="521"/>
      <c r="E2754" s="522"/>
      <c r="F2754" s="523"/>
      <c r="G2754" s="487"/>
      <c r="H2754" s="488"/>
    </row>
    <row r="2755" spans="2:8" s="518" customFormat="1" ht="15" customHeight="1">
      <c r="B2755" s="519"/>
      <c r="C2755" s="520"/>
      <c r="D2755" s="521"/>
      <c r="E2755" s="522"/>
      <c r="F2755" s="523"/>
      <c r="G2755" s="487"/>
      <c r="H2755" s="488"/>
    </row>
    <row r="2756" spans="2:8" s="518" customFormat="1" ht="15" customHeight="1">
      <c r="B2756" s="519"/>
      <c r="C2756" s="520"/>
      <c r="D2756" s="521"/>
      <c r="E2756" s="522"/>
      <c r="F2756" s="523"/>
      <c r="G2756" s="487"/>
      <c r="H2756" s="488"/>
    </row>
    <row r="2757" spans="2:8" s="518" customFormat="1" ht="15" customHeight="1">
      <c r="B2757" s="519"/>
      <c r="C2757" s="520"/>
      <c r="D2757" s="521"/>
      <c r="E2757" s="522"/>
      <c r="F2757" s="523"/>
      <c r="G2757" s="487"/>
      <c r="H2757" s="488"/>
    </row>
    <row r="2758" spans="2:8" s="518" customFormat="1" ht="15" customHeight="1">
      <c r="B2758" s="519"/>
      <c r="C2758" s="520"/>
      <c r="D2758" s="521"/>
      <c r="E2758" s="522"/>
      <c r="F2758" s="523"/>
      <c r="G2758" s="487"/>
      <c r="H2758" s="488"/>
    </row>
    <row r="2759" spans="2:8" s="518" customFormat="1" ht="15" customHeight="1">
      <c r="B2759" s="519"/>
      <c r="C2759" s="520"/>
      <c r="D2759" s="521"/>
      <c r="E2759" s="522"/>
      <c r="F2759" s="523"/>
      <c r="G2759" s="487"/>
      <c r="H2759" s="488"/>
    </row>
    <row r="2760" spans="2:8" s="518" customFormat="1" ht="15" customHeight="1">
      <c r="B2760" s="519"/>
      <c r="C2760" s="520"/>
      <c r="D2760" s="521"/>
      <c r="E2760" s="522"/>
      <c r="F2760" s="523"/>
      <c r="G2760" s="487"/>
      <c r="H2760" s="488"/>
    </row>
    <row r="2761" spans="2:8" s="518" customFormat="1" ht="15" customHeight="1">
      <c r="B2761" s="519"/>
      <c r="C2761" s="520"/>
      <c r="D2761" s="521"/>
      <c r="E2761" s="522"/>
      <c r="F2761" s="523"/>
      <c r="G2761" s="487"/>
      <c r="H2761" s="488"/>
    </row>
    <row r="2762" spans="2:8" s="518" customFormat="1" ht="15" customHeight="1">
      <c r="B2762" s="519"/>
      <c r="C2762" s="520"/>
      <c r="D2762" s="521"/>
      <c r="E2762" s="522"/>
      <c r="F2762" s="523"/>
      <c r="G2762" s="487"/>
      <c r="H2762" s="488"/>
    </row>
    <row r="2763" spans="2:8" s="518" customFormat="1" ht="15" customHeight="1">
      <c r="B2763" s="519"/>
      <c r="C2763" s="520"/>
      <c r="D2763" s="521"/>
      <c r="E2763" s="522"/>
      <c r="F2763" s="523"/>
      <c r="G2763" s="487"/>
      <c r="H2763" s="488"/>
    </row>
    <row r="2764" spans="2:8" s="518" customFormat="1" ht="15" customHeight="1">
      <c r="B2764" s="519"/>
      <c r="C2764" s="520"/>
      <c r="D2764" s="521"/>
      <c r="E2764" s="522"/>
      <c r="F2764" s="523"/>
      <c r="G2764" s="487"/>
      <c r="H2764" s="488"/>
    </row>
    <row r="2765" spans="2:8" s="518" customFormat="1" ht="15" customHeight="1">
      <c r="B2765" s="519"/>
      <c r="C2765" s="520"/>
      <c r="D2765" s="521"/>
      <c r="E2765" s="522"/>
      <c r="F2765" s="523"/>
      <c r="G2765" s="487"/>
      <c r="H2765" s="488"/>
    </row>
    <row r="2766" spans="2:8" s="518" customFormat="1" ht="15" customHeight="1">
      <c r="B2766" s="519"/>
      <c r="C2766" s="520"/>
      <c r="D2766" s="521"/>
      <c r="E2766" s="522"/>
      <c r="F2766" s="523"/>
      <c r="G2766" s="487"/>
      <c r="H2766" s="488"/>
    </row>
    <row r="2767" spans="2:8" s="518" customFormat="1" ht="15" customHeight="1">
      <c r="B2767" s="519"/>
      <c r="C2767" s="520"/>
      <c r="D2767" s="521"/>
      <c r="E2767" s="522"/>
      <c r="F2767" s="523"/>
      <c r="G2767" s="487"/>
      <c r="H2767" s="488"/>
    </row>
    <row r="2768" spans="2:8" s="518" customFormat="1" ht="15" customHeight="1">
      <c r="B2768" s="519"/>
      <c r="C2768" s="520"/>
      <c r="D2768" s="521"/>
      <c r="E2768" s="522"/>
      <c r="F2768" s="523"/>
      <c r="G2768" s="487"/>
      <c r="H2768" s="488"/>
    </row>
    <row r="2769" spans="2:8" s="518" customFormat="1" ht="15" customHeight="1">
      <c r="B2769" s="519"/>
      <c r="C2769" s="520"/>
      <c r="D2769" s="521"/>
      <c r="E2769" s="522"/>
      <c r="F2769" s="523"/>
      <c r="G2769" s="487"/>
      <c r="H2769" s="488"/>
    </row>
    <row r="2770" spans="2:8" s="518" customFormat="1" ht="15" customHeight="1">
      <c r="B2770" s="519"/>
      <c r="C2770" s="520"/>
      <c r="D2770" s="521"/>
      <c r="E2770" s="522"/>
      <c r="F2770" s="523"/>
      <c r="G2770" s="487"/>
      <c r="H2770" s="488"/>
    </row>
    <row r="2771" spans="2:8" s="518" customFormat="1" ht="15" customHeight="1">
      <c r="B2771" s="519"/>
      <c r="C2771" s="520"/>
      <c r="D2771" s="521"/>
      <c r="E2771" s="522"/>
      <c r="F2771" s="523"/>
      <c r="G2771" s="487"/>
      <c r="H2771" s="488"/>
    </row>
    <row r="2772" spans="2:8" s="518" customFormat="1" ht="15" customHeight="1">
      <c r="B2772" s="519"/>
      <c r="C2772" s="520"/>
      <c r="D2772" s="521"/>
      <c r="E2772" s="522"/>
      <c r="F2772" s="523"/>
      <c r="G2772" s="487"/>
      <c r="H2772" s="488"/>
    </row>
    <row r="2773" spans="2:8" s="518" customFormat="1" ht="15" customHeight="1">
      <c r="B2773" s="519"/>
      <c r="C2773" s="520"/>
      <c r="D2773" s="521"/>
      <c r="E2773" s="522"/>
      <c r="F2773" s="523"/>
      <c r="G2773" s="487"/>
      <c r="H2773" s="488"/>
    </row>
    <row r="2774" spans="2:8" s="518" customFormat="1" ht="15" customHeight="1">
      <c r="B2774" s="519"/>
      <c r="C2774" s="520"/>
      <c r="D2774" s="521"/>
      <c r="E2774" s="522"/>
      <c r="F2774" s="523"/>
      <c r="G2774" s="487"/>
      <c r="H2774" s="488"/>
    </row>
    <row r="2775" spans="2:8" s="518" customFormat="1" ht="15" customHeight="1">
      <c r="B2775" s="519"/>
      <c r="C2775" s="520"/>
      <c r="D2775" s="521"/>
      <c r="E2775" s="522"/>
      <c r="F2775" s="523"/>
      <c r="G2775" s="487"/>
      <c r="H2775" s="488"/>
    </row>
    <row r="2776" spans="2:8" s="518" customFormat="1" ht="15" customHeight="1">
      <c r="B2776" s="519"/>
      <c r="C2776" s="520"/>
      <c r="D2776" s="521"/>
      <c r="E2776" s="522"/>
      <c r="F2776" s="523"/>
      <c r="G2776" s="487"/>
      <c r="H2776" s="488"/>
    </row>
    <row r="2777" spans="2:8" s="518" customFormat="1" ht="15" customHeight="1">
      <c r="B2777" s="519"/>
      <c r="C2777" s="520"/>
      <c r="D2777" s="521"/>
      <c r="E2777" s="522"/>
      <c r="F2777" s="523"/>
      <c r="G2777" s="487"/>
      <c r="H2777" s="488"/>
    </row>
    <row r="2778" spans="2:8" s="518" customFormat="1" ht="15" customHeight="1">
      <c r="B2778" s="519"/>
      <c r="C2778" s="520"/>
      <c r="D2778" s="521"/>
      <c r="E2778" s="522"/>
      <c r="F2778" s="523"/>
      <c r="G2778" s="487"/>
      <c r="H2778" s="488"/>
    </row>
    <row r="2779" spans="2:8" s="518" customFormat="1" ht="15" customHeight="1">
      <c r="B2779" s="519"/>
      <c r="C2779" s="520"/>
      <c r="D2779" s="521"/>
      <c r="E2779" s="522"/>
      <c r="F2779" s="523"/>
      <c r="G2779" s="487"/>
      <c r="H2779" s="488"/>
    </row>
    <row r="2780" spans="2:8" s="518" customFormat="1" ht="15" customHeight="1">
      <c r="B2780" s="519"/>
      <c r="C2780" s="520"/>
      <c r="D2780" s="521"/>
      <c r="E2780" s="522"/>
      <c r="F2780" s="523"/>
      <c r="G2780" s="487"/>
      <c r="H2780" s="488"/>
    </row>
    <row r="2781" spans="2:8" s="518" customFormat="1" ht="15" customHeight="1">
      <c r="B2781" s="519"/>
      <c r="C2781" s="520"/>
      <c r="D2781" s="521"/>
      <c r="E2781" s="522"/>
      <c r="F2781" s="523"/>
      <c r="G2781" s="487"/>
      <c r="H2781" s="488"/>
    </row>
    <row r="2782" spans="2:8" s="518" customFormat="1" ht="15" customHeight="1">
      <c r="B2782" s="519"/>
      <c r="C2782" s="520"/>
      <c r="D2782" s="521"/>
      <c r="E2782" s="522"/>
      <c r="F2782" s="523"/>
      <c r="G2782" s="487"/>
      <c r="H2782" s="488"/>
    </row>
    <row r="2783" spans="2:8" s="518" customFormat="1" ht="15" customHeight="1">
      <c r="B2783" s="519"/>
      <c r="C2783" s="520"/>
      <c r="D2783" s="521"/>
      <c r="E2783" s="522"/>
      <c r="F2783" s="523"/>
      <c r="G2783" s="487"/>
      <c r="H2783" s="488"/>
    </row>
    <row r="2784" spans="2:8" s="518" customFormat="1" ht="15" customHeight="1">
      <c r="B2784" s="519"/>
      <c r="C2784" s="520"/>
      <c r="D2784" s="521"/>
      <c r="E2784" s="522"/>
      <c r="F2784" s="523"/>
      <c r="G2784" s="487"/>
      <c r="H2784" s="488"/>
    </row>
    <row r="2785" spans="2:8" s="518" customFormat="1" ht="15" customHeight="1">
      <c r="B2785" s="519"/>
      <c r="C2785" s="520"/>
      <c r="D2785" s="521"/>
      <c r="E2785" s="522"/>
      <c r="F2785" s="523"/>
      <c r="G2785" s="487"/>
      <c r="H2785" s="488"/>
    </row>
    <row r="2786" spans="2:8" s="518" customFormat="1" ht="15" customHeight="1">
      <c r="B2786" s="519"/>
      <c r="C2786" s="520"/>
      <c r="D2786" s="521"/>
      <c r="E2786" s="522"/>
      <c r="F2786" s="523"/>
      <c r="G2786" s="487"/>
      <c r="H2786" s="488"/>
    </row>
    <row r="2787" spans="2:8" s="518" customFormat="1" ht="15" customHeight="1">
      <c r="B2787" s="519"/>
      <c r="C2787" s="520"/>
      <c r="D2787" s="521"/>
      <c r="E2787" s="522"/>
      <c r="F2787" s="523"/>
      <c r="G2787" s="487"/>
      <c r="H2787" s="488"/>
    </row>
    <row r="2788" spans="2:8" s="518" customFormat="1" ht="15" customHeight="1">
      <c r="B2788" s="519"/>
      <c r="C2788" s="520"/>
      <c r="D2788" s="521"/>
      <c r="E2788" s="522"/>
      <c r="F2788" s="523"/>
      <c r="G2788" s="487"/>
      <c r="H2788" s="488"/>
    </row>
    <row r="2789" spans="2:8" s="518" customFormat="1" ht="15" customHeight="1">
      <c r="B2789" s="519"/>
      <c r="C2789" s="520"/>
      <c r="D2789" s="521"/>
      <c r="E2789" s="522"/>
      <c r="F2789" s="523"/>
      <c r="G2789" s="487"/>
      <c r="H2789" s="488"/>
    </row>
    <row r="2790" spans="2:8" s="518" customFormat="1" ht="15" customHeight="1">
      <c r="B2790" s="519"/>
      <c r="C2790" s="520"/>
      <c r="D2790" s="521"/>
      <c r="E2790" s="522"/>
      <c r="F2790" s="523"/>
      <c r="G2790" s="487"/>
      <c r="H2790" s="488"/>
    </row>
    <row r="2791" spans="2:8" s="518" customFormat="1" ht="15" customHeight="1">
      <c r="B2791" s="519"/>
      <c r="C2791" s="520"/>
      <c r="D2791" s="521"/>
      <c r="E2791" s="522"/>
      <c r="F2791" s="523"/>
      <c r="G2791" s="487"/>
      <c r="H2791" s="488"/>
    </row>
    <row r="2792" spans="2:8" s="518" customFormat="1" ht="15" customHeight="1">
      <c r="B2792" s="519"/>
      <c r="C2792" s="520"/>
      <c r="D2792" s="521"/>
      <c r="E2792" s="522"/>
      <c r="F2792" s="523"/>
      <c r="G2792" s="487"/>
      <c r="H2792" s="488"/>
    </row>
    <row r="2793" spans="2:8" s="518" customFormat="1" ht="15" customHeight="1">
      <c r="B2793" s="519"/>
      <c r="C2793" s="520"/>
      <c r="D2793" s="521"/>
      <c r="E2793" s="522"/>
      <c r="F2793" s="523"/>
      <c r="G2793" s="487"/>
      <c r="H2793" s="488"/>
    </row>
    <row r="2794" spans="2:8" s="518" customFormat="1" ht="15" customHeight="1">
      <c r="B2794" s="519"/>
      <c r="C2794" s="520"/>
      <c r="D2794" s="521"/>
      <c r="E2794" s="522"/>
      <c r="F2794" s="523"/>
      <c r="G2794" s="487"/>
      <c r="H2794" s="488"/>
    </row>
    <row r="2795" spans="2:8" s="518" customFormat="1" ht="15" customHeight="1">
      <c r="B2795" s="519"/>
      <c r="C2795" s="520"/>
      <c r="D2795" s="521"/>
      <c r="E2795" s="522"/>
      <c r="F2795" s="523"/>
      <c r="G2795" s="487"/>
      <c r="H2795" s="488"/>
    </row>
    <row r="2796" spans="2:8" s="518" customFormat="1" ht="15" customHeight="1">
      <c r="B2796" s="519"/>
      <c r="C2796" s="520"/>
      <c r="D2796" s="521"/>
      <c r="E2796" s="522"/>
      <c r="F2796" s="523"/>
      <c r="G2796" s="487"/>
      <c r="H2796" s="488"/>
    </row>
    <row r="2797" spans="2:8" s="518" customFormat="1" ht="15" customHeight="1">
      <c r="B2797" s="519"/>
      <c r="C2797" s="520"/>
      <c r="D2797" s="521"/>
      <c r="E2797" s="522"/>
      <c r="F2797" s="523"/>
      <c r="G2797" s="487"/>
      <c r="H2797" s="488"/>
    </row>
    <row r="2798" spans="2:8" s="518" customFormat="1" ht="15" customHeight="1">
      <c r="B2798" s="519"/>
      <c r="C2798" s="520"/>
      <c r="D2798" s="521"/>
      <c r="E2798" s="522"/>
      <c r="F2798" s="523"/>
      <c r="G2798" s="487"/>
      <c r="H2798" s="488"/>
    </row>
    <row r="2799" spans="2:8" s="518" customFormat="1" ht="15" customHeight="1">
      <c r="B2799" s="519"/>
      <c r="C2799" s="520"/>
      <c r="D2799" s="521"/>
      <c r="E2799" s="522"/>
      <c r="F2799" s="523"/>
      <c r="G2799" s="487"/>
      <c r="H2799" s="488"/>
    </row>
    <row r="2800" spans="2:8" s="518" customFormat="1" ht="15" customHeight="1">
      <c r="B2800" s="519"/>
      <c r="C2800" s="520"/>
      <c r="D2800" s="521"/>
      <c r="E2800" s="522"/>
      <c r="F2800" s="523"/>
      <c r="G2800" s="487"/>
      <c r="H2800" s="488"/>
    </row>
    <row r="2801" spans="2:8" s="518" customFormat="1" ht="15" customHeight="1">
      <c r="B2801" s="519"/>
      <c r="C2801" s="520"/>
      <c r="D2801" s="521"/>
      <c r="E2801" s="522"/>
      <c r="F2801" s="523"/>
      <c r="G2801" s="487"/>
      <c r="H2801" s="488"/>
    </row>
    <row r="2802" spans="2:8" s="518" customFormat="1" ht="15" customHeight="1">
      <c r="B2802" s="519"/>
      <c r="C2802" s="520"/>
      <c r="D2802" s="521"/>
      <c r="E2802" s="522"/>
      <c r="F2802" s="523"/>
      <c r="G2802" s="487"/>
      <c r="H2802" s="488"/>
    </row>
    <row r="2803" spans="2:8" s="518" customFormat="1" ht="15" customHeight="1">
      <c r="B2803" s="519"/>
      <c r="C2803" s="520"/>
      <c r="D2803" s="521"/>
      <c r="E2803" s="522"/>
      <c r="F2803" s="523"/>
      <c r="G2803" s="487"/>
      <c r="H2803" s="488"/>
    </row>
    <row r="2804" spans="2:8" s="518" customFormat="1" ht="15" customHeight="1">
      <c r="B2804" s="519"/>
      <c r="C2804" s="520"/>
      <c r="D2804" s="521"/>
      <c r="E2804" s="522"/>
      <c r="F2804" s="523"/>
      <c r="G2804" s="487"/>
      <c r="H2804" s="488"/>
    </row>
    <row r="2805" spans="2:8" s="518" customFormat="1" ht="15" customHeight="1">
      <c r="B2805" s="519"/>
      <c r="C2805" s="520"/>
      <c r="D2805" s="521"/>
      <c r="E2805" s="522"/>
      <c r="F2805" s="523"/>
      <c r="G2805" s="487"/>
      <c r="H2805" s="488"/>
    </row>
    <row r="2806" spans="2:8" s="518" customFormat="1" ht="15" customHeight="1">
      <c r="B2806" s="519"/>
      <c r="C2806" s="520"/>
      <c r="D2806" s="521"/>
      <c r="E2806" s="522"/>
      <c r="F2806" s="523"/>
      <c r="G2806" s="487"/>
      <c r="H2806" s="488"/>
    </row>
    <row r="2807" spans="2:8" s="518" customFormat="1" ht="15" customHeight="1">
      <c r="B2807" s="519"/>
      <c r="C2807" s="520"/>
      <c r="D2807" s="521"/>
      <c r="E2807" s="522"/>
      <c r="F2807" s="523"/>
      <c r="G2807" s="487"/>
      <c r="H2807" s="488"/>
    </row>
    <row r="2808" spans="2:8" s="518" customFormat="1" ht="15" customHeight="1">
      <c r="B2808" s="519"/>
      <c r="C2808" s="520"/>
      <c r="D2808" s="521"/>
      <c r="E2808" s="522"/>
      <c r="F2808" s="523"/>
      <c r="G2808" s="487"/>
      <c r="H2808" s="488"/>
    </row>
    <row r="2809" spans="2:8" s="518" customFormat="1" ht="15" customHeight="1">
      <c r="B2809" s="519"/>
      <c r="C2809" s="520"/>
      <c r="D2809" s="521"/>
      <c r="E2809" s="522"/>
      <c r="F2809" s="523"/>
      <c r="G2809" s="487"/>
      <c r="H2809" s="488"/>
    </row>
    <row r="2810" spans="2:8" s="518" customFormat="1" ht="15" customHeight="1">
      <c r="B2810" s="519"/>
      <c r="C2810" s="520"/>
      <c r="D2810" s="521"/>
      <c r="E2810" s="522"/>
      <c r="F2810" s="523"/>
      <c r="G2810" s="487"/>
      <c r="H2810" s="488"/>
    </row>
    <row r="2811" spans="2:8" s="518" customFormat="1" ht="15" customHeight="1">
      <c r="B2811" s="519"/>
      <c r="C2811" s="520"/>
      <c r="D2811" s="521"/>
      <c r="E2811" s="522"/>
      <c r="F2811" s="523"/>
      <c r="G2811" s="487"/>
      <c r="H2811" s="488"/>
    </row>
    <row r="2812" spans="2:8" s="518" customFormat="1" ht="15" customHeight="1">
      <c r="B2812" s="519"/>
      <c r="C2812" s="520"/>
      <c r="D2812" s="521"/>
      <c r="E2812" s="522"/>
      <c r="F2812" s="523"/>
      <c r="G2812" s="487"/>
      <c r="H2812" s="488"/>
    </row>
    <row r="2813" spans="2:8" s="518" customFormat="1" ht="15" customHeight="1">
      <c r="B2813" s="519"/>
      <c r="C2813" s="520"/>
      <c r="D2813" s="521"/>
      <c r="E2813" s="522"/>
      <c r="F2813" s="523"/>
      <c r="G2813" s="487"/>
      <c r="H2813" s="488"/>
    </row>
    <row r="2814" spans="2:8" s="518" customFormat="1" ht="15" customHeight="1">
      <c r="B2814" s="519"/>
      <c r="C2814" s="520"/>
      <c r="D2814" s="521"/>
      <c r="E2814" s="522"/>
      <c r="F2814" s="523"/>
      <c r="G2814" s="487"/>
      <c r="H2814" s="488"/>
    </row>
    <row r="2815" spans="2:8" s="518" customFormat="1" ht="15" customHeight="1">
      <c r="B2815" s="519"/>
      <c r="C2815" s="520"/>
      <c r="D2815" s="521"/>
      <c r="E2815" s="522"/>
      <c r="F2815" s="523"/>
      <c r="G2815" s="487"/>
      <c r="H2815" s="488"/>
    </row>
    <row r="2816" spans="2:8" s="518" customFormat="1" ht="15" customHeight="1">
      <c r="B2816" s="519"/>
      <c r="C2816" s="520"/>
      <c r="D2816" s="521"/>
      <c r="E2816" s="522"/>
      <c r="F2816" s="523"/>
      <c r="G2816" s="487"/>
      <c r="H2816" s="488"/>
    </row>
    <row r="2817" spans="2:8" s="518" customFormat="1" ht="15" customHeight="1">
      <c r="B2817" s="519"/>
      <c r="C2817" s="520"/>
      <c r="D2817" s="521"/>
      <c r="E2817" s="522"/>
      <c r="F2817" s="523"/>
      <c r="G2817" s="487"/>
      <c r="H2817" s="488"/>
    </row>
    <row r="2818" spans="2:8" s="518" customFormat="1" ht="15" customHeight="1">
      <c r="B2818" s="519"/>
      <c r="C2818" s="520"/>
      <c r="D2818" s="521"/>
      <c r="E2818" s="522"/>
      <c r="F2818" s="523"/>
      <c r="G2818" s="487"/>
      <c r="H2818" s="488"/>
    </row>
    <row r="2819" spans="2:8" s="518" customFormat="1" ht="15" customHeight="1">
      <c r="B2819" s="519"/>
      <c r="C2819" s="520"/>
      <c r="D2819" s="521"/>
      <c r="E2819" s="522"/>
      <c r="F2819" s="523"/>
      <c r="G2819" s="487"/>
      <c r="H2819" s="488"/>
    </row>
    <row r="2820" spans="2:8" s="518" customFormat="1" ht="15" customHeight="1">
      <c r="B2820" s="519"/>
      <c r="C2820" s="520"/>
      <c r="D2820" s="521"/>
      <c r="E2820" s="522"/>
      <c r="F2820" s="523"/>
      <c r="G2820" s="487"/>
      <c r="H2820" s="488"/>
    </row>
    <row r="2821" spans="2:8" s="518" customFormat="1" ht="15" customHeight="1">
      <c r="B2821" s="519"/>
      <c r="C2821" s="520"/>
      <c r="D2821" s="521"/>
      <c r="E2821" s="522"/>
      <c r="F2821" s="523"/>
      <c r="G2821" s="487"/>
      <c r="H2821" s="488"/>
    </row>
    <row r="2822" spans="2:8" s="518" customFormat="1" ht="15" customHeight="1">
      <c r="B2822" s="519"/>
      <c r="C2822" s="520"/>
      <c r="D2822" s="521"/>
      <c r="E2822" s="522"/>
      <c r="F2822" s="523"/>
      <c r="G2822" s="487"/>
      <c r="H2822" s="488"/>
    </row>
    <row r="2823" spans="2:8" s="518" customFormat="1" ht="15" customHeight="1">
      <c r="B2823" s="519"/>
      <c r="C2823" s="520"/>
      <c r="D2823" s="521"/>
      <c r="E2823" s="522"/>
      <c r="F2823" s="523"/>
      <c r="G2823" s="487"/>
      <c r="H2823" s="488"/>
    </row>
    <row r="2824" spans="2:8" s="518" customFormat="1" ht="15" customHeight="1">
      <c r="B2824" s="519"/>
      <c r="C2824" s="520"/>
      <c r="D2824" s="521"/>
      <c r="E2824" s="522"/>
      <c r="F2824" s="523"/>
      <c r="G2824" s="487"/>
      <c r="H2824" s="488"/>
    </row>
    <row r="2825" spans="2:8" s="518" customFormat="1" ht="15" customHeight="1">
      <c r="B2825" s="519"/>
      <c r="C2825" s="520"/>
      <c r="D2825" s="521"/>
      <c r="E2825" s="522"/>
      <c r="F2825" s="523"/>
      <c r="G2825" s="487"/>
      <c r="H2825" s="488"/>
    </row>
    <row r="2826" spans="2:8" s="518" customFormat="1" ht="15" customHeight="1">
      <c r="B2826" s="519"/>
      <c r="C2826" s="520"/>
      <c r="D2826" s="521"/>
      <c r="E2826" s="522"/>
      <c r="F2826" s="523"/>
      <c r="G2826" s="487"/>
      <c r="H2826" s="488"/>
    </row>
    <row r="2827" spans="2:8" s="518" customFormat="1" ht="15" customHeight="1">
      <c r="B2827" s="519"/>
      <c r="C2827" s="520"/>
      <c r="D2827" s="521"/>
      <c r="E2827" s="522"/>
      <c r="F2827" s="523"/>
      <c r="G2827" s="487"/>
      <c r="H2827" s="488"/>
    </row>
    <row r="2828" spans="2:8" s="518" customFormat="1" ht="15" customHeight="1">
      <c r="B2828" s="519"/>
      <c r="C2828" s="520"/>
      <c r="D2828" s="521"/>
      <c r="E2828" s="522"/>
      <c r="F2828" s="523"/>
      <c r="G2828" s="487"/>
      <c r="H2828" s="488"/>
    </row>
    <row r="2829" spans="2:8" s="518" customFormat="1" ht="15" customHeight="1">
      <c r="B2829" s="519"/>
      <c r="C2829" s="520"/>
      <c r="D2829" s="521"/>
      <c r="E2829" s="522"/>
      <c r="F2829" s="523"/>
      <c r="G2829" s="487"/>
      <c r="H2829" s="488"/>
    </row>
    <row r="2830" spans="2:8" s="518" customFormat="1" ht="15" customHeight="1">
      <c r="B2830" s="519"/>
      <c r="C2830" s="520"/>
      <c r="D2830" s="521"/>
      <c r="E2830" s="522"/>
      <c r="F2830" s="523"/>
      <c r="G2830" s="487"/>
      <c r="H2830" s="488"/>
    </row>
    <row r="2831" spans="2:8" s="518" customFormat="1" ht="15" customHeight="1">
      <c r="B2831" s="519"/>
      <c r="C2831" s="520"/>
      <c r="D2831" s="521"/>
      <c r="E2831" s="522"/>
      <c r="F2831" s="523"/>
      <c r="G2831" s="487"/>
      <c r="H2831" s="488"/>
    </row>
    <row r="2832" spans="2:8" s="518" customFormat="1" ht="15" customHeight="1">
      <c r="B2832" s="519"/>
      <c r="C2832" s="520"/>
      <c r="D2832" s="521"/>
      <c r="E2832" s="522"/>
      <c r="F2832" s="523"/>
      <c r="G2832" s="487"/>
      <c r="H2832" s="488"/>
    </row>
    <row r="2833" spans="2:8" s="518" customFormat="1" ht="15" customHeight="1">
      <c r="B2833" s="519"/>
      <c r="C2833" s="520"/>
      <c r="D2833" s="521"/>
      <c r="E2833" s="522"/>
      <c r="F2833" s="523"/>
      <c r="G2833" s="487"/>
      <c r="H2833" s="488"/>
    </row>
    <row r="2834" spans="2:8" s="518" customFormat="1" ht="15" customHeight="1">
      <c r="B2834" s="519"/>
      <c r="C2834" s="520"/>
      <c r="D2834" s="521"/>
      <c r="E2834" s="522"/>
      <c r="F2834" s="523"/>
      <c r="G2834" s="487"/>
      <c r="H2834" s="488"/>
    </row>
    <row r="2835" spans="2:8" s="518" customFormat="1" ht="15" customHeight="1">
      <c r="B2835" s="519"/>
      <c r="C2835" s="520"/>
      <c r="D2835" s="521"/>
      <c r="E2835" s="522"/>
      <c r="F2835" s="523"/>
      <c r="G2835" s="487"/>
      <c r="H2835" s="488"/>
    </row>
    <row r="2836" spans="2:8" s="518" customFormat="1" ht="15" customHeight="1">
      <c r="B2836" s="519"/>
      <c r="C2836" s="520"/>
      <c r="D2836" s="521"/>
      <c r="E2836" s="522"/>
      <c r="F2836" s="523"/>
      <c r="G2836" s="487"/>
      <c r="H2836" s="488"/>
    </row>
    <row r="2837" spans="2:8" s="518" customFormat="1" ht="15" customHeight="1">
      <c r="B2837" s="519"/>
      <c r="C2837" s="520"/>
      <c r="D2837" s="521"/>
      <c r="E2837" s="522"/>
      <c r="F2837" s="523"/>
      <c r="G2837" s="487"/>
      <c r="H2837" s="488"/>
    </row>
    <row r="2838" spans="2:8" s="518" customFormat="1" ht="15" customHeight="1">
      <c r="B2838" s="519"/>
      <c r="C2838" s="520"/>
      <c r="D2838" s="521"/>
      <c r="E2838" s="522"/>
      <c r="F2838" s="523"/>
      <c r="G2838" s="487"/>
      <c r="H2838" s="488"/>
    </row>
    <row r="2839" spans="2:8" s="518" customFormat="1" ht="15" customHeight="1">
      <c r="B2839" s="519"/>
      <c r="C2839" s="520"/>
      <c r="D2839" s="521"/>
      <c r="E2839" s="522"/>
      <c r="F2839" s="523"/>
      <c r="G2839" s="487"/>
      <c r="H2839" s="488"/>
    </row>
    <row r="2840" spans="2:8" s="518" customFormat="1" ht="15" customHeight="1">
      <c r="B2840" s="519"/>
      <c r="C2840" s="520"/>
      <c r="D2840" s="521"/>
      <c r="E2840" s="522"/>
      <c r="F2840" s="523"/>
      <c r="G2840" s="487"/>
      <c r="H2840" s="488"/>
    </row>
    <row r="2841" spans="2:8" s="518" customFormat="1" ht="15" customHeight="1">
      <c r="B2841" s="519"/>
      <c r="C2841" s="520"/>
      <c r="D2841" s="521"/>
      <c r="E2841" s="522"/>
      <c r="F2841" s="523"/>
      <c r="G2841" s="487"/>
      <c r="H2841" s="488"/>
    </row>
    <row r="2842" spans="2:8" s="518" customFormat="1" ht="15" customHeight="1">
      <c r="B2842" s="519"/>
      <c r="C2842" s="520"/>
      <c r="D2842" s="521"/>
      <c r="E2842" s="522"/>
      <c r="F2842" s="523"/>
      <c r="G2842" s="487"/>
      <c r="H2842" s="488"/>
    </row>
    <row r="2843" spans="2:8" s="518" customFormat="1" ht="15" customHeight="1">
      <c r="B2843" s="519"/>
      <c r="C2843" s="520"/>
      <c r="D2843" s="521"/>
      <c r="E2843" s="522"/>
      <c r="F2843" s="523"/>
      <c r="G2843" s="487"/>
      <c r="H2843" s="488"/>
    </row>
    <row r="2844" spans="2:8" s="518" customFormat="1" ht="15" customHeight="1">
      <c r="B2844" s="519"/>
      <c r="C2844" s="520"/>
      <c r="D2844" s="521"/>
      <c r="E2844" s="522"/>
      <c r="F2844" s="523"/>
      <c r="G2844" s="487"/>
      <c r="H2844" s="488"/>
    </row>
    <row r="2845" spans="2:8" s="518" customFormat="1" ht="15" customHeight="1">
      <c r="B2845" s="519"/>
      <c r="C2845" s="520"/>
      <c r="D2845" s="521"/>
      <c r="E2845" s="522"/>
      <c r="F2845" s="523"/>
      <c r="G2845" s="487"/>
      <c r="H2845" s="488"/>
    </row>
    <row r="2846" spans="2:8" s="518" customFormat="1" ht="15" customHeight="1">
      <c r="B2846" s="519"/>
      <c r="C2846" s="520"/>
      <c r="D2846" s="521"/>
      <c r="E2846" s="522"/>
      <c r="F2846" s="523"/>
      <c r="G2846" s="487"/>
      <c r="H2846" s="488"/>
    </row>
    <row r="2847" spans="2:8" s="518" customFormat="1" ht="15" customHeight="1">
      <c r="B2847" s="519"/>
      <c r="C2847" s="520"/>
      <c r="D2847" s="521"/>
      <c r="E2847" s="522"/>
      <c r="F2847" s="523"/>
      <c r="G2847" s="487"/>
      <c r="H2847" s="488"/>
    </row>
    <row r="2848" spans="2:8" s="518" customFormat="1" ht="15" customHeight="1">
      <c r="B2848" s="519"/>
      <c r="C2848" s="520"/>
      <c r="D2848" s="521"/>
      <c r="E2848" s="522"/>
      <c r="F2848" s="523"/>
      <c r="G2848" s="487"/>
      <c r="H2848" s="488"/>
    </row>
    <row r="2849" spans="2:8" s="518" customFormat="1" ht="15" customHeight="1">
      <c r="B2849" s="519"/>
      <c r="C2849" s="520"/>
      <c r="D2849" s="521"/>
      <c r="E2849" s="522"/>
      <c r="F2849" s="523"/>
      <c r="G2849" s="487"/>
      <c r="H2849" s="488"/>
    </row>
    <row r="2850" spans="2:8" s="518" customFormat="1" ht="15" customHeight="1">
      <c r="B2850" s="519"/>
      <c r="C2850" s="520"/>
      <c r="D2850" s="521"/>
      <c r="E2850" s="522"/>
      <c r="F2850" s="523"/>
      <c r="G2850" s="487"/>
      <c r="H2850" s="488"/>
    </row>
    <row r="2851" spans="2:8" s="518" customFormat="1" ht="15" customHeight="1">
      <c r="B2851" s="519"/>
      <c r="C2851" s="520"/>
      <c r="D2851" s="521"/>
      <c r="E2851" s="522"/>
      <c r="F2851" s="523"/>
      <c r="G2851" s="487"/>
      <c r="H2851" s="488"/>
    </row>
    <row r="2852" spans="2:8" s="518" customFormat="1" ht="15" customHeight="1">
      <c r="B2852" s="519"/>
      <c r="C2852" s="520"/>
      <c r="D2852" s="521"/>
      <c r="E2852" s="522"/>
      <c r="F2852" s="523"/>
      <c r="G2852" s="487"/>
      <c r="H2852" s="488"/>
    </row>
    <row r="2853" spans="2:8" s="518" customFormat="1" ht="15" customHeight="1">
      <c r="B2853" s="519"/>
      <c r="C2853" s="520"/>
      <c r="D2853" s="521"/>
      <c r="E2853" s="522"/>
      <c r="F2853" s="523"/>
      <c r="G2853" s="487"/>
      <c r="H2853" s="488"/>
    </row>
    <row r="2854" spans="2:8" s="518" customFormat="1" ht="15" customHeight="1">
      <c r="B2854" s="519"/>
      <c r="C2854" s="520"/>
      <c r="D2854" s="521"/>
      <c r="E2854" s="522"/>
      <c r="F2854" s="523"/>
      <c r="G2854" s="487"/>
      <c r="H2854" s="488"/>
    </row>
    <row r="2855" spans="2:8" s="518" customFormat="1" ht="15" customHeight="1">
      <c r="B2855" s="519"/>
      <c r="C2855" s="520"/>
      <c r="D2855" s="521"/>
      <c r="E2855" s="522"/>
      <c r="F2855" s="523"/>
      <c r="G2855" s="487"/>
      <c r="H2855" s="488"/>
    </row>
    <row r="2856" spans="2:8" s="518" customFormat="1" ht="15" customHeight="1">
      <c r="B2856" s="519"/>
      <c r="C2856" s="520"/>
      <c r="D2856" s="521"/>
      <c r="E2856" s="522"/>
      <c r="F2856" s="523"/>
      <c r="G2856" s="487"/>
      <c r="H2856" s="488"/>
    </row>
    <row r="2857" spans="2:8" s="518" customFormat="1" ht="15" customHeight="1">
      <c r="B2857" s="519"/>
      <c r="C2857" s="520"/>
      <c r="D2857" s="521"/>
      <c r="E2857" s="522"/>
      <c r="F2857" s="523"/>
      <c r="G2857" s="487"/>
      <c r="H2857" s="488"/>
    </row>
    <row r="2858" spans="2:8" s="518" customFormat="1" ht="15" customHeight="1">
      <c r="B2858" s="519"/>
      <c r="C2858" s="520"/>
      <c r="D2858" s="521"/>
      <c r="E2858" s="522"/>
      <c r="F2858" s="523"/>
      <c r="G2858" s="487"/>
      <c r="H2858" s="488"/>
    </row>
    <row r="2859" spans="2:8" s="518" customFormat="1" ht="15" customHeight="1">
      <c r="B2859" s="519"/>
      <c r="C2859" s="520"/>
      <c r="D2859" s="521"/>
      <c r="E2859" s="522"/>
      <c r="F2859" s="523"/>
      <c r="G2859" s="487"/>
      <c r="H2859" s="488"/>
    </row>
    <row r="2860" spans="2:8" s="518" customFormat="1" ht="15" customHeight="1">
      <c r="B2860" s="519"/>
      <c r="C2860" s="520"/>
      <c r="D2860" s="521"/>
      <c r="E2860" s="522"/>
      <c r="F2860" s="523"/>
      <c r="G2860" s="487"/>
      <c r="H2860" s="488"/>
    </row>
    <row r="2861" spans="2:8" s="518" customFormat="1" ht="15" customHeight="1">
      <c r="B2861" s="519"/>
      <c r="C2861" s="520"/>
      <c r="D2861" s="521"/>
      <c r="E2861" s="522"/>
      <c r="F2861" s="523"/>
      <c r="G2861" s="487"/>
      <c r="H2861" s="488"/>
    </row>
    <row r="2862" spans="2:8" s="518" customFormat="1" ht="15" customHeight="1">
      <c r="B2862" s="519"/>
      <c r="C2862" s="520"/>
      <c r="D2862" s="521"/>
      <c r="E2862" s="522"/>
      <c r="F2862" s="523"/>
      <c r="G2862" s="487"/>
      <c r="H2862" s="488"/>
    </row>
    <row r="2863" spans="2:8" s="518" customFormat="1" ht="15" customHeight="1">
      <c r="B2863" s="519"/>
      <c r="C2863" s="520"/>
      <c r="D2863" s="521"/>
      <c r="E2863" s="522"/>
      <c r="F2863" s="523"/>
      <c r="G2863" s="487"/>
      <c r="H2863" s="488"/>
    </row>
    <row r="2864" spans="2:8" s="518" customFormat="1" ht="15" customHeight="1">
      <c r="B2864" s="519"/>
      <c r="C2864" s="520"/>
      <c r="D2864" s="521"/>
      <c r="E2864" s="522"/>
      <c r="F2864" s="523"/>
      <c r="G2864" s="487"/>
      <c r="H2864" s="488"/>
    </row>
    <row r="2865" spans="2:8" s="518" customFormat="1" ht="15" customHeight="1">
      <c r="B2865" s="519"/>
      <c r="C2865" s="520"/>
      <c r="D2865" s="521"/>
      <c r="E2865" s="522"/>
      <c r="F2865" s="523"/>
      <c r="G2865" s="487"/>
      <c r="H2865" s="488"/>
    </row>
    <row r="2866" spans="2:8" s="518" customFormat="1" ht="15" customHeight="1">
      <c r="B2866" s="519"/>
      <c r="C2866" s="520"/>
      <c r="D2866" s="521"/>
      <c r="E2866" s="522"/>
      <c r="F2866" s="523"/>
      <c r="G2866" s="487"/>
      <c r="H2866" s="488"/>
    </row>
    <row r="2867" spans="2:8" s="518" customFormat="1" ht="15" customHeight="1">
      <c r="B2867" s="519"/>
      <c r="C2867" s="520"/>
      <c r="D2867" s="521"/>
      <c r="E2867" s="522"/>
      <c r="F2867" s="523"/>
      <c r="G2867" s="487"/>
      <c r="H2867" s="488"/>
    </row>
    <row r="2868" spans="2:8" s="518" customFormat="1" ht="15" customHeight="1">
      <c r="B2868" s="519"/>
      <c r="C2868" s="520"/>
      <c r="D2868" s="521"/>
      <c r="E2868" s="522"/>
      <c r="F2868" s="523"/>
      <c r="G2868" s="487"/>
      <c r="H2868" s="488"/>
    </row>
    <row r="2869" spans="2:8" s="518" customFormat="1" ht="15" customHeight="1">
      <c r="B2869" s="519"/>
      <c r="C2869" s="520"/>
      <c r="D2869" s="521"/>
      <c r="E2869" s="522"/>
      <c r="F2869" s="523"/>
      <c r="G2869" s="487"/>
      <c r="H2869" s="488"/>
    </row>
    <row r="2870" spans="2:8" s="518" customFormat="1" ht="15" customHeight="1">
      <c r="B2870" s="519"/>
      <c r="C2870" s="520"/>
      <c r="D2870" s="521"/>
      <c r="E2870" s="522"/>
      <c r="F2870" s="523"/>
      <c r="G2870" s="487"/>
      <c r="H2870" s="488"/>
    </row>
    <row r="2871" spans="2:8" s="518" customFormat="1" ht="15" customHeight="1">
      <c r="B2871" s="519"/>
      <c r="C2871" s="520"/>
      <c r="D2871" s="521"/>
      <c r="E2871" s="522"/>
      <c r="F2871" s="523"/>
      <c r="G2871" s="487"/>
      <c r="H2871" s="488"/>
    </row>
    <row r="2872" spans="2:8" s="518" customFormat="1" ht="15" customHeight="1">
      <c r="B2872" s="519"/>
      <c r="C2872" s="520"/>
      <c r="D2872" s="521"/>
      <c r="E2872" s="522"/>
      <c r="F2872" s="523"/>
      <c r="G2872" s="487"/>
      <c r="H2872" s="488"/>
    </row>
    <row r="2873" spans="2:8" s="518" customFormat="1" ht="15" customHeight="1">
      <c r="B2873" s="519"/>
      <c r="C2873" s="520"/>
      <c r="D2873" s="521"/>
      <c r="E2873" s="522"/>
      <c r="F2873" s="523"/>
      <c r="G2873" s="487"/>
      <c r="H2873" s="488"/>
    </row>
    <row r="2874" spans="2:8" s="518" customFormat="1" ht="15" customHeight="1">
      <c r="B2874" s="519"/>
      <c r="C2874" s="520"/>
      <c r="D2874" s="521"/>
      <c r="E2874" s="522"/>
      <c r="F2874" s="523"/>
      <c r="G2874" s="487"/>
      <c r="H2874" s="488"/>
    </row>
    <row r="2875" spans="2:8" s="518" customFormat="1" ht="15" customHeight="1">
      <c r="B2875" s="519"/>
      <c r="C2875" s="520"/>
      <c r="D2875" s="521"/>
      <c r="E2875" s="522"/>
      <c r="F2875" s="523"/>
      <c r="G2875" s="487"/>
      <c r="H2875" s="488"/>
    </row>
    <row r="2876" spans="2:8" s="518" customFormat="1" ht="15" customHeight="1">
      <c r="B2876" s="519"/>
      <c r="C2876" s="520"/>
      <c r="D2876" s="521"/>
      <c r="E2876" s="522"/>
      <c r="F2876" s="523"/>
      <c r="G2876" s="487"/>
      <c r="H2876" s="488"/>
    </row>
    <row r="2877" spans="2:8" s="518" customFormat="1" ht="15" customHeight="1">
      <c r="B2877" s="519"/>
      <c r="C2877" s="520"/>
      <c r="D2877" s="521"/>
      <c r="E2877" s="522"/>
      <c r="F2877" s="523"/>
      <c r="G2877" s="487"/>
      <c r="H2877" s="488"/>
    </row>
    <row r="2878" spans="2:8" s="518" customFormat="1" ht="15" customHeight="1">
      <c r="B2878" s="519"/>
      <c r="C2878" s="520"/>
      <c r="D2878" s="521"/>
      <c r="E2878" s="522"/>
      <c r="F2878" s="523"/>
      <c r="G2878" s="487"/>
      <c r="H2878" s="488"/>
    </row>
    <row r="2879" spans="2:8" s="518" customFormat="1" ht="15" customHeight="1">
      <c r="B2879" s="519"/>
      <c r="C2879" s="520"/>
      <c r="D2879" s="521"/>
      <c r="E2879" s="522"/>
      <c r="F2879" s="523"/>
      <c r="G2879" s="487"/>
      <c r="H2879" s="488"/>
    </row>
    <row r="2880" spans="2:8" s="518" customFormat="1" ht="15" customHeight="1">
      <c r="B2880" s="519"/>
      <c r="C2880" s="520"/>
      <c r="D2880" s="521"/>
      <c r="E2880" s="522"/>
      <c r="F2880" s="523"/>
      <c r="G2880" s="487"/>
      <c r="H2880" s="488"/>
    </row>
    <row r="2881" spans="2:8" s="518" customFormat="1" ht="15" customHeight="1">
      <c r="B2881" s="519"/>
      <c r="C2881" s="520"/>
      <c r="D2881" s="521"/>
      <c r="E2881" s="522"/>
      <c r="F2881" s="523"/>
      <c r="G2881" s="487"/>
      <c r="H2881" s="488"/>
    </row>
    <row r="2882" spans="2:8" s="518" customFormat="1" ht="15" customHeight="1">
      <c r="B2882" s="519"/>
      <c r="C2882" s="520"/>
      <c r="D2882" s="521"/>
      <c r="E2882" s="522"/>
      <c r="F2882" s="523"/>
      <c r="G2882" s="487"/>
      <c r="H2882" s="488"/>
    </row>
    <row r="2883" spans="2:8" s="518" customFormat="1" ht="15" customHeight="1">
      <c r="B2883" s="519"/>
      <c r="C2883" s="520"/>
      <c r="D2883" s="521"/>
      <c r="E2883" s="522"/>
      <c r="F2883" s="523"/>
      <c r="G2883" s="487"/>
      <c r="H2883" s="488"/>
    </row>
    <row r="2884" spans="2:8" s="518" customFormat="1" ht="15" customHeight="1">
      <c r="B2884" s="519"/>
      <c r="C2884" s="520"/>
      <c r="D2884" s="521"/>
      <c r="E2884" s="522"/>
      <c r="F2884" s="523"/>
      <c r="G2884" s="487"/>
      <c r="H2884" s="488"/>
    </row>
    <row r="2885" spans="2:8" s="518" customFormat="1" ht="15" customHeight="1">
      <c r="B2885" s="519"/>
      <c r="C2885" s="520"/>
      <c r="D2885" s="521"/>
      <c r="E2885" s="522"/>
      <c r="F2885" s="523"/>
      <c r="G2885" s="487"/>
      <c r="H2885" s="488"/>
    </row>
    <row r="2886" spans="2:8" s="518" customFormat="1" ht="15" customHeight="1">
      <c r="B2886" s="519"/>
      <c r="C2886" s="520"/>
      <c r="D2886" s="521"/>
      <c r="E2886" s="522"/>
      <c r="F2886" s="523"/>
      <c r="G2886" s="487"/>
      <c r="H2886" s="488"/>
    </row>
    <row r="2887" spans="2:8" s="518" customFormat="1" ht="15" customHeight="1">
      <c r="B2887" s="519"/>
      <c r="C2887" s="520"/>
      <c r="D2887" s="521"/>
      <c r="E2887" s="522"/>
      <c r="F2887" s="523"/>
      <c r="G2887" s="487"/>
      <c r="H2887" s="488"/>
    </row>
    <row r="2888" spans="2:8" s="518" customFormat="1" ht="15" customHeight="1">
      <c r="B2888" s="519"/>
      <c r="C2888" s="520"/>
      <c r="D2888" s="521"/>
      <c r="E2888" s="522"/>
      <c r="F2888" s="523"/>
      <c r="G2888" s="487"/>
      <c r="H2888" s="488"/>
    </row>
    <row r="2889" spans="2:8" s="518" customFormat="1" ht="15" customHeight="1">
      <c r="B2889" s="519"/>
      <c r="C2889" s="520"/>
      <c r="D2889" s="521"/>
      <c r="E2889" s="522"/>
      <c r="F2889" s="523"/>
      <c r="G2889" s="487"/>
      <c r="H2889" s="488"/>
    </row>
    <row r="2890" spans="2:8" s="518" customFormat="1" ht="15" customHeight="1">
      <c r="B2890" s="519"/>
      <c r="C2890" s="520"/>
      <c r="D2890" s="521"/>
      <c r="E2890" s="522"/>
      <c r="F2890" s="523"/>
      <c r="G2890" s="487"/>
      <c r="H2890" s="488"/>
    </row>
    <row r="2891" spans="2:8" s="518" customFormat="1" ht="15" customHeight="1">
      <c r="B2891" s="519"/>
      <c r="C2891" s="520"/>
      <c r="D2891" s="521"/>
      <c r="E2891" s="522"/>
      <c r="F2891" s="523"/>
      <c r="G2891" s="487"/>
      <c r="H2891" s="488"/>
    </row>
    <row r="2892" spans="2:8" s="518" customFormat="1" ht="15" customHeight="1">
      <c r="B2892" s="519"/>
      <c r="C2892" s="520"/>
      <c r="D2892" s="521"/>
      <c r="E2892" s="522"/>
      <c r="F2892" s="523"/>
      <c r="G2892" s="487"/>
      <c r="H2892" s="488"/>
    </row>
    <row r="2893" spans="2:8" s="518" customFormat="1" ht="15" customHeight="1">
      <c r="B2893" s="519"/>
      <c r="C2893" s="520"/>
      <c r="D2893" s="521"/>
      <c r="E2893" s="522"/>
      <c r="F2893" s="523"/>
      <c r="G2893" s="487"/>
      <c r="H2893" s="488"/>
    </row>
    <row r="2894" spans="2:8" s="518" customFormat="1" ht="15" customHeight="1">
      <c r="B2894" s="519"/>
      <c r="C2894" s="520"/>
      <c r="D2894" s="521"/>
      <c r="E2894" s="522"/>
      <c r="F2894" s="523"/>
      <c r="G2894" s="487"/>
      <c r="H2894" s="488"/>
    </row>
    <row r="2895" spans="2:8" s="518" customFormat="1" ht="15" customHeight="1">
      <c r="B2895" s="519"/>
      <c r="C2895" s="520"/>
      <c r="D2895" s="521"/>
      <c r="E2895" s="522"/>
      <c r="F2895" s="523"/>
      <c r="G2895" s="487"/>
      <c r="H2895" s="488"/>
    </row>
    <row r="2896" spans="2:8" s="518" customFormat="1" ht="15" customHeight="1">
      <c r="B2896" s="519"/>
      <c r="C2896" s="520"/>
      <c r="D2896" s="521"/>
      <c r="E2896" s="522"/>
      <c r="F2896" s="523"/>
      <c r="G2896" s="487"/>
      <c r="H2896" s="488"/>
    </row>
    <row r="2897" spans="2:8" s="518" customFormat="1" ht="15" customHeight="1">
      <c r="B2897" s="519"/>
      <c r="C2897" s="520"/>
      <c r="D2897" s="521"/>
      <c r="E2897" s="522"/>
      <c r="F2897" s="523"/>
      <c r="G2897" s="487"/>
      <c r="H2897" s="488"/>
    </row>
    <row r="2898" spans="2:8" s="518" customFormat="1" ht="15" customHeight="1">
      <c r="B2898" s="519"/>
      <c r="C2898" s="520"/>
      <c r="D2898" s="521"/>
      <c r="E2898" s="522"/>
      <c r="F2898" s="523"/>
      <c r="G2898" s="487"/>
      <c r="H2898" s="488"/>
    </row>
    <row r="2899" spans="2:8" s="518" customFormat="1" ht="15" customHeight="1">
      <c r="B2899" s="519"/>
      <c r="C2899" s="520"/>
      <c r="D2899" s="521"/>
      <c r="E2899" s="522"/>
      <c r="F2899" s="523"/>
      <c r="G2899" s="487"/>
      <c r="H2899" s="488"/>
    </row>
    <row r="2900" spans="2:8" s="518" customFormat="1" ht="15" customHeight="1">
      <c r="B2900" s="519"/>
      <c r="C2900" s="520"/>
      <c r="D2900" s="521"/>
      <c r="E2900" s="522"/>
      <c r="F2900" s="523"/>
      <c r="G2900" s="487"/>
      <c r="H2900" s="488"/>
    </row>
    <row r="2901" spans="2:8" s="518" customFormat="1" ht="15" customHeight="1">
      <c r="B2901" s="519"/>
      <c r="C2901" s="520"/>
      <c r="D2901" s="521"/>
      <c r="E2901" s="522"/>
      <c r="F2901" s="523"/>
      <c r="G2901" s="487"/>
      <c r="H2901" s="488"/>
    </row>
    <row r="2902" spans="2:8" s="518" customFormat="1" ht="15" customHeight="1">
      <c r="B2902" s="519"/>
      <c r="C2902" s="520"/>
      <c r="D2902" s="521"/>
      <c r="E2902" s="522"/>
      <c r="F2902" s="523"/>
      <c r="G2902" s="487"/>
      <c r="H2902" s="488"/>
    </row>
    <row r="2903" spans="2:8" s="518" customFormat="1" ht="15" customHeight="1">
      <c r="B2903" s="519"/>
      <c r="C2903" s="520"/>
      <c r="D2903" s="521"/>
      <c r="E2903" s="522"/>
      <c r="F2903" s="523"/>
      <c r="G2903" s="487"/>
      <c r="H2903" s="488"/>
    </row>
    <row r="2904" spans="2:8" s="518" customFormat="1" ht="15" customHeight="1">
      <c r="B2904" s="519"/>
      <c r="C2904" s="520"/>
      <c r="D2904" s="521"/>
      <c r="E2904" s="522"/>
      <c r="F2904" s="523"/>
      <c r="G2904" s="487"/>
      <c r="H2904" s="488"/>
    </row>
    <row r="2905" spans="2:8" s="518" customFormat="1" ht="15" customHeight="1">
      <c r="B2905" s="519"/>
      <c r="C2905" s="520"/>
      <c r="D2905" s="521"/>
      <c r="E2905" s="522"/>
      <c r="F2905" s="523"/>
      <c r="G2905" s="487"/>
      <c r="H2905" s="488"/>
    </row>
    <row r="2906" spans="2:8" s="518" customFormat="1" ht="15" customHeight="1">
      <c r="B2906" s="519"/>
      <c r="C2906" s="520"/>
      <c r="D2906" s="521"/>
      <c r="E2906" s="522"/>
      <c r="F2906" s="523"/>
      <c r="G2906" s="487"/>
      <c r="H2906" s="488"/>
    </row>
    <row r="2907" spans="2:8" s="518" customFormat="1" ht="15" customHeight="1">
      <c r="B2907" s="519"/>
      <c r="C2907" s="520"/>
      <c r="D2907" s="521"/>
      <c r="E2907" s="522"/>
      <c r="F2907" s="523"/>
      <c r="G2907" s="487"/>
      <c r="H2907" s="488"/>
    </row>
    <row r="2908" spans="2:8" s="518" customFormat="1" ht="15" customHeight="1">
      <c r="B2908" s="519"/>
      <c r="C2908" s="520"/>
      <c r="D2908" s="521"/>
      <c r="E2908" s="522"/>
      <c r="F2908" s="523"/>
      <c r="G2908" s="487"/>
      <c r="H2908" s="488"/>
    </row>
    <row r="2909" spans="2:8" s="518" customFormat="1" ht="15" customHeight="1">
      <c r="B2909" s="519"/>
      <c r="C2909" s="520"/>
      <c r="D2909" s="521"/>
      <c r="E2909" s="522"/>
      <c r="F2909" s="523"/>
      <c r="G2909" s="487"/>
      <c r="H2909" s="488"/>
    </row>
    <row r="2910" spans="2:8" s="518" customFormat="1" ht="15" customHeight="1">
      <c r="B2910" s="519"/>
      <c r="C2910" s="520"/>
      <c r="D2910" s="521"/>
      <c r="E2910" s="522"/>
      <c r="F2910" s="523"/>
      <c r="G2910" s="487"/>
      <c r="H2910" s="488"/>
    </row>
    <row r="2911" spans="2:8" s="518" customFormat="1" ht="15" customHeight="1">
      <c r="B2911" s="519"/>
      <c r="C2911" s="520"/>
      <c r="D2911" s="521"/>
      <c r="E2911" s="522"/>
      <c r="F2911" s="523"/>
      <c r="G2911" s="487"/>
      <c r="H2911" s="488"/>
    </row>
    <row r="2912" spans="2:8" s="518" customFormat="1" ht="15" customHeight="1">
      <c r="B2912" s="519"/>
      <c r="C2912" s="520"/>
      <c r="D2912" s="521"/>
      <c r="E2912" s="522"/>
      <c r="F2912" s="523"/>
      <c r="G2912" s="487"/>
      <c r="H2912" s="488"/>
    </row>
    <row r="2913" spans="2:8" s="518" customFormat="1" ht="15" customHeight="1">
      <c r="B2913" s="519"/>
      <c r="C2913" s="520"/>
      <c r="D2913" s="521"/>
      <c r="E2913" s="522"/>
      <c r="F2913" s="523"/>
      <c r="G2913" s="487"/>
      <c r="H2913" s="488"/>
    </row>
    <row r="2914" spans="2:8" s="518" customFormat="1" ht="15" customHeight="1">
      <c r="B2914" s="519"/>
      <c r="C2914" s="520"/>
      <c r="D2914" s="521"/>
      <c r="E2914" s="522"/>
      <c r="F2914" s="523"/>
      <c r="G2914" s="487"/>
      <c r="H2914" s="488"/>
    </row>
    <row r="2915" spans="2:8" s="518" customFormat="1" ht="15" customHeight="1">
      <c r="B2915" s="519"/>
      <c r="C2915" s="520"/>
      <c r="D2915" s="521"/>
      <c r="E2915" s="522"/>
      <c r="F2915" s="523"/>
      <c r="G2915" s="487"/>
      <c r="H2915" s="488"/>
    </row>
    <row r="2916" spans="2:8" s="518" customFormat="1" ht="15" customHeight="1">
      <c r="B2916" s="519"/>
      <c r="C2916" s="520"/>
      <c r="D2916" s="521"/>
      <c r="E2916" s="522"/>
      <c r="F2916" s="523"/>
      <c r="G2916" s="487"/>
      <c r="H2916" s="488"/>
    </row>
    <row r="2917" spans="2:8" s="518" customFormat="1" ht="15" customHeight="1">
      <c r="B2917" s="519"/>
      <c r="C2917" s="520"/>
      <c r="D2917" s="521"/>
      <c r="E2917" s="522"/>
      <c r="F2917" s="523"/>
      <c r="G2917" s="487"/>
      <c r="H2917" s="488"/>
    </row>
    <row r="2918" spans="2:8" s="518" customFormat="1" ht="15" customHeight="1">
      <c r="B2918" s="519"/>
      <c r="C2918" s="520"/>
      <c r="D2918" s="521"/>
      <c r="E2918" s="522"/>
      <c r="F2918" s="523"/>
      <c r="G2918" s="487"/>
      <c r="H2918" s="488"/>
    </row>
    <row r="2919" spans="2:8" s="518" customFormat="1" ht="15" customHeight="1">
      <c r="B2919" s="519"/>
      <c r="C2919" s="520"/>
      <c r="D2919" s="521"/>
      <c r="E2919" s="522"/>
      <c r="F2919" s="523"/>
      <c r="G2919" s="487"/>
      <c r="H2919" s="488"/>
    </row>
    <row r="2920" spans="2:8" s="518" customFormat="1" ht="15" customHeight="1">
      <c r="B2920" s="519"/>
      <c r="C2920" s="520"/>
      <c r="D2920" s="521"/>
      <c r="E2920" s="522"/>
      <c r="F2920" s="523"/>
      <c r="G2920" s="487"/>
      <c r="H2920" s="488"/>
    </row>
    <row r="2921" spans="2:8" s="518" customFormat="1" ht="15" customHeight="1">
      <c r="B2921" s="519"/>
      <c r="C2921" s="520"/>
      <c r="D2921" s="521"/>
      <c r="E2921" s="522"/>
      <c r="F2921" s="523"/>
      <c r="G2921" s="487"/>
      <c r="H2921" s="488"/>
    </row>
    <row r="2922" spans="2:8" s="518" customFormat="1" ht="15" customHeight="1">
      <c r="B2922" s="519"/>
      <c r="C2922" s="520"/>
      <c r="D2922" s="521"/>
      <c r="E2922" s="522"/>
      <c r="F2922" s="523"/>
      <c r="G2922" s="487"/>
      <c r="H2922" s="488"/>
    </row>
    <row r="2923" spans="2:8" s="518" customFormat="1" ht="15" customHeight="1">
      <c r="B2923" s="519"/>
      <c r="C2923" s="520"/>
      <c r="D2923" s="521"/>
      <c r="E2923" s="522"/>
      <c r="F2923" s="523"/>
      <c r="G2923" s="487"/>
      <c r="H2923" s="488"/>
    </row>
    <row r="2924" spans="2:8" s="518" customFormat="1" ht="15" customHeight="1">
      <c r="B2924" s="519"/>
      <c r="C2924" s="520"/>
      <c r="D2924" s="521"/>
      <c r="E2924" s="522"/>
      <c r="F2924" s="523"/>
      <c r="G2924" s="487"/>
      <c r="H2924" s="488"/>
    </row>
    <row r="2925" spans="2:8" s="518" customFormat="1" ht="15" customHeight="1">
      <c r="B2925" s="519"/>
      <c r="C2925" s="520"/>
      <c r="D2925" s="521"/>
      <c r="E2925" s="522"/>
      <c r="F2925" s="523"/>
      <c r="G2925" s="487"/>
      <c r="H2925" s="488"/>
    </row>
    <row r="2926" spans="2:8" s="518" customFormat="1" ht="15" customHeight="1">
      <c r="B2926" s="519"/>
      <c r="C2926" s="520"/>
      <c r="D2926" s="521"/>
      <c r="E2926" s="522"/>
      <c r="F2926" s="523"/>
      <c r="G2926" s="487"/>
      <c r="H2926" s="488"/>
    </row>
    <row r="2927" spans="2:8" s="518" customFormat="1" ht="15" customHeight="1">
      <c r="B2927" s="519"/>
      <c r="C2927" s="520"/>
      <c r="D2927" s="521"/>
      <c r="E2927" s="522"/>
      <c r="F2927" s="523"/>
      <c r="G2927" s="487"/>
      <c r="H2927" s="488"/>
    </row>
    <row r="2928" spans="2:8" s="518" customFormat="1" ht="15" customHeight="1">
      <c r="B2928" s="519"/>
      <c r="C2928" s="520"/>
      <c r="D2928" s="521"/>
      <c r="E2928" s="522"/>
      <c r="F2928" s="523"/>
      <c r="G2928" s="487"/>
      <c r="H2928" s="488"/>
    </row>
    <row r="2929" spans="2:8" s="518" customFormat="1" ht="15" customHeight="1">
      <c r="B2929" s="519"/>
      <c r="C2929" s="520"/>
      <c r="D2929" s="521"/>
      <c r="E2929" s="522"/>
      <c r="F2929" s="523"/>
      <c r="G2929" s="487"/>
      <c r="H2929" s="488"/>
    </row>
    <row r="2930" spans="2:8" s="518" customFormat="1" ht="15" customHeight="1">
      <c r="B2930" s="519"/>
      <c r="C2930" s="520"/>
      <c r="D2930" s="521"/>
      <c r="E2930" s="522"/>
      <c r="F2930" s="523"/>
      <c r="G2930" s="487"/>
      <c r="H2930" s="488"/>
    </row>
    <row r="2931" spans="2:8" s="518" customFormat="1" ht="15" customHeight="1">
      <c r="B2931" s="519"/>
      <c r="C2931" s="520"/>
      <c r="D2931" s="521"/>
      <c r="E2931" s="522"/>
      <c r="F2931" s="523"/>
      <c r="G2931" s="487"/>
      <c r="H2931" s="488"/>
    </row>
    <row r="2932" spans="2:8" s="518" customFormat="1" ht="15" customHeight="1">
      <c r="B2932" s="519"/>
      <c r="C2932" s="520"/>
      <c r="D2932" s="521"/>
      <c r="E2932" s="522"/>
      <c r="F2932" s="523"/>
      <c r="G2932" s="487"/>
      <c r="H2932" s="488"/>
    </row>
    <row r="2933" spans="2:8" s="518" customFormat="1" ht="15" customHeight="1">
      <c r="B2933" s="519"/>
      <c r="C2933" s="520"/>
      <c r="D2933" s="521"/>
      <c r="E2933" s="522"/>
      <c r="F2933" s="523"/>
      <c r="G2933" s="487"/>
      <c r="H2933" s="488"/>
    </row>
    <row r="2934" spans="2:8" s="518" customFormat="1" ht="15" customHeight="1">
      <c r="B2934" s="519"/>
      <c r="C2934" s="520"/>
      <c r="D2934" s="521"/>
      <c r="E2934" s="522"/>
      <c r="F2934" s="523"/>
      <c r="G2934" s="487"/>
      <c r="H2934" s="488"/>
    </row>
    <row r="2935" spans="2:8" s="518" customFormat="1" ht="15" customHeight="1">
      <c r="B2935" s="519"/>
      <c r="C2935" s="520"/>
      <c r="D2935" s="521"/>
      <c r="E2935" s="522"/>
      <c r="F2935" s="523"/>
      <c r="G2935" s="487"/>
      <c r="H2935" s="488"/>
    </row>
    <row r="2936" spans="2:8" s="518" customFormat="1" ht="15" customHeight="1">
      <c r="B2936" s="519"/>
      <c r="C2936" s="520"/>
      <c r="D2936" s="521"/>
      <c r="E2936" s="522"/>
      <c r="F2936" s="523"/>
      <c r="G2936" s="487"/>
      <c r="H2936" s="488"/>
    </row>
    <row r="2937" spans="2:8" s="518" customFormat="1" ht="15" customHeight="1">
      <c r="B2937" s="519"/>
      <c r="C2937" s="520"/>
      <c r="D2937" s="521"/>
      <c r="E2937" s="522"/>
      <c r="F2937" s="523"/>
      <c r="G2937" s="487"/>
      <c r="H2937" s="488"/>
    </row>
    <row r="2938" spans="2:8" s="518" customFormat="1" ht="15" customHeight="1">
      <c r="B2938" s="519"/>
      <c r="C2938" s="520"/>
      <c r="D2938" s="521"/>
      <c r="E2938" s="522"/>
      <c r="F2938" s="523"/>
      <c r="G2938" s="487"/>
      <c r="H2938" s="488"/>
    </row>
    <row r="2939" spans="2:8" s="518" customFormat="1" ht="15" customHeight="1">
      <c r="B2939" s="519"/>
      <c r="C2939" s="520"/>
      <c r="D2939" s="521"/>
      <c r="E2939" s="522"/>
      <c r="F2939" s="523"/>
      <c r="G2939" s="487"/>
      <c r="H2939" s="488"/>
    </row>
    <row r="2940" spans="2:8" s="518" customFormat="1" ht="15" customHeight="1">
      <c r="B2940" s="519"/>
      <c r="C2940" s="520"/>
      <c r="D2940" s="521"/>
      <c r="E2940" s="522"/>
      <c r="F2940" s="523"/>
      <c r="G2940" s="487"/>
      <c r="H2940" s="488"/>
    </row>
    <row r="2941" spans="2:8" s="518" customFormat="1" ht="15" customHeight="1">
      <c r="B2941" s="519"/>
      <c r="C2941" s="520"/>
      <c r="D2941" s="521"/>
      <c r="E2941" s="522"/>
      <c r="F2941" s="523"/>
      <c r="G2941" s="487"/>
      <c r="H2941" s="488"/>
    </row>
    <row r="2942" spans="2:8" s="518" customFormat="1" ht="15" customHeight="1">
      <c r="B2942" s="519"/>
      <c r="C2942" s="520"/>
      <c r="D2942" s="521"/>
      <c r="E2942" s="522"/>
      <c r="F2942" s="523"/>
      <c r="G2942" s="487"/>
      <c r="H2942" s="488"/>
    </row>
    <row r="2943" spans="2:8" s="518" customFormat="1" ht="15" customHeight="1">
      <c r="B2943" s="519"/>
      <c r="C2943" s="520"/>
      <c r="D2943" s="521"/>
      <c r="E2943" s="522"/>
      <c r="F2943" s="523"/>
      <c r="G2943" s="487"/>
      <c r="H2943" s="488"/>
    </row>
    <row r="2944" spans="2:8" s="518" customFormat="1" ht="15" customHeight="1">
      <c r="B2944" s="519"/>
      <c r="C2944" s="520"/>
      <c r="D2944" s="521"/>
      <c r="E2944" s="522"/>
      <c r="F2944" s="523"/>
      <c r="G2944" s="487"/>
      <c r="H2944" s="488"/>
    </row>
    <row r="2945" spans="2:8" s="518" customFormat="1" ht="15" customHeight="1">
      <c r="B2945" s="519"/>
      <c r="C2945" s="520"/>
      <c r="D2945" s="521"/>
      <c r="E2945" s="522"/>
      <c r="F2945" s="523"/>
      <c r="G2945" s="487"/>
      <c r="H2945" s="488"/>
    </row>
    <row r="2946" spans="2:8" s="518" customFormat="1" ht="15" customHeight="1">
      <c r="B2946" s="519"/>
      <c r="C2946" s="520"/>
      <c r="D2946" s="521"/>
      <c r="E2946" s="522"/>
      <c r="F2946" s="523"/>
      <c r="G2946" s="487"/>
      <c r="H2946" s="488"/>
    </row>
    <row r="2947" spans="2:8" s="518" customFormat="1" ht="15" customHeight="1">
      <c r="B2947" s="519"/>
      <c r="C2947" s="520"/>
      <c r="D2947" s="521"/>
      <c r="E2947" s="522"/>
      <c r="F2947" s="523"/>
      <c r="G2947" s="487"/>
      <c r="H2947" s="488"/>
    </row>
    <row r="2948" spans="2:8" s="518" customFormat="1" ht="15" customHeight="1">
      <c r="B2948" s="519"/>
      <c r="C2948" s="520"/>
      <c r="D2948" s="521"/>
      <c r="E2948" s="522"/>
      <c r="F2948" s="523"/>
      <c r="G2948" s="487"/>
      <c r="H2948" s="488"/>
    </row>
    <row r="2949" spans="2:8" s="518" customFormat="1" ht="15" customHeight="1">
      <c r="B2949" s="519"/>
      <c r="C2949" s="520"/>
      <c r="D2949" s="521"/>
      <c r="E2949" s="522"/>
      <c r="F2949" s="523"/>
      <c r="G2949" s="487"/>
      <c r="H2949" s="488"/>
    </row>
    <row r="2950" spans="2:8" s="518" customFormat="1" ht="15" customHeight="1">
      <c r="B2950" s="519"/>
      <c r="C2950" s="520"/>
      <c r="D2950" s="521"/>
      <c r="E2950" s="522"/>
      <c r="F2950" s="523"/>
      <c r="G2950" s="487"/>
      <c r="H2950" s="488"/>
    </row>
    <row r="2951" spans="2:8" s="518" customFormat="1" ht="15" customHeight="1">
      <c r="B2951" s="519"/>
      <c r="C2951" s="520"/>
      <c r="D2951" s="521"/>
      <c r="E2951" s="522"/>
      <c r="F2951" s="523"/>
      <c r="G2951" s="487"/>
      <c r="H2951" s="488"/>
    </row>
    <row r="2952" spans="2:8" s="518" customFormat="1" ht="15" customHeight="1">
      <c r="B2952" s="519"/>
      <c r="C2952" s="520"/>
      <c r="D2952" s="521"/>
      <c r="E2952" s="522"/>
      <c r="F2952" s="523"/>
      <c r="G2952" s="487"/>
      <c r="H2952" s="488"/>
    </row>
    <row r="2953" spans="2:8" s="518" customFormat="1" ht="15" customHeight="1">
      <c r="B2953" s="519"/>
      <c r="C2953" s="520"/>
      <c r="D2953" s="521"/>
      <c r="E2953" s="522"/>
      <c r="F2953" s="523"/>
      <c r="G2953" s="487"/>
      <c r="H2953" s="488"/>
    </row>
    <row r="2954" spans="2:8" s="518" customFormat="1" ht="15" customHeight="1">
      <c r="B2954" s="519"/>
      <c r="C2954" s="520"/>
      <c r="D2954" s="521"/>
      <c r="E2954" s="522"/>
      <c r="F2954" s="523"/>
      <c r="G2954" s="487"/>
      <c r="H2954" s="488"/>
    </row>
    <row r="2955" spans="2:8" s="518" customFormat="1" ht="15" customHeight="1">
      <c r="B2955" s="519"/>
      <c r="C2955" s="520"/>
      <c r="D2955" s="521"/>
      <c r="E2955" s="522"/>
      <c r="F2955" s="523"/>
      <c r="G2955" s="487"/>
      <c r="H2955" s="488"/>
    </row>
    <row r="2956" spans="2:8" s="518" customFormat="1" ht="15" customHeight="1">
      <c r="B2956" s="519"/>
      <c r="C2956" s="520"/>
      <c r="D2956" s="521"/>
      <c r="E2956" s="522"/>
      <c r="F2956" s="523"/>
      <c r="G2956" s="487"/>
      <c r="H2956" s="488"/>
    </row>
    <row r="2957" spans="2:8" s="518" customFormat="1" ht="15" customHeight="1">
      <c r="B2957" s="519"/>
      <c r="C2957" s="520"/>
      <c r="D2957" s="521"/>
      <c r="E2957" s="522"/>
      <c r="F2957" s="523"/>
      <c r="G2957" s="487"/>
      <c r="H2957" s="488"/>
    </row>
    <row r="2958" spans="2:8" s="518" customFormat="1" ht="15" customHeight="1">
      <c r="B2958" s="519"/>
      <c r="C2958" s="520"/>
      <c r="D2958" s="521"/>
      <c r="E2958" s="522"/>
      <c r="F2958" s="523"/>
      <c r="G2958" s="487"/>
      <c r="H2958" s="488"/>
    </row>
    <row r="2959" spans="2:8" s="518" customFormat="1" ht="15" customHeight="1">
      <c r="B2959" s="519"/>
      <c r="C2959" s="520"/>
      <c r="D2959" s="521"/>
      <c r="E2959" s="522"/>
      <c r="F2959" s="523"/>
      <c r="G2959" s="487"/>
      <c r="H2959" s="488"/>
    </row>
    <row r="2960" spans="2:8" s="518" customFormat="1" ht="15" customHeight="1">
      <c r="B2960" s="519"/>
      <c r="C2960" s="520"/>
      <c r="D2960" s="521"/>
      <c r="E2960" s="522"/>
      <c r="F2960" s="523"/>
      <c r="G2960" s="487"/>
      <c r="H2960" s="488"/>
    </row>
    <row r="2961" spans="2:8" s="518" customFormat="1" ht="15" customHeight="1">
      <c r="B2961" s="519"/>
      <c r="C2961" s="520"/>
      <c r="D2961" s="521"/>
      <c r="E2961" s="522"/>
      <c r="F2961" s="523"/>
      <c r="G2961" s="487"/>
      <c r="H2961" s="488"/>
    </row>
    <row r="2962" spans="2:8" s="518" customFormat="1" ht="15" customHeight="1">
      <c r="B2962" s="519"/>
      <c r="C2962" s="520"/>
      <c r="D2962" s="521"/>
      <c r="E2962" s="522"/>
      <c r="F2962" s="523"/>
      <c r="G2962" s="487"/>
      <c r="H2962" s="488"/>
    </row>
    <row r="2963" spans="2:8" s="518" customFormat="1" ht="15" customHeight="1">
      <c r="B2963" s="519"/>
      <c r="C2963" s="520"/>
      <c r="D2963" s="521"/>
      <c r="E2963" s="522"/>
      <c r="F2963" s="523"/>
      <c r="G2963" s="487"/>
      <c r="H2963" s="488"/>
    </row>
    <row r="2964" spans="2:8" s="518" customFormat="1" ht="15" customHeight="1">
      <c r="B2964" s="519"/>
      <c r="C2964" s="520"/>
      <c r="D2964" s="521"/>
      <c r="E2964" s="522"/>
      <c r="F2964" s="523"/>
      <c r="G2964" s="487"/>
      <c r="H2964" s="488"/>
    </row>
    <row r="2965" spans="2:8" s="518" customFormat="1" ht="15" customHeight="1">
      <c r="B2965" s="519"/>
      <c r="C2965" s="520"/>
      <c r="D2965" s="521"/>
      <c r="E2965" s="522"/>
      <c r="F2965" s="523"/>
      <c r="G2965" s="487"/>
      <c r="H2965" s="488"/>
    </row>
    <row r="2966" spans="2:8" s="518" customFormat="1" ht="15" customHeight="1">
      <c r="B2966" s="519"/>
      <c r="C2966" s="520"/>
      <c r="D2966" s="521"/>
      <c r="E2966" s="522"/>
      <c r="F2966" s="523"/>
      <c r="G2966" s="487"/>
      <c r="H2966" s="488"/>
    </row>
    <row r="2967" spans="2:8" s="518" customFormat="1" ht="15" customHeight="1">
      <c r="B2967" s="519"/>
      <c r="C2967" s="520"/>
      <c r="D2967" s="521"/>
      <c r="E2967" s="522"/>
      <c r="F2967" s="523"/>
      <c r="G2967" s="487"/>
      <c r="H2967" s="488"/>
    </row>
    <row r="2968" spans="2:8" s="518" customFormat="1" ht="15" customHeight="1">
      <c r="B2968" s="519"/>
      <c r="C2968" s="520"/>
      <c r="D2968" s="521"/>
      <c r="E2968" s="522"/>
      <c r="F2968" s="523"/>
      <c r="G2968" s="487"/>
      <c r="H2968" s="488"/>
    </row>
    <row r="2969" spans="2:8" s="518" customFormat="1" ht="15" customHeight="1">
      <c r="B2969" s="519"/>
      <c r="C2969" s="520"/>
      <c r="D2969" s="521"/>
      <c r="E2969" s="522"/>
      <c r="F2969" s="523"/>
      <c r="G2969" s="487"/>
      <c r="H2969" s="488"/>
    </row>
    <row r="2970" spans="2:8" s="518" customFormat="1" ht="15" customHeight="1">
      <c r="B2970" s="519"/>
      <c r="C2970" s="520"/>
      <c r="D2970" s="521"/>
      <c r="E2970" s="522"/>
      <c r="F2970" s="523"/>
      <c r="G2970" s="487"/>
      <c r="H2970" s="488"/>
    </row>
    <row r="2971" spans="2:8" s="518" customFormat="1" ht="15" customHeight="1">
      <c r="B2971" s="519"/>
      <c r="C2971" s="520"/>
      <c r="D2971" s="521"/>
      <c r="E2971" s="522"/>
      <c r="F2971" s="523"/>
      <c r="G2971" s="487"/>
      <c r="H2971" s="488"/>
    </row>
    <row r="2972" spans="2:8" s="518" customFormat="1" ht="15" customHeight="1">
      <c r="B2972" s="519"/>
      <c r="C2972" s="520"/>
      <c r="D2972" s="521"/>
      <c r="E2972" s="522"/>
      <c r="F2972" s="523"/>
      <c r="G2972" s="487"/>
      <c r="H2972" s="488"/>
    </row>
    <row r="2973" spans="2:8" s="518" customFormat="1" ht="15" customHeight="1">
      <c r="B2973" s="519"/>
      <c r="C2973" s="520"/>
      <c r="D2973" s="521"/>
      <c r="E2973" s="522"/>
      <c r="F2973" s="523"/>
      <c r="G2973" s="487"/>
      <c r="H2973" s="488"/>
    </row>
    <row r="2974" spans="2:8" s="518" customFormat="1" ht="15" customHeight="1">
      <c r="B2974" s="519"/>
      <c r="C2974" s="520"/>
      <c r="D2974" s="521"/>
      <c r="E2974" s="522"/>
      <c r="F2974" s="523"/>
      <c r="G2974" s="487"/>
      <c r="H2974" s="488"/>
    </row>
    <row r="2975" spans="2:8" s="518" customFormat="1" ht="15" customHeight="1">
      <c r="B2975" s="519"/>
      <c r="C2975" s="520"/>
      <c r="D2975" s="521"/>
      <c r="E2975" s="522"/>
      <c r="F2975" s="523"/>
      <c r="G2975" s="487"/>
      <c r="H2975" s="488"/>
    </row>
    <row r="2976" spans="2:8" s="518" customFormat="1" ht="15" customHeight="1">
      <c r="B2976" s="519"/>
      <c r="C2976" s="520"/>
      <c r="D2976" s="521"/>
      <c r="E2976" s="522"/>
      <c r="F2976" s="523"/>
      <c r="G2976" s="487"/>
      <c r="H2976" s="488"/>
    </row>
    <row r="2977" spans="2:8" s="518" customFormat="1" ht="15" customHeight="1">
      <c r="B2977" s="519"/>
      <c r="C2977" s="520"/>
      <c r="D2977" s="521"/>
      <c r="E2977" s="522"/>
      <c r="F2977" s="523"/>
      <c r="G2977" s="487"/>
      <c r="H2977" s="488"/>
    </row>
    <row r="2978" spans="2:8" s="518" customFormat="1" ht="15" customHeight="1">
      <c r="B2978" s="519"/>
      <c r="C2978" s="520"/>
      <c r="D2978" s="521"/>
      <c r="E2978" s="522"/>
      <c r="F2978" s="523"/>
      <c r="G2978" s="487"/>
      <c r="H2978" s="488"/>
    </row>
    <row r="2979" spans="2:8" s="518" customFormat="1" ht="15" customHeight="1">
      <c r="B2979" s="519"/>
      <c r="C2979" s="520"/>
      <c r="D2979" s="521"/>
      <c r="E2979" s="522"/>
      <c r="F2979" s="523"/>
      <c r="G2979" s="487"/>
      <c r="H2979" s="488"/>
    </row>
    <row r="2980" spans="2:8" s="518" customFormat="1" ht="15" customHeight="1">
      <c r="B2980" s="519"/>
      <c r="C2980" s="520"/>
      <c r="D2980" s="521"/>
      <c r="E2980" s="522"/>
      <c r="F2980" s="523"/>
      <c r="G2980" s="487"/>
      <c r="H2980" s="488"/>
    </row>
    <row r="2981" spans="2:8" s="518" customFormat="1" ht="15" customHeight="1">
      <c r="B2981" s="519"/>
      <c r="C2981" s="520"/>
      <c r="D2981" s="521"/>
      <c r="E2981" s="522"/>
      <c r="F2981" s="523"/>
      <c r="G2981" s="487"/>
      <c r="H2981" s="488"/>
    </row>
    <row r="2982" spans="2:8" s="518" customFormat="1" ht="15" customHeight="1">
      <c r="B2982" s="519"/>
      <c r="C2982" s="520"/>
      <c r="D2982" s="521"/>
      <c r="E2982" s="522"/>
      <c r="F2982" s="523"/>
      <c r="G2982" s="487"/>
      <c r="H2982" s="488"/>
    </row>
    <row r="2983" spans="2:8" s="518" customFormat="1" ht="15" customHeight="1">
      <c r="B2983" s="519"/>
      <c r="C2983" s="520"/>
      <c r="D2983" s="521"/>
      <c r="E2983" s="522"/>
      <c r="F2983" s="523"/>
      <c r="G2983" s="487"/>
      <c r="H2983" s="488"/>
    </row>
    <row r="2984" spans="2:8" s="518" customFormat="1" ht="15" customHeight="1">
      <c r="B2984" s="519"/>
      <c r="C2984" s="520"/>
      <c r="D2984" s="521"/>
      <c r="E2984" s="522"/>
      <c r="F2984" s="523"/>
      <c r="G2984" s="487"/>
      <c r="H2984" s="488"/>
    </row>
    <row r="2985" spans="2:8" s="518" customFormat="1" ht="15" customHeight="1">
      <c r="B2985" s="519"/>
      <c r="C2985" s="520"/>
      <c r="D2985" s="521"/>
      <c r="E2985" s="522"/>
      <c r="F2985" s="523"/>
      <c r="G2985" s="487"/>
      <c r="H2985" s="488"/>
    </row>
    <row r="2986" spans="2:8" s="518" customFormat="1" ht="15" customHeight="1">
      <c r="B2986" s="519"/>
      <c r="C2986" s="520"/>
      <c r="D2986" s="521"/>
      <c r="E2986" s="522"/>
      <c r="F2986" s="523"/>
      <c r="G2986" s="487"/>
      <c r="H2986" s="488"/>
    </row>
    <row r="2987" spans="2:8" s="518" customFormat="1" ht="15" customHeight="1">
      <c r="B2987" s="519"/>
      <c r="C2987" s="520"/>
      <c r="D2987" s="521"/>
      <c r="E2987" s="522"/>
      <c r="F2987" s="523"/>
      <c r="G2987" s="487"/>
      <c r="H2987" s="488"/>
    </row>
    <row r="2988" spans="2:8" s="518" customFormat="1" ht="15" customHeight="1">
      <c r="B2988" s="519"/>
      <c r="C2988" s="520"/>
      <c r="D2988" s="521"/>
      <c r="E2988" s="522"/>
      <c r="F2988" s="523"/>
      <c r="G2988" s="487"/>
      <c r="H2988" s="488"/>
    </row>
    <row r="2989" spans="2:8" s="518" customFormat="1" ht="15" customHeight="1">
      <c r="B2989" s="519"/>
      <c r="C2989" s="520"/>
      <c r="D2989" s="521"/>
      <c r="E2989" s="522"/>
      <c r="F2989" s="523"/>
      <c r="G2989" s="487"/>
      <c r="H2989" s="488"/>
    </row>
    <row r="2990" spans="2:8" s="518" customFormat="1" ht="15" customHeight="1">
      <c r="B2990" s="519"/>
      <c r="C2990" s="520"/>
      <c r="D2990" s="521"/>
      <c r="E2990" s="522"/>
      <c r="F2990" s="523"/>
      <c r="G2990" s="487"/>
      <c r="H2990" s="488"/>
    </row>
    <row r="2991" spans="2:8" s="518" customFormat="1" ht="15" customHeight="1">
      <c r="B2991" s="519"/>
      <c r="C2991" s="520"/>
      <c r="D2991" s="521"/>
      <c r="E2991" s="522"/>
      <c r="F2991" s="523"/>
      <c r="G2991" s="487"/>
      <c r="H2991" s="488"/>
    </row>
    <row r="2992" spans="2:8" s="518" customFormat="1" ht="15" customHeight="1">
      <c r="B2992" s="519"/>
      <c r="C2992" s="520"/>
      <c r="D2992" s="521"/>
      <c r="E2992" s="522"/>
      <c r="F2992" s="523"/>
      <c r="G2992" s="487"/>
      <c r="H2992" s="488"/>
    </row>
    <row r="2993" spans="2:8" s="518" customFormat="1" ht="15" customHeight="1">
      <c r="B2993" s="519"/>
      <c r="C2993" s="520"/>
      <c r="D2993" s="521"/>
      <c r="E2993" s="522"/>
      <c r="F2993" s="523"/>
      <c r="G2993" s="487"/>
      <c r="H2993" s="488"/>
    </row>
    <row r="2994" spans="2:8" s="518" customFormat="1" ht="15" customHeight="1">
      <c r="B2994" s="519"/>
      <c r="C2994" s="520"/>
      <c r="D2994" s="521"/>
      <c r="E2994" s="522"/>
      <c r="F2994" s="523"/>
      <c r="G2994" s="487"/>
      <c r="H2994" s="488"/>
    </row>
    <row r="2995" spans="2:8" s="518" customFormat="1" ht="15" customHeight="1">
      <c r="B2995" s="519"/>
      <c r="C2995" s="520"/>
      <c r="D2995" s="521"/>
      <c r="E2995" s="522"/>
      <c r="F2995" s="523"/>
      <c r="G2995" s="487"/>
      <c r="H2995" s="488"/>
    </row>
    <row r="2996" spans="2:8" s="518" customFormat="1" ht="15" customHeight="1">
      <c r="B2996" s="519"/>
      <c r="C2996" s="520"/>
      <c r="D2996" s="521"/>
      <c r="E2996" s="522"/>
      <c r="F2996" s="523"/>
      <c r="G2996" s="487"/>
      <c r="H2996" s="488"/>
    </row>
    <row r="2997" spans="2:8" s="518" customFormat="1" ht="15" customHeight="1">
      <c r="B2997" s="519"/>
      <c r="C2997" s="520"/>
      <c r="D2997" s="521"/>
      <c r="E2997" s="522"/>
      <c r="F2997" s="523"/>
      <c r="G2997" s="487"/>
      <c r="H2997" s="488"/>
    </row>
    <row r="2998" spans="2:8" s="518" customFormat="1" ht="15" customHeight="1">
      <c r="B2998" s="519"/>
      <c r="C2998" s="520"/>
      <c r="D2998" s="521"/>
      <c r="E2998" s="522"/>
      <c r="F2998" s="523"/>
      <c r="G2998" s="487"/>
      <c r="H2998" s="488"/>
    </row>
    <row r="2999" spans="2:8" s="518" customFormat="1" ht="15" customHeight="1">
      <c r="B2999" s="519"/>
      <c r="C2999" s="520"/>
      <c r="D2999" s="521"/>
      <c r="E2999" s="522"/>
      <c r="F2999" s="523"/>
      <c r="G2999" s="487"/>
      <c r="H2999" s="488"/>
    </row>
    <row r="3000" spans="2:8" s="518" customFormat="1" ht="15" customHeight="1">
      <c r="B3000" s="519"/>
      <c r="C3000" s="520"/>
      <c r="D3000" s="521"/>
      <c r="E3000" s="522"/>
      <c r="F3000" s="523"/>
      <c r="G3000" s="487"/>
      <c r="H3000" s="488"/>
    </row>
    <row r="3001" spans="2:8" s="518" customFormat="1" ht="15" customHeight="1">
      <c r="B3001" s="519"/>
      <c r="C3001" s="520"/>
      <c r="D3001" s="521"/>
      <c r="E3001" s="522"/>
      <c r="F3001" s="523"/>
      <c r="G3001" s="487"/>
      <c r="H3001" s="488"/>
    </row>
    <row r="3002" spans="2:8" s="518" customFormat="1" ht="15" customHeight="1">
      <c r="B3002" s="519"/>
      <c r="C3002" s="520"/>
      <c r="D3002" s="521"/>
      <c r="E3002" s="522"/>
      <c r="F3002" s="523"/>
      <c r="G3002" s="487"/>
      <c r="H3002" s="488"/>
    </row>
    <row r="3003" spans="2:8" s="518" customFormat="1" ht="15" customHeight="1">
      <c r="B3003" s="519"/>
      <c r="C3003" s="520"/>
      <c r="D3003" s="521"/>
      <c r="E3003" s="522"/>
      <c r="F3003" s="523"/>
      <c r="G3003" s="487"/>
      <c r="H3003" s="488"/>
    </row>
    <row r="3004" spans="2:8" s="518" customFormat="1" ht="15" customHeight="1">
      <c r="B3004" s="519"/>
      <c r="C3004" s="520"/>
      <c r="D3004" s="521"/>
      <c r="E3004" s="522"/>
      <c r="F3004" s="523"/>
      <c r="G3004" s="487"/>
      <c r="H3004" s="488"/>
    </row>
    <row r="3005" spans="2:8" s="518" customFormat="1" ht="15" customHeight="1">
      <c r="B3005" s="519"/>
      <c r="C3005" s="520"/>
      <c r="D3005" s="521"/>
      <c r="E3005" s="522"/>
      <c r="F3005" s="523"/>
      <c r="G3005" s="487"/>
      <c r="H3005" s="488"/>
    </row>
    <row r="3006" spans="2:8" s="518" customFormat="1" ht="15" customHeight="1">
      <c r="B3006" s="519"/>
      <c r="C3006" s="520"/>
      <c r="D3006" s="521"/>
      <c r="E3006" s="522"/>
      <c r="F3006" s="523"/>
      <c r="G3006" s="487"/>
      <c r="H3006" s="488"/>
    </row>
    <row r="3007" spans="2:8" s="518" customFormat="1" ht="15" customHeight="1">
      <c r="B3007" s="519"/>
      <c r="C3007" s="520"/>
      <c r="D3007" s="521"/>
      <c r="E3007" s="522"/>
      <c r="F3007" s="523"/>
      <c r="G3007" s="487"/>
      <c r="H3007" s="488"/>
    </row>
    <row r="3008" spans="2:8" s="518" customFormat="1" ht="15" customHeight="1">
      <c r="B3008" s="519"/>
      <c r="C3008" s="520"/>
      <c r="D3008" s="521"/>
      <c r="E3008" s="522"/>
      <c r="F3008" s="523"/>
      <c r="G3008" s="487"/>
      <c r="H3008" s="488"/>
    </row>
    <row r="3009" spans="2:8" s="518" customFormat="1" ht="15" customHeight="1">
      <c r="B3009" s="519"/>
      <c r="C3009" s="520"/>
      <c r="D3009" s="521"/>
      <c r="E3009" s="522"/>
      <c r="F3009" s="523"/>
      <c r="G3009" s="487"/>
      <c r="H3009" s="488"/>
    </row>
    <row r="3010" spans="2:8" s="518" customFormat="1" ht="15" customHeight="1">
      <c r="B3010" s="519"/>
      <c r="C3010" s="520"/>
      <c r="D3010" s="521"/>
      <c r="E3010" s="522"/>
      <c r="F3010" s="523"/>
      <c r="G3010" s="487"/>
      <c r="H3010" s="488"/>
    </row>
    <row r="3011" spans="2:8" s="518" customFormat="1" ht="15" customHeight="1">
      <c r="B3011" s="519"/>
      <c r="C3011" s="520"/>
      <c r="D3011" s="521"/>
      <c r="E3011" s="522"/>
      <c r="F3011" s="523"/>
      <c r="G3011" s="487"/>
      <c r="H3011" s="488"/>
    </row>
    <row r="3012" spans="2:8" s="518" customFormat="1" ht="15" customHeight="1">
      <c r="B3012" s="519"/>
      <c r="C3012" s="520"/>
      <c r="D3012" s="521"/>
      <c r="E3012" s="522"/>
      <c r="F3012" s="523"/>
      <c r="G3012" s="487"/>
      <c r="H3012" s="488"/>
    </row>
    <row r="3013" spans="2:8" s="518" customFormat="1" ht="15" customHeight="1">
      <c r="B3013" s="519"/>
      <c r="C3013" s="520"/>
      <c r="D3013" s="521"/>
      <c r="E3013" s="522"/>
      <c r="F3013" s="523"/>
      <c r="G3013" s="487"/>
      <c r="H3013" s="488"/>
    </row>
    <row r="3014" spans="2:8" s="518" customFormat="1" ht="15" customHeight="1">
      <c r="B3014" s="519"/>
      <c r="C3014" s="520"/>
      <c r="D3014" s="521"/>
      <c r="E3014" s="522"/>
      <c r="F3014" s="523"/>
      <c r="G3014" s="487"/>
      <c r="H3014" s="488"/>
    </row>
    <row r="3015" spans="2:8" s="518" customFormat="1" ht="15" customHeight="1">
      <c r="B3015" s="519"/>
      <c r="C3015" s="520"/>
      <c r="D3015" s="521"/>
      <c r="E3015" s="522"/>
      <c r="F3015" s="523"/>
      <c r="G3015" s="487"/>
      <c r="H3015" s="488"/>
    </row>
    <row r="3016" spans="2:8" s="518" customFormat="1" ht="15" customHeight="1">
      <c r="B3016" s="519"/>
      <c r="C3016" s="520"/>
      <c r="D3016" s="521"/>
      <c r="E3016" s="522"/>
      <c r="F3016" s="523"/>
      <c r="G3016" s="487"/>
      <c r="H3016" s="488"/>
    </row>
    <row r="3017" spans="2:8" s="518" customFormat="1" ht="15" customHeight="1">
      <c r="B3017" s="519"/>
      <c r="C3017" s="520"/>
      <c r="D3017" s="521"/>
      <c r="E3017" s="522"/>
      <c r="F3017" s="523"/>
      <c r="G3017" s="487"/>
      <c r="H3017" s="488"/>
    </row>
    <row r="3018" spans="2:8" s="518" customFormat="1" ht="15" customHeight="1">
      <c r="B3018" s="519"/>
      <c r="C3018" s="520"/>
      <c r="D3018" s="521"/>
      <c r="E3018" s="522"/>
      <c r="F3018" s="523"/>
      <c r="G3018" s="487"/>
      <c r="H3018" s="488"/>
    </row>
    <row r="3019" spans="2:8" s="518" customFormat="1" ht="15" customHeight="1">
      <c r="B3019" s="519"/>
      <c r="C3019" s="520"/>
      <c r="D3019" s="521"/>
      <c r="E3019" s="522"/>
      <c r="F3019" s="523"/>
      <c r="G3019" s="487"/>
      <c r="H3019" s="488"/>
    </row>
    <row r="3020" spans="2:8" s="518" customFormat="1" ht="15" customHeight="1">
      <c r="B3020" s="519"/>
      <c r="C3020" s="520"/>
      <c r="D3020" s="521"/>
      <c r="E3020" s="522"/>
      <c r="F3020" s="523"/>
      <c r="G3020" s="487"/>
      <c r="H3020" s="488"/>
    </row>
    <row r="3021" spans="2:8" s="518" customFormat="1" ht="15" customHeight="1">
      <c r="B3021" s="519"/>
      <c r="C3021" s="520"/>
      <c r="D3021" s="521"/>
      <c r="E3021" s="522"/>
      <c r="F3021" s="523"/>
      <c r="G3021" s="487"/>
      <c r="H3021" s="488"/>
    </row>
    <row r="3022" spans="2:8" s="518" customFormat="1" ht="15" customHeight="1">
      <c r="B3022" s="519"/>
      <c r="C3022" s="520"/>
      <c r="D3022" s="521"/>
      <c r="E3022" s="522"/>
      <c r="F3022" s="523"/>
      <c r="G3022" s="487"/>
      <c r="H3022" s="488"/>
    </row>
    <row r="3023" spans="2:8" s="518" customFormat="1" ht="15" customHeight="1">
      <c r="B3023" s="519"/>
      <c r="C3023" s="520"/>
      <c r="D3023" s="521"/>
      <c r="E3023" s="522"/>
      <c r="F3023" s="523"/>
      <c r="G3023" s="487"/>
      <c r="H3023" s="488"/>
    </row>
    <row r="3024" spans="2:8" s="518" customFormat="1" ht="15" customHeight="1">
      <c r="B3024" s="519"/>
      <c r="C3024" s="520"/>
      <c r="D3024" s="521"/>
      <c r="E3024" s="522"/>
      <c r="F3024" s="523"/>
      <c r="G3024" s="487"/>
      <c r="H3024" s="488"/>
    </row>
    <row r="3025" spans="2:8" s="518" customFormat="1" ht="15" customHeight="1">
      <c r="B3025" s="519"/>
      <c r="C3025" s="520"/>
      <c r="D3025" s="521"/>
      <c r="E3025" s="522"/>
      <c r="F3025" s="523"/>
      <c r="G3025" s="487"/>
      <c r="H3025" s="488"/>
    </row>
    <row r="3026" spans="2:8" s="518" customFormat="1" ht="15" customHeight="1">
      <c r="B3026" s="519"/>
      <c r="C3026" s="520"/>
      <c r="D3026" s="521"/>
      <c r="E3026" s="522"/>
      <c r="F3026" s="523"/>
      <c r="G3026" s="487"/>
      <c r="H3026" s="488"/>
    </row>
    <row r="3027" spans="2:8" s="518" customFormat="1" ht="15" customHeight="1">
      <c r="B3027" s="519"/>
      <c r="C3027" s="520"/>
      <c r="D3027" s="521"/>
      <c r="E3027" s="522"/>
      <c r="F3027" s="523"/>
      <c r="G3027" s="487"/>
      <c r="H3027" s="488"/>
    </row>
    <row r="3028" spans="2:8" s="518" customFormat="1" ht="15" customHeight="1">
      <c r="B3028" s="519"/>
      <c r="C3028" s="520"/>
      <c r="D3028" s="521"/>
      <c r="E3028" s="522"/>
      <c r="F3028" s="523"/>
      <c r="G3028" s="487"/>
      <c r="H3028" s="488"/>
    </row>
    <row r="3029" spans="2:8" s="518" customFormat="1" ht="15" customHeight="1">
      <c r="B3029" s="519"/>
      <c r="C3029" s="520"/>
      <c r="D3029" s="521"/>
      <c r="E3029" s="522"/>
      <c r="F3029" s="523"/>
      <c r="G3029" s="487"/>
      <c r="H3029" s="488"/>
    </row>
    <row r="3030" spans="2:8" s="518" customFormat="1" ht="15" customHeight="1">
      <c r="B3030" s="519"/>
      <c r="C3030" s="520"/>
      <c r="D3030" s="521"/>
      <c r="E3030" s="522"/>
      <c r="F3030" s="523"/>
      <c r="G3030" s="487"/>
      <c r="H3030" s="488"/>
    </row>
    <row r="3031" spans="2:8" s="518" customFormat="1" ht="15" customHeight="1">
      <c r="B3031" s="519"/>
      <c r="C3031" s="520"/>
      <c r="D3031" s="521"/>
      <c r="E3031" s="522"/>
      <c r="F3031" s="523"/>
      <c r="G3031" s="487"/>
      <c r="H3031" s="488"/>
    </row>
    <row r="3032" spans="2:8" s="518" customFormat="1" ht="15" customHeight="1">
      <c r="B3032" s="519"/>
      <c r="C3032" s="520"/>
      <c r="D3032" s="521"/>
      <c r="E3032" s="522"/>
      <c r="F3032" s="523"/>
      <c r="G3032" s="487"/>
      <c r="H3032" s="488"/>
    </row>
    <row r="3033" spans="2:8" s="518" customFormat="1" ht="15" customHeight="1">
      <c r="B3033" s="519"/>
      <c r="C3033" s="520"/>
      <c r="D3033" s="521"/>
      <c r="E3033" s="522"/>
      <c r="F3033" s="523"/>
      <c r="G3033" s="487"/>
      <c r="H3033" s="488"/>
    </row>
    <row r="3034" spans="2:8" s="518" customFormat="1" ht="15" customHeight="1">
      <c r="B3034" s="519"/>
      <c r="C3034" s="520"/>
      <c r="D3034" s="521"/>
      <c r="E3034" s="522"/>
      <c r="F3034" s="523"/>
      <c r="G3034" s="487"/>
      <c r="H3034" s="488"/>
    </row>
    <row r="3035" spans="2:8" s="518" customFormat="1" ht="15" customHeight="1">
      <c r="B3035" s="519"/>
      <c r="C3035" s="520"/>
      <c r="D3035" s="521"/>
      <c r="E3035" s="522"/>
      <c r="F3035" s="523"/>
      <c r="G3035" s="487"/>
      <c r="H3035" s="488"/>
    </row>
    <row r="3036" spans="2:8" s="518" customFormat="1" ht="15" customHeight="1">
      <c r="B3036" s="519"/>
      <c r="C3036" s="520"/>
      <c r="D3036" s="521"/>
      <c r="E3036" s="522"/>
      <c r="F3036" s="523"/>
      <c r="G3036" s="487"/>
      <c r="H3036" s="488"/>
    </row>
    <row r="3037" spans="2:8" s="518" customFormat="1" ht="15" customHeight="1">
      <c r="B3037" s="519"/>
      <c r="C3037" s="520"/>
      <c r="D3037" s="521"/>
      <c r="E3037" s="522"/>
      <c r="F3037" s="523"/>
      <c r="G3037" s="487"/>
      <c r="H3037" s="488"/>
    </row>
    <row r="3038" spans="2:8" s="518" customFormat="1" ht="15" customHeight="1">
      <c r="B3038" s="519"/>
      <c r="C3038" s="520"/>
      <c r="D3038" s="521"/>
      <c r="E3038" s="522"/>
      <c r="F3038" s="523"/>
      <c r="G3038" s="487"/>
      <c r="H3038" s="488"/>
    </row>
    <row r="3039" spans="2:8" s="518" customFormat="1" ht="15" customHeight="1">
      <c r="B3039" s="519"/>
      <c r="C3039" s="520"/>
      <c r="D3039" s="521"/>
      <c r="E3039" s="522"/>
      <c r="F3039" s="523"/>
      <c r="G3039" s="487"/>
      <c r="H3039" s="488"/>
    </row>
    <row r="3040" spans="2:8" s="518" customFormat="1" ht="15" customHeight="1">
      <c r="B3040" s="519"/>
      <c r="C3040" s="520"/>
      <c r="D3040" s="521"/>
      <c r="E3040" s="522"/>
      <c r="F3040" s="523"/>
      <c r="G3040" s="487"/>
      <c r="H3040" s="488"/>
    </row>
    <row r="3041" spans="2:8" s="518" customFormat="1" ht="15" customHeight="1">
      <c r="B3041" s="519"/>
      <c r="C3041" s="520"/>
      <c r="D3041" s="521"/>
      <c r="E3041" s="522"/>
      <c r="F3041" s="523"/>
      <c r="G3041" s="487"/>
      <c r="H3041" s="488"/>
    </row>
    <row r="3042" spans="2:8" s="518" customFormat="1" ht="15" customHeight="1">
      <c r="B3042" s="519"/>
      <c r="C3042" s="520"/>
      <c r="D3042" s="521"/>
      <c r="E3042" s="522"/>
      <c r="F3042" s="523"/>
      <c r="G3042" s="487"/>
      <c r="H3042" s="488"/>
    </row>
    <row r="3043" spans="2:8" s="518" customFormat="1" ht="15" customHeight="1">
      <c r="B3043" s="519"/>
      <c r="C3043" s="520"/>
      <c r="D3043" s="521"/>
      <c r="E3043" s="522"/>
      <c r="F3043" s="523"/>
      <c r="G3043" s="487"/>
      <c r="H3043" s="488"/>
    </row>
    <row r="3044" spans="2:8" s="518" customFormat="1" ht="15" customHeight="1">
      <c r="B3044" s="519"/>
      <c r="C3044" s="520"/>
      <c r="D3044" s="521"/>
      <c r="E3044" s="522"/>
      <c r="F3044" s="523"/>
      <c r="G3044" s="487"/>
      <c r="H3044" s="488"/>
    </row>
    <row r="3045" spans="2:8" s="518" customFormat="1" ht="15" customHeight="1">
      <c r="B3045" s="519"/>
      <c r="C3045" s="520"/>
      <c r="D3045" s="521"/>
      <c r="E3045" s="522"/>
      <c r="F3045" s="523"/>
      <c r="G3045" s="487"/>
      <c r="H3045" s="488"/>
    </row>
    <row r="3046" spans="2:8" s="518" customFormat="1" ht="15" customHeight="1">
      <c r="B3046" s="519"/>
      <c r="C3046" s="520"/>
      <c r="D3046" s="521"/>
      <c r="E3046" s="522"/>
      <c r="F3046" s="523"/>
      <c r="G3046" s="487"/>
      <c r="H3046" s="488"/>
    </row>
    <row r="3047" spans="2:8" s="518" customFormat="1" ht="15" customHeight="1">
      <c r="B3047" s="519"/>
      <c r="C3047" s="520"/>
      <c r="D3047" s="521"/>
      <c r="E3047" s="522"/>
      <c r="F3047" s="523"/>
      <c r="G3047" s="487"/>
      <c r="H3047" s="488"/>
    </row>
    <row r="3048" spans="2:8" s="518" customFormat="1" ht="15" customHeight="1">
      <c r="B3048" s="519"/>
      <c r="C3048" s="520"/>
      <c r="D3048" s="521"/>
      <c r="E3048" s="522"/>
      <c r="F3048" s="523"/>
      <c r="G3048" s="487"/>
      <c r="H3048" s="488"/>
    </row>
    <row r="3049" spans="2:8" s="518" customFormat="1" ht="15" customHeight="1">
      <c r="B3049" s="519"/>
      <c r="C3049" s="520"/>
      <c r="D3049" s="521"/>
      <c r="E3049" s="522"/>
      <c r="F3049" s="523"/>
      <c r="G3049" s="487"/>
      <c r="H3049" s="488"/>
    </row>
    <row r="3050" spans="2:8" s="518" customFormat="1" ht="15" customHeight="1">
      <c r="B3050" s="519"/>
      <c r="C3050" s="520"/>
      <c r="D3050" s="521"/>
      <c r="E3050" s="522"/>
      <c r="F3050" s="523"/>
      <c r="G3050" s="487"/>
      <c r="H3050" s="488"/>
    </row>
    <row r="3051" spans="2:8" s="518" customFormat="1" ht="15" customHeight="1">
      <c r="B3051" s="519"/>
      <c r="C3051" s="520"/>
      <c r="D3051" s="521"/>
      <c r="E3051" s="522"/>
      <c r="F3051" s="523"/>
      <c r="G3051" s="487"/>
      <c r="H3051" s="488"/>
    </row>
    <row r="3052" spans="2:8" s="518" customFormat="1" ht="15" customHeight="1">
      <c r="B3052" s="519"/>
      <c r="C3052" s="520"/>
      <c r="D3052" s="521"/>
      <c r="E3052" s="522"/>
      <c r="F3052" s="523"/>
      <c r="G3052" s="487"/>
      <c r="H3052" s="488"/>
    </row>
    <row r="3053" spans="2:8" s="518" customFormat="1" ht="15" customHeight="1">
      <c r="B3053" s="519"/>
      <c r="C3053" s="520"/>
      <c r="D3053" s="521"/>
      <c r="E3053" s="522"/>
      <c r="F3053" s="523"/>
      <c r="G3053" s="487"/>
      <c r="H3053" s="488"/>
    </row>
    <row r="3054" spans="2:8" s="518" customFormat="1" ht="15" customHeight="1">
      <c r="B3054" s="519"/>
      <c r="C3054" s="520"/>
      <c r="D3054" s="521"/>
      <c r="E3054" s="522"/>
      <c r="F3054" s="523"/>
      <c r="G3054" s="487"/>
      <c r="H3054" s="488"/>
    </row>
    <row r="3055" spans="2:8" s="518" customFormat="1" ht="15" customHeight="1">
      <c r="B3055" s="519"/>
      <c r="C3055" s="520"/>
      <c r="D3055" s="521"/>
      <c r="E3055" s="522"/>
      <c r="F3055" s="523"/>
      <c r="G3055" s="487"/>
      <c r="H3055" s="488"/>
    </row>
    <row r="3056" spans="2:8" s="518" customFormat="1" ht="15" customHeight="1">
      <c r="B3056" s="519"/>
      <c r="C3056" s="520"/>
      <c r="D3056" s="521"/>
      <c r="E3056" s="522"/>
      <c r="F3056" s="523"/>
      <c r="G3056" s="487"/>
      <c r="H3056" s="488"/>
    </row>
    <row r="3057" spans="2:8" s="518" customFormat="1" ht="15" customHeight="1">
      <c r="B3057" s="519"/>
      <c r="C3057" s="520"/>
      <c r="D3057" s="521"/>
      <c r="E3057" s="522"/>
      <c r="F3057" s="523"/>
      <c r="G3057" s="487"/>
      <c r="H3057" s="488"/>
    </row>
    <row r="3058" spans="2:8" s="518" customFormat="1" ht="15" customHeight="1">
      <c r="B3058" s="519"/>
      <c r="C3058" s="520"/>
      <c r="D3058" s="521"/>
      <c r="E3058" s="522"/>
      <c r="F3058" s="523"/>
      <c r="G3058" s="487"/>
      <c r="H3058" s="488"/>
    </row>
    <row r="3059" spans="2:8" s="518" customFormat="1" ht="15" customHeight="1">
      <c r="B3059" s="519"/>
      <c r="C3059" s="520"/>
      <c r="D3059" s="521"/>
      <c r="E3059" s="522"/>
      <c r="F3059" s="523"/>
      <c r="G3059" s="487"/>
      <c r="H3059" s="488"/>
    </row>
    <row r="3060" spans="2:8" s="518" customFormat="1" ht="15" customHeight="1">
      <c r="B3060" s="519"/>
      <c r="C3060" s="520"/>
      <c r="D3060" s="521"/>
      <c r="E3060" s="522"/>
      <c r="F3060" s="523"/>
      <c r="G3060" s="487"/>
      <c r="H3060" s="488"/>
    </row>
    <row r="3061" spans="2:8" s="518" customFormat="1" ht="15" customHeight="1">
      <c r="B3061" s="519"/>
      <c r="C3061" s="520"/>
      <c r="D3061" s="521"/>
      <c r="E3061" s="522"/>
      <c r="F3061" s="523"/>
      <c r="G3061" s="487"/>
      <c r="H3061" s="488"/>
    </row>
    <row r="3062" spans="2:8" s="518" customFormat="1" ht="15" customHeight="1">
      <c r="B3062" s="519"/>
      <c r="C3062" s="520"/>
      <c r="D3062" s="521"/>
      <c r="E3062" s="522"/>
      <c r="F3062" s="523"/>
      <c r="G3062" s="487"/>
      <c r="H3062" s="488"/>
    </row>
    <row r="3063" spans="2:8" s="518" customFormat="1" ht="15" customHeight="1">
      <c r="B3063" s="519"/>
      <c r="C3063" s="520"/>
      <c r="D3063" s="521"/>
      <c r="E3063" s="522"/>
      <c r="F3063" s="523"/>
      <c r="G3063" s="487"/>
      <c r="H3063" s="488"/>
    </row>
    <row r="3064" spans="2:8" s="518" customFormat="1" ht="15" customHeight="1">
      <c r="B3064" s="519"/>
      <c r="C3064" s="520"/>
      <c r="D3064" s="521"/>
      <c r="E3064" s="522"/>
      <c r="F3064" s="523"/>
      <c r="G3064" s="487"/>
      <c r="H3064" s="488"/>
    </row>
    <row r="3065" spans="2:8" s="518" customFormat="1" ht="15" customHeight="1">
      <c r="B3065" s="519"/>
      <c r="C3065" s="520"/>
      <c r="D3065" s="521"/>
      <c r="E3065" s="522"/>
      <c r="F3065" s="523"/>
      <c r="G3065" s="487"/>
      <c r="H3065" s="488"/>
    </row>
    <row r="3066" spans="2:8" s="518" customFormat="1" ht="15" customHeight="1">
      <c r="B3066" s="519"/>
      <c r="C3066" s="520"/>
      <c r="D3066" s="521"/>
      <c r="E3066" s="522"/>
      <c r="F3066" s="523"/>
      <c r="G3066" s="487"/>
      <c r="H3066" s="488"/>
    </row>
    <row r="3067" spans="2:8" s="518" customFormat="1" ht="15" customHeight="1">
      <c r="B3067" s="519"/>
      <c r="C3067" s="520"/>
      <c r="D3067" s="521"/>
      <c r="E3067" s="522"/>
      <c r="F3067" s="523"/>
      <c r="G3067" s="487"/>
      <c r="H3067" s="488"/>
    </row>
    <row r="3068" spans="2:8" s="518" customFormat="1" ht="15" customHeight="1">
      <c r="B3068" s="519"/>
      <c r="C3068" s="520"/>
      <c r="D3068" s="521"/>
      <c r="E3068" s="522"/>
      <c r="F3068" s="523"/>
      <c r="G3068" s="487"/>
      <c r="H3068" s="488"/>
    </row>
    <row r="3069" spans="2:8" s="518" customFormat="1" ht="15" customHeight="1">
      <c r="B3069" s="519"/>
      <c r="C3069" s="520"/>
      <c r="D3069" s="521"/>
      <c r="E3069" s="522"/>
      <c r="F3069" s="523"/>
      <c r="G3069" s="487"/>
      <c r="H3069" s="488"/>
    </row>
    <row r="3070" spans="2:8" s="518" customFormat="1" ht="15" customHeight="1">
      <c r="B3070" s="519"/>
      <c r="C3070" s="520"/>
      <c r="D3070" s="521"/>
      <c r="E3070" s="522"/>
      <c r="F3070" s="523"/>
      <c r="G3070" s="487"/>
      <c r="H3070" s="488"/>
    </row>
    <row r="3071" spans="2:8" s="518" customFormat="1" ht="15" customHeight="1">
      <c r="B3071" s="519"/>
      <c r="C3071" s="520"/>
      <c r="D3071" s="521"/>
      <c r="E3071" s="522"/>
      <c r="F3071" s="523"/>
      <c r="G3071" s="487"/>
      <c r="H3071" s="488"/>
    </row>
    <row r="3072" spans="2:8" s="518" customFormat="1" ht="15" customHeight="1">
      <c r="B3072" s="519"/>
      <c r="C3072" s="520"/>
      <c r="D3072" s="521"/>
      <c r="E3072" s="522"/>
      <c r="F3072" s="523"/>
      <c r="G3072" s="487"/>
      <c r="H3072" s="488"/>
    </row>
    <row r="3073" spans="2:8" s="518" customFormat="1" ht="15" customHeight="1">
      <c r="B3073" s="519"/>
      <c r="C3073" s="520"/>
      <c r="D3073" s="521"/>
      <c r="E3073" s="522"/>
      <c r="F3073" s="523"/>
      <c r="G3073" s="487"/>
      <c r="H3073" s="488"/>
    </row>
    <row r="3074" spans="2:8" s="518" customFormat="1" ht="15" customHeight="1">
      <c r="B3074" s="519"/>
      <c r="C3074" s="520"/>
      <c r="D3074" s="521"/>
      <c r="E3074" s="522"/>
      <c r="F3074" s="523"/>
      <c r="G3074" s="487"/>
      <c r="H3074" s="488"/>
    </row>
    <row r="3075" spans="2:8" s="518" customFormat="1" ht="15" customHeight="1">
      <c r="B3075" s="519"/>
      <c r="C3075" s="520"/>
      <c r="D3075" s="521"/>
      <c r="E3075" s="522"/>
      <c r="F3075" s="523"/>
      <c r="G3075" s="487"/>
      <c r="H3075" s="488"/>
    </row>
    <row r="3076" spans="2:8" s="518" customFormat="1" ht="15" customHeight="1">
      <c r="B3076" s="519"/>
      <c r="C3076" s="520"/>
      <c r="D3076" s="521"/>
      <c r="E3076" s="522"/>
      <c r="F3076" s="523"/>
      <c r="G3076" s="487"/>
      <c r="H3076" s="488"/>
    </row>
    <row r="3077" spans="2:8" s="518" customFormat="1" ht="15" customHeight="1">
      <c r="B3077" s="519"/>
      <c r="C3077" s="520"/>
      <c r="D3077" s="521"/>
      <c r="E3077" s="522"/>
      <c r="F3077" s="523"/>
      <c r="G3077" s="487"/>
      <c r="H3077" s="488"/>
    </row>
    <row r="3078" spans="2:8" s="518" customFormat="1" ht="15" customHeight="1">
      <c r="B3078" s="519"/>
      <c r="C3078" s="520"/>
      <c r="D3078" s="521"/>
      <c r="E3078" s="522"/>
      <c r="F3078" s="523"/>
      <c r="G3078" s="487"/>
      <c r="H3078" s="488"/>
    </row>
    <row r="3079" spans="2:8" s="518" customFormat="1" ht="15" customHeight="1">
      <c r="B3079" s="519"/>
      <c r="C3079" s="520"/>
      <c r="D3079" s="521"/>
      <c r="E3079" s="522"/>
      <c r="F3079" s="523"/>
      <c r="G3079" s="487"/>
      <c r="H3079" s="488"/>
    </row>
    <row r="3080" spans="2:8" s="518" customFormat="1" ht="15" customHeight="1">
      <c r="B3080" s="519"/>
      <c r="C3080" s="520"/>
      <c r="D3080" s="521"/>
      <c r="E3080" s="522"/>
      <c r="F3080" s="523"/>
      <c r="G3080" s="487"/>
      <c r="H3080" s="488"/>
    </row>
    <row r="3081" spans="2:8" s="518" customFormat="1" ht="15" customHeight="1">
      <c r="B3081" s="519"/>
      <c r="C3081" s="520"/>
      <c r="D3081" s="521"/>
      <c r="E3081" s="522"/>
      <c r="F3081" s="523"/>
      <c r="G3081" s="487"/>
      <c r="H3081" s="488"/>
    </row>
    <row r="3082" spans="2:8" s="518" customFormat="1" ht="15" customHeight="1">
      <c r="B3082" s="519"/>
      <c r="C3082" s="520"/>
      <c r="D3082" s="521"/>
      <c r="E3082" s="522"/>
      <c r="F3082" s="523"/>
      <c r="G3082" s="487"/>
      <c r="H3082" s="488"/>
    </row>
    <row r="3083" spans="2:8" s="518" customFormat="1" ht="15" customHeight="1">
      <c r="B3083" s="519"/>
      <c r="C3083" s="520"/>
      <c r="D3083" s="521"/>
      <c r="E3083" s="522"/>
      <c r="F3083" s="523"/>
      <c r="G3083" s="487"/>
      <c r="H3083" s="488"/>
    </row>
    <row r="3084" spans="2:8" s="518" customFormat="1" ht="15" customHeight="1">
      <c r="B3084" s="519"/>
      <c r="C3084" s="520"/>
      <c r="D3084" s="521"/>
      <c r="E3084" s="522"/>
      <c r="F3084" s="523"/>
      <c r="G3084" s="487"/>
      <c r="H3084" s="488"/>
    </row>
    <row r="3085" spans="2:8" s="518" customFormat="1" ht="15" customHeight="1">
      <c r="B3085" s="519"/>
      <c r="C3085" s="520"/>
      <c r="D3085" s="521"/>
      <c r="E3085" s="522"/>
      <c r="F3085" s="523"/>
      <c r="G3085" s="487"/>
      <c r="H3085" s="488"/>
    </row>
    <row r="3086" spans="2:8" s="518" customFormat="1" ht="15" customHeight="1">
      <c r="B3086" s="519"/>
      <c r="C3086" s="520"/>
      <c r="D3086" s="521"/>
      <c r="E3086" s="522"/>
      <c r="F3086" s="523"/>
      <c r="G3086" s="487"/>
      <c r="H3086" s="488"/>
    </row>
    <row r="3087" spans="2:8" s="518" customFormat="1" ht="15" customHeight="1">
      <c r="B3087" s="519"/>
      <c r="C3087" s="520"/>
      <c r="D3087" s="521"/>
      <c r="E3087" s="522"/>
      <c r="F3087" s="523"/>
      <c r="G3087" s="487"/>
      <c r="H3087" s="488"/>
    </row>
    <row r="3088" spans="2:8" s="518" customFormat="1" ht="15" customHeight="1">
      <c r="B3088" s="519"/>
      <c r="C3088" s="520"/>
      <c r="D3088" s="521"/>
      <c r="E3088" s="522"/>
      <c r="F3088" s="523"/>
      <c r="G3088" s="487"/>
      <c r="H3088" s="488"/>
    </row>
    <row r="3089" spans="2:8" s="518" customFormat="1" ht="15" customHeight="1">
      <c r="B3089" s="519"/>
      <c r="C3089" s="520"/>
      <c r="D3089" s="521"/>
      <c r="E3089" s="522"/>
      <c r="F3089" s="523"/>
      <c r="G3089" s="487"/>
      <c r="H3089" s="488"/>
    </row>
    <row r="3090" spans="2:8" s="518" customFormat="1" ht="15" customHeight="1">
      <c r="B3090" s="519"/>
      <c r="C3090" s="520"/>
      <c r="D3090" s="521"/>
      <c r="E3090" s="522"/>
      <c r="F3090" s="523"/>
      <c r="G3090" s="487"/>
      <c r="H3090" s="488"/>
    </row>
    <row r="3091" spans="2:8" s="518" customFormat="1" ht="15" customHeight="1">
      <c r="B3091" s="519"/>
      <c r="C3091" s="520"/>
      <c r="D3091" s="521"/>
      <c r="E3091" s="522"/>
      <c r="F3091" s="523"/>
      <c r="G3091" s="487"/>
      <c r="H3091" s="488"/>
    </row>
    <row r="3092" spans="2:8" s="518" customFormat="1" ht="15" customHeight="1">
      <c r="B3092" s="519"/>
      <c r="C3092" s="520"/>
      <c r="D3092" s="521"/>
      <c r="E3092" s="522"/>
      <c r="F3092" s="523"/>
      <c r="G3092" s="487"/>
      <c r="H3092" s="488"/>
    </row>
    <row r="3093" spans="2:8" s="518" customFormat="1" ht="15" customHeight="1">
      <c r="B3093" s="519"/>
      <c r="C3093" s="520"/>
      <c r="D3093" s="521"/>
      <c r="E3093" s="522"/>
      <c r="F3093" s="523"/>
      <c r="G3093" s="487"/>
      <c r="H3093" s="488"/>
    </row>
    <row r="3094" spans="2:8" s="518" customFormat="1" ht="15" customHeight="1">
      <c r="B3094" s="519"/>
      <c r="C3094" s="520"/>
      <c r="D3094" s="521"/>
      <c r="E3094" s="522"/>
      <c r="F3094" s="523"/>
      <c r="G3094" s="487"/>
      <c r="H3094" s="488"/>
    </row>
    <row r="3095" spans="2:8" s="518" customFormat="1" ht="15" customHeight="1">
      <c r="B3095" s="519"/>
      <c r="C3095" s="520"/>
      <c r="D3095" s="521"/>
      <c r="E3095" s="522"/>
      <c r="F3095" s="523"/>
      <c r="G3095" s="487"/>
      <c r="H3095" s="488"/>
    </row>
    <row r="3096" spans="2:8" s="518" customFormat="1" ht="15" customHeight="1">
      <c r="B3096" s="519"/>
      <c r="C3096" s="520"/>
      <c r="D3096" s="521"/>
      <c r="E3096" s="522"/>
      <c r="F3096" s="523"/>
      <c r="G3096" s="487"/>
      <c r="H3096" s="488"/>
    </row>
    <row r="3097" spans="2:8" s="518" customFormat="1" ht="15" customHeight="1">
      <c r="B3097" s="519"/>
      <c r="C3097" s="520"/>
      <c r="D3097" s="521"/>
      <c r="E3097" s="522"/>
      <c r="F3097" s="523"/>
      <c r="G3097" s="487"/>
      <c r="H3097" s="488"/>
    </row>
    <row r="3098" spans="2:8" s="518" customFormat="1" ht="15" customHeight="1">
      <c r="B3098" s="519"/>
      <c r="C3098" s="520"/>
      <c r="D3098" s="521"/>
      <c r="E3098" s="522"/>
      <c r="F3098" s="523"/>
      <c r="G3098" s="487"/>
      <c r="H3098" s="488"/>
    </row>
    <row r="3099" spans="2:8" s="518" customFormat="1" ht="15" customHeight="1">
      <c r="B3099" s="519"/>
      <c r="C3099" s="520"/>
      <c r="D3099" s="521"/>
      <c r="E3099" s="522"/>
      <c r="F3099" s="523"/>
      <c r="G3099" s="487"/>
      <c r="H3099" s="488"/>
    </row>
    <row r="3100" spans="2:8" s="518" customFormat="1" ht="15" customHeight="1">
      <c r="B3100" s="519"/>
      <c r="C3100" s="520"/>
      <c r="D3100" s="521"/>
      <c r="E3100" s="522"/>
      <c r="F3100" s="523"/>
      <c r="G3100" s="487"/>
      <c r="H3100" s="488"/>
    </row>
    <row r="3101" spans="2:8" s="518" customFormat="1" ht="15" customHeight="1">
      <c r="B3101" s="519"/>
      <c r="C3101" s="520"/>
      <c r="D3101" s="521"/>
      <c r="E3101" s="522"/>
      <c r="F3101" s="523"/>
      <c r="G3101" s="487"/>
      <c r="H3101" s="488"/>
    </row>
    <row r="3102" spans="2:8" s="518" customFormat="1" ht="15" customHeight="1">
      <c r="B3102" s="519"/>
      <c r="C3102" s="520"/>
      <c r="D3102" s="521"/>
      <c r="E3102" s="522"/>
      <c r="F3102" s="523"/>
      <c r="G3102" s="487"/>
      <c r="H3102" s="488"/>
    </row>
    <row r="3103" spans="2:8" s="518" customFormat="1" ht="15" customHeight="1">
      <c r="B3103" s="519"/>
      <c r="C3103" s="520"/>
      <c r="D3103" s="521"/>
      <c r="E3103" s="522"/>
      <c r="F3103" s="523"/>
      <c r="G3103" s="487"/>
      <c r="H3103" s="488"/>
    </row>
    <row r="3104" spans="2:8" s="518" customFormat="1" ht="15" customHeight="1">
      <c r="B3104" s="519"/>
      <c r="C3104" s="520"/>
      <c r="D3104" s="521"/>
      <c r="E3104" s="522"/>
      <c r="F3104" s="523"/>
      <c r="G3104" s="487"/>
      <c r="H3104" s="488"/>
    </row>
    <row r="3105" spans="2:8" s="518" customFormat="1" ht="15" customHeight="1">
      <c r="B3105" s="519"/>
      <c r="C3105" s="520"/>
      <c r="D3105" s="521"/>
      <c r="E3105" s="522"/>
      <c r="F3105" s="523"/>
      <c r="G3105" s="487"/>
      <c r="H3105" s="488"/>
    </row>
    <row r="3106" spans="2:8" s="518" customFormat="1" ht="15" customHeight="1">
      <c r="B3106" s="519"/>
      <c r="C3106" s="520"/>
      <c r="D3106" s="521"/>
      <c r="E3106" s="522"/>
      <c r="F3106" s="523"/>
      <c r="G3106" s="487"/>
      <c r="H3106" s="488"/>
    </row>
    <row r="3107" spans="2:8" s="518" customFormat="1" ht="15" customHeight="1">
      <c r="B3107" s="519"/>
      <c r="C3107" s="520"/>
      <c r="D3107" s="521"/>
      <c r="E3107" s="522"/>
      <c r="F3107" s="523"/>
      <c r="G3107" s="487"/>
      <c r="H3107" s="488"/>
    </row>
    <row r="3108" spans="2:8" s="518" customFormat="1" ht="15" customHeight="1">
      <c r="B3108" s="519"/>
      <c r="C3108" s="520"/>
      <c r="D3108" s="521"/>
      <c r="E3108" s="522"/>
      <c r="F3108" s="523"/>
      <c r="G3108" s="487"/>
      <c r="H3108" s="488"/>
    </row>
    <row r="3109" spans="2:8" s="518" customFormat="1" ht="15" customHeight="1">
      <c r="B3109" s="519"/>
      <c r="C3109" s="520"/>
      <c r="D3109" s="521"/>
      <c r="E3109" s="522"/>
      <c r="F3109" s="523"/>
      <c r="G3109" s="487"/>
      <c r="H3109" s="488"/>
    </row>
    <row r="3110" spans="2:8" s="518" customFormat="1" ht="15" customHeight="1">
      <c r="B3110" s="519"/>
      <c r="C3110" s="520"/>
      <c r="D3110" s="521"/>
      <c r="E3110" s="522"/>
      <c r="F3110" s="523"/>
      <c r="G3110" s="487"/>
      <c r="H3110" s="488"/>
    </row>
    <row r="3111" spans="2:8" s="518" customFormat="1" ht="15" customHeight="1">
      <c r="B3111" s="519"/>
      <c r="C3111" s="520"/>
      <c r="D3111" s="521"/>
      <c r="E3111" s="522"/>
      <c r="F3111" s="523"/>
      <c r="G3111" s="487"/>
      <c r="H3111" s="488"/>
    </row>
    <row r="3112" spans="2:8" s="518" customFormat="1" ht="15" customHeight="1">
      <c r="B3112" s="519"/>
      <c r="C3112" s="520"/>
      <c r="D3112" s="521"/>
      <c r="E3112" s="522"/>
      <c r="F3112" s="523"/>
      <c r="G3112" s="487"/>
      <c r="H3112" s="488"/>
    </row>
    <row r="3113" spans="2:8" s="518" customFormat="1" ht="15" customHeight="1">
      <c r="B3113" s="519"/>
      <c r="C3113" s="520"/>
      <c r="D3113" s="521"/>
      <c r="E3113" s="522"/>
      <c r="F3113" s="523"/>
      <c r="G3113" s="487"/>
      <c r="H3113" s="488"/>
    </row>
    <row r="3114" spans="2:8" s="518" customFormat="1" ht="15" customHeight="1">
      <c r="B3114" s="519"/>
      <c r="C3114" s="520"/>
      <c r="D3114" s="521"/>
      <c r="E3114" s="522"/>
      <c r="F3114" s="523"/>
      <c r="G3114" s="487"/>
      <c r="H3114" s="488"/>
    </row>
    <row r="3115" spans="2:8" s="518" customFormat="1" ht="15" customHeight="1">
      <c r="B3115" s="519"/>
      <c r="C3115" s="520"/>
      <c r="D3115" s="521"/>
      <c r="E3115" s="522"/>
      <c r="F3115" s="523"/>
      <c r="G3115" s="487"/>
      <c r="H3115" s="488"/>
    </row>
    <row r="3116" spans="2:8" s="518" customFormat="1" ht="15" customHeight="1">
      <c r="B3116" s="519"/>
      <c r="C3116" s="520"/>
      <c r="D3116" s="521"/>
      <c r="E3116" s="522"/>
      <c r="F3116" s="523"/>
      <c r="G3116" s="487"/>
      <c r="H3116" s="488"/>
    </row>
    <row r="3117" spans="2:8" s="518" customFormat="1" ht="15" customHeight="1">
      <c r="B3117" s="519"/>
      <c r="C3117" s="520"/>
      <c r="D3117" s="521"/>
      <c r="E3117" s="522"/>
      <c r="F3117" s="523"/>
      <c r="G3117" s="487"/>
      <c r="H3117" s="488"/>
    </row>
    <row r="3118" spans="2:8" s="518" customFormat="1" ht="15" customHeight="1">
      <c r="B3118" s="519"/>
      <c r="C3118" s="520"/>
      <c r="D3118" s="521"/>
      <c r="E3118" s="522"/>
      <c r="F3118" s="523"/>
      <c r="G3118" s="487"/>
      <c r="H3118" s="488"/>
    </row>
    <row r="3119" spans="2:8" s="518" customFormat="1" ht="15" customHeight="1">
      <c r="B3119" s="519"/>
      <c r="C3119" s="520"/>
      <c r="D3119" s="521"/>
      <c r="E3119" s="522"/>
      <c r="F3119" s="523"/>
      <c r="G3119" s="487"/>
      <c r="H3119" s="488"/>
    </row>
    <row r="3120" spans="2:8" s="518" customFormat="1" ht="15" customHeight="1">
      <c r="B3120" s="519"/>
      <c r="C3120" s="520"/>
      <c r="D3120" s="521"/>
      <c r="E3120" s="522"/>
      <c r="F3120" s="523"/>
      <c r="G3120" s="487"/>
      <c r="H3120" s="488"/>
    </row>
    <row r="3121" spans="2:8" s="518" customFormat="1" ht="15" customHeight="1">
      <c r="B3121" s="519"/>
      <c r="C3121" s="520"/>
      <c r="D3121" s="521"/>
      <c r="E3121" s="522"/>
      <c r="F3121" s="523"/>
      <c r="G3121" s="487"/>
      <c r="H3121" s="488"/>
    </row>
    <row r="3122" spans="2:8" s="518" customFormat="1" ht="15" customHeight="1">
      <c r="B3122" s="519"/>
      <c r="C3122" s="520"/>
      <c r="D3122" s="521"/>
      <c r="E3122" s="522"/>
      <c r="F3122" s="523"/>
      <c r="G3122" s="487"/>
      <c r="H3122" s="488"/>
    </row>
    <row r="3123" spans="2:8" s="518" customFormat="1" ht="15" customHeight="1">
      <c r="B3123" s="519"/>
      <c r="C3123" s="520"/>
      <c r="D3123" s="521"/>
      <c r="E3123" s="522"/>
      <c r="F3123" s="523"/>
      <c r="G3123" s="487"/>
      <c r="H3123" s="488"/>
    </row>
    <row r="3124" spans="2:8" s="518" customFormat="1" ht="15" customHeight="1">
      <c r="B3124" s="519"/>
      <c r="C3124" s="520"/>
      <c r="D3124" s="521"/>
      <c r="E3124" s="522"/>
      <c r="F3124" s="523"/>
      <c r="G3124" s="487"/>
      <c r="H3124" s="488"/>
    </row>
    <row r="3125" spans="2:8" s="518" customFormat="1" ht="15" customHeight="1">
      <c r="B3125" s="519"/>
      <c r="C3125" s="520"/>
      <c r="D3125" s="521"/>
      <c r="E3125" s="522"/>
      <c r="F3125" s="523"/>
      <c r="G3125" s="487"/>
      <c r="H3125" s="488"/>
    </row>
    <row r="3126" spans="2:8" s="518" customFormat="1" ht="15" customHeight="1">
      <c r="B3126" s="519"/>
      <c r="C3126" s="520"/>
      <c r="D3126" s="521"/>
      <c r="E3126" s="522"/>
      <c r="F3126" s="523"/>
      <c r="G3126" s="487"/>
      <c r="H3126" s="488"/>
    </row>
    <row r="3127" spans="2:8" s="518" customFormat="1" ht="15" customHeight="1">
      <c r="B3127" s="519"/>
      <c r="C3127" s="520"/>
      <c r="D3127" s="521"/>
      <c r="E3127" s="522"/>
      <c r="F3127" s="523"/>
      <c r="G3127" s="487"/>
      <c r="H3127" s="488"/>
    </row>
    <row r="3128" spans="2:8" s="518" customFormat="1" ht="15" customHeight="1">
      <c r="B3128" s="519"/>
      <c r="C3128" s="520"/>
      <c r="D3128" s="521"/>
      <c r="E3128" s="522"/>
      <c r="F3128" s="523"/>
      <c r="G3128" s="487"/>
      <c r="H3128" s="488"/>
    </row>
    <row r="3129" spans="2:8" s="518" customFormat="1" ht="15" customHeight="1">
      <c r="B3129" s="519"/>
      <c r="C3129" s="520"/>
      <c r="D3129" s="521"/>
      <c r="E3129" s="522"/>
      <c r="F3129" s="523"/>
      <c r="G3129" s="487"/>
      <c r="H3129" s="488"/>
    </row>
    <row r="3130" spans="2:8" s="518" customFormat="1" ht="15" customHeight="1">
      <c r="B3130" s="519"/>
      <c r="C3130" s="520"/>
      <c r="D3130" s="521"/>
      <c r="E3130" s="522"/>
      <c r="F3130" s="523"/>
      <c r="G3130" s="487"/>
      <c r="H3130" s="488"/>
    </row>
    <row r="3131" spans="2:8" s="518" customFormat="1" ht="15" customHeight="1">
      <c r="B3131" s="519"/>
      <c r="C3131" s="520"/>
      <c r="D3131" s="521"/>
      <c r="E3131" s="522"/>
      <c r="F3131" s="523"/>
      <c r="G3131" s="487"/>
      <c r="H3131" s="488"/>
    </row>
    <row r="3132" spans="2:8" s="518" customFormat="1" ht="15" customHeight="1">
      <c r="B3132" s="519"/>
      <c r="C3132" s="520"/>
      <c r="D3132" s="521"/>
      <c r="E3132" s="522"/>
      <c r="F3132" s="523"/>
      <c r="G3132" s="487"/>
      <c r="H3132" s="488"/>
    </row>
    <row r="3133" spans="2:8" s="518" customFormat="1" ht="15" customHeight="1">
      <c r="B3133" s="519"/>
      <c r="C3133" s="520"/>
      <c r="D3133" s="521"/>
      <c r="E3133" s="522"/>
      <c r="F3133" s="523"/>
      <c r="G3133" s="487"/>
      <c r="H3133" s="488"/>
    </row>
    <row r="3134" spans="2:8" s="518" customFormat="1" ht="15" customHeight="1">
      <c r="B3134" s="519"/>
      <c r="C3134" s="520"/>
      <c r="D3134" s="521"/>
      <c r="E3134" s="522"/>
      <c r="F3134" s="523"/>
      <c r="G3134" s="487"/>
      <c r="H3134" s="488"/>
    </row>
    <row r="3135" spans="2:8" s="518" customFormat="1" ht="15" customHeight="1">
      <c r="B3135" s="519"/>
      <c r="C3135" s="520"/>
      <c r="D3135" s="521"/>
      <c r="E3135" s="522"/>
      <c r="F3135" s="523"/>
      <c r="G3135" s="487"/>
      <c r="H3135" s="488"/>
    </row>
    <row r="3136" spans="2:8" s="518" customFormat="1" ht="15" customHeight="1">
      <c r="B3136" s="519"/>
      <c r="C3136" s="520"/>
      <c r="D3136" s="521"/>
      <c r="E3136" s="522"/>
      <c r="F3136" s="523"/>
      <c r="G3136" s="487"/>
      <c r="H3136" s="488"/>
    </row>
    <row r="3137" spans="2:8" s="518" customFormat="1" ht="15" customHeight="1">
      <c r="B3137" s="519"/>
      <c r="C3137" s="520"/>
      <c r="D3137" s="521"/>
      <c r="E3137" s="522"/>
      <c r="F3137" s="523"/>
      <c r="G3137" s="487"/>
      <c r="H3137" s="488"/>
    </row>
    <row r="3138" spans="2:8" s="518" customFormat="1" ht="15" customHeight="1">
      <c r="B3138" s="519"/>
      <c r="C3138" s="520"/>
      <c r="D3138" s="521"/>
      <c r="E3138" s="522"/>
      <c r="F3138" s="523"/>
      <c r="G3138" s="487"/>
      <c r="H3138" s="488"/>
    </row>
    <row r="3139" spans="2:8" s="518" customFormat="1" ht="15" customHeight="1">
      <c r="B3139" s="519"/>
      <c r="C3139" s="520"/>
      <c r="D3139" s="521"/>
      <c r="E3139" s="522"/>
      <c r="F3139" s="523"/>
      <c r="G3139" s="487"/>
      <c r="H3139" s="488"/>
    </row>
    <row r="3140" spans="2:8" s="518" customFormat="1" ht="15" customHeight="1">
      <c r="B3140" s="519"/>
      <c r="C3140" s="520"/>
      <c r="D3140" s="521"/>
      <c r="E3140" s="522"/>
      <c r="F3140" s="523"/>
      <c r="G3140" s="487"/>
      <c r="H3140" s="488"/>
    </row>
    <row r="3141" spans="2:8" s="518" customFormat="1" ht="15" customHeight="1">
      <c r="B3141" s="519"/>
      <c r="C3141" s="520"/>
      <c r="D3141" s="521"/>
      <c r="E3141" s="522"/>
      <c r="F3141" s="523"/>
      <c r="G3141" s="487"/>
      <c r="H3141" s="488"/>
    </row>
    <row r="3142" spans="2:8" s="518" customFormat="1" ht="15" customHeight="1">
      <c r="B3142" s="519"/>
      <c r="C3142" s="520"/>
      <c r="D3142" s="521"/>
      <c r="E3142" s="522"/>
      <c r="F3142" s="523"/>
      <c r="G3142" s="487"/>
      <c r="H3142" s="488"/>
    </row>
    <row r="3143" spans="2:8" s="518" customFormat="1" ht="15" customHeight="1">
      <c r="B3143" s="519"/>
      <c r="C3143" s="520"/>
      <c r="D3143" s="521"/>
      <c r="E3143" s="522"/>
      <c r="F3143" s="523"/>
      <c r="G3143" s="487"/>
      <c r="H3143" s="488"/>
    </row>
    <row r="3144" spans="2:8" s="518" customFormat="1" ht="15" customHeight="1">
      <c r="B3144" s="519"/>
      <c r="C3144" s="520"/>
      <c r="D3144" s="521"/>
      <c r="E3144" s="522"/>
      <c r="F3144" s="523"/>
      <c r="G3144" s="487"/>
      <c r="H3144" s="488"/>
    </row>
    <row r="3145" spans="2:8" s="518" customFormat="1" ht="15" customHeight="1">
      <c r="B3145" s="519"/>
      <c r="C3145" s="520"/>
      <c r="D3145" s="521"/>
      <c r="E3145" s="522"/>
      <c r="F3145" s="523"/>
      <c r="G3145" s="487"/>
      <c r="H3145" s="488"/>
    </row>
    <row r="3146" spans="2:8" s="518" customFormat="1" ht="15" customHeight="1">
      <c r="B3146" s="519"/>
      <c r="C3146" s="520"/>
      <c r="D3146" s="521"/>
      <c r="E3146" s="522"/>
      <c r="F3146" s="523"/>
      <c r="G3146" s="487"/>
      <c r="H3146" s="488"/>
    </row>
    <row r="3147" spans="2:8" s="518" customFormat="1" ht="15" customHeight="1">
      <c r="B3147" s="519"/>
      <c r="C3147" s="520"/>
      <c r="D3147" s="521"/>
      <c r="E3147" s="522"/>
      <c r="F3147" s="523"/>
      <c r="G3147" s="487"/>
      <c r="H3147" s="488"/>
    </row>
    <row r="3148" spans="2:8" s="518" customFormat="1" ht="15" customHeight="1">
      <c r="B3148" s="519"/>
      <c r="C3148" s="520"/>
      <c r="D3148" s="521"/>
      <c r="E3148" s="522"/>
      <c r="F3148" s="523"/>
      <c r="G3148" s="487"/>
      <c r="H3148" s="488"/>
    </row>
    <row r="3149" spans="2:8" s="518" customFormat="1" ht="15" customHeight="1">
      <c r="B3149" s="519"/>
      <c r="C3149" s="520"/>
      <c r="D3149" s="521"/>
      <c r="E3149" s="522"/>
      <c r="F3149" s="523"/>
      <c r="G3149" s="487"/>
      <c r="H3149" s="488"/>
    </row>
    <row r="3150" spans="2:8" s="518" customFormat="1" ht="15" customHeight="1">
      <c r="B3150" s="519"/>
      <c r="C3150" s="520"/>
      <c r="D3150" s="521"/>
      <c r="E3150" s="522"/>
      <c r="F3150" s="523"/>
      <c r="G3150" s="487"/>
      <c r="H3150" s="488"/>
    </row>
    <row r="3151" spans="2:8" s="518" customFormat="1" ht="15" customHeight="1">
      <c r="B3151" s="519"/>
      <c r="C3151" s="520"/>
      <c r="D3151" s="521"/>
      <c r="E3151" s="522"/>
      <c r="F3151" s="523"/>
      <c r="G3151" s="487"/>
      <c r="H3151" s="488"/>
    </row>
    <row r="3152" spans="2:8" s="518" customFormat="1" ht="15" customHeight="1">
      <c r="B3152" s="519"/>
      <c r="C3152" s="520"/>
      <c r="D3152" s="521"/>
      <c r="E3152" s="522"/>
      <c r="F3152" s="523"/>
      <c r="G3152" s="487"/>
      <c r="H3152" s="488"/>
    </row>
    <row r="3153" spans="2:8" s="518" customFormat="1" ht="15" customHeight="1">
      <c r="B3153" s="519"/>
      <c r="C3153" s="520"/>
      <c r="D3153" s="521"/>
      <c r="E3153" s="522"/>
      <c r="F3153" s="523"/>
      <c r="G3153" s="487"/>
      <c r="H3153" s="488"/>
    </row>
    <row r="3154" spans="2:8" s="518" customFormat="1" ht="15" customHeight="1">
      <c r="B3154" s="519"/>
      <c r="C3154" s="520"/>
      <c r="D3154" s="521"/>
      <c r="E3154" s="522"/>
      <c r="F3154" s="523"/>
      <c r="G3154" s="487"/>
      <c r="H3154" s="488"/>
    </row>
    <row r="3155" spans="2:8" s="518" customFormat="1" ht="15" customHeight="1">
      <c r="B3155" s="519"/>
      <c r="C3155" s="520"/>
      <c r="D3155" s="521"/>
      <c r="E3155" s="522"/>
      <c r="F3155" s="523"/>
      <c r="G3155" s="487"/>
      <c r="H3155" s="488"/>
    </row>
    <row r="3156" spans="2:8" s="518" customFormat="1" ht="15" customHeight="1">
      <c r="B3156" s="519"/>
      <c r="C3156" s="520"/>
      <c r="D3156" s="521"/>
      <c r="E3156" s="522"/>
      <c r="F3156" s="523"/>
      <c r="G3156" s="487"/>
      <c r="H3156" s="488"/>
    </row>
    <row r="3157" spans="2:8" s="518" customFormat="1" ht="15" customHeight="1">
      <c r="B3157" s="519"/>
      <c r="C3157" s="520"/>
      <c r="D3157" s="521"/>
      <c r="E3157" s="522"/>
      <c r="F3157" s="523"/>
      <c r="G3157" s="487"/>
      <c r="H3157" s="488"/>
    </row>
    <row r="3158" spans="2:8" s="518" customFormat="1" ht="15" customHeight="1">
      <c r="B3158" s="519"/>
      <c r="C3158" s="520"/>
      <c r="D3158" s="521"/>
      <c r="E3158" s="522"/>
      <c r="F3158" s="523"/>
      <c r="G3158" s="487"/>
      <c r="H3158" s="488"/>
    </row>
    <row r="3159" spans="2:8" s="518" customFormat="1" ht="15" customHeight="1">
      <c r="B3159" s="519"/>
      <c r="C3159" s="520"/>
      <c r="D3159" s="521"/>
      <c r="E3159" s="522"/>
      <c r="F3159" s="523"/>
      <c r="G3159" s="487"/>
      <c r="H3159" s="488"/>
    </row>
    <row r="3160" spans="2:8" s="518" customFormat="1" ht="15" customHeight="1">
      <c r="B3160" s="519"/>
      <c r="C3160" s="520"/>
      <c r="D3160" s="521"/>
      <c r="E3160" s="522"/>
      <c r="F3160" s="523"/>
      <c r="G3160" s="487"/>
      <c r="H3160" s="488"/>
    </row>
    <row r="3161" spans="2:8" s="518" customFormat="1" ht="15" customHeight="1">
      <c r="B3161" s="519"/>
      <c r="C3161" s="520"/>
      <c r="D3161" s="521"/>
      <c r="E3161" s="522"/>
      <c r="F3161" s="523"/>
      <c r="G3161" s="487"/>
      <c r="H3161" s="488"/>
    </row>
    <row r="3162" spans="2:8" s="518" customFormat="1" ht="15" customHeight="1">
      <c r="B3162" s="519"/>
      <c r="C3162" s="520"/>
      <c r="D3162" s="521"/>
      <c r="E3162" s="522"/>
      <c r="F3162" s="523"/>
      <c r="G3162" s="487"/>
      <c r="H3162" s="488"/>
    </row>
    <row r="3163" spans="2:8" s="518" customFormat="1" ht="15" customHeight="1">
      <c r="B3163" s="519"/>
      <c r="C3163" s="520"/>
      <c r="D3163" s="521"/>
      <c r="E3163" s="522"/>
      <c r="F3163" s="523"/>
      <c r="G3163" s="487"/>
      <c r="H3163" s="488"/>
    </row>
    <row r="3164" spans="2:8" s="518" customFormat="1" ht="15" customHeight="1">
      <c r="B3164" s="519"/>
      <c r="C3164" s="520"/>
      <c r="D3164" s="521"/>
      <c r="E3164" s="522"/>
      <c r="F3164" s="523"/>
      <c r="G3164" s="487"/>
      <c r="H3164" s="488"/>
    </row>
    <row r="3165" spans="2:8" s="518" customFormat="1" ht="15" customHeight="1">
      <c r="B3165" s="519"/>
      <c r="C3165" s="520"/>
      <c r="D3165" s="521"/>
      <c r="E3165" s="522"/>
      <c r="F3165" s="523"/>
      <c r="G3165" s="487"/>
      <c r="H3165" s="488"/>
    </row>
    <row r="3166" spans="2:8" s="518" customFormat="1" ht="15" customHeight="1">
      <c r="B3166" s="519"/>
      <c r="C3166" s="520"/>
      <c r="D3166" s="521"/>
      <c r="E3166" s="522"/>
      <c r="F3166" s="523"/>
      <c r="G3166" s="487"/>
      <c r="H3166" s="488"/>
    </row>
    <row r="3167" spans="2:8" s="518" customFormat="1" ht="15" customHeight="1">
      <c r="B3167" s="519"/>
      <c r="C3167" s="520"/>
      <c r="D3167" s="521"/>
      <c r="E3167" s="522"/>
      <c r="F3167" s="523"/>
      <c r="G3167" s="487"/>
      <c r="H3167" s="488"/>
    </row>
    <row r="3168" spans="2:8" s="518" customFormat="1" ht="15" customHeight="1">
      <c r="B3168" s="519"/>
      <c r="C3168" s="520"/>
      <c r="D3168" s="521"/>
      <c r="E3168" s="522"/>
      <c r="F3168" s="523"/>
      <c r="G3168" s="487"/>
      <c r="H3168" s="488"/>
    </row>
    <row r="3169" spans="2:8" s="518" customFormat="1" ht="15" customHeight="1">
      <c r="B3169" s="519"/>
      <c r="C3169" s="520"/>
      <c r="D3169" s="521"/>
      <c r="E3169" s="522"/>
      <c r="F3169" s="523"/>
      <c r="G3169" s="487"/>
      <c r="H3169" s="488"/>
    </row>
    <row r="3170" spans="2:8" s="518" customFormat="1" ht="15" customHeight="1">
      <c r="B3170" s="519"/>
      <c r="C3170" s="520"/>
      <c r="D3170" s="521"/>
      <c r="E3170" s="522"/>
      <c r="F3170" s="523"/>
      <c r="G3170" s="487"/>
      <c r="H3170" s="488"/>
    </row>
    <row r="3171" spans="2:8" s="518" customFormat="1" ht="15" customHeight="1">
      <c r="B3171" s="519"/>
      <c r="C3171" s="520"/>
      <c r="D3171" s="521"/>
      <c r="E3171" s="522"/>
      <c r="F3171" s="523"/>
      <c r="G3171" s="487"/>
      <c r="H3171" s="488"/>
    </row>
    <row r="3172" spans="2:8" s="518" customFormat="1" ht="15" customHeight="1">
      <c r="B3172" s="519"/>
      <c r="C3172" s="520"/>
      <c r="D3172" s="521"/>
      <c r="E3172" s="522"/>
      <c r="F3172" s="523"/>
      <c r="G3172" s="487"/>
      <c r="H3172" s="488"/>
    </row>
    <row r="3173" spans="2:8" s="518" customFormat="1" ht="15" customHeight="1">
      <c r="B3173" s="519"/>
      <c r="C3173" s="520"/>
      <c r="D3173" s="521"/>
      <c r="E3173" s="522"/>
      <c r="F3173" s="523"/>
      <c r="G3173" s="487"/>
      <c r="H3173" s="488"/>
    </row>
    <row r="3174" spans="2:8" s="518" customFormat="1" ht="15" customHeight="1">
      <c r="B3174" s="519"/>
      <c r="C3174" s="520"/>
      <c r="D3174" s="521"/>
      <c r="E3174" s="522"/>
      <c r="F3174" s="523"/>
      <c r="G3174" s="487"/>
      <c r="H3174" s="488"/>
    </row>
    <row r="3175" spans="2:8" s="518" customFormat="1" ht="15" customHeight="1">
      <c r="B3175" s="519"/>
      <c r="C3175" s="520"/>
      <c r="D3175" s="521"/>
      <c r="E3175" s="522"/>
      <c r="F3175" s="523"/>
      <c r="G3175" s="487"/>
      <c r="H3175" s="488"/>
    </row>
    <row r="3176" spans="2:8" s="518" customFormat="1" ht="15" customHeight="1">
      <c r="B3176" s="519"/>
      <c r="C3176" s="520"/>
      <c r="D3176" s="521"/>
      <c r="E3176" s="522"/>
      <c r="F3176" s="523"/>
      <c r="G3176" s="487"/>
      <c r="H3176" s="488"/>
    </row>
    <row r="3177" spans="2:8" s="518" customFormat="1" ht="15" customHeight="1">
      <c r="B3177" s="519"/>
      <c r="C3177" s="520"/>
      <c r="D3177" s="521"/>
      <c r="E3177" s="522"/>
      <c r="F3177" s="523"/>
      <c r="G3177" s="487"/>
      <c r="H3177" s="488"/>
    </row>
    <row r="3178" spans="2:8" s="518" customFormat="1" ht="15" customHeight="1">
      <c r="B3178" s="519"/>
      <c r="C3178" s="520"/>
      <c r="D3178" s="521"/>
      <c r="E3178" s="522"/>
      <c r="F3178" s="523"/>
      <c r="G3178" s="487"/>
      <c r="H3178" s="488"/>
    </row>
    <row r="3179" spans="2:8" s="518" customFormat="1" ht="15" customHeight="1">
      <c r="B3179" s="519"/>
      <c r="C3179" s="520"/>
      <c r="D3179" s="521"/>
      <c r="E3179" s="522"/>
      <c r="F3179" s="523"/>
      <c r="G3179" s="487"/>
      <c r="H3179" s="488"/>
    </row>
    <row r="3180" spans="2:8" s="518" customFormat="1" ht="15" customHeight="1">
      <c r="B3180" s="519"/>
      <c r="C3180" s="520"/>
      <c r="D3180" s="521"/>
      <c r="E3180" s="522"/>
      <c r="F3180" s="523"/>
      <c r="G3180" s="487"/>
      <c r="H3180" s="488"/>
    </row>
    <row r="3181" spans="2:8" s="518" customFormat="1" ht="15" customHeight="1">
      <c r="B3181" s="519"/>
      <c r="C3181" s="520"/>
      <c r="D3181" s="521"/>
      <c r="E3181" s="522"/>
      <c r="F3181" s="523"/>
      <c r="G3181" s="487"/>
      <c r="H3181" s="488"/>
    </row>
    <row r="3182" spans="2:8" s="518" customFormat="1" ht="15" customHeight="1">
      <c r="B3182" s="519"/>
      <c r="C3182" s="520"/>
      <c r="D3182" s="521"/>
      <c r="E3182" s="522"/>
      <c r="F3182" s="523"/>
      <c r="G3182" s="487"/>
      <c r="H3182" s="488"/>
    </row>
    <row r="3183" spans="2:8" s="518" customFormat="1" ht="15" customHeight="1">
      <c r="B3183" s="519"/>
      <c r="C3183" s="520"/>
      <c r="D3183" s="521"/>
      <c r="E3183" s="522"/>
      <c r="F3183" s="523"/>
      <c r="G3183" s="487"/>
      <c r="H3183" s="488"/>
    </row>
    <row r="3184" spans="2:8" s="518" customFormat="1" ht="15" customHeight="1">
      <c r="B3184" s="519"/>
      <c r="C3184" s="520"/>
      <c r="D3184" s="521"/>
      <c r="E3184" s="522"/>
      <c r="F3184" s="523"/>
      <c r="G3184" s="487"/>
      <c r="H3184" s="488"/>
    </row>
    <row r="3185" spans="2:8" s="518" customFormat="1" ht="15" customHeight="1">
      <c r="B3185" s="519"/>
      <c r="C3185" s="520"/>
      <c r="D3185" s="521"/>
      <c r="E3185" s="522"/>
      <c r="F3185" s="523"/>
      <c r="G3185" s="487"/>
      <c r="H3185" s="488"/>
    </row>
    <row r="3186" spans="2:8" s="518" customFormat="1" ht="15" customHeight="1">
      <c r="B3186" s="519"/>
      <c r="C3186" s="520"/>
      <c r="D3186" s="521"/>
      <c r="E3186" s="522"/>
      <c r="F3186" s="523"/>
      <c r="G3186" s="487"/>
      <c r="H3186" s="488"/>
    </row>
    <row r="3187" spans="2:8" s="518" customFormat="1" ht="15" customHeight="1">
      <c r="B3187" s="519"/>
      <c r="C3187" s="520"/>
      <c r="D3187" s="521"/>
      <c r="E3187" s="522"/>
      <c r="F3187" s="523"/>
      <c r="G3187" s="487"/>
      <c r="H3187" s="488"/>
    </row>
    <row r="3188" spans="2:8" s="518" customFormat="1" ht="15" customHeight="1">
      <c r="B3188" s="519"/>
      <c r="C3188" s="520"/>
      <c r="D3188" s="521"/>
      <c r="E3188" s="522"/>
      <c r="F3188" s="523"/>
      <c r="G3188" s="487"/>
      <c r="H3188" s="488"/>
    </row>
    <row r="3189" spans="2:8" s="518" customFormat="1" ht="15" customHeight="1">
      <c r="B3189" s="519"/>
      <c r="C3189" s="520"/>
      <c r="D3189" s="521"/>
      <c r="E3189" s="522"/>
      <c r="F3189" s="523"/>
      <c r="G3189" s="487"/>
      <c r="H3189" s="488"/>
    </row>
    <row r="3190" spans="2:8" s="518" customFormat="1" ht="15" customHeight="1">
      <c r="B3190" s="519"/>
      <c r="C3190" s="520"/>
      <c r="D3190" s="521"/>
      <c r="E3190" s="522"/>
      <c r="F3190" s="523"/>
      <c r="G3190" s="487"/>
      <c r="H3190" s="488"/>
    </row>
    <row r="3191" spans="2:8" s="518" customFormat="1" ht="15" customHeight="1">
      <c r="B3191" s="519"/>
      <c r="C3191" s="520"/>
      <c r="D3191" s="521"/>
      <c r="E3191" s="522"/>
      <c r="F3191" s="523"/>
      <c r="G3191" s="487"/>
      <c r="H3191" s="488"/>
    </row>
    <row r="3192" spans="2:8" s="518" customFormat="1" ht="15" customHeight="1">
      <c r="B3192" s="519"/>
      <c r="C3192" s="520"/>
      <c r="D3192" s="521"/>
      <c r="E3192" s="522"/>
      <c r="F3192" s="523"/>
      <c r="G3192" s="487"/>
      <c r="H3192" s="488"/>
    </row>
    <row r="3193" spans="2:8" s="518" customFormat="1" ht="15" customHeight="1">
      <c r="B3193" s="519"/>
      <c r="C3193" s="520"/>
      <c r="D3193" s="521"/>
      <c r="E3193" s="522"/>
      <c r="F3193" s="523"/>
      <c r="G3193" s="487"/>
      <c r="H3193" s="488"/>
    </row>
    <row r="3194" spans="2:8" s="518" customFormat="1" ht="15" customHeight="1">
      <c r="B3194" s="519"/>
      <c r="C3194" s="520"/>
      <c r="D3194" s="521"/>
      <c r="E3194" s="522"/>
      <c r="F3194" s="523"/>
      <c r="G3194" s="487"/>
      <c r="H3194" s="488"/>
    </row>
    <row r="3195" spans="2:8" s="518" customFormat="1" ht="15" customHeight="1">
      <c r="B3195" s="519"/>
      <c r="C3195" s="520"/>
      <c r="D3195" s="521"/>
      <c r="E3195" s="522"/>
      <c r="F3195" s="523"/>
      <c r="G3195" s="487"/>
      <c r="H3195" s="488"/>
    </row>
    <row r="3196" spans="2:8" s="518" customFormat="1" ht="15" customHeight="1">
      <c r="B3196" s="519"/>
      <c r="C3196" s="520"/>
      <c r="D3196" s="521"/>
      <c r="E3196" s="522"/>
      <c r="F3196" s="523"/>
      <c r="G3196" s="487"/>
      <c r="H3196" s="488"/>
    </row>
    <row r="3197" spans="2:8" s="518" customFormat="1" ht="15" customHeight="1">
      <c r="B3197" s="519"/>
      <c r="C3197" s="520"/>
      <c r="D3197" s="521"/>
      <c r="E3197" s="522"/>
      <c r="F3197" s="523"/>
      <c r="G3197" s="487"/>
      <c r="H3197" s="488"/>
    </row>
    <row r="3198" spans="2:8" s="518" customFormat="1" ht="15" customHeight="1">
      <c r="B3198" s="519"/>
      <c r="C3198" s="520"/>
      <c r="D3198" s="521"/>
      <c r="E3198" s="522"/>
      <c r="F3198" s="523"/>
      <c r="G3198" s="487"/>
      <c r="H3198" s="488"/>
    </row>
    <row r="3199" spans="2:8" s="518" customFormat="1" ht="15" customHeight="1">
      <c r="B3199" s="519"/>
      <c r="C3199" s="520"/>
      <c r="D3199" s="521"/>
      <c r="E3199" s="522"/>
      <c r="F3199" s="523"/>
      <c r="G3199" s="487"/>
      <c r="H3199" s="488"/>
    </row>
    <row r="3200" spans="2:8" s="518" customFormat="1" ht="15" customHeight="1">
      <c r="B3200" s="519"/>
      <c r="C3200" s="520"/>
      <c r="D3200" s="521"/>
      <c r="E3200" s="522"/>
      <c r="F3200" s="523"/>
      <c r="G3200" s="487"/>
      <c r="H3200" s="488"/>
    </row>
    <row r="3201" spans="2:8" s="518" customFormat="1" ht="15" customHeight="1">
      <c r="B3201" s="519"/>
      <c r="C3201" s="520"/>
      <c r="D3201" s="521"/>
      <c r="E3201" s="522"/>
      <c r="F3201" s="523"/>
      <c r="G3201" s="487"/>
      <c r="H3201" s="488"/>
    </row>
    <row r="3202" spans="2:8" s="518" customFormat="1" ht="15" customHeight="1">
      <c r="B3202" s="519"/>
      <c r="C3202" s="520"/>
      <c r="D3202" s="521"/>
      <c r="E3202" s="522"/>
      <c r="F3202" s="523"/>
      <c r="G3202" s="487"/>
      <c r="H3202" s="488"/>
    </row>
    <row r="3203" spans="2:8" s="518" customFormat="1" ht="15" customHeight="1">
      <c r="B3203" s="519"/>
      <c r="C3203" s="520"/>
      <c r="D3203" s="521"/>
      <c r="E3203" s="522"/>
      <c r="F3203" s="523"/>
      <c r="G3203" s="487"/>
      <c r="H3203" s="488"/>
    </row>
    <row r="3204" spans="2:8" s="518" customFormat="1" ht="15" customHeight="1">
      <c r="B3204" s="519"/>
      <c r="C3204" s="520"/>
      <c r="D3204" s="521"/>
      <c r="E3204" s="522"/>
      <c r="F3204" s="523"/>
      <c r="G3204" s="487"/>
      <c r="H3204" s="488"/>
    </row>
    <row r="3205" spans="2:8" s="518" customFormat="1" ht="15" customHeight="1">
      <c r="B3205" s="519"/>
      <c r="C3205" s="520"/>
      <c r="D3205" s="521"/>
      <c r="E3205" s="522"/>
      <c r="F3205" s="523"/>
      <c r="G3205" s="487"/>
      <c r="H3205" s="488"/>
    </row>
    <row r="3206" spans="2:8" s="518" customFormat="1" ht="15" customHeight="1">
      <c r="B3206" s="519"/>
      <c r="C3206" s="520"/>
      <c r="D3206" s="521"/>
      <c r="E3206" s="522"/>
      <c r="F3206" s="523"/>
      <c r="G3206" s="487"/>
      <c r="H3206" s="488"/>
    </row>
    <row r="3207" spans="2:8" s="518" customFormat="1" ht="15" customHeight="1">
      <c r="B3207" s="519"/>
      <c r="C3207" s="520"/>
      <c r="D3207" s="521"/>
      <c r="E3207" s="522"/>
      <c r="F3207" s="523"/>
      <c r="G3207" s="487"/>
      <c r="H3207" s="488"/>
    </row>
    <row r="3208" spans="2:8" s="518" customFormat="1" ht="15" customHeight="1">
      <c r="B3208" s="519"/>
      <c r="C3208" s="520"/>
      <c r="D3208" s="521"/>
      <c r="E3208" s="522"/>
      <c r="F3208" s="523"/>
      <c r="G3208" s="487"/>
      <c r="H3208" s="488"/>
    </row>
    <row r="3209" spans="2:8" s="518" customFormat="1" ht="15" customHeight="1">
      <c r="B3209" s="519"/>
      <c r="C3209" s="520"/>
      <c r="D3209" s="521"/>
      <c r="E3209" s="522"/>
      <c r="F3209" s="523"/>
      <c r="G3209" s="487"/>
      <c r="H3209" s="488"/>
    </row>
    <row r="3210" spans="2:8" s="518" customFormat="1" ht="15" customHeight="1">
      <c r="B3210" s="519"/>
      <c r="C3210" s="520"/>
      <c r="D3210" s="521"/>
      <c r="E3210" s="522"/>
      <c r="F3210" s="523"/>
      <c r="G3210" s="487"/>
      <c r="H3210" s="488"/>
    </row>
    <row r="3211" spans="2:8" s="518" customFormat="1" ht="15" customHeight="1">
      <c r="B3211" s="519"/>
      <c r="C3211" s="520"/>
      <c r="D3211" s="521"/>
      <c r="E3211" s="522"/>
      <c r="F3211" s="523"/>
      <c r="G3211" s="487"/>
      <c r="H3211" s="488"/>
    </row>
    <row r="3212" spans="2:8" s="518" customFormat="1" ht="15" customHeight="1">
      <c r="B3212" s="519"/>
      <c r="C3212" s="520"/>
      <c r="D3212" s="521"/>
      <c r="E3212" s="522"/>
      <c r="F3212" s="523"/>
      <c r="G3212" s="487"/>
      <c r="H3212" s="488"/>
    </row>
    <row r="3213" spans="2:8" s="518" customFormat="1" ht="15" customHeight="1">
      <c r="B3213" s="519"/>
      <c r="C3213" s="520"/>
      <c r="D3213" s="521"/>
      <c r="E3213" s="522"/>
      <c r="F3213" s="523"/>
      <c r="G3213" s="487"/>
      <c r="H3213" s="488"/>
    </row>
    <row r="3214" spans="2:8" s="518" customFormat="1" ht="15" customHeight="1">
      <c r="B3214" s="519"/>
      <c r="C3214" s="520"/>
      <c r="D3214" s="521"/>
      <c r="E3214" s="522"/>
      <c r="F3214" s="523"/>
      <c r="G3214" s="487"/>
      <c r="H3214" s="488"/>
    </row>
    <row r="3215" spans="2:8" s="518" customFormat="1" ht="15" customHeight="1">
      <c r="B3215" s="519"/>
      <c r="C3215" s="520"/>
      <c r="D3215" s="521"/>
      <c r="E3215" s="522"/>
      <c r="F3215" s="523"/>
      <c r="G3215" s="487"/>
      <c r="H3215" s="488"/>
    </row>
    <row r="3216" spans="2:8" s="518" customFormat="1" ht="15" customHeight="1">
      <c r="B3216" s="519"/>
      <c r="C3216" s="520"/>
      <c r="D3216" s="521"/>
      <c r="E3216" s="522"/>
      <c r="F3216" s="523"/>
      <c r="G3216" s="487"/>
      <c r="H3216" s="488"/>
    </row>
    <row r="3217" spans="2:8" s="518" customFormat="1" ht="15" customHeight="1">
      <c r="B3217" s="519"/>
      <c r="C3217" s="520"/>
      <c r="D3217" s="521"/>
      <c r="E3217" s="522"/>
      <c r="F3217" s="523"/>
      <c r="G3217" s="487"/>
      <c r="H3217" s="488"/>
    </row>
    <row r="3218" spans="2:8" s="518" customFormat="1" ht="15" customHeight="1">
      <c r="B3218" s="519"/>
      <c r="C3218" s="520"/>
      <c r="D3218" s="521"/>
      <c r="E3218" s="522"/>
      <c r="F3218" s="523"/>
      <c r="G3218" s="487"/>
      <c r="H3218" s="488"/>
    </row>
    <row r="3219" spans="2:8" s="518" customFormat="1" ht="15" customHeight="1">
      <c r="B3219" s="519"/>
      <c r="C3219" s="520"/>
      <c r="D3219" s="521"/>
      <c r="E3219" s="522"/>
      <c r="F3219" s="523"/>
      <c r="G3219" s="487"/>
      <c r="H3219" s="488"/>
    </row>
    <row r="3220" spans="2:8" s="518" customFormat="1" ht="15" customHeight="1">
      <c r="B3220" s="519"/>
      <c r="C3220" s="520"/>
      <c r="D3220" s="521"/>
      <c r="E3220" s="522"/>
      <c r="F3220" s="523"/>
      <c r="G3220" s="487"/>
      <c r="H3220" s="488"/>
    </row>
    <row r="3221" spans="2:8" s="518" customFormat="1" ht="15" customHeight="1">
      <c r="B3221" s="519"/>
      <c r="C3221" s="520"/>
      <c r="D3221" s="521"/>
      <c r="E3221" s="522"/>
      <c r="F3221" s="523"/>
      <c r="G3221" s="487"/>
      <c r="H3221" s="488"/>
    </row>
    <row r="3222" spans="2:8" s="518" customFormat="1" ht="15" customHeight="1">
      <c r="B3222" s="519"/>
      <c r="C3222" s="520"/>
      <c r="D3222" s="521"/>
      <c r="E3222" s="522"/>
      <c r="F3222" s="523"/>
      <c r="G3222" s="487"/>
      <c r="H3222" s="488"/>
    </row>
    <row r="3223" spans="2:8" s="518" customFormat="1" ht="15" customHeight="1">
      <c r="B3223" s="519"/>
      <c r="C3223" s="520"/>
      <c r="D3223" s="521"/>
      <c r="E3223" s="522"/>
      <c r="F3223" s="523"/>
      <c r="G3223" s="487"/>
      <c r="H3223" s="488"/>
    </row>
    <row r="3224" spans="2:8" s="518" customFormat="1" ht="15" customHeight="1">
      <c r="B3224" s="519"/>
      <c r="C3224" s="520"/>
      <c r="D3224" s="521"/>
      <c r="E3224" s="522"/>
      <c r="F3224" s="523"/>
      <c r="G3224" s="487"/>
      <c r="H3224" s="488"/>
    </row>
    <row r="3225" spans="2:8" s="518" customFormat="1" ht="15" customHeight="1">
      <c r="B3225" s="519"/>
      <c r="C3225" s="520"/>
      <c r="D3225" s="521"/>
      <c r="E3225" s="522"/>
      <c r="F3225" s="523"/>
      <c r="G3225" s="487"/>
      <c r="H3225" s="488"/>
    </row>
    <row r="3226" spans="2:8" s="518" customFormat="1" ht="15" customHeight="1">
      <c r="B3226" s="519"/>
      <c r="C3226" s="520"/>
      <c r="D3226" s="521"/>
      <c r="E3226" s="522"/>
      <c r="F3226" s="523"/>
      <c r="G3226" s="487"/>
      <c r="H3226" s="488"/>
    </row>
    <row r="3227" spans="2:8" s="518" customFormat="1" ht="15" customHeight="1">
      <c r="B3227" s="519"/>
      <c r="C3227" s="520"/>
      <c r="D3227" s="521"/>
      <c r="E3227" s="522"/>
      <c r="F3227" s="523"/>
      <c r="G3227" s="487"/>
      <c r="H3227" s="488"/>
    </row>
    <row r="3228" spans="2:8" s="518" customFormat="1" ht="15" customHeight="1">
      <c r="B3228" s="519"/>
      <c r="C3228" s="520"/>
      <c r="D3228" s="521"/>
      <c r="E3228" s="522"/>
      <c r="F3228" s="523"/>
      <c r="G3228" s="487"/>
      <c r="H3228" s="488"/>
    </row>
    <row r="3229" spans="2:8" s="518" customFormat="1" ht="15" customHeight="1">
      <c r="B3229" s="519"/>
      <c r="C3229" s="520"/>
      <c r="D3229" s="521"/>
      <c r="E3229" s="522"/>
      <c r="F3229" s="523"/>
      <c r="G3229" s="487"/>
      <c r="H3229" s="488"/>
    </row>
    <row r="3230" spans="2:8" s="518" customFormat="1" ht="15" customHeight="1">
      <c r="B3230" s="519"/>
      <c r="C3230" s="520"/>
      <c r="D3230" s="521"/>
      <c r="E3230" s="522"/>
      <c r="F3230" s="523"/>
      <c r="G3230" s="487"/>
      <c r="H3230" s="488"/>
    </row>
    <row r="3231" spans="2:8" s="518" customFormat="1" ht="15" customHeight="1">
      <c r="B3231" s="519"/>
      <c r="C3231" s="520"/>
      <c r="D3231" s="521"/>
      <c r="E3231" s="522"/>
      <c r="F3231" s="523"/>
      <c r="G3231" s="487"/>
      <c r="H3231" s="488"/>
    </row>
    <row r="3232" spans="2:8" s="518" customFormat="1" ht="15" customHeight="1">
      <c r="B3232" s="519"/>
      <c r="C3232" s="520"/>
      <c r="D3232" s="521"/>
      <c r="E3232" s="522"/>
      <c r="F3232" s="523"/>
      <c r="G3232" s="487"/>
      <c r="H3232" s="488"/>
    </row>
    <row r="3233" spans="2:8" s="518" customFormat="1" ht="15" customHeight="1">
      <c r="B3233" s="519"/>
      <c r="C3233" s="520"/>
      <c r="D3233" s="521"/>
      <c r="E3233" s="522"/>
      <c r="F3233" s="523"/>
      <c r="G3233" s="487"/>
      <c r="H3233" s="488"/>
    </row>
    <row r="3234" spans="2:8" s="518" customFormat="1" ht="15" customHeight="1">
      <c r="B3234" s="519"/>
      <c r="C3234" s="520"/>
      <c r="D3234" s="521"/>
      <c r="E3234" s="522"/>
      <c r="F3234" s="523"/>
      <c r="G3234" s="487"/>
      <c r="H3234" s="488"/>
    </row>
    <row r="3235" spans="2:8" s="518" customFormat="1" ht="15" customHeight="1">
      <c r="B3235" s="519"/>
      <c r="C3235" s="520"/>
      <c r="D3235" s="521"/>
      <c r="E3235" s="522"/>
      <c r="F3235" s="523"/>
      <c r="G3235" s="487"/>
      <c r="H3235" s="488"/>
    </row>
    <row r="3236" spans="2:8" s="518" customFormat="1" ht="15" customHeight="1">
      <c r="B3236" s="519"/>
      <c r="C3236" s="520"/>
      <c r="D3236" s="521"/>
      <c r="E3236" s="522"/>
      <c r="F3236" s="523"/>
      <c r="G3236" s="487"/>
      <c r="H3236" s="488"/>
    </row>
    <row r="3237" spans="2:8" s="518" customFormat="1" ht="15" customHeight="1">
      <c r="B3237" s="519"/>
      <c r="C3237" s="520"/>
      <c r="D3237" s="521"/>
      <c r="E3237" s="522"/>
      <c r="F3237" s="523"/>
      <c r="G3237" s="487"/>
      <c r="H3237" s="488"/>
    </row>
    <row r="3238" spans="2:8" s="518" customFormat="1" ht="15" customHeight="1">
      <c r="B3238" s="519"/>
      <c r="C3238" s="520"/>
      <c r="D3238" s="521"/>
      <c r="E3238" s="522"/>
      <c r="F3238" s="523"/>
      <c r="G3238" s="487"/>
      <c r="H3238" s="488"/>
    </row>
    <row r="3239" spans="2:8" s="518" customFormat="1" ht="15" customHeight="1">
      <c r="B3239" s="519"/>
      <c r="C3239" s="520"/>
      <c r="D3239" s="521"/>
      <c r="E3239" s="522"/>
      <c r="F3239" s="523"/>
      <c r="G3239" s="487"/>
      <c r="H3239" s="488"/>
    </row>
    <row r="3240" spans="2:8" s="518" customFormat="1" ht="15" customHeight="1">
      <c r="B3240" s="519"/>
      <c r="C3240" s="520"/>
      <c r="D3240" s="521"/>
      <c r="E3240" s="522"/>
      <c r="F3240" s="523"/>
      <c r="G3240" s="487"/>
      <c r="H3240" s="488"/>
    </row>
    <row r="3241" spans="2:8" s="518" customFormat="1" ht="15" customHeight="1">
      <c r="B3241" s="519"/>
      <c r="C3241" s="520"/>
      <c r="D3241" s="521"/>
      <c r="E3241" s="522"/>
      <c r="F3241" s="523"/>
      <c r="G3241" s="487"/>
      <c r="H3241" s="488"/>
    </row>
    <row r="3242" spans="2:8" s="518" customFormat="1" ht="15" customHeight="1">
      <c r="B3242" s="519"/>
      <c r="C3242" s="520"/>
      <c r="D3242" s="521"/>
      <c r="E3242" s="522"/>
      <c r="F3242" s="523"/>
      <c r="G3242" s="487"/>
      <c r="H3242" s="488"/>
    </row>
    <row r="3243" spans="2:8" s="518" customFormat="1" ht="15" customHeight="1">
      <c r="B3243" s="519"/>
      <c r="C3243" s="520"/>
      <c r="D3243" s="521"/>
      <c r="E3243" s="522"/>
      <c r="F3243" s="523"/>
      <c r="G3243" s="487"/>
      <c r="H3243" s="488"/>
    </row>
    <row r="3244" spans="2:8" s="518" customFormat="1" ht="15" customHeight="1">
      <c r="B3244" s="519"/>
      <c r="C3244" s="520"/>
      <c r="D3244" s="521"/>
      <c r="E3244" s="522"/>
      <c r="F3244" s="523"/>
      <c r="G3244" s="487"/>
      <c r="H3244" s="488"/>
    </row>
    <row r="3245" spans="2:8" s="518" customFormat="1" ht="15" customHeight="1">
      <c r="B3245" s="519"/>
      <c r="C3245" s="520"/>
      <c r="D3245" s="521"/>
      <c r="E3245" s="522"/>
      <c r="F3245" s="523"/>
      <c r="G3245" s="487"/>
      <c r="H3245" s="488"/>
    </row>
    <row r="3246" spans="2:8" s="518" customFormat="1" ht="15" customHeight="1">
      <c r="B3246" s="519"/>
      <c r="C3246" s="520"/>
      <c r="D3246" s="521"/>
      <c r="E3246" s="522"/>
      <c r="F3246" s="523"/>
      <c r="G3246" s="487"/>
      <c r="H3246" s="488"/>
    </row>
    <row r="3247" spans="2:8" s="518" customFormat="1" ht="15" customHeight="1">
      <c r="B3247" s="519"/>
      <c r="C3247" s="520"/>
      <c r="D3247" s="521"/>
      <c r="E3247" s="522"/>
      <c r="F3247" s="523"/>
      <c r="G3247" s="487"/>
      <c r="H3247" s="488"/>
    </row>
    <row r="3248" spans="2:8" s="518" customFormat="1" ht="15" customHeight="1">
      <c r="B3248" s="519"/>
      <c r="C3248" s="520"/>
      <c r="D3248" s="521"/>
      <c r="E3248" s="522"/>
      <c r="F3248" s="523"/>
      <c r="G3248" s="487"/>
      <c r="H3248" s="488"/>
    </row>
    <row r="3249" spans="2:8" s="518" customFormat="1" ht="15" customHeight="1">
      <c r="B3249" s="519"/>
      <c r="C3249" s="520"/>
      <c r="D3249" s="521"/>
      <c r="E3249" s="522"/>
      <c r="F3249" s="523"/>
      <c r="G3249" s="487"/>
      <c r="H3249" s="488"/>
    </row>
    <row r="3250" spans="2:8" s="518" customFormat="1" ht="15" customHeight="1">
      <c r="B3250" s="519"/>
      <c r="C3250" s="520"/>
      <c r="D3250" s="521"/>
      <c r="E3250" s="522"/>
      <c r="F3250" s="523"/>
      <c r="G3250" s="487"/>
      <c r="H3250" s="488"/>
    </row>
    <row r="3251" spans="2:8" s="518" customFormat="1" ht="15" customHeight="1">
      <c r="B3251" s="519"/>
      <c r="C3251" s="520"/>
      <c r="D3251" s="521"/>
      <c r="E3251" s="522"/>
      <c r="F3251" s="523"/>
      <c r="G3251" s="487"/>
      <c r="H3251" s="488"/>
    </row>
    <row r="3252" spans="2:8" s="518" customFormat="1" ht="15" customHeight="1">
      <c r="B3252" s="519"/>
      <c r="C3252" s="520"/>
      <c r="D3252" s="521"/>
      <c r="E3252" s="522"/>
      <c r="F3252" s="523"/>
      <c r="G3252" s="487"/>
      <c r="H3252" s="488"/>
    </row>
    <row r="3253" spans="2:8" s="518" customFormat="1" ht="15" customHeight="1">
      <c r="B3253" s="519"/>
      <c r="C3253" s="520"/>
      <c r="D3253" s="521"/>
      <c r="E3253" s="522"/>
      <c r="F3253" s="523"/>
      <c r="G3253" s="487"/>
      <c r="H3253" s="488"/>
    </row>
    <row r="3254" spans="2:8" s="518" customFormat="1" ht="15" customHeight="1">
      <c r="B3254" s="519"/>
      <c r="C3254" s="520"/>
      <c r="D3254" s="521"/>
      <c r="E3254" s="522"/>
      <c r="F3254" s="523"/>
      <c r="G3254" s="487"/>
      <c r="H3254" s="488"/>
    </row>
    <row r="3255" spans="2:8" s="518" customFormat="1" ht="15" customHeight="1">
      <c r="B3255" s="519"/>
      <c r="C3255" s="520"/>
      <c r="D3255" s="521"/>
      <c r="E3255" s="522"/>
      <c r="F3255" s="523"/>
      <c r="G3255" s="487"/>
      <c r="H3255" s="488"/>
    </row>
    <row r="3256" spans="2:8" s="518" customFormat="1" ht="15" customHeight="1">
      <c r="B3256" s="519"/>
      <c r="C3256" s="520"/>
      <c r="D3256" s="521"/>
      <c r="E3256" s="522"/>
      <c r="F3256" s="523"/>
      <c r="G3256" s="487"/>
      <c r="H3256" s="488"/>
    </row>
    <row r="3257" spans="2:8" s="518" customFormat="1" ht="15" customHeight="1">
      <c r="B3257" s="519"/>
      <c r="C3257" s="520"/>
      <c r="D3257" s="521"/>
      <c r="E3257" s="522"/>
      <c r="F3257" s="523"/>
      <c r="G3257" s="487"/>
      <c r="H3257" s="488"/>
    </row>
    <row r="3258" spans="2:8" s="518" customFormat="1" ht="15" customHeight="1">
      <c r="B3258" s="519"/>
      <c r="C3258" s="520"/>
      <c r="D3258" s="521"/>
      <c r="E3258" s="522"/>
      <c r="F3258" s="523"/>
      <c r="G3258" s="487"/>
      <c r="H3258" s="488"/>
    </row>
    <row r="3259" spans="2:8" s="518" customFormat="1" ht="15" customHeight="1">
      <c r="B3259" s="519"/>
      <c r="C3259" s="520"/>
      <c r="D3259" s="521"/>
      <c r="E3259" s="522"/>
      <c r="F3259" s="523"/>
      <c r="G3259" s="487"/>
      <c r="H3259" s="488"/>
    </row>
    <row r="3260" spans="2:8" s="518" customFormat="1" ht="15" customHeight="1">
      <c r="B3260" s="519"/>
      <c r="C3260" s="520"/>
      <c r="D3260" s="521"/>
      <c r="E3260" s="522"/>
      <c r="F3260" s="523"/>
      <c r="G3260" s="487"/>
      <c r="H3260" s="488"/>
    </row>
    <row r="3261" spans="2:8" s="518" customFormat="1" ht="15" customHeight="1">
      <c r="B3261" s="519"/>
      <c r="C3261" s="520"/>
      <c r="D3261" s="521"/>
      <c r="E3261" s="522"/>
      <c r="F3261" s="523"/>
      <c r="G3261" s="487"/>
      <c r="H3261" s="488"/>
    </row>
    <row r="3262" spans="2:8" s="518" customFormat="1" ht="15" customHeight="1">
      <c r="B3262" s="519"/>
      <c r="C3262" s="520"/>
      <c r="D3262" s="521"/>
      <c r="E3262" s="522"/>
      <c r="F3262" s="523"/>
      <c r="G3262" s="487"/>
      <c r="H3262" s="488"/>
    </row>
    <row r="3263" spans="2:8" s="518" customFormat="1" ht="15" customHeight="1">
      <c r="B3263" s="519"/>
      <c r="C3263" s="520"/>
      <c r="D3263" s="521"/>
      <c r="E3263" s="522"/>
      <c r="F3263" s="523"/>
      <c r="G3263" s="487"/>
      <c r="H3263" s="488"/>
    </row>
    <row r="3264" spans="2:8" s="518" customFormat="1" ht="15" customHeight="1">
      <c r="B3264" s="519"/>
      <c r="C3264" s="520"/>
      <c r="D3264" s="521"/>
      <c r="E3264" s="522"/>
      <c r="F3264" s="523"/>
      <c r="G3264" s="487"/>
      <c r="H3264" s="488"/>
    </row>
    <row r="3265" spans="2:8" s="518" customFormat="1" ht="15" customHeight="1">
      <c r="B3265" s="519"/>
      <c r="C3265" s="520"/>
      <c r="D3265" s="521"/>
      <c r="E3265" s="522"/>
      <c r="F3265" s="523"/>
      <c r="G3265" s="487"/>
      <c r="H3265" s="488"/>
    </row>
    <row r="3266" spans="2:8" s="518" customFormat="1" ht="15" customHeight="1">
      <c r="B3266" s="519"/>
      <c r="C3266" s="520"/>
      <c r="D3266" s="521"/>
      <c r="E3266" s="522"/>
      <c r="F3266" s="523"/>
      <c r="G3266" s="487"/>
      <c r="H3266" s="488"/>
    </row>
    <row r="3267" spans="2:8" s="518" customFormat="1" ht="15" customHeight="1">
      <c r="B3267" s="519"/>
      <c r="C3267" s="520"/>
      <c r="D3267" s="521"/>
      <c r="E3267" s="522"/>
      <c r="F3267" s="523"/>
      <c r="G3267" s="487"/>
      <c r="H3267" s="488"/>
    </row>
    <row r="3268" spans="2:8" s="518" customFormat="1" ht="15" customHeight="1">
      <c r="B3268" s="519"/>
      <c r="C3268" s="520"/>
      <c r="D3268" s="521"/>
      <c r="E3268" s="522"/>
      <c r="F3268" s="523"/>
      <c r="G3268" s="487"/>
      <c r="H3268" s="488"/>
    </row>
    <row r="3269" spans="2:8" s="518" customFormat="1" ht="15" customHeight="1">
      <c r="B3269" s="519"/>
      <c r="C3269" s="520"/>
      <c r="D3269" s="521"/>
      <c r="E3269" s="522"/>
      <c r="F3269" s="523"/>
      <c r="G3269" s="487"/>
      <c r="H3269" s="488"/>
    </row>
    <row r="3270" spans="2:8" s="518" customFormat="1" ht="15" customHeight="1">
      <c r="B3270" s="519"/>
      <c r="C3270" s="520"/>
      <c r="D3270" s="521"/>
      <c r="E3270" s="522"/>
      <c r="F3270" s="523"/>
      <c r="G3270" s="487"/>
      <c r="H3270" s="488"/>
    </row>
    <row r="3271" spans="2:8" s="518" customFormat="1" ht="15" customHeight="1">
      <c r="B3271" s="519"/>
      <c r="C3271" s="520"/>
      <c r="D3271" s="521"/>
      <c r="E3271" s="522"/>
      <c r="F3271" s="523"/>
      <c r="G3271" s="487"/>
      <c r="H3271" s="488"/>
    </row>
    <row r="3272" spans="2:8" s="518" customFormat="1" ht="15" customHeight="1">
      <c r="B3272" s="519"/>
      <c r="C3272" s="520"/>
      <c r="D3272" s="521"/>
      <c r="E3272" s="522"/>
      <c r="F3272" s="523"/>
      <c r="G3272" s="487"/>
      <c r="H3272" s="488"/>
    </row>
    <row r="3273" spans="2:8" s="518" customFormat="1" ht="15" customHeight="1">
      <c r="B3273" s="519"/>
      <c r="C3273" s="520"/>
      <c r="D3273" s="521"/>
      <c r="E3273" s="522"/>
      <c r="F3273" s="523"/>
      <c r="G3273" s="487"/>
      <c r="H3273" s="488"/>
    </row>
    <row r="3274" spans="2:8" s="518" customFormat="1" ht="15" customHeight="1">
      <c r="B3274" s="519"/>
      <c r="C3274" s="520"/>
      <c r="D3274" s="521"/>
      <c r="E3274" s="522"/>
      <c r="F3274" s="523"/>
      <c r="G3274" s="487"/>
      <c r="H3274" s="488"/>
    </row>
    <row r="3275" spans="2:8" s="518" customFormat="1" ht="15" customHeight="1">
      <c r="B3275" s="519"/>
      <c r="C3275" s="520"/>
      <c r="D3275" s="521"/>
      <c r="E3275" s="522"/>
      <c r="F3275" s="523"/>
      <c r="G3275" s="487"/>
      <c r="H3275" s="488"/>
    </row>
    <row r="3276" spans="2:8" s="518" customFormat="1" ht="15" customHeight="1">
      <c r="B3276" s="519"/>
      <c r="C3276" s="520"/>
      <c r="D3276" s="521"/>
      <c r="E3276" s="522"/>
      <c r="F3276" s="523"/>
      <c r="G3276" s="487"/>
      <c r="H3276" s="488"/>
    </row>
    <row r="3277" spans="2:8" s="518" customFormat="1" ht="15" customHeight="1">
      <c r="B3277" s="519"/>
      <c r="C3277" s="520"/>
      <c r="D3277" s="521"/>
      <c r="E3277" s="522"/>
      <c r="F3277" s="523"/>
      <c r="G3277" s="487"/>
      <c r="H3277" s="488"/>
    </row>
    <row r="3278" spans="2:8" s="518" customFormat="1" ht="15" customHeight="1">
      <c r="B3278" s="519"/>
      <c r="C3278" s="520"/>
      <c r="D3278" s="521"/>
      <c r="E3278" s="522"/>
      <c r="F3278" s="523"/>
      <c r="G3278" s="487"/>
      <c r="H3278" s="488"/>
    </row>
    <row r="3279" spans="2:8" s="518" customFormat="1" ht="15" customHeight="1">
      <c r="B3279" s="519"/>
      <c r="C3279" s="520"/>
      <c r="D3279" s="521"/>
      <c r="E3279" s="522"/>
      <c r="F3279" s="523"/>
      <c r="G3279" s="487"/>
      <c r="H3279" s="488"/>
    </row>
    <row r="3280" spans="2:8" s="518" customFormat="1" ht="15" customHeight="1">
      <c r="B3280" s="519"/>
      <c r="C3280" s="520"/>
      <c r="D3280" s="521"/>
      <c r="E3280" s="522"/>
      <c r="F3280" s="523"/>
      <c r="G3280" s="487"/>
      <c r="H3280" s="488"/>
    </row>
    <row r="3281" spans="2:8" s="518" customFormat="1" ht="15" customHeight="1">
      <c r="B3281" s="519"/>
      <c r="C3281" s="520"/>
      <c r="D3281" s="521"/>
      <c r="E3281" s="522"/>
      <c r="F3281" s="523"/>
      <c r="G3281" s="487"/>
      <c r="H3281" s="488"/>
    </row>
    <row r="3282" spans="2:8" s="518" customFormat="1" ht="15" customHeight="1">
      <c r="B3282" s="519"/>
      <c r="C3282" s="520"/>
      <c r="D3282" s="521"/>
      <c r="E3282" s="522"/>
      <c r="F3282" s="523"/>
      <c r="G3282" s="487"/>
      <c r="H3282" s="488"/>
    </row>
    <row r="3283" spans="2:8" s="518" customFormat="1" ht="15" customHeight="1">
      <c r="B3283" s="519"/>
      <c r="C3283" s="520"/>
      <c r="D3283" s="521"/>
      <c r="E3283" s="522"/>
      <c r="F3283" s="523"/>
      <c r="G3283" s="487"/>
      <c r="H3283" s="488"/>
    </row>
    <row r="3284" spans="2:8" s="518" customFormat="1" ht="15" customHeight="1">
      <c r="B3284" s="519"/>
      <c r="C3284" s="520"/>
      <c r="D3284" s="521"/>
      <c r="E3284" s="522"/>
      <c r="F3284" s="523"/>
      <c r="G3284" s="487"/>
      <c r="H3284" s="488"/>
    </row>
    <row r="3285" spans="2:8" s="518" customFormat="1" ht="15" customHeight="1">
      <c r="B3285" s="519"/>
      <c r="C3285" s="520"/>
      <c r="D3285" s="521"/>
      <c r="E3285" s="522"/>
      <c r="F3285" s="523"/>
      <c r="G3285" s="487"/>
      <c r="H3285" s="488"/>
    </row>
    <row r="3286" spans="2:8" s="518" customFormat="1" ht="15" customHeight="1">
      <c r="B3286" s="519"/>
      <c r="C3286" s="520"/>
      <c r="D3286" s="521"/>
      <c r="E3286" s="522"/>
      <c r="F3286" s="523"/>
      <c r="G3286" s="487"/>
      <c r="H3286" s="488"/>
    </row>
    <row r="3287" spans="2:8" s="518" customFormat="1" ht="15" customHeight="1">
      <c r="B3287" s="519"/>
      <c r="C3287" s="520"/>
      <c r="D3287" s="521"/>
      <c r="E3287" s="522"/>
      <c r="F3287" s="523"/>
      <c r="G3287" s="487"/>
      <c r="H3287" s="488"/>
    </row>
    <row r="3288" spans="2:8" s="518" customFormat="1" ht="15" customHeight="1">
      <c r="B3288" s="519"/>
      <c r="C3288" s="520"/>
      <c r="D3288" s="521"/>
      <c r="E3288" s="522"/>
      <c r="F3288" s="523"/>
      <c r="G3288" s="487"/>
      <c r="H3288" s="488"/>
    </row>
    <row r="3289" spans="2:8" s="518" customFormat="1" ht="15" customHeight="1">
      <c r="B3289" s="519"/>
      <c r="C3289" s="520"/>
      <c r="D3289" s="521"/>
      <c r="E3289" s="522"/>
      <c r="F3289" s="523"/>
      <c r="G3289" s="487"/>
      <c r="H3289" s="488"/>
    </row>
    <row r="3290" spans="2:8" s="518" customFormat="1" ht="15" customHeight="1">
      <c r="B3290" s="519"/>
      <c r="C3290" s="520"/>
      <c r="D3290" s="521"/>
      <c r="E3290" s="522"/>
      <c r="F3290" s="523"/>
      <c r="G3290" s="487"/>
      <c r="H3290" s="488"/>
    </row>
    <row r="3291" spans="2:8" s="518" customFormat="1" ht="15" customHeight="1">
      <c r="B3291" s="519"/>
      <c r="C3291" s="520"/>
      <c r="D3291" s="521"/>
      <c r="E3291" s="522"/>
      <c r="F3291" s="523"/>
      <c r="G3291" s="487"/>
      <c r="H3291" s="488"/>
    </row>
    <row r="3292" spans="2:8" s="518" customFormat="1" ht="15" customHeight="1">
      <c r="B3292" s="519"/>
      <c r="C3292" s="520"/>
      <c r="D3292" s="521"/>
      <c r="E3292" s="522"/>
      <c r="F3292" s="523"/>
      <c r="G3292" s="487"/>
      <c r="H3292" s="488"/>
    </row>
    <row r="3293" spans="2:8" s="518" customFormat="1" ht="15" customHeight="1">
      <c r="B3293" s="519"/>
      <c r="C3293" s="520"/>
      <c r="D3293" s="521"/>
      <c r="E3293" s="522"/>
      <c r="F3293" s="523"/>
      <c r="G3293" s="487"/>
      <c r="H3293" s="488"/>
    </row>
    <row r="3294" spans="2:8" s="518" customFormat="1" ht="15" customHeight="1">
      <c r="B3294" s="519"/>
      <c r="C3294" s="520"/>
      <c r="D3294" s="521"/>
      <c r="E3294" s="522"/>
      <c r="F3294" s="523"/>
      <c r="G3294" s="487"/>
      <c r="H3294" s="488"/>
    </row>
    <row r="3295" spans="2:8" s="518" customFormat="1" ht="15" customHeight="1">
      <c r="B3295" s="519"/>
      <c r="C3295" s="520"/>
      <c r="D3295" s="521"/>
      <c r="E3295" s="522"/>
      <c r="F3295" s="523"/>
      <c r="G3295" s="487"/>
      <c r="H3295" s="488"/>
    </row>
    <row r="3296" spans="2:8" s="518" customFormat="1" ht="15" customHeight="1">
      <c r="B3296" s="519"/>
      <c r="C3296" s="520"/>
      <c r="D3296" s="521"/>
      <c r="E3296" s="522"/>
      <c r="F3296" s="523"/>
      <c r="G3296" s="487"/>
      <c r="H3296" s="488"/>
    </row>
    <row r="3297" spans="2:8" s="518" customFormat="1" ht="15" customHeight="1">
      <c r="B3297" s="519"/>
      <c r="C3297" s="520"/>
      <c r="D3297" s="521"/>
      <c r="E3297" s="522"/>
      <c r="F3297" s="523"/>
      <c r="G3297" s="487"/>
      <c r="H3297" s="488"/>
    </row>
    <row r="3298" spans="2:8" s="518" customFormat="1" ht="15" customHeight="1">
      <c r="B3298" s="519"/>
      <c r="C3298" s="520"/>
      <c r="D3298" s="521"/>
      <c r="E3298" s="522"/>
      <c r="F3298" s="523"/>
      <c r="G3298" s="487"/>
      <c r="H3298" s="488"/>
    </row>
    <row r="3299" spans="2:8" s="518" customFormat="1" ht="15" customHeight="1">
      <c r="B3299" s="519"/>
      <c r="C3299" s="520"/>
      <c r="D3299" s="521"/>
      <c r="E3299" s="522"/>
      <c r="F3299" s="523"/>
      <c r="G3299" s="487"/>
      <c r="H3299" s="488"/>
    </row>
    <row r="3300" spans="2:8" s="518" customFormat="1" ht="15" customHeight="1">
      <c r="B3300" s="519"/>
      <c r="C3300" s="520"/>
      <c r="D3300" s="521"/>
      <c r="E3300" s="522"/>
      <c r="F3300" s="523"/>
      <c r="G3300" s="487"/>
      <c r="H3300" s="488"/>
    </row>
    <row r="3301" spans="2:8" s="518" customFormat="1" ht="15" customHeight="1">
      <c r="B3301" s="519"/>
      <c r="C3301" s="520"/>
      <c r="D3301" s="521"/>
      <c r="E3301" s="522"/>
      <c r="F3301" s="523"/>
      <c r="G3301" s="487"/>
      <c r="H3301" s="488"/>
    </row>
    <row r="3302" spans="2:8" s="518" customFormat="1" ht="15" customHeight="1">
      <c r="B3302" s="519"/>
      <c r="C3302" s="520"/>
      <c r="D3302" s="521"/>
      <c r="E3302" s="522"/>
      <c r="F3302" s="523"/>
      <c r="G3302" s="487"/>
      <c r="H3302" s="488"/>
    </row>
    <row r="3303" spans="2:8" s="518" customFormat="1" ht="15" customHeight="1">
      <c r="B3303" s="519"/>
      <c r="C3303" s="520"/>
      <c r="D3303" s="521"/>
      <c r="E3303" s="522"/>
      <c r="F3303" s="523"/>
      <c r="G3303" s="487"/>
      <c r="H3303" s="488"/>
    </row>
    <row r="3304" spans="2:8" s="518" customFormat="1" ht="15" customHeight="1">
      <c r="B3304" s="519"/>
      <c r="C3304" s="520"/>
      <c r="D3304" s="521"/>
      <c r="E3304" s="522"/>
      <c r="F3304" s="523"/>
      <c r="G3304" s="487"/>
      <c r="H3304" s="488"/>
    </row>
    <row r="3305" spans="2:8" s="518" customFormat="1" ht="15" customHeight="1">
      <c r="B3305" s="519"/>
      <c r="C3305" s="520"/>
      <c r="D3305" s="521"/>
      <c r="E3305" s="522"/>
      <c r="F3305" s="523"/>
      <c r="G3305" s="487"/>
      <c r="H3305" s="488"/>
    </row>
    <row r="3306" spans="2:8" s="518" customFormat="1" ht="15" customHeight="1">
      <c r="B3306" s="519"/>
      <c r="C3306" s="520"/>
      <c r="D3306" s="521"/>
      <c r="E3306" s="522"/>
      <c r="F3306" s="523"/>
      <c r="G3306" s="487"/>
      <c r="H3306" s="488"/>
    </row>
    <row r="3307" spans="2:8" s="518" customFormat="1" ht="15" customHeight="1">
      <c r="B3307" s="519"/>
      <c r="C3307" s="520"/>
      <c r="D3307" s="521"/>
      <c r="E3307" s="522"/>
      <c r="F3307" s="523"/>
      <c r="G3307" s="487"/>
      <c r="H3307" s="488"/>
    </row>
    <row r="3308" spans="2:8" s="518" customFormat="1" ht="15" customHeight="1">
      <c r="B3308" s="519"/>
      <c r="C3308" s="520"/>
      <c r="D3308" s="521"/>
      <c r="E3308" s="522"/>
      <c r="F3308" s="523"/>
      <c r="G3308" s="487"/>
      <c r="H3308" s="488"/>
    </row>
    <row r="3309" spans="2:8" s="518" customFormat="1" ht="15" customHeight="1">
      <c r="B3309" s="519"/>
      <c r="C3309" s="520"/>
      <c r="D3309" s="521"/>
      <c r="E3309" s="522"/>
      <c r="F3309" s="523"/>
      <c r="G3309" s="487"/>
      <c r="H3309" s="488"/>
    </row>
    <row r="3310" spans="2:8" s="518" customFormat="1" ht="15" customHeight="1">
      <c r="B3310" s="519"/>
      <c r="C3310" s="520"/>
      <c r="D3310" s="521"/>
      <c r="E3310" s="522"/>
      <c r="F3310" s="523"/>
      <c r="G3310" s="487"/>
      <c r="H3310" s="488"/>
    </row>
    <row r="3311" spans="2:8" s="518" customFormat="1" ht="15" customHeight="1">
      <c r="B3311" s="519"/>
      <c r="C3311" s="520"/>
      <c r="D3311" s="521"/>
      <c r="E3311" s="522"/>
      <c r="F3311" s="523"/>
      <c r="G3311" s="487"/>
      <c r="H3311" s="488"/>
    </row>
    <row r="3312" spans="2:8" s="518" customFormat="1" ht="15" customHeight="1">
      <c r="B3312" s="519"/>
      <c r="C3312" s="520"/>
      <c r="D3312" s="521"/>
      <c r="E3312" s="522"/>
      <c r="F3312" s="523"/>
      <c r="G3312" s="487"/>
      <c r="H3312" s="488"/>
    </row>
    <row r="3313" spans="2:8" s="518" customFormat="1" ht="15" customHeight="1">
      <c r="B3313" s="519"/>
      <c r="C3313" s="520"/>
      <c r="D3313" s="521"/>
      <c r="E3313" s="522"/>
      <c r="F3313" s="523"/>
      <c r="G3313" s="487"/>
      <c r="H3313" s="488"/>
    </row>
    <row r="3314" spans="2:8" s="518" customFormat="1" ht="15" customHeight="1">
      <c r="B3314" s="519"/>
      <c r="C3314" s="520"/>
      <c r="D3314" s="521"/>
      <c r="E3314" s="522"/>
      <c r="F3314" s="523"/>
      <c r="G3314" s="487"/>
      <c r="H3314" s="488"/>
    </row>
    <row r="3315" spans="2:8" s="518" customFormat="1" ht="15" customHeight="1">
      <c r="B3315" s="519"/>
      <c r="C3315" s="520"/>
      <c r="D3315" s="521"/>
      <c r="E3315" s="522"/>
      <c r="F3315" s="523"/>
      <c r="G3315" s="487"/>
      <c r="H3315" s="488"/>
    </row>
    <row r="3316" spans="2:8" s="518" customFormat="1" ht="15" customHeight="1">
      <c r="B3316" s="519"/>
      <c r="C3316" s="520"/>
      <c r="D3316" s="521"/>
      <c r="E3316" s="522"/>
      <c r="F3316" s="523"/>
      <c r="G3316" s="487"/>
      <c r="H3316" s="488"/>
    </row>
    <row r="3317" spans="2:8" s="518" customFormat="1" ht="15" customHeight="1">
      <c r="B3317" s="519"/>
      <c r="C3317" s="520"/>
      <c r="D3317" s="521"/>
      <c r="E3317" s="522"/>
      <c r="F3317" s="523"/>
      <c r="G3317" s="487"/>
      <c r="H3317" s="488"/>
    </row>
    <row r="3318" spans="2:8" s="518" customFormat="1" ht="15" customHeight="1">
      <c r="B3318" s="519"/>
      <c r="C3318" s="520"/>
      <c r="D3318" s="521"/>
      <c r="E3318" s="522"/>
      <c r="F3318" s="523"/>
      <c r="G3318" s="487"/>
      <c r="H3318" s="488"/>
    </row>
    <row r="3319" spans="2:8" s="518" customFormat="1" ht="15" customHeight="1">
      <c r="B3319" s="519"/>
      <c r="C3319" s="520"/>
      <c r="D3319" s="521"/>
      <c r="E3319" s="522"/>
      <c r="F3319" s="523"/>
      <c r="G3319" s="487"/>
      <c r="H3319" s="488"/>
    </row>
    <row r="3320" spans="2:8" s="518" customFormat="1" ht="15" customHeight="1">
      <c r="B3320" s="519"/>
      <c r="C3320" s="520"/>
      <c r="D3320" s="521"/>
      <c r="E3320" s="522"/>
      <c r="F3320" s="523"/>
      <c r="G3320" s="487"/>
      <c r="H3320" s="488"/>
    </row>
    <row r="3321" spans="2:8" s="518" customFormat="1" ht="15" customHeight="1">
      <c r="B3321" s="519"/>
      <c r="C3321" s="520"/>
      <c r="D3321" s="521"/>
      <c r="E3321" s="522"/>
      <c r="F3321" s="523"/>
      <c r="G3321" s="487"/>
      <c r="H3321" s="488"/>
    </row>
    <row r="3322" spans="2:8" s="518" customFormat="1" ht="15" customHeight="1">
      <c r="B3322" s="519"/>
      <c r="C3322" s="520"/>
      <c r="D3322" s="521"/>
      <c r="E3322" s="522"/>
      <c r="F3322" s="523"/>
      <c r="G3322" s="487"/>
      <c r="H3322" s="488"/>
    </row>
    <row r="3323" spans="2:8" s="518" customFormat="1" ht="15" customHeight="1">
      <c r="B3323" s="519"/>
      <c r="C3323" s="520"/>
      <c r="D3323" s="521"/>
      <c r="E3323" s="522"/>
      <c r="F3323" s="523"/>
      <c r="G3323" s="487"/>
      <c r="H3323" s="488"/>
    </row>
    <row r="3324" spans="2:8" s="518" customFormat="1" ht="15" customHeight="1">
      <c r="B3324" s="519"/>
      <c r="C3324" s="520"/>
      <c r="D3324" s="521"/>
      <c r="E3324" s="522"/>
      <c r="F3324" s="523"/>
      <c r="G3324" s="487"/>
      <c r="H3324" s="488"/>
    </row>
    <row r="3325" spans="2:8" s="518" customFormat="1" ht="15" customHeight="1">
      <c r="B3325" s="519"/>
      <c r="C3325" s="520"/>
      <c r="D3325" s="521"/>
      <c r="E3325" s="522"/>
      <c r="F3325" s="523"/>
      <c r="G3325" s="487"/>
      <c r="H3325" s="488"/>
    </row>
    <row r="3326" spans="2:8" s="518" customFormat="1" ht="15" customHeight="1">
      <c r="B3326" s="519"/>
      <c r="C3326" s="520"/>
      <c r="D3326" s="521"/>
      <c r="E3326" s="522"/>
      <c r="F3326" s="523"/>
      <c r="G3326" s="487"/>
      <c r="H3326" s="488"/>
    </row>
    <row r="3327" spans="2:8" s="518" customFormat="1" ht="15" customHeight="1">
      <c r="B3327" s="519"/>
      <c r="C3327" s="520"/>
      <c r="D3327" s="521"/>
      <c r="E3327" s="522"/>
      <c r="F3327" s="523"/>
      <c r="G3327" s="487"/>
      <c r="H3327" s="488"/>
    </row>
    <row r="3328" spans="2:8" s="518" customFormat="1" ht="15" customHeight="1">
      <c r="B3328" s="519"/>
      <c r="C3328" s="520"/>
      <c r="D3328" s="521"/>
      <c r="E3328" s="522"/>
      <c r="F3328" s="523"/>
      <c r="G3328" s="487"/>
      <c r="H3328" s="488"/>
    </row>
    <row r="3329" spans="2:8" s="518" customFormat="1" ht="15" customHeight="1">
      <c r="B3329" s="519"/>
      <c r="C3329" s="520"/>
      <c r="D3329" s="521"/>
      <c r="E3329" s="522"/>
      <c r="F3329" s="523"/>
      <c r="G3329" s="487"/>
      <c r="H3329" s="488"/>
    </row>
    <row r="3330" spans="2:8" s="518" customFormat="1" ht="15" customHeight="1">
      <c r="B3330" s="519"/>
      <c r="C3330" s="520"/>
      <c r="D3330" s="521"/>
      <c r="E3330" s="522"/>
      <c r="F3330" s="523"/>
      <c r="G3330" s="487"/>
      <c r="H3330" s="488"/>
    </row>
    <row r="3331" spans="2:8" s="518" customFormat="1" ht="15" customHeight="1">
      <c r="B3331" s="519"/>
      <c r="C3331" s="520"/>
      <c r="D3331" s="521"/>
      <c r="E3331" s="522"/>
      <c r="F3331" s="523"/>
      <c r="G3331" s="487"/>
      <c r="H3331" s="488"/>
    </row>
    <row r="3332" spans="2:8" s="518" customFormat="1" ht="15" customHeight="1">
      <c r="B3332" s="519"/>
      <c r="C3332" s="520"/>
      <c r="D3332" s="521"/>
      <c r="E3332" s="522"/>
      <c r="F3332" s="523"/>
      <c r="G3332" s="487"/>
      <c r="H3332" s="488"/>
    </row>
    <row r="3333" spans="2:8" s="518" customFormat="1" ht="15" customHeight="1">
      <c r="B3333" s="519"/>
      <c r="C3333" s="520"/>
      <c r="D3333" s="521"/>
      <c r="E3333" s="522"/>
      <c r="F3333" s="523"/>
      <c r="G3333" s="487"/>
      <c r="H3333" s="488"/>
    </row>
    <row r="3334" spans="2:8" s="518" customFormat="1" ht="15" customHeight="1">
      <c r="B3334" s="519"/>
      <c r="C3334" s="520"/>
      <c r="D3334" s="521"/>
      <c r="E3334" s="522"/>
      <c r="F3334" s="523"/>
      <c r="G3334" s="487"/>
      <c r="H3334" s="488"/>
    </row>
    <row r="3335" spans="2:8" s="518" customFormat="1" ht="15" customHeight="1">
      <c r="B3335" s="519"/>
      <c r="C3335" s="520"/>
      <c r="D3335" s="521"/>
      <c r="E3335" s="522"/>
      <c r="F3335" s="523"/>
      <c r="G3335" s="487"/>
      <c r="H3335" s="488"/>
    </row>
    <row r="3336" spans="2:8" s="518" customFormat="1" ht="15" customHeight="1">
      <c r="B3336" s="519"/>
      <c r="C3336" s="520"/>
      <c r="D3336" s="521"/>
      <c r="E3336" s="522"/>
      <c r="F3336" s="523"/>
      <c r="G3336" s="487"/>
      <c r="H3336" s="488"/>
    </row>
    <row r="3337" spans="2:8" s="518" customFormat="1" ht="15" customHeight="1">
      <c r="B3337" s="519"/>
      <c r="C3337" s="520"/>
      <c r="D3337" s="521"/>
      <c r="E3337" s="522"/>
      <c r="F3337" s="523"/>
      <c r="G3337" s="487"/>
      <c r="H3337" s="488"/>
    </row>
    <row r="3338" spans="2:8" s="518" customFormat="1" ht="15" customHeight="1">
      <c r="B3338" s="519"/>
      <c r="C3338" s="520"/>
      <c r="D3338" s="521"/>
      <c r="E3338" s="522"/>
      <c r="F3338" s="523"/>
      <c r="G3338" s="487"/>
      <c r="H3338" s="488"/>
    </row>
    <row r="3339" spans="2:8" s="518" customFormat="1" ht="15" customHeight="1">
      <c r="B3339" s="519"/>
      <c r="C3339" s="520"/>
      <c r="D3339" s="521"/>
      <c r="E3339" s="522"/>
      <c r="F3339" s="523"/>
      <c r="G3339" s="487"/>
      <c r="H3339" s="488"/>
    </row>
    <row r="3340" spans="2:8" s="518" customFormat="1" ht="15" customHeight="1">
      <c r="B3340" s="519"/>
      <c r="C3340" s="520"/>
      <c r="D3340" s="521"/>
      <c r="E3340" s="522"/>
      <c r="F3340" s="523"/>
      <c r="G3340" s="487"/>
      <c r="H3340" s="488"/>
    </row>
    <row r="3341" spans="2:8" s="518" customFormat="1" ht="15" customHeight="1">
      <c r="B3341" s="519"/>
      <c r="C3341" s="520"/>
      <c r="D3341" s="521"/>
      <c r="E3341" s="522"/>
      <c r="F3341" s="523"/>
      <c r="G3341" s="487"/>
      <c r="H3341" s="488"/>
    </row>
    <row r="3342" spans="2:8" s="518" customFormat="1" ht="15" customHeight="1">
      <c r="B3342" s="519"/>
      <c r="C3342" s="520"/>
      <c r="D3342" s="521"/>
      <c r="E3342" s="522"/>
      <c r="F3342" s="523"/>
      <c r="G3342" s="487"/>
      <c r="H3342" s="488"/>
    </row>
    <row r="3343" spans="2:8" s="518" customFormat="1" ht="15" customHeight="1">
      <c r="B3343" s="519"/>
      <c r="C3343" s="520"/>
      <c r="D3343" s="521"/>
      <c r="E3343" s="522"/>
      <c r="F3343" s="523"/>
      <c r="G3343" s="487"/>
      <c r="H3343" s="488"/>
    </row>
    <row r="3344" spans="2:8" s="518" customFormat="1" ht="15" customHeight="1">
      <c r="B3344" s="519"/>
      <c r="C3344" s="520"/>
      <c r="D3344" s="521"/>
      <c r="E3344" s="522"/>
      <c r="F3344" s="523"/>
      <c r="G3344" s="487"/>
      <c r="H3344" s="488"/>
    </row>
    <row r="3345" spans="2:8" s="518" customFormat="1" ht="15" customHeight="1">
      <c r="B3345" s="519"/>
      <c r="C3345" s="520"/>
      <c r="D3345" s="521"/>
      <c r="E3345" s="522"/>
      <c r="F3345" s="523"/>
      <c r="G3345" s="487"/>
      <c r="H3345" s="488"/>
    </row>
    <row r="3346" spans="2:8" s="518" customFormat="1" ht="15" customHeight="1">
      <c r="B3346" s="519"/>
      <c r="C3346" s="520"/>
      <c r="D3346" s="521"/>
      <c r="E3346" s="522"/>
      <c r="F3346" s="523"/>
      <c r="G3346" s="487"/>
      <c r="H3346" s="488"/>
    </row>
    <row r="3347" spans="2:8" s="518" customFormat="1" ht="15" customHeight="1">
      <c r="B3347" s="519"/>
      <c r="C3347" s="520"/>
      <c r="D3347" s="521"/>
      <c r="E3347" s="522"/>
      <c r="F3347" s="523"/>
      <c r="G3347" s="487"/>
      <c r="H3347" s="488"/>
    </row>
    <row r="3348" spans="2:8" s="518" customFormat="1" ht="15" customHeight="1">
      <c r="B3348" s="519"/>
      <c r="C3348" s="520"/>
      <c r="D3348" s="521"/>
      <c r="E3348" s="522"/>
      <c r="F3348" s="523"/>
      <c r="G3348" s="487"/>
      <c r="H3348" s="488"/>
    </row>
    <row r="3349" spans="2:8" s="518" customFormat="1" ht="15" customHeight="1">
      <c r="B3349" s="519"/>
      <c r="C3349" s="520"/>
      <c r="D3349" s="521"/>
      <c r="E3349" s="522"/>
      <c r="F3349" s="523"/>
      <c r="G3349" s="487"/>
      <c r="H3349" s="488"/>
    </row>
    <row r="3350" spans="2:8" s="518" customFormat="1" ht="15" customHeight="1">
      <c r="B3350" s="519"/>
      <c r="C3350" s="520"/>
      <c r="D3350" s="521"/>
      <c r="E3350" s="522"/>
      <c r="F3350" s="523"/>
      <c r="G3350" s="487"/>
      <c r="H3350" s="488"/>
    </row>
    <row r="3351" spans="2:8" s="518" customFormat="1" ht="15" customHeight="1">
      <c r="B3351" s="519"/>
      <c r="C3351" s="520"/>
      <c r="D3351" s="521"/>
      <c r="E3351" s="522"/>
      <c r="F3351" s="523"/>
      <c r="G3351" s="487"/>
      <c r="H3351" s="488"/>
    </row>
    <row r="3352" spans="2:8" s="518" customFormat="1" ht="15" customHeight="1">
      <c r="B3352" s="519"/>
      <c r="C3352" s="520"/>
      <c r="D3352" s="521"/>
      <c r="E3352" s="522"/>
      <c r="F3352" s="523"/>
      <c r="G3352" s="487"/>
      <c r="H3352" s="488"/>
    </row>
    <row r="3353" spans="2:8" s="518" customFormat="1" ht="15" customHeight="1">
      <c r="B3353" s="519"/>
      <c r="C3353" s="520"/>
      <c r="D3353" s="521"/>
      <c r="E3353" s="522"/>
      <c r="F3353" s="523"/>
      <c r="G3353" s="487"/>
      <c r="H3353" s="488"/>
    </row>
    <row r="3354" spans="2:8" s="518" customFormat="1" ht="15" customHeight="1">
      <c r="B3354" s="519"/>
      <c r="C3354" s="520"/>
      <c r="D3354" s="521"/>
      <c r="E3354" s="522"/>
      <c r="F3354" s="523"/>
      <c r="G3354" s="487"/>
      <c r="H3354" s="488"/>
    </row>
    <row r="3355" spans="2:8" s="518" customFormat="1" ht="15" customHeight="1">
      <c r="B3355" s="519"/>
      <c r="C3355" s="520"/>
      <c r="D3355" s="521"/>
      <c r="E3355" s="522"/>
      <c r="F3355" s="523"/>
      <c r="G3355" s="487"/>
      <c r="H3355" s="488"/>
    </row>
    <row r="3356" spans="2:8" s="518" customFormat="1" ht="15" customHeight="1">
      <c r="B3356" s="519"/>
      <c r="C3356" s="520"/>
      <c r="D3356" s="521"/>
      <c r="E3356" s="522"/>
      <c r="F3356" s="523"/>
      <c r="G3356" s="487"/>
      <c r="H3356" s="488"/>
    </row>
    <row r="3357" spans="2:8" s="518" customFormat="1" ht="15" customHeight="1">
      <c r="B3357" s="519"/>
      <c r="C3357" s="520"/>
      <c r="D3357" s="521"/>
      <c r="E3357" s="522"/>
      <c r="F3357" s="523"/>
      <c r="G3357" s="487"/>
      <c r="H3357" s="488"/>
    </row>
    <row r="3358" spans="2:8" s="518" customFormat="1" ht="15" customHeight="1">
      <c r="B3358" s="519"/>
      <c r="C3358" s="520"/>
      <c r="D3358" s="521"/>
      <c r="E3358" s="522"/>
      <c r="F3358" s="523"/>
      <c r="G3358" s="487"/>
      <c r="H3358" s="488"/>
    </row>
    <row r="3359" spans="2:8" s="518" customFormat="1" ht="15" customHeight="1">
      <c r="B3359" s="519"/>
      <c r="C3359" s="520"/>
      <c r="D3359" s="521"/>
      <c r="E3359" s="522"/>
      <c r="F3359" s="523"/>
      <c r="G3359" s="487"/>
      <c r="H3359" s="488"/>
    </row>
    <row r="3360" spans="2:8" s="518" customFormat="1" ht="15" customHeight="1">
      <c r="B3360" s="519"/>
      <c r="C3360" s="520"/>
      <c r="D3360" s="521"/>
      <c r="E3360" s="522"/>
      <c r="F3360" s="523"/>
      <c r="G3360" s="487"/>
      <c r="H3360" s="488"/>
    </row>
    <row r="3361" spans="2:8" s="518" customFormat="1" ht="15" customHeight="1">
      <c r="B3361" s="519"/>
      <c r="C3361" s="520"/>
      <c r="D3361" s="521"/>
      <c r="E3361" s="522"/>
      <c r="F3361" s="523"/>
      <c r="G3361" s="487"/>
      <c r="H3361" s="488"/>
    </row>
    <row r="3362" spans="2:8" s="518" customFormat="1" ht="15" customHeight="1">
      <c r="B3362" s="519"/>
      <c r="C3362" s="520"/>
      <c r="D3362" s="521"/>
      <c r="E3362" s="522"/>
      <c r="F3362" s="523"/>
      <c r="G3362" s="487"/>
      <c r="H3362" s="488"/>
    </row>
    <row r="3363" spans="2:8" s="518" customFormat="1" ht="15" customHeight="1">
      <c r="B3363" s="519"/>
      <c r="C3363" s="520"/>
      <c r="D3363" s="521"/>
      <c r="E3363" s="522"/>
      <c r="F3363" s="523"/>
      <c r="G3363" s="487"/>
      <c r="H3363" s="488"/>
    </row>
    <row r="3364" spans="2:8" s="518" customFormat="1" ht="15" customHeight="1">
      <c r="B3364" s="519"/>
      <c r="C3364" s="520"/>
      <c r="D3364" s="521"/>
      <c r="E3364" s="522"/>
      <c r="F3364" s="523"/>
      <c r="G3364" s="487"/>
      <c r="H3364" s="488"/>
    </row>
    <row r="3365" spans="2:8" s="518" customFormat="1" ht="15" customHeight="1">
      <c r="B3365" s="519"/>
      <c r="C3365" s="520"/>
      <c r="D3365" s="521"/>
      <c r="E3365" s="522"/>
      <c r="F3365" s="523"/>
      <c r="G3365" s="487"/>
      <c r="H3365" s="488"/>
    </row>
    <row r="3366" spans="2:8" s="518" customFormat="1" ht="15" customHeight="1">
      <c r="B3366" s="519"/>
      <c r="C3366" s="520"/>
      <c r="D3366" s="521"/>
      <c r="E3366" s="522"/>
      <c r="F3366" s="523"/>
      <c r="G3366" s="487"/>
      <c r="H3366" s="488"/>
    </row>
    <row r="3367" spans="2:8" s="518" customFormat="1" ht="15" customHeight="1">
      <c r="B3367" s="519"/>
      <c r="C3367" s="520"/>
      <c r="D3367" s="521"/>
      <c r="E3367" s="522"/>
      <c r="F3367" s="523"/>
      <c r="G3367" s="487"/>
      <c r="H3367" s="488"/>
    </row>
    <row r="3368" spans="2:8" s="518" customFormat="1" ht="15" customHeight="1">
      <c r="B3368" s="519"/>
      <c r="C3368" s="520"/>
      <c r="D3368" s="521"/>
      <c r="E3368" s="522"/>
      <c r="F3368" s="523"/>
      <c r="G3368" s="487"/>
      <c r="H3368" s="488"/>
    </row>
    <row r="3369" spans="2:8" s="518" customFormat="1" ht="15" customHeight="1">
      <c r="B3369" s="519"/>
      <c r="C3369" s="520"/>
      <c r="D3369" s="521"/>
      <c r="E3369" s="522"/>
      <c r="F3369" s="523"/>
      <c r="G3369" s="487"/>
      <c r="H3369" s="488"/>
    </row>
    <row r="3370" spans="2:8" s="518" customFormat="1" ht="15" customHeight="1">
      <c r="B3370" s="519"/>
      <c r="C3370" s="520"/>
      <c r="D3370" s="521"/>
      <c r="E3370" s="522"/>
      <c r="F3370" s="523"/>
      <c r="G3370" s="487"/>
      <c r="H3370" s="488"/>
    </row>
    <row r="3371" spans="2:8" s="518" customFormat="1" ht="15" customHeight="1">
      <c r="B3371" s="519"/>
      <c r="C3371" s="520"/>
      <c r="D3371" s="521"/>
      <c r="E3371" s="522"/>
      <c r="F3371" s="523"/>
      <c r="G3371" s="487"/>
      <c r="H3371" s="488"/>
    </row>
    <row r="3372" spans="2:8" s="518" customFormat="1" ht="15" customHeight="1">
      <c r="B3372" s="519"/>
      <c r="C3372" s="520"/>
      <c r="D3372" s="521"/>
      <c r="E3372" s="522"/>
      <c r="F3372" s="523"/>
      <c r="G3372" s="487"/>
      <c r="H3372" s="488"/>
    </row>
    <row r="3373" spans="2:8" s="518" customFormat="1" ht="15" customHeight="1">
      <c r="B3373" s="519"/>
      <c r="C3373" s="520"/>
      <c r="D3373" s="521"/>
      <c r="E3373" s="522"/>
      <c r="F3373" s="523"/>
      <c r="G3373" s="487"/>
      <c r="H3373" s="488"/>
    </row>
    <row r="3374" spans="2:8" s="518" customFormat="1" ht="15" customHeight="1">
      <c r="B3374" s="519"/>
      <c r="C3374" s="520"/>
      <c r="D3374" s="521"/>
      <c r="E3374" s="522"/>
      <c r="F3374" s="523"/>
      <c r="G3374" s="487"/>
      <c r="H3374" s="488"/>
    </row>
    <row r="3375" spans="2:8" s="518" customFormat="1" ht="15" customHeight="1">
      <c r="B3375" s="519"/>
      <c r="C3375" s="520"/>
      <c r="D3375" s="521"/>
      <c r="E3375" s="522"/>
      <c r="F3375" s="523"/>
      <c r="G3375" s="487"/>
      <c r="H3375" s="488"/>
    </row>
    <row r="3376" spans="2:8" s="518" customFormat="1" ht="15" customHeight="1">
      <c r="B3376" s="519"/>
      <c r="C3376" s="520"/>
      <c r="D3376" s="521"/>
      <c r="E3376" s="522"/>
      <c r="F3376" s="523"/>
      <c r="G3376" s="487"/>
      <c r="H3376" s="488"/>
    </row>
    <row r="3377" spans="2:8" s="518" customFormat="1" ht="15" customHeight="1">
      <c r="B3377" s="519"/>
      <c r="C3377" s="520"/>
      <c r="D3377" s="521"/>
      <c r="E3377" s="522"/>
      <c r="F3377" s="523"/>
      <c r="G3377" s="487"/>
      <c r="H3377" s="488"/>
    </row>
    <row r="3378" spans="2:8" s="518" customFormat="1" ht="15" customHeight="1">
      <c r="B3378" s="519"/>
      <c r="C3378" s="520"/>
      <c r="D3378" s="521"/>
      <c r="E3378" s="522"/>
      <c r="F3378" s="523"/>
      <c r="G3378" s="487"/>
      <c r="H3378" s="488"/>
    </row>
    <row r="3379" spans="2:8" s="518" customFormat="1" ht="15" customHeight="1">
      <c r="B3379" s="519"/>
      <c r="C3379" s="520"/>
      <c r="D3379" s="521"/>
      <c r="E3379" s="522"/>
      <c r="F3379" s="523"/>
      <c r="G3379" s="487"/>
      <c r="H3379" s="488"/>
    </row>
    <row r="3380" spans="2:8" s="518" customFormat="1" ht="15" customHeight="1">
      <c r="B3380" s="519"/>
      <c r="C3380" s="520"/>
      <c r="D3380" s="521"/>
      <c r="E3380" s="522"/>
      <c r="F3380" s="523"/>
      <c r="G3380" s="487"/>
      <c r="H3380" s="488"/>
    </row>
    <row r="3381" spans="2:8" s="518" customFormat="1" ht="15" customHeight="1">
      <c r="B3381" s="519"/>
      <c r="C3381" s="520"/>
      <c r="D3381" s="521"/>
      <c r="E3381" s="522"/>
      <c r="F3381" s="523"/>
      <c r="G3381" s="487"/>
      <c r="H3381" s="488"/>
    </row>
    <row r="3382" spans="2:8" s="518" customFormat="1" ht="15" customHeight="1">
      <c r="B3382" s="519"/>
      <c r="C3382" s="520"/>
      <c r="D3382" s="521"/>
      <c r="E3382" s="522"/>
      <c r="F3382" s="523"/>
      <c r="G3382" s="487"/>
      <c r="H3382" s="488"/>
    </row>
    <row r="3383" spans="2:8" s="518" customFormat="1" ht="15" customHeight="1">
      <c r="B3383" s="519"/>
      <c r="C3383" s="520"/>
      <c r="D3383" s="521"/>
      <c r="E3383" s="522"/>
      <c r="F3383" s="523"/>
      <c r="G3383" s="487"/>
      <c r="H3383" s="488"/>
    </row>
    <row r="3384" spans="2:8" s="518" customFormat="1" ht="15" customHeight="1">
      <c r="B3384" s="519"/>
      <c r="C3384" s="520"/>
      <c r="D3384" s="521"/>
      <c r="E3384" s="522"/>
      <c r="F3384" s="523"/>
      <c r="G3384" s="487"/>
      <c r="H3384" s="488"/>
    </row>
    <row r="3385" spans="2:8" s="518" customFormat="1" ht="15" customHeight="1">
      <c r="B3385" s="519"/>
      <c r="C3385" s="520"/>
      <c r="D3385" s="521"/>
      <c r="E3385" s="522"/>
      <c r="F3385" s="523"/>
      <c r="G3385" s="487"/>
      <c r="H3385" s="488"/>
    </row>
    <row r="3386" spans="2:8" s="518" customFormat="1" ht="15" customHeight="1">
      <c r="B3386" s="519"/>
      <c r="C3386" s="520"/>
      <c r="D3386" s="521"/>
      <c r="E3386" s="522"/>
      <c r="F3386" s="523"/>
      <c r="G3386" s="487"/>
      <c r="H3386" s="488"/>
    </row>
    <row r="3387" spans="2:8" s="518" customFormat="1" ht="15" customHeight="1">
      <c r="B3387" s="519"/>
      <c r="C3387" s="520"/>
      <c r="D3387" s="521"/>
      <c r="E3387" s="522"/>
      <c r="F3387" s="523"/>
      <c r="G3387" s="487"/>
      <c r="H3387" s="488"/>
    </row>
    <row r="3388" spans="2:8" s="518" customFormat="1" ht="15" customHeight="1">
      <c r="B3388" s="519"/>
      <c r="C3388" s="520"/>
      <c r="D3388" s="521"/>
      <c r="E3388" s="522"/>
      <c r="F3388" s="523"/>
      <c r="G3388" s="487"/>
      <c r="H3388" s="488"/>
    </row>
    <row r="3389" spans="2:8" s="518" customFormat="1" ht="15" customHeight="1">
      <c r="B3389" s="519"/>
      <c r="C3389" s="520"/>
      <c r="D3389" s="521"/>
      <c r="E3389" s="522"/>
      <c r="F3389" s="523"/>
      <c r="G3389" s="487"/>
      <c r="H3389" s="488"/>
    </row>
    <row r="3390" spans="2:8" s="518" customFormat="1" ht="15" customHeight="1">
      <c r="B3390" s="519"/>
      <c r="C3390" s="520"/>
      <c r="D3390" s="521"/>
      <c r="E3390" s="522"/>
      <c r="F3390" s="523"/>
      <c r="G3390" s="487"/>
      <c r="H3390" s="488"/>
    </row>
    <row r="3391" spans="2:8" s="518" customFormat="1" ht="15" customHeight="1">
      <c r="B3391" s="519"/>
      <c r="C3391" s="520"/>
      <c r="D3391" s="521"/>
      <c r="E3391" s="522"/>
      <c r="F3391" s="523"/>
      <c r="G3391" s="487"/>
      <c r="H3391" s="488"/>
    </row>
    <row r="3392" spans="2:8" s="518" customFormat="1" ht="15" customHeight="1">
      <c r="B3392" s="519"/>
      <c r="C3392" s="520"/>
      <c r="D3392" s="521"/>
      <c r="E3392" s="522"/>
      <c r="F3392" s="523"/>
      <c r="G3392" s="487"/>
      <c r="H3392" s="488"/>
    </row>
    <row r="3393" spans="2:8" s="518" customFormat="1" ht="15" customHeight="1">
      <c r="B3393" s="519"/>
      <c r="C3393" s="520"/>
      <c r="D3393" s="521"/>
      <c r="E3393" s="522"/>
      <c r="F3393" s="523"/>
      <c r="G3393" s="487"/>
      <c r="H3393" s="488"/>
    </row>
    <row r="3394" spans="2:8" s="518" customFormat="1" ht="15" customHeight="1">
      <c r="B3394" s="519"/>
      <c r="C3394" s="520"/>
      <c r="D3394" s="521"/>
      <c r="E3394" s="522"/>
      <c r="F3394" s="523"/>
      <c r="G3394" s="487"/>
      <c r="H3394" s="488"/>
    </row>
    <row r="3395" spans="2:8" s="518" customFormat="1" ht="15" customHeight="1">
      <c r="B3395" s="519"/>
      <c r="C3395" s="520"/>
      <c r="D3395" s="521"/>
      <c r="E3395" s="522"/>
      <c r="F3395" s="523"/>
      <c r="G3395" s="487"/>
      <c r="H3395" s="488"/>
    </row>
    <row r="3396" spans="2:8" s="518" customFormat="1" ht="15" customHeight="1">
      <c r="B3396" s="519"/>
      <c r="C3396" s="520"/>
      <c r="D3396" s="521"/>
      <c r="E3396" s="522"/>
      <c r="F3396" s="523"/>
      <c r="G3396" s="487"/>
      <c r="H3396" s="488"/>
    </row>
    <row r="3397" spans="2:8" s="518" customFormat="1" ht="15" customHeight="1">
      <c r="B3397" s="519"/>
      <c r="C3397" s="520"/>
      <c r="D3397" s="521"/>
      <c r="E3397" s="522"/>
      <c r="F3397" s="523"/>
      <c r="G3397" s="487"/>
      <c r="H3397" s="488"/>
    </row>
    <row r="3398" spans="2:8" s="518" customFormat="1" ht="15" customHeight="1">
      <c r="B3398" s="519"/>
      <c r="C3398" s="520"/>
      <c r="D3398" s="521"/>
      <c r="E3398" s="522"/>
      <c r="F3398" s="523"/>
      <c r="G3398" s="487"/>
      <c r="H3398" s="488"/>
    </row>
    <row r="3399" spans="2:8" s="518" customFormat="1" ht="15" customHeight="1">
      <c r="B3399" s="519"/>
      <c r="C3399" s="520"/>
      <c r="D3399" s="521"/>
      <c r="E3399" s="522"/>
      <c r="F3399" s="523"/>
      <c r="G3399" s="487"/>
      <c r="H3399" s="488"/>
    </row>
    <row r="3400" spans="2:8" s="518" customFormat="1" ht="15" customHeight="1">
      <c r="B3400" s="519"/>
      <c r="C3400" s="520"/>
      <c r="D3400" s="521"/>
      <c r="E3400" s="522"/>
      <c r="F3400" s="523"/>
      <c r="G3400" s="487"/>
      <c r="H3400" s="488"/>
    </row>
    <row r="3401" spans="2:8" s="518" customFormat="1" ht="15" customHeight="1">
      <c r="B3401" s="519"/>
      <c r="C3401" s="520"/>
      <c r="D3401" s="521"/>
      <c r="E3401" s="522"/>
      <c r="F3401" s="523"/>
      <c r="G3401" s="487"/>
      <c r="H3401" s="488"/>
    </row>
    <row r="3402" spans="2:8" s="518" customFormat="1" ht="15" customHeight="1">
      <c r="B3402" s="519"/>
      <c r="C3402" s="520"/>
      <c r="D3402" s="521"/>
      <c r="E3402" s="522"/>
      <c r="F3402" s="523"/>
      <c r="G3402" s="487"/>
      <c r="H3402" s="488"/>
    </row>
    <row r="3403" spans="2:8" s="518" customFormat="1" ht="15" customHeight="1">
      <c r="B3403" s="519"/>
      <c r="C3403" s="520"/>
      <c r="D3403" s="521"/>
      <c r="E3403" s="522"/>
      <c r="F3403" s="523"/>
      <c r="G3403" s="487"/>
      <c r="H3403" s="488"/>
    </row>
    <row r="3404" spans="2:8" s="518" customFormat="1" ht="15" customHeight="1">
      <c r="B3404" s="519"/>
      <c r="C3404" s="520"/>
      <c r="D3404" s="521"/>
      <c r="E3404" s="522"/>
      <c r="F3404" s="523"/>
      <c r="G3404" s="487"/>
      <c r="H3404" s="488"/>
    </row>
    <row r="3405" spans="2:8" s="518" customFormat="1" ht="15" customHeight="1">
      <c r="B3405" s="519"/>
      <c r="C3405" s="520"/>
      <c r="D3405" s="521"/>
      <c r="E3405" s="522"/>
      <c r="F3405" s="523"/>
      <c r="G3405" s="487"/>
      <c r="H3405" s="488"/>
    </row>
    <row r="3406" spans="2:8" s="518" customFormat="1" ht="15" customHeight="1">
      <c r="B3406" s="519"/>
      <c r="C3406" s="520"/>
      <c r="D3406" s="521"/>
      <c r="E3406" s="522"/>
      <c r="F3406" s="523"/>
      <c r="G3406" s="487"/>
      <c r="H3406" s="488"/>
    </row>
    <row r="3407" spans="2:8" s="518" customFormat="1" ht="15" customHeight="1">
      <c r="B3407" s="519"/>
      <c r="C3407" s="520"/>
      <c r="D3407" s="521"/>
      <c r="E3407" s="522"/>
      <c r="F3407" s="523"/>
      <c r="G3407" s="487"/>
      <c r="H3407" s="488"/>
    </row>
    <row r="3408" spans="2:8" s="518" customFormat="1" ht="15" customHeight="1">
      <c r="B3408" s="519"/>
      <c r="C3408" s="520"/>
      <c r="D3408" s="521"/>
      <c r="E3408" s="522"/>
      <c r="F3408" s="523"/>
      <c r="G3408" s="487"/>
      <c r="H3408" s="488"/>
    </row>
    <row r="3409" spans="2:8" s="518" customFormat="1" ht="15" customHeight="1">
      <c r="B3409" s="519"/>
      <c r="C3409" s="520"/>
      <c r="D3409" s="521"/>
      <c r="E3409" s="522"/>
      <c r="F3409" s="523"/>
      <c r="G3409" s="487"/>
      <c r="H3409" s="488"/>
    </row>
    <row r="3410" spans="2:8" s="518" customFormat="1" ht="15" customHeight="1">
      <c r="B3410" s="519"/>
      <c r="C3410" s="520"/>
      <c r="D3410" s="521"/>
      <c r="E3410" s="522"/>
      <c r="F3410" s="523"/>
      <c r="G3410" s="487"/>
      <c r="H3410" s="488"/>
    </row>
    <row r="3411" spans="2:8" s="518" customFormat="1" ht="15" customHeight="1">
      <c r="B3411" s="519"/>
      <c r="C3411" s="520"/>
      <c r="D3411" s="521"/>
      <c r="E3411" s="522"/>
      <c r="F3411" s="523"/>
      <c r="G3411" s="487"/>
      <c r="H3411" s="488"/>
    </row>
    <row r="3412" spans="2:8" s="518" customFormat="1" ht="15" customHeight="1">
      <c r="B3412" s="519"/>
      <c r="C3412" s="520"/>
      <c r="D3412" s="521"/>
      <c r="E3412" s="522"/>
      <c r="F3412" s="523"/>
      <c r="G3412" s="487"/>
      <c r="H3412" s="488"/>
    </row>
    <row r="3413" spans="2:8" s="518" customFormat="1" ht="15" customHeight="1">
      <c r="B3413" s="519"/>
      <c r="C3413" s="520"/>
      <c r="D3413" s="521"/>
      <c r="E3413" s="522"/>
      <c r="F3413" s="523"/>
      <c r="G3413" s="487"/>
      <c r="H3413" s="488"/>
    </row>
    <row r="3414" spans="2:8" s="518" customFormat="1" ht="15" customHeight="1">
      <c r="B3414" s="519"/>
      <c r="C3414" s="520"/>
      <c r="D3414" s="521"/>
      <c r="E3414" s="522"/>
      <c r="F3414" s="523"/>
      <c r="G3414" s="487"/>
      <c r="H3414" s="488"/>
    </row>
    <row r="3415" spans="2:8" s="518" customFormat="1" ht="15" customHeight="1">
      <c r="B3415" s="519"/>
      <c r="C3415" s="520"/>
      <c r="D3415" s="521"/>
      <c r="E3415" s="522"/>
      <c r="F3415" s="523"/>
      <c r="G3415" s="487"/>
      <c r="H3415" s="488"/>
    </row>
    <row r="3416" spans="2:8" s="518" customFormat="1" ht="15" customHeight="1">
      <c r="B3416" s="519"/>
      <c r="C3416" s="520"/>
      <c r="D3416" s="521"/>
      <c r="E3416" s="522"/>
      <c r="F3416" s="523"/>
      <c r="G3416" s="487"/>
      <c r="H3416" s="488"/>
    </row>
    <row r="3417" spans="2:8" s="518" customFormat="1" ht="15" customHeight="1">
      <c r="B3417" s="519"/>
      <c r="C3417" s="520"/>
      <c r="D3417" s="521"/>
      <c r="E3417" s="522"/>
      <c r="F3417" s="523"/>
      <c r="G3417" s="487"/>
      <c r="H3417" s="488"/>
    </row>
    <row r="3418" spans="2:8" s="518" customFormat="1" ht="15" customHeight="1">
      <c r="B3418" s="519"/>
      <c r="C3418" s="520"/>
      <c r="D3418" s="521"/>
      <c r="E3418" s="522"/>
      <c r="F3418" s="523"/>
      <c r="G3418" s="487"/>
      <c r="H3418" s="488"/>
    </row>
    <row r="3419" spans="2:8" s="518" customFormat="1" ht="15" customHeight="1">
      <c r="B3419" s="519"/>
      <c r="C3419" s="520"/>
      <c r="D3419" s="521"/>
      <c r="E3419" s="522"/>
      <c r="F3419" s="523"/>
      <c r="G3419" s="487"/>
      <c r="H3419" s="488"/>
    </row>
    <row r="3420" spans="2:8" s="518" customFormat="1" ht="15" customHeight="1">
      <c r="B3420" s="519"/>
      <c r="C3420" s="520"/>
      <c r="D3420" s="521"/>
      <c r="E3420" s="522"/>
      <c r="F3420" s="523"/>
      <c r="G3420" s="487"/>
      <c r="H3420" s="488"/>
    </row>
    <row r="3421" spans="2:8" s="518" customFormat="1" ht="15" customHeight="1">
      <c r="B3421" s="519"/>
      <c r="C3421" s="520"/>
      <c r="D3421" s="521"/>
      <c r="E3421" s="522"/>
      <c r="F3421" s="523"/>
      <c r="G3421" s="487"/>
      <c r="H3421" s="488"/>
    </row>
    <row r="3422" spans="2:8" s="518" customFormat="1" ht="15" customHeight="1">
      <c r="B3422" s="519"/>
      <c r="C3422" s="520"/>
      <c r="D3422" s="521"/>
      <c r="E3422" s="522"/>
      <c r="F3422" s="523"/>
      <c r="G3422" s="487"/>
      <c r="H3422" s="488"/>
    </row>
    <row r="3423" spans="2:8" s="518" customFormat="1" ht="15" customHeight="1">
      <c r="B3423" s="519"/>
      <c r="C3423" s="520"/>
      <c r="D3423" s="521"/>
      <c r="E3423" s="522"/>
      <c r="F3423" s="523"/>
      <c r="G3423" s="487"/>
      <c r="H3423" s="488"/>
    </row>
    <row r="3424" spans="2:8" s="518" customFormat="1" ht="15" customHeight="1">
      <c r="B3424" s="519"/>
      <c r="C3424" s="520"/>
      <c r="D3424" s="521"/>
      <c r="E3424" s="522"/>
      <c r="F3424" s="523"/>
      <c r="G3424" s="487"/>
      <c r="H3424" s="488"/>
    </row>
    <row r="3425" spans="2:8" s="518" customFormat="1" ht="15" customHeight="1">
      <c r="B3425" s="519"/>
      <c r="C3425" s="520"/>
      <c r="D3425" s="521"/>
      <c r="E3425" s="522"/>
      <c r="F3425" s="523"/>
      <c r="G3425" s="487"/>
      <c r="H3425" s="488"/>
    </row>
    <row r="3426" spans="2:8" s="518" customFormat="1" ht="15" customHeight="1">
      <c r="B3426" s="519"/>
      <c r="C3426" s="520"/>
      <c r="D3426" s="521"/>
      <c r="E3426" s="522"/>
      <c r="F3426" s="523"/>
      <c r="G3426" s="487"/>
      <c r="H3426" s="488"/>
    </row>
    <row r="3427" spans="2:8" s="518" customFormat="1" ht="15" customHeight="1">
      <c r="B3427" s="519"/>
      <c r="C3427" s="520"/>
      <c r="D3427" s="521"/>
      <c r="E3427" s="522"/>
      <c r="F3427" s="523"/>
      <c r="G3427" s="487"/>
      <c r="H3427" s="488"/>
    </row>
    <row r="3428" spans="2:8" s="518" customFormat="1" ht="15" customHeight="1">
      <c r="B3428" s="519"/>
      <c r="C3428" s="520"/>
      <c r="D3428" s="521"/>
      <c r="E3428" s="522"/>
      <c r="F3428" s="523"/>
      <c r="G3428" s="487"/>
      <c r="H3428" s="488"/>
    </row>
    <row r="3429" spans="2:8" s="518" customFormat="1" ht="15" customHeight="1">
      <c r="B3429" s="519"/>
      <c r="C3429" s="520"/>
      <c r="D3429" s="521"/>
      <c r="E3429" s="522"/>
      <c r="F3429" s="523"/>
      <c r="G3429" s="487"/>
      <c r="H3429" s="488"/>
    </row>
    <row r="3430" spans="2:8" s="518" customFormat="1" ht="15" customHeight="1">
      <c r="B3430" s="519"/>
      <c r="C3430" s="520"/>
      <c r="D3430" s="521"/>
      <c r="E3430" s="522"/>
      <c r="F3430" s="523"/>
      <c r="G3430" s="487"/>
      <c r="H3430" s="488"/>
    </row>
    <row r="3431" spans="2:8" s="518" customFormat="1" ht="15" customHeight="1">
      <c r="B3431" s="519"/>
      <c r="C3431" s="520"/>
      <c r="D3431" s="521"/>
      <c r="E3431" s="522"/>
      <c r="F3431" s="523"/>
      <c r="G3431" s="487"/>
      <c r="H3431" s="488"/>
    </row>
    <row r="3432" spans="2:8" s="518" customFormat="1" ht="15" customHeight="1">
      <c r="B3432" s="519"/>
      <c r="C3432" s="520"/>
      <c r="D3432" s="521"/>
      <c r="E3432" s="522"/>
      <c r="F3432" s="523"/>
      <c r="G3432" s="487"/>
      <c r="H3432" s="488"/>
    </row>
    <row r="3433" spans="2:8" s="518" customFormat="1" ht="15" customHeight="1">
      <c r="B3433" s="519"/>
      <c r="C3433" s="520"/>
      <c r="D3433" s="521"/>
      <c r="E3433" s="522"/>
      <c r="F3433" s="523"/>
      <c r="G3433" s="487"/>
      <c r="H3433" s="488"/>
    </row>
    <row r="3434" spans="2:8" s="518" customFormat="1" ht="15" customHeight="1">
      <c r="B3434" s="519"/>
      <c r="C3434" s="520"/>
      <c r="D3434" s="521"/>
      <c r="E3434" s="522"/>
      <c r="F3434" s="523"/>
      <c r="G3434" s="487"/>
      <c r="H3434" s="488"/>
    </row>
    <row r="3435" spans="2:8" s="518" customFormat="1" ht="15" customHeight="1">
      <c r="B3435" s="519"/>
      <c r="C3435" s="520"/>
      <c r="D3435" s="521"/>
      <c r="E3435" s="522"/>
      <c r="F3435" s="523"/>
      <c r="G3435" s="487"/>
      <c r="H3435" s="488"/>
    </row>
    <row r="3436" spans="2:8" s="518" customFormat="1" ht="15" customHeight="1">
      <c r="B3436" s="519"/>
      <c r="C3436" s="520"/>
      <c r="D3436" s="521"/>
      <c r="E3436" s="522"/>
      <c r="F3436" s="523"/>
      <c r="G3436" s="487"/>
      <c r="H3436" s="488"/>
    </row>
    <row r="3437" spans="2:8" s="518" customFormat="1" ht="15" customHeight="1">
      <c r="B3437" s="519"/>
      <c r="C3437" s="520"/>
      <c r="D3437" s="521"/>
      <c r="E3437" s="522"/>
      <c r="F3437" s="523"/>
      <c r="G3437" s="487"/>
      <c r="H3437" s="488"/>
    </row>
    <row r="3438" spans="2:8" s="518" customFormat="1" ht="15" customHeight="1">
      <c r="B3438" s="519"/>
      <c r="C3438" s="520"/>
      <c r="D3438" s="521"/>
      <c r="E3438" s="522"/>
      <c r="F3438" s="523"/>
      <c r="G3438" s="487"/>
      <c r="H3438" s="488"/>
    </row>
    <row r="3439" spans="2:8" s="518" customFormat="1" ht="15" customHeight="1">
      <c r="B3439" s="519"/>
      <c r="C3439" s="520"/>
      <c r="D3439" s="521"/>
      <c r="E3439" s="522"/>
      <c r="F3439" s="523"/>
      <c r="G3439" s="487"/>
      <c r="H3439" s="488"/>
    </row>
    <row r="3440" spans="2:8" s="518" customFormat="1" ht="15" customHeight="1">
      <c r="B3440" s="519"/>
      <c r="C3440" s="520"/>
      <c r="D3440" s="521"/>
      <c r="E3440" s="522"/>
      <c r="F3440" s="523"/>
      <c r="G3440" s="487"/>
      <c r="H3440" s="488"/>
    </row>
    <row r="3441" spans="2:8" s="518" customFormat="1" ht="15" customHeight="1">
      <c r="B3441" s="519"/>
      <c r="C3441" s="520"/>
      <c r="D3441" s="521"/>
      <c r="E3441" s="522"/>
      <c r="F3441" s="523"/>
      <c r="G3441" s="487"/>
      <c r="H3441" s="488"/>
    </row>
    <row r="3442" spans="2:8" s="518" customFormat="1" ht="15" customHeight="1">
      <c r="B3442" s="519"/>
      <c r="C3442" s="520"/>
      <c r="D3442" s="521"/>
      <c r="E3442" s="522"/>
      <c r="F3442" s="523"/>
      <c r="G3442" s="487"/>
      <c r="H3442" s="488"/>
    </row>
    <row r="3443" spans="2:8" s="518" customFormat="1" ht="15" customHeight="1">
      <c r="B3443" s="519"/>
      <c r="C3443" s="520"/>
      <c r="D3443" s="521"/>
      <c r="E3443" s="522"/>
      <c r="F3443" s="523"/>
      <c r="G3443" s="487"/>
      <c r="H3443" s="488"/>
    </row>
    <row r="3444" spans="2:8" s="518" customFormat="1" ht="15" customHeight="1">
      <c r="B3444" s="519"/>
      <c r="C3444" s="520"/>
      <c r="D3444" s="521"/>
      <c r="E3444" s="522"/>
      <c r="F3444" s="523"/>
      <c r="G3444" s="487"/>
      <c r="H3444" s="488"/>
    </row>
    <row r="3445" spans="2:8" s="518" customFormat="1" ht="15" customHeight="1">
      <c r="B3445" s="519"/>
      <c r="C3445" s="520"/>
      <c r="D3445" s="521"/>
      <c r="E3445" s="522"/>
      <c r="F3445" s="523"/>
      <c r="G3445" s="487"/>
      <c r="H3445" s="488"/>
    </row>
    <row r="3446" spans="2:8" s="518" customFormat="1" ht="15" customHeight="1">
      <c r="B3446" s="519"/>
      <c r="C3446" s="520"/>
      <c r="D3446" s="521"/>
      <c r="E3446" s="522"/>
      <c r="F3446" s="523"/>
      <c r="G3446" s="487"/>
      <c r="H3446" s="488"/>
    </row>
    <row r="3447" spans="2:8" s="518" customFormat="1" ht="15" customHeight="1">
      <c r="B3447" s="519"/>
      <c r="C3447" s="520"/>
      <c r="D3447" s="521"/>
      <c r="E3447" s="522"/>
      <c r="F3447" s="523"/>
      <c r="G3447" s="487"/>
      <c r="H3447" s="488"/>
    </row>
    <row r="3448" spans="2:8" s="518" customFormat="1" ht="15" customHeight="1">
      <c r="B3448" s="519"/>
      <c r="C3448" s="520"/>
      <c r="D3448" s="521"/>
      <c r="E3448" s="522"/>
      <c r="F3448" s="523"/>
      <c r="G3448" s="487"/>
      <c r="H3448" s="488"/>
    </row>
    <row r="3449" spans="2:8" s="518" customFormat="1" ht="15" customHeight="1">
      <c r="B3449" s="519"/>
      <c r="C3449" s="520"/>
      <c r="D3449" s="521"/>
      <c r="E3449" s="522"/>
      <c r="F3449" s="523"/>
      <c r="G3449" s="487"/>
      <c r="H3449" s="488"/>
    </row>
    <row r="3450" spans="2:8" s="518" customFormat="1" ht="15" customHeight="1">
      <c r="B3450" s="519"/>
      <c r="C3450" s="520"/>
      <c r="D3450" s="521"/>
      <c r="E3450" s="522"/>
      <c r="F3450" s="523"/>
      <c r="G3450" s="487"/>
      <c r="H3450" s="488"/>
    </row>
    <row r="3451" spans="2:8" s="518" customFormat="1" ht="15" customHeight="1">
      <c r="B3451" s="519"/>
      <c r="C3451" s="520"/>
      <c r="D3451" s="521"/>
      <c r="E3451" s="522"/>
      <c r="F3451" s="523"/>
      <c r="G3451" s="487"/>
      <c r="H3451" s="488"/>
    </row>
    <row r="3452" spans="2:8" s="518" customFormat="1" ht="15" customHeight="1">
      <c r="B3452" s="519"/>
      <c r="C3452" s="520"/>
      <c r="D3452" s="521"/>
      <c r="E3452" s="522"/>
      <c r="F3452" s="523"/>
      <c r="G3452" s="487"/>
      <c r="H3452" s="488"/>
    </row>
    <row r="3453" spans="2:8" s="518" customFormat="1" ht="15" customHeight="1">
      <c r="B3453" s="519"/>
      <c r="C3453" s="520"/>
      <c r="D3453" s="521"/>
      <c r="E3453" s="522"/>
      <c r="F3453" s="523"/>
      <c r="G3453" s="487"/>
      <c r="H3453" s="488"/>
    </row>
    <row r="3454" spans="2:8" s="518" customFormat="1" ht="15" customHeight="1">
      <c r="B3454" s="519"/>
      <c r="C3454" s="520"/>
      <c r="D3454" s="521"/>
      <c r="E3454" s="522"/>
      <c r="F3454" s="523"/>
      <c r="G3454" s="487"/>
      <c r="H3454" s="488"/>
    </row>
    <row r="3455" spans="2:8" s="518" customFormat="1" ht="15" customHeight="1">
      <c r="B3455" s="519"/>
      <c r="C3455" s="520"/>
      <c r="D3455" s="521"/>
      <c r="E3455" s="522"/>
      <c r="F3455" s="523"/>
      <c r="G3455" s="487"/>
      <c r="H3455" s="488"/>
    </row>
    <row r="3456" spans="2:8" s="518" customFormat="1" ht="15" customHeight="1">
      <c r="B3456" s="519"/>
      <c r="C3456" s="520"/>
      <c r="D3456" s="521"/>
      <c r="E3456" s="522"/>
      <c r="F3456" s="523"/>
      <c r="G3456" s="487"/>
      <c r="H3456" s="488"/>
    </row>
    <row r="3457" spans="2:8" s="518" customFormat="1" ht="15" customHeight="1">
      <c r="B3457" s="519"/>
      <c r="C3457" s="520"/>
      <c r="D3457" s="521"/>
      <c r="E3457" s="522"/>
      <c r="F3457" s="523"/>
      <c r="G3457" s="487"/>
      <c r="H3457" s="488"/>
    </row>
    <row r="3458" spans="2:8" s="518" customFormat="1" ht="15" customHeight="1">
      <c r="B3458" s="519"/>
      <c r="C3458" s="520"/>
      <c r="D3458" s="521"/>
      <c r="E3458" s="522"/>
      <c r="F3458" s="523"/>
      <c r="G3458" s="487"/>
      <c r="H3458" s="488"/>
    </row>
    <row r="3459" spans="2:8" s="518" customFormat="1" ht="15" customHeight="1">
      <c r="B3459" s="519"/>
      <c r="C3459" s="520"/>
      <c r="D3459" s="521"/>
      <c r="E3459" s="522"/>
      <c r="F3459" s="523"/>
      <c r="G3459" s="487"/>
      <c r="H3459" s="488"/>
    </row>
    <row r="3460" spans="2:8" s="518" customFormat="1" ht="15" customHeight="1">
      <c r="B3460" s="519"/>
      <c r="C3460" s="520"/>
      <c r="D3460" s="521"/>
      <c r="E3460" s="522"/>
      <c r="F3460" s="523"/>
      <c r="G3460" s="487"/>
      <c r="H3460" s="488"/>
    </row>
    <row r="3461" spans="2:8" s="518" customFormat="1" ht="15" customHeight="1">
      <c r="B3461" s="519"/>
      <c r="C3461" s="520"/>
      <c r="D3461" s="521"/>
      <c r="E3461" s="522"/>
      <c r="F3461" s="523"/>
      <c r="G3461" s="487"/>
      <c r="H3461" s="488"/>
    </row>
    <row r="3462" spans="2:8" s="518" customFormat="1" ht="15" customHeight="1">
      <c r="B3462" s="519"/>
      <c r="C3462" s="520"/>
      <c r="D3462" s="521"/>
      <c r="E3462" s="522"/>
      <c r="F3462" s="523"/>
      <c r="G3462" s="487"/>
      <c r="H3462" s="488"/>
    </row>
    <row r="3463" spans="2:8" s="518" customFormat="1" ht="15" customHeight="1">
      <c r="B3463" s="519"/>
      <c r="C3463" s="520"/>
      <c r="D3463" s="521"/>
      <c r="E3463" s="522"/>
      <c r="F3463" s="523"/>
      <c r="G3463" s="487"/>
      <c r="H3463" s="488"/>
    </row>
    <row r="3464" spans="2:8" s="518" customFormat="1" ht="15" customHeight="1">
      <c r="B3464" s="519"/>
      <c r="C3464" s="520"/>
      <c r="D3464" s="521"/>
      <c r="E3464" s="522"/>
      <c r="F3464" s="523"/>
      <c r="G3464" s="487"/>
      <c r="H3464" s="488"/>
    </row>
    <row r="3465" spans="2:8" s="518" customFormat="1" ht="15" customHeight="1">
      <c r="B3465" s="519"/>
      <c r="C3465" s="520"/>
      <c r="D3465" s="521"/>
      <c r="E3465" s="522"/>
      <c r="F3465" s="523"/>
      <c r="G3465" s="487"/>
      <c r="H3465" s="488"/>
    </row>
    <row r="3466" spans="2:8" s="518" customFormat="1" ht="15" customHeight="1">
      <c r="B3466" s="519"/>
      <c r="C3466" s="520"/>
      <c r="D3466" s="521"/>
      <c r="E3466" s="522"/>
      <c r="F3466" s="523"/>
      <c r="G3466" s="487"/>
      <c r="H3466" s="488"/>
    </row>
    <row r="3467" spans="2:8" s="518" customFormat="1" ht="15" customHeight="1">
      <c r="B3467" s="519"/>
      <c r="C3467" s="520"/>
      <c r="D3467" s="521"/>
      <c r="E3467" s="522"/>
      <c r="F3467" s="523"/>
      <c r="G3467" s="487"/>
      <c r="H3467" s="488"/>
    </row>
    <row r="3468" spans="2:8" s="518" customFormat="1" ht="15" customHeight="1">
      <c r="B3468" s="519"/>
      <c r="C3468" s="520"/>
      <c r="D3468" s="521"/>
      <c r="E3468" s="522"/>
      <c r="F3468" s="523"/>
      <c r="G3468" s="487"/>
      <c r="H3468" s="488"/>
    </row>
    <row r="3469" spans="2:8" s="518" customFormat="1" ht="15" customHeight="1">
      <c r="B3469" s="519"/>
      <c r="C3469" s="520"/>
      <c r="D3469" s="521"/>
      <c r="E3469" s="522"/>
      <c r="F3469" s="523"/>
      <c r="G3469" s="487"/>
      <c r="H3469" s="488"/>
    </row>
    <row r="3470" spans="2:8" s="518" customFormat="1" ht="15" customHeight="1">
      <c r="B3470" s="519"/>
      <c r="C3470" s="520"/>
      <c r="D3470" s="521"/>
      <c r="E3470" s="522"/>
      <c r="F3470" s="523"/>
      <c r="G3470" s="487"/>
      <c r="H3470" s="488"/>
    </row>
    <row r="3471" spans="2:8" s="518" customFormat="1" ht="15" customHeight="1">
      <c r="B3471" s="519"/>
      <c r="C3471" s="520"/>
      <c r="D3471" s="521"/>
      <c r="E3471" s="522"/>
      <c r="F3471" s="523"/>
      <c r="G3471" s="487"/>
      <c r="H3471" s="488"/>
    </row>
    <row r="3472" spans="2:8" s="518" customFormat="1" ht="15" customHeight="1">
      <c r="B3472" s="519"/>
      <c r="C3472" s="520"/>
      <c r="D3472" s="521"/>
      <c r="E3472" s="522"/>
      <c r="F3472" s="523"/>
      <c r="G3472" s="487"/>
      <c r="H3472" s="488"/>
    </row>
    <row r="3473" spans="2:8" s="518" customFormat="1" ht="15" customHeight="1">
      <c r="B3473" s="519"/>
      <c r="C3473" s="520"/>
      <c r="D3473" s="521"/>
      <c r="E3473" s="522"/>
      <c r="F3473" s="523"/>
      <c r="G3473" s="487"/>
      <c r="H3473" s="488"/>
    </row>
    <row r="3474" spans="2:8" s="518" customFormat="1" ht="15" customHeight="1">
      <c r="B3474" s="519"/>
      <c r="C3474" s="520"/>
      <c r="D3474" s="521"/>
      <c r="E3474" s="522"/>
      <c r="F3474" s="523"/>
      <c r="G3474" s="487"/>
      <c r="H3474" s="488"/>
    </row>
    <row r="3475" spans="2:8" s="518" customFormat="1" ht="15" customHeight="1">
      <c r="B3475" s="519"/>
      <c r="C3475" s="520"/>
      <c r="D3475" s="521"/>
      <c r="E3475" s="522"/>
      <c r="F3475" s="523"/>
      <c r="G3475" s="487"/>
      <c r="H3475" s="488"/>
    </row>
    <row r="3476" spans="2:8" s="518" customFormat="1" ht="15" customHeight="1">
      <c r="B3476" s="519"/>
      <c r="C3476" s="520"/>
      <c r="D3476" s="521"/>
      <c r="E3476" s="522"/>
      <c r="F3476" s="523"/>
      <c r="G3476" s="487"/>
      <c r="H3476" s="488"/>
    </row>
    <row r="3477" spans="2:8" s="518" customFormat="1" ht="15" customHeight="1">
      <c r="B3477" s="519"/>
      <c r="C3477" s="520"/>
      <c r="D3477" s="521"/>
      <c r="E3477" s="522"/>
      <c r="F3477" s="523"/>
      <c r="G3477" s="487"/>
      <c r="H3477" s="488"/>
    </row>
    <row r="3478" spans="2:8" s="518" customFormat="1" ht="15" customHeight="1">
      <c r="B3478" s="519"/>
      <c r="C3478" s="520"/>
      <c r="D3478" s="521"/>
      <c r="E3478" s="522"/>
      <c r="F3478" s="523"/>
      <c r="G3478" s="487"/>
      <c r="H3478" s="488"/>
    </row>
    <row r="3479" spans="2:8" s="518" customFormat="1" ht="15" customHeight="1">
      <c r="B3479" s="519"/>
      <c r="C3479" s="520"/>
      <c r="D3479" s="521"/>
      <c r="E3479" s="522"/>
      <c r="F3479" s="523"/>
      <c r="G3479" s="487"/>
      <c r="H3479" s="488"/>
    </row>
    <row r="3480" spans="2:8" s="518" customFormat="1" ht="15" customHeight="1">
      <c r="B3480" s="519"/>
      <c r="C3480" s="520"/>
      <c r="D3480" s="521"/>
      <c r="E3480" s="522"/>
      <c r="F3480" s="523"/>
      <c r="G3480" s="487"/>
      <c r="H3480" s="488"/>
    </row>
    <row r="3481" spans="2:8" s="518" customFormat="1" ht="15" customHeight="1">
      <c r="B3481" s="519"/>
      <c r="C3481" s="520"/>
      <c r="D3481" s="521"/>
      <c r="E3481" s="522"/>
      <c r="F3481" s="523"/>
      <c r="G3481" s="487"/>
      <c r="H3481" s="488"/>
    </row>
    <row r="3482" spans="2:8" s="518" customFormat="1" ht="15" customHeight="1">
      <c r="B3482" s="519"/>
      <c r="C3482" s="520"/>
      <c r="D3482" s="521"/>
      <c r="E3482" s="522"/>
      <c r="F3482" s="523"/>
      <c r="G3482" s="487"/>
      <c r="H3482" s="488"/>
    </row>
    <row r="3483" spans="2:8" s="518" customFormat="1" ht="15" customHeight="1">
      <c r="B3483" s="519"/>
      <c r="C3483" s="520"/>
      <c r="D3483" s="521"/>
      <c r="E3483" s="522"/>
      <c r="F3483" s="523"/>
      <c r="G3483" s="487"/>
      <c r="H3483" s="488"/>
    </row>
    <row r="3484" spans="2:8" s="518" customFormat="1" ht="15" customHeight="1">
      <c r="B3484" s="519"/>
      <c r="C3484" s="520"/>
      <c r="D3484" s="521"/>
      <c r="E3484" s="522"/>
      <c r="F3484" s="523"/>
      <c r="G3484" s="487"/>
      <c r="H3484" s="488"/>
    </row>
    <row r="3485" spans="2:8" s="518" customFormat="1" ht="15" customHeight="1">
      <c r="B3485" s="519"/>
      <c r="C3485" s="520"/>
      <c r="D3485" s="521"/>
      <c r="E3485" s="522"/>
      <c r="F3485" s="523"/>
      <c r="G3485" s="487"/>
      <c r="H3485" s="488"/>
    </row>
    <row r="3486" spans="2:8" s="518" customFormat="1" ht="15" customHeight="1">
      <c r="B3486" s="519"/>
      <c r="C3486" s="520"/>
      <c r="D3486" s="521"/>
      <c r="E3486" s="522"/>
      <c r="F3486" s="523"/>
      <c r="G3486" s="487"/>
      <c r="H3486" s="488"/>
    </row>
    <row r="3487" spans="2:8" s="518" customFormat="1" ht="15" customHeight="1">
      <c r="B3487" s="519"/>
      <c r="C3487" s="520"/>
      <c r="D3487" s="521"/>
      <c r="E3487" s="522"/>
      <c r="F3487" s="523"/>
      <c r="G3487" s="487"/>
      <c r="H3487" s="488"/>
    </row>
    <row r="3488" spans="2:8" s="518" customFormat="1" ht="15" customHeight="1">
      <c r="B3488" s="519"/>
      <c r="C3488" s="520"/>
      <c r="D3488" s="521"/>
      <c r="E3488" s="522"/>
      <c r="F3488" s="523"/>
      <c r="G3488" s="487"/>
      <c r="H3488" s="488"/>
    </row>
    <row r="3489" spans="2:8" s="518" customFormat="1" ht="15" customHeight="1">
      <c r="B3489" s="519"/>
      <c r="C3489" s="520"/>
      <c r="D3489" s="521"/>
      <c r="E3489" s="522"/>
      <c r="F3489" s="523"/>
      <c r="G3489" s="487"/>
      <c r="H3489" s="488"/>
    </row>
    <row r="3490" spans="2:8" s="518" customFormat="1" ht="15" customHeight="1">
      <c r="B3490" s="519"/>
      <c r="C3490" s="520"/>
      <c r="D3490" s="521"/>
      <c r="E3490" s="522"/>
      <c r="F3490" s="523"/>
      <c r="G3490" s="487"/>
      <c r="H3490" s="488"/>
    </row>
    <row r="3491" spans="2:8" s="518" customFormat="1" ht="15" customHeight="1">
      <c r="B3491" s="519"/>
      <c r="C3491" s="520"/>
      <c r="D3491" s="521"/>
      <c r="E3491" s="522"/>
      <c r="F3491" s="523"/>
      <c r="G3491" s="487"/>
      <c r="H3491" s="488"/>
    </row>
    <row r="3492" spans="2:8" s="518" customFormat="1" ht="15" customHeight="1">
      <c r="B3492" s="519"/>
      <c r="C3492" s="520"/>
      <c r="D3492" s="521"/>
      <c r="E3492" s="522"/>
      <c r="F3492" s="523"/>
      <c r="G3492" s="487"/>
      <c r="H3492" s="488"/>
    </row>
    <row r="3493" spans="2:8" s="518" customFormat="1" ht="15" customHeight="1">
      <c r="B3493" s="519"/>
      <c r="C3493" s="520"/>
      <c r="D3493" s="521"/>
      <c r="E3493" s="522"/>
      <c r="F3493" s="523"/>
      <c r="G3493" s="487"/>
      <c r="H3493" s="488"/>
    </row>
    <row r="3494" spans="2:8" s="518" customFormat="1" ht="15" customHeight="1">
      <c r="B3494" s="519"/>
      <c r="C3494" s="520"/>
      <c r="D3494" s="521"/>
      <c r="E3494" s="522"/>
      <c r="F3494" s="523"/>
      <c r="G3494" s="487"/>
      <c r="H3494" s="488"/>
    </row>
    <row r="3495" spans="2:8" s="518" customFormat="1" ht="15" customHeight="1">
      <c r="B3495" s="519"/>
      <c r="C3495" s="520"/>
      <c r="D3495" s="521"/>
      <c r="E3495" s="522"/>
      <c r="F3495" s="523"/>
      <c r="G3495" s="487"/>
      <c r="H3495" s="488"/>
    </row>
    <row r="3496" spans="2:8" s="518" customFormat="1" ht="15" customHeight="1">
      <c r="B3496" s="519"/>
      <c r="C3496" s="520"/>
      <c r="D3496" s="521"/>
      <c r="E3496" s="522"/>
      <c r="F3496" s="523"/>
      <c r="G3496" s="487"/>
      <c r="H3496" s="488"/>
    </row>
    <row r="3497" spans="2:8" s="518" customFormat="1" ht="15" customHeight="1">
      <c r="B3497" s="519"/>
      <c r="C3497" s="520"/>
      <c r="D3497" s="521"/>
      <c r="E3497" s="522"/>
      <c r="F3497" s="523"/>
      <c r="G3497" s="487"/>
      <c r="H3497" s="488"/>
    </row>
    <row r="3498" spans="2:8" s="518" customFormat="1" ht="15" customHeight="1">
      <c r="B3498" s="519"/>
      <c r="C3498" s="520"/>
      <c r="D3498" s="521"/>
      <c r="E3498" s="522"/>
      <c r="F3498" s="523"/>
      <c r="G3498" s="487"/>
      <c r="H3498" s="488"/>
    </row>
    <row r="3499" spans="2:8" s="518" customFormat="1" ht="15" customHeight="1">
      <c r="B3499" s="519"/>
      <c r="C3499" s="520"/>
      <c r="D3499" s="521"/>
      <c r="E3499" s="522"/>
      <c r="F3499" s="523"/>
      <c r="G3499" s="487"/>
      <c r="H3499" s="488"/>
    </row>
    <row r="3500" spans="2:8" s="518" customFormat="1" ht="15" customHeight="1">
      <c r="B3500" s="519"/>
      <c r="C3500" s="520"/>
      <c r="D3500" s="521"/>
      <c r="E3500" s="522"/>
      <c r="F3500" s="523"/>
      <c r="G3500" s="487"/>
      <c r="H3500" s="488"/>
    </row>
    <row r="3501" spans="2:8" s="518" customFormat="1" ht="15" customHeight="1">
      <c r="B3501" s="519"/>
      <c r="C3501" s="520"/>
      <c r="D3501" s="521"/>
      <c r="E3501" s="522"/>
      <c r="F3501" s="523"/>
      <c r="G3501" s="487"/>
      <c r="H3501" s="488"/>
    </row>
    <row r="3502" spans="2:8" s="518" customFormat="1" ht="15" customHeight="1">
      <c r="B3502" s="519"/>
      <c r="C3502" s="520"/>
      <c r="D3502" s="521"/>
      <c r="E3502" s="522"/>
      <c r="F3502" s="523"/>
      <c r="G3502" s="487"/>
      <c r="H3502" s="488"/>
    </row>
    <row r="3503" spans="2:8" s="518" customFormat="1" ht="15" customHeight="1">
      <c r="B3503" s="519"/>
      <c r="C3503" s="520"/>
      <c r="D3503" s="521"/>
      <c r="E3503" s="522"/>
      <c r="F3503" s="523"/>
      <c r="G3503" s="487"/>
      <c r="H3503" s="488"/>
    </row>
    <row r="3504" spans="2:8" s="518" customFormat="1" ht="15" customHeight="1">
      <c r="B3504" s="519"/>
      <c r="C3504" s="520"/>
      <c r="D3504" s="521"/>
      <c r="E3504" s="522"/>
      <c r="F3504" s="523"/>
      <c r="G3504" s="487"/>
      <c r="H3504" s="488"/>
    </row>
    <row r="3505" spans="2:8" s="518" customFormat="1" ht="15" customHeight="1">
      <c r="B3505" s="519"/>
      <c r="C3505" s="520"/>
      <c r="D3505" s="521"/>
      <c r="E3505" s="522"/>
      <c r="F3505" s="523"/>
      <c r="G3505" s="487"/>
      <c r="H3505" s="488"/>
    </row>
    <row r="3506" spans="2:8" s="518" customFormat="1" ht="15" customHeight="1">
      <c r="B3506" s="519"/>
      <c r="C3506" s="520"/>
      <c r="D3506" s="521"/>
      <c r="E3506" s="522"/>
      <c r="F3506" s="523"/>
      <c r="G3506" s="487"/>
      <c r="H3506" s="488"/>
    </row>
    <row r="3507" spans="2:8" s="518" customFormat="1" ht="15" customHeight="1">
      <c r="B3507" s="519"/>
      <c r="C3507" s="520"/>
      <c r="D3507" s="521"/>
      <c r="E3507" s="522"/>
      <c r="F3507" s="523"/>
      <c r="G3507" s="487"/>
      <c r="H3507" s="488"/>
    </row>
    <row r="3508" spans="2:8" s="518" customFormat="1" ht="15" customHeight="1">
      <c r="B3508" s="519"/>
      <c r="C3508" s="520"/>
      <c r="D3508" s="521"/>
      <c r="E3508" s="522"/>
      <c r="F3508" s="523"/>
      <c r="G3508" s="487"/>
      <c r="H3508" s="488"/>
    </row>
    <row r="3509" spans="2:8" s="518" customFormat="1" ht="15" customHeight="1">
      <c r="B3509" s="519"/>
      <c r="C3509" s="520"/>
      <c r="D3509" s="521"/>
      <c r="E3509" s="522"/>
      <c r="F3509" s="523"/>
      <c r="G3509" s="487"/>
      <c r="H3509" s="488"/>
    </row>
    <row r="3510" spans="2:8" s="518" customFormat="1" ht="15" customHeight="1">
      <c r="B3510" s="519"/>
      <c r="C3510" s="520"/>
      <c r="D3510" s="521"/>
      <c r="E3510" s="522"/>
      <c r="F3510" s="523"/>
      <c r="G3510" s="487"/>
      <c r="H3510" s="488"/>
    </row>
    <row r="3511" spans="2:8" s="518" customFormat="1" ht="15" customHeight="1">
      <c r="B3511" s="519"/>
      <c r="C3511" s="520"/>
      <c r="D3511" s="521"/>
      <c r="E3511" s="522"/>
      <c r="F3511" s="523"/>
      <c r="G3511" s="487"/>
      <c r="H3511" s="488"/>
    </row>
    <row r="3512" spans="2:8" s="518" customFormat="1" ht="15" customHeight="1">
      <c r="B3512" s="519"/>
      <c r="C3512" s="520"/>
      <c r="D3512" s="521"/>
      <c r="E3512" s="522"/>
      <c r="F3512" s="523"/>
      <c r="G3512" s="487"/>
      <c r="H3512" s="488"/>
    </row>
    <row r="3513" spans="2:8" s="518" customFormat="1" ht="15" customHeight="1">
      <c r="B3513" s="519"/>
      <c r="C3513" s="520"/>
      <c r="D3513" s="521"/>
      <c r="E3513" s="522"/>
      <c r="F3513" s="523"/>
      <c r="G3513" s="487"/>
      <c r="H3513" s="488"/>
    </row>
    <row r="3514" spans="2:8" s="518" customFormat="1" ht="15" customHeight="1">
      <c r="B3514" s="519"/>
      <c r="C3514" s="520"/>
      <c r="D3514" s="521"/>
      <c r="E3514" s="522"/>
      <c r="F3514" s="523"/>
      <c r="G3514" s="487"/>
      <c r="H3514" s="488"/>
    </row>
    <row r="3515" spans="2:8" s="518" customFormat="1" ht="15" customHeight="1">
      <c r="B3515" s="519"/>
      <c r="C3515" s="520"/>
      <c r="D3515" s="521"/>
      <c r="E3515" s="522"/>
      <c r="F3515" s="523"/>
      <c r="G3515" s="487"/>
      <c r="H3515" s="488"/>
    </row>
    <row r="3516" spans="2:8" s="518" customFormat="1" ht="15" customHeight="1">
      <c r="B3516" s="519"/>
      <c r="C3516" s="520"/>
      <c r="D3516" s="521"/>
      <c r="E3516" s="522"/>
      <c r="F3516" s="523"/>
      <c r="G3516" s="487"/>
      <c r="H3516" s="488"/>
    </row>
    <row r="3517" spans="2:8" s="518" customFormat="1" ht="15" customHeight="1">
      <c r="B3517" s="519"/>
      <c r="C3517" s="520"/>
      <c r="D3517" s="521"/>
      <c r="E3517" s="522"/>
      <c r="F3517" s="523"/>
      <c r="G3517" s="487"/>
      <c r="H3517" s="488"/>
    </row>
    <row r="3518" spans="2:8" s="518" customFormat="1" ht="15" customHeight="1">
      <c r="B3518" s="519"/>
      <c r="C3518" s="520"/>
      <c r="D3518" s="521"/>
      <c r="E3518" s="522"/>
      <c r="F3518" s="523"/>
      <c r="G3518" s="487"/>
      <c r="H3518" s="488"/>
    </row>
    <row r="3519" spans="2:8" s="518" customFormat="1" ht="15" customHeight="1">
      <c r="B3519" s="519"/>
      <c r="C3519" s="520"/>
      <c r="D3519" s="521"/>
      <c r="E3519" s="522"/>
      <c r="F3519" s="523"/>
      <c r="G3519" s="487"/>
      <c r="H3519" s="488"/>
    </row>
    <row r="3520" spans="2:8" s="518" customFormat="1" ht="15" customHeight="1">
      <c r="B3520" s="519"/>
      <c r="C3520" s="520"/>
      <c r="D3520" s="521"/>
      <c r="E3520" s="522"/>
      <c r="F3520" s="523"/>
      <c r="G3520" s="487"/>
      <c r="H3520" s="488"/>
    </row>
    <row r="3521" spans="2:8" s="518" customFormat="1" ht="15" customHeight="1">
      <c r="B3521" s="519"/>
      <c r="C3521" s="520"/>
      <c r="D3521" s="521"/>
      <c r="E3521" s="522"/>
      <c r="F3521" s="523"/>
      <c r="G3521" s="487"/>
      <c r="H3521" s="488"/>
    </row>
    <row r="3522" spans="2:8" s="518" customFormat="1" ht="15" customHeight="1">
      <c r="B3522" s="519"/>
      <c r="C3522" s="520"/>
      <c r="D3522" s="521"/>
      <c r="E3522" s="522"/>
      <c r="F3522" s="523"/>
      <c r="G3522" s="487"/>
      <c r="H3522" s="488"/>
    </row>
    <row r="3523" spans="2:8" s="518" customFormat="1" ht="15" customHeight="1">
      <c r="B3523" s="519"/>
      <c r="C3523" s="520"/>
      <c r="D3523" s="521"/>
      <c r="E3523" s="522"/>
      <c r="F3523" s="523"/>
      <c r="G3523" s="487"/>
      <c r="H3523" s="488"/>
    </row>
    <row r="3524" spans="2:8" s="518" customFormat="1" ht="15" customHeight="1">
      <c r="B3524" s="519"/>
      <c r="C3524" s="520"/>
      <c r="D3524" s="521"/>
      <c r="E3524" s="522"/>
      <c r="F3524" s="523"/>
      <c r="G3524" s="487"/>
      <c r="H3524" s="488"/>
    </row>
    <row r="3525" spans="2:8" s="518" customFormat="1" ht="15" customHeight="1">
      <c r="B3525" s="519"/>
      <c r="C3525" s="520"/>
      <c r="D3525" s="521"/>
      <c r="E3525" s="522"/>
      <c r="F3525" s="523"/>
      <c r="G3525" s="487"/>
      <c r="H3525" s="488"/>
    </row>
    <row r="3526" spans="2:8" s="518" customFormat="1" ht="15" customHeight="1">
      <c r="B3526" s="519"/>
      <c r="C3526" s="520"/>
      <c r="D3526" s="521"/>
      <c r="E3526" s="522"/>
      <c r="F3526" s="523"/>
      <c r="G3526" s="487"/>
      <c r="H3526" s="488"/>
    </row>
    <row r="3527" spans="2:8" s="518" customFormat="1" ht="15" customHeight="1">
      <c r="B3527" s="519"/>
      <c r="C3527" s="520"/>
      <c r="D3527" s="521"/>
      <c r="E3527" s="522"/>
      <c r="F3527" s="523"/>
      <c r="G3527" s="487"/>
      <c r="H3527" s="488"/>
    </row>
    <row r="3528" spans="2:8" s="518" customFormat="1" ht="15" customHeight="1">
      <c r="B3528" s="519"/>
      <c r="C3528" s="520"/>
      <c r="D3528" s="521"/>
      <c r="E3528" s="522"/>
      <c r="F3528" s="523"/>
      <c r="G3528" s="487"/>
      <c r="H3528" s="488"/>
    </row>
    <row r="3529" spans="2:8" s="518" customFormat="1" ht="15" customHeight="1">
      <c r="B3529" s="519"/>
      <c r="C3529" s="520"/>
      <c r="D3529" s="521"/>
      <c r="E3529" s="522"/>
      <c r="F3529" s="523"/>
      <c r="G3529" s="487"/>
      <c r="H3529" s="488"/>
    </row>
    <row r="3530" spans="2:8" s="518" customFormat="1" ht="15" customHeight="1">
      <c r="B3530" s="519"/>
      <c r="C3530" s="520"/>
      <c r="D3530" s="521"/>
      <c r="E3530" s="522"/>
      <c r="F3530" s="523"/>
      <c r="G3530" s="487"/>
      <c r="H3530" s="488"/>
    </row>
    <row r="3531" spans="2:8" s="518" customFormat="1" ht="15" customHeight="1">
      <c r="B3531" s="519"/>
      <c r="C3531" s="520"/>
      <c r="D3531" s="521"/>
      <c r="E3531" s="522"/>
      <c r="F3531" s="523"/>
      <c r="G3531" s="487"/>
      <c r="H3531" s="488"/>
    </row>
    <row r="3532" spans="2:8" s="518" customFormat="1" ht="15" customHeight="1">
      <c r="B3532" s="519"/>
      <c r="C3532" s="520"/>
      <c r="D3532" s="521"/>
      <c r="E3532" s="522"/>
      <c r="F3532" s="523"/>
      <c r="G3532" s="487"/>
      <c r="H3532" s="488"/>
    </row>
    <row r="3533" spans="2:8" s="518" customFormat="1" ht="15" customHeight="1">
      <c r="B3533" s="519"/>
      <c r="C3533" s="520"/>
      <c r="D3533" s="521"/>
      <c r="E3533" s="522"/>
      <c r="F3533" s="523"/>
      <c r="G3533" s="487"/>
      <c r="H3533" s="488"/>
    </row>
    <row r="3534" spans="2:8" s="518" customFormat="1" ht="15" customHeight="1">
      <c r="B3534" s="519"/>
      <c r="C3534" s="520"/>
      <c r="D3534" s="521"/>
      <c r="E3534" s="522"/>
      <c r="F3534" s="523"/>
      <c r="G3534" s="487"/>
      <c r="H3534" s="488"/>
    </row>
    <row r="3535" spans="2:8" s="518" customFormat="1" ht="15" customHeight="1">
      <c r="B3535" s="519"/>
      <c r="C3535" s="520"/>
      <c r="D3535" s="521"/>
      <c r="E3535" s="522"/>
      <c r="F3535" s="523"/>
      <c r="G3535" s="487"/>
      <c r="H3535" s="488"/>
    </row>
    <row r="3536" spans="2:8" s="518" customFormat="1" ht="15" customHeight="1">
      <c r="B3536" s="519"/>
      <c r="C3536" s="520"/>
      <c r="D3536" s="521"/>
      <c r="E3536" s="522"/>
      <c r="F3536" s="523"/>
      <c r="G3536" s="487"/>
      <c r="H3536" s="488"/>
    </row>
    <row r="3537" spans="2:8" s="518" customFormat="1" ht="15" customHeight="1">
      <c r="B3537" s="519"/>
      <c r="C3537" s="520"/>
      <c r="D3537" s="521"/>
      <c r="E3537" s="522"/>
      <c r="F3537" s="523"/>
      <c r="G3537" s="487"/>
      <c r="H3537" s="488"/>
    </row>
    <row r="3538" spans="2:8" s="518" customFormat="1" ht="15" customHeight="1">
      <c r="B3538" s="519"/>
      <c r="C3538" s="520"/>
      <c r="D3538" s="521"/>
      <c r="E3538" s="522"/>
      <c r="F3538" s="523"/>
      <c r="G3538" s="487"/>
      <c r="H3538" s="488"/>
    </row>
    <row r="3539" spans="2:8" s="518" customFormat="1" ht="15" customHeight="1">
      <c r="B3539" s="519"/>
      <c r="C3539" s="520"/>
      <c r="D3539" s="521"/>
      <c r="E3539" s="522"/>
      <c r="F3539" s="523"/>
      <c r="G3539" s="487"/>
      <c r="H3539" s="488"/>
    </row>
    <row r="3540" spans="2:8" s="518" customFormat="1" ht="15" customHeight="1">
      <c r="B3540" s="519"/>
      <c r="C3540" s="520"/>
      <c r="D3540" s="521"/>
      <c r="E3540" s="522"/>
      <c r="F3540" s="523"/>
      <c r="G3540" s="487"/>
      <c r="H3540" s="488"/>
    </row>
    <row r="3541" spans="2:8" s="518" customFormat="1" ht="15" customHeight="1">
      <c r="B3541" s="519"/>
      <c r="C3541" s="520"/>
      <c r="D3541" s="521"/>
      <c r="E3541" s="522"/>
      <c r="F3541" s="523"/>
      <c r="G3541" s="487"/>
      <c r="H3541" s="488"/>
    </row>
    <row r="3542" spans="2:8" s="518" customFormat="1" ht="15" customHeight="1">
      <c r="B3542" s="519"/>
      <c r="C3542" s="520"/>
      <c r="D3542" s="521"/>
      <c r="E3542" s="522"/>
      <c r="F3542" s="523"/>
      <c r="G3542" s="487"/>
      <c r="H3542" s="488"/>
    </row>
    <row r="3543" spans="2:8" s="518" customFormat="1" ht="15" customHeight="1">
      <c r="B3543" s="519"/>
      <c r="C3543" s="520"/>
      <c r="D3543" s="521"/>
      <c r="E3543" s="522"/>
      <c r="F3543" s="523"/>
      <c r="G3543" s="487"/>
      <c r="H3543" s="488"/>
    </row>
    <row r="3544" spans="2:8" s="518" customFormat="1" ht="15" customHeight="1">
      <c r="B3544" s="519"/>
      <c r="C3544" s="520"/>
      <c r="D3544" s="521"/>
      <c r="E3544" s="522"/>
      <c r="F3544" s="523"/>
      <c r="G3544" s="487"/>
      <c r="H3544" s="488"/>
    </row>
    <row r="3545" spans="2:8" s="518" customFormat="1" ht="15" customHeight="1">
      <c r="B3545" s="519"/>
      <c r="C3545" s="520"/>
      <c r="D3545" s="521"/>
      <c r="E3545" s="522"/>
      <c r="F3545" s="523"/>
      <c r="G3545" s="487"/>
      <c r="H3545" s="488"/>
    </row>
    <row r="3546" spans="2:8" s="518" customFormat="1" ht="15" customHeight="1">
      <c r="B3546" s="519"/>
      <c r="C3546" s="520"/>
      <c r="D3546" s="521"/>
      <c r="E3546" s="522"/>
      <c r="F3546" s="523"/>
      <c r="G3546" s="487"/>
      <c r="H3546" s="488"/>
    </row>
    <row r="3547" spans="2:8" s="518" customFormat="1" ht="15" customHeight="1">
      <c r="B3547" s="519"/>
      <c r="C3547" s="520"/>
      <c r="D3547" s="521"/>
      <c r="E3547" s="522"/>
      <c r="F3547" s="523"/>
      <c r="G3547" s="487"/>
      <c r="H3547" s="488"/>
    </row>
    <row r="3548" spans="2:8" s="518" customFormat="1" ht="15" customHeight="1">
      <c r="B3548" s="519"/>
      <c r="C3548" s="520"/>
      <c r="D3548" s="521"/>
      <c r="E3548" s="522"/>
      <c r="F3548" s="523"/>
      <c r="G3548" s="487"/>
      <c r="H3548" s="488"/>
    </row>
    <row r="3549" spans="2:8" s="518" customFormat="1" ht="15" customHeight="1">
      <c r="B3549" s="519"/>
      <c r="C3549" s="520"/>
      <c r="D3549" s="521"/>
      <c r="E3549" s="522"/>
      <c r="F3549" s="523"/>
      <c r="G3549" s="487"/>
      <c r="H3549" s="488"/>
    </row>
    <row r="3550" spans="2:8" s="518" customFormat="1" ht="15" customHeight="1">
      <c r="B3550" s="519"/>
      <c r="C3550" s="520"/>
      <c r="D3550" s="521"/>
      <c r="E3550" s="522"/>
      <c r="F3550" s="523"/>
      <c r="G3550" s="487"/>
      <c r="H3550" s="488"/>
    </row>
    <row r="3551" spans="2:8" s="518" customFormat="1" ht="15" customHeight="1">
      <c r="B3551" s="519"/>
      <c r="C3551" s="520"/>
      <c r="D3551" s="521"/>
      <c r="E3551" s="522"/>
      <c r="F3551" s="523"/>
      <c r="G3551" s="487"/>
      <c r="H3551" s="488"/>
    </row>
    <row r="3552" spans="2:8" s="518" customFormat="1" ht="15" customHeight="1">
      <c r="B3552" s="519"/>
      <c r="C3552" s="520"/>
      <c r="D3552" s="521"/>
      <c r="E3552" s="522"/>
      <c r="F3552" s="523"/>
      <c r="G3552" s="487"/>
      <c r="H3552" s="488"/>
    </row>
    <row r="3553" spans="2:8" s="518" customFormat="1" ht="15" customHeight="1">
      <c r="B3553" s="519"/>
      <c r="C3553" s="520"/>
      <c r="D3553" s="521"/>
      <c r="E3553" s="522"/>
      <c r="F3553" s="523"/>
      <c r="G3553" s="487"/>
      <c r="H3553" s="488"/>
    </row>
    <row r="3554" spans="2:8" s="518" customFormat="1" ht="15" customHeight="1">
      <c r="B3554" s="519"/>
      <c r="C3554" s="520"/>
      <c r="D3554" s="521"/>
      <c r="E3554" s="522"/>
      <c r="F3554" s="523"/>
      <c r="G3554" s="487"/>
      <c r="H3554" s="488"/>
    </row>
    <row r="3555" spans="2:8" s="518" customFormat="1" ht="15" customHeight="1">
      <c r="B3555" s="519"/>
      <c r="C3555" s="520"/>
      <c r="D3555" s="521"/>
      <c r="E3555" s="522"/>
      <c r="F3555" s="523"/>
      <c r="G3555" s="487"/>
      <c r="H3555" s="488"/>
    </row>
    <row r="3556" spans="2:8" s="518" customFormat="1" ht="15" customHeight="1">
      <c r="B3556" s="519"/>
      <c r="C3556" s="520"/>
      <c r="D3556" s="521"/>
      <c r="E3556" s="522"/>
      <c r="F3556" s="523"/>
      <c r="G3556" s="487"/>
      <c r="H3556" s="488"/>
    </row>
    <row r="3557" spans="2:8" s="518" customFormat="1" ht="15" customHeight="1">
      <c r="B3557" s="519"/>
      <c r="C3557" s="520"/>
      <c r="D3557" s="521"/>
      <c r="E3557" s="522"/>
      <c r="F3557" s="523"/>
      <c r="G3557" s="487"/>
      <c r="H3557" s="488"/>
    </row>
    <row r="3558" spans="2:8" s="518" customFormat="1" ht="15" customHeight="1">
      <c r="B3558" s="519"/>
      <c r="C3558" s="520"/>
      <c r="D3558" s="521"/>
      <c r="E3558" s="522"/>
      <c r="F3558" s="523"/>
      <c r="G3558" s="487"/>
      <c r="H3558" s="488"/>
    </row>
    <row r="3559" spans="2:8" s="518" customFormat="1" ht="15" customHeight="1">
      <c r="B3559" s="519"/>
      <c r="C3559" s="520"/>
      <c r="D3559" s="521"/>
      <c r="E3559" s="522"/>
      <c r="F3559" s="523"/>
      <c r="G3559" s="487"/>
      <c r="H3559" s="488"/>
    </row>
    <row r="3560" spans="2:8" s="518" customFormat="1" ht="15" customHeight="1">
      <c r="B3560" s="519"/>
      <c r="C3560" s="520"/>
      <c r="D3560" s="521"/>
      <c r="E3560" s="522"/>
      <c r="F3560" s="523"/>
      <c r="G3560" s="487"/>
      <c r="H3560" s="488"/>
    </row>
    <row r="3561" spans="2:8" s="518" customFormat="1" ht="15" customHeight="1">
      <c r="B3561" s="519"/>
      <c r="C3561" s="520"/>
      <c r="D3561" s="521"/>
      <c r="E3561" s="522"/>
      <c r="F3561" s="523"/>
      <c r="G3561" s="487"/>
      <c r="H3561" s="488"/>
    </row>
    <row r="3562" spans="2:8" s="518" customFormat="1" ht="15" customHeight="1">
      <c r="B3562" s="519"/>
      <c r="C3562" s="520"/>
      <c r="D3562" s="521"/>
      <c r="E3562" s="522"/>
      <c r="F3562" s="523"/>
      <c r="G3562" s="487"/>
      <c r="H3562" s="488"/>
    </row>
    <row r="3563" spans="2:8" s="518" customFormat="1" ht="15" customHeight="1">
      <c r="B3563" s="519"/>
      <c r="C3563" s="520"/>
      <c r="D3563" s="521"/>
      <c r="E3563" s="522"/>
      <c r="F3563" s="523"/>
      <c r="G3563" s="487"/>
      <c r="H3563" s="488"/>
    </row>
    <row r="3564" spans="2:8" s="518" customFormat="1" ht="15" customHeight="1">
      <c r="B3564" s="519"/>
      <c r="C3564" s="520"/>
      <c r="D3564" s="521"/>
      <c r="E3564" s="522"/>
      <c r="F3564" s="523"/>
      <c r="G3564" s="487"/>
      <c r="H3564" s="488"/>
    </row>
    <row r="3565" spans="2:8" s="518" customFormat="1" ht="15" customHeight="1">
      <c r="B3565" s="519"/>
      <c r="C3565" s="520"/>
      <c r="D3565" s="521"/>
      <c r="E3565" s="522"/>
      <c r="F3565" s="523"/>
      <c r="G3565" s="487"/>
      <c r="H3565" s="488"/>
    </row>
    <row r="3566" spans="2:8" s="518" customFormat="1" ht="15" customHeight="1">
      <c r="B3566" s="519"/>
      <c r="C3566" s="520"/>
      <c r="D3566" s="521"/>
      <c r="E3566" s="522"/>
      <c r="F3566" s="523"/>
      <c r="G3566" s="487"/>
      <c r="H3566" s="488"/>
    </row>
    <row r="3567" spans="2:8" s="518" customFormat="1" ht="15" customHeight="1">
      <c r="B3567" s="519"/>
      <c r="C3567" s="520"/>
      <c r="D3567" s="521"/>
      <c r="E3567" s="522"/>
      <c r="F3567" s="523"/>
      <c r="G3567" s="487"/>
      <c r="H3567" s="488"/>
    </row>
    <row r="3568" spans="2:8" s="518" customFormat="1" ht="15" customHeight="1">
      <c r="B3568" s="519"/>
      <c r="C3568" s="520"/>
      <c r="D3568" s="521"/>
      <c r="E3568" s="522"/>
      <c r="F3568" s="523"/>
      <c r="G3568" s="487"/>
      <c r="H3568" s="488"/>
    </row>
    <row r="3569" spans="2:8" s="518" customFormat="1" ht="15" customHeight="1">
      <c r="B3569" s="519"/>
      <c r="C3569" s="520"/>
      <c r="D3569" s="521"/>
      <c r="E3569" s="522"/>
      <c r="F3569" s="523"/>
      <c r="G3569" s="487"/>
      <c r="H3569" s="488"/>
    </row>
    <row r="3570" spans="2:8" s="518" customFormat="1" ht="15" customHeight="1">
      <c r="B3570" s="519"/>
      <c r="C3570" s="520"/>
      <c r="D3570" s="521"/>
      <c r="E3570" s="522"/>
      <c r="F3570" s="523"/>
      <c r="G3570" s="487"/>
      <c r="H3570" s="488"/>
    </row>
    <row r="3571" spans="2:8" s="518" customFormat="1" ht="15" customHeight="1">
      <c r="B3571" s="519"/>
      <c r="C3571" s="520"/>
      <c r="D3571" s="521"/>
      <c r="E3571" s="522"/>
      <c r="F3571" s="523"/>
      <c r="G3571" s="487"/>
      <c r="H3571" s="488"/>
    </row>
    <row r="3572" spans="2:8" s="518" customFormat="1" ht="15" customHeight="1">
      <c r="B3572" s="519"/>
      <c r="C3572" s="520"/>
      <c r="D3572" s="521"/>
      <c r="E3572" s="522"/>
      <c r="F3572" s="523"/>
      <c r="G3572" s="487"/>
      <c r="H3572" s="488"/>
    </row>
    <row r="3573" spans="2:8" s="518" customFormat="1" ht="15" customHeight="1">
      <c r="B3573" s="519"/>
      <c r="C3573" s="520"/>
      <c r="D3573" s="521"/>
      <c r="E3573" s="522"/>
      <c r="F3573" s="523"/>
      <c r="G3573" s="487"/>
      <c r="H3573" s="488"/>
    </row>
    <row r="3574" spans="2:8" s="518" customFormat="1" ht="15" customHeight="1">
      <c r="B3574" s="519"/>
      <c r="C3574" s="520"/>
      <c r="D3574" s="521"/>
      <c r="E3574" s="522"/>
      <c r="F3574" s="523"/>
      <c r="G3574" s="487"/>
      <c r="H3574" s="488"/>
    </row>
    <row r="3575" spans="2:8" s="518" customFormat="1" ht="15" customHeight="1">
      <c r="B3575" s="519"/>
      <c r="C3575" s="520"/>
      <c r="D3575" s="521"/>
      <c r="E3575" s="522"/>
      <c r="F3575" s="523"/>
      <c r="G3575" s="487"/>
      <c r="H3575" s="488"/>
    </row>
    <row r="3576" spans="2:8" s="518" customFormat="1" ht="15" customHeight="1">
      <c r="B3576" s="519"/>
      <c r="C3576" s="520"/>
      <c r="D3576" s="521"/>
      <c r="E3576" s="522"/>
      <c r="F3576" s="523"/>
      <c r="G3576" s="487"/>
      <c r="H3576" s="488"/>
    </row>
    <row r="3577" spans="2:8" s="518" customFormat="1" ht="15" customHeight="1">
      <c r="B3577" s="519"/>
      <c r="C3577" s="520"/>
      <c r="D3577" s="521"/>
      <c r="E3577" s="522"/>
      <c r="F3577" s="523"/>
      <c r="G3577" s="487"/>
      <c r="H3577" s="488"/>
    </row>
    <row r="3578" spans="2:8" s="518" customFormat="1" ht="15" customHeight="1">
      <c r="B3578" s="519"/>
      <c r="C3578" s="520"/>
      <c r="D3578" s="521"/>
      <c r="E3578" s="522"/>
      <c r="F3578" s="523"/>
      <c r="G3578" s="487"/>
      <c r="H3578" s="488"/>
    </row>
    <row r="3579" spans="2:8" s="518" customFormat="1" ht="15" customHeight="1">
      <c r="B3579" s="519"/>
      <c r="C3579" s="520"/>
      <c r="D3579" s="521"/>
      <c r="E3579" s="522"/>
      <c r="F3579" s="523"/>
      <c r="G3579" s="487"/>
      <c r="H3579" s="488"/>
    </row>
    <row r="3580" spans="2:8" s="518" customFormat="1" ht="15" customHeight="1">
      <c r="B3580" s="519"/>
      <c r="C3580" s="520"/>
      <c r="D3580" s="521"/>
      <c r="E3580" s="522"/>
      <c r="F3580" s="523"/>
      <c r="G3580" s="487"/>
      <c r="H3580" s="488"/>
    </row>
    <row r="3581" spans="2:8" s="518" customFormat="1" ht="15" customHeight="1">
      <c r="B3581" s="519"/>
      <c r="C3581" s="520"/>
      <c r="D3581" s="521"/>
      <c r="E3581" s="522"/>
      <c r="F3581" s="523"/>
      <c r="G3581" s="487"/>
      <c r="H3581" s="488"/>
    </row>
    <row r="3582" spans="2:8" s="518" customFormat="1" ht="15" customHeight="1">
      <c r="B3582" s="519"/>
      <c r="C3582" s="520"/>
      <c r="D3582" s="521"/>
      <c r="E3582" s="522"/>
      <c r="F3582" s="523"/>
      <c r="G3582" s="487"/>
      <c r="H3582" s="488"/>
    </row>
    <row r="3583" spans="2:8" s="518" customFormat="1" ht="15" customHeight="1">
      <c r="B3583" s="519"/>
      <c r="C3583" s="520"/>
      <c r="D3583" s="521"/>
      <c r="E3583" s="522"/>
      <c r="F3583" s="523"/>
      <c r="G3583" s="487"/>
      <c r="H3583" s="488"/>
    </row>
    <row r="3584" spans="2:8" s="518" customFormat="1" ht="15" customHeight="1">
      <c r="B3584" s="519"/>
      <c r="C3584" s="520"/>
      <c r="D3584" s="521"/>
      <c r="E3584" s="522"/>
      <c r="F3584" s="523"/>
      <c r="G3584" s="487"/>
      <c r="H3584" s="488"/>
    </row>
    <row r="3585" spans="2:8" s="518" customFormat="1" ht="15" customHeight="1">
      <c r="B3585" s="519"/>
      <c r="C3585" s="520"/>
      <c r="D3585" s="521"/>
      <c r="E3585" s="522"/>
      <c r="F3585" s="523"/>
      <c r="G3585" s="487"/>
      <c r="H3585" s="488"/>
    </row>
    <row r="3586" spans="2:8" s="518" customFormat="1" ht="15" customHeight="1">
      <c r="B3586" s="519"/>
      <c r="C3586" s="520"/>
      <c r="D3586" s="521"/>
      <c r="E3586" s="522"/>
      <c r="F3586" s="523"/>
      <c r="G3586" s="487"/>
      <c r="H3586" s="488"/>
    </row>
    <row r="3587" spans="2:8" s="518" customFormat="1" ht="15" customHeight="1">
      <c r="B3587" s="519"/>
      <c r="C3587" s="520"/>
      <c r="D3587" s="521"/>
      <c r="E3587" s="522"/>
      <c r="F3587" s="523"/>
      <c r="G3587" s="487"/>
      <c r="H3587" s="488"/>
    </row>
    <row r="3588" spans="2:8" s="518" customFormat="1" ht="15" customHeight="1">
      <c r="B3588" s="519"/>
      <c r="C3588" s="520"/>
      <c r="D3588" s="521"/>
      <c r="E3588" s="522"/>
      <c r="F3588" s="523"/>
      <c r="G3588" s="487"/>
      <c r="H3588" s="488"/>
    </row>
    <row r="3589" spans="2:8" s="518" customFormat="1" ht="15" customHeight="1">
      <c r="B3589" s="519"/>
      <c r="C3589" s="520"/>
      <c r="D3589" s="521"/>
      <c r="E3589" s="522"/>
      <c r="F3589" s="523"/>
      <c r="G3589" s="487"/>
      <c r="H3589" s="488"/>
    </row>
    <row r="3590" spans="2:8" s="518" customFormat="1" ht="15" customHeight="1">
      <c r="B3590" s="519"/>
      <c r="C3590" s="520"/>
      <c r="D3590" s="521"/>
      <c r="E3590" s="522"/>
      <c r="F3590" s="523"/>
      <c r="G3590" s="487"/>
      <c r="H3590" s="488"/>
    </row>
    <row r="3591" spans="2:8" s="518" customFormat="1" ht="15" customHeight="1">
      <c r="B3591" s="519"/>
      <c r="C3591" s="520"/>
      <c r="D3591" s="521"/>
      <c r="E3591" s="522"/>
      <c r="F3591" s="523"/>
      <c r="G3591" s="487"/>
      <c r="H3591" s="488"/>
    </row>
    <row r="3592" spans="2:8" s="518" customFormat="1" ht="15" customHeight="1">
      <c r="B3592" s="519"/>
      <c r="C3592" s="520"/>
      <c r="D3592" s="521"/>
      <c r="E3592" s="522"/>
      <c r="F3592" s="523"/>
      <c r="G3592" s="487"/>
      <c r="H3592" s="488"/>
    </row>
    <row r="3593" spans="2:8" s="518" customFormat="1" ht="15" customHeight="1">
      <c r="B3593" s="519"/>
      <c r="C3593" s="520"/>
      <c r="D3593" s="521"/>
      <c r="E3593" s="522"/>
      <c r="F3593" s="523"/>
      <c r="G3593" s="487"/>
      <c r="H3593" s="488"/>
    </row>
    <row r="3594" spans="2:8" s="518" customFormat="1" ht="15" customHeight="1">
      <c r="B3594" s="519"/>
      <c r="C3594" s="520"/>
      <c r="D3594" s="521"/>
      <c r="E3594" s="522"/>
      <c r="F3594" s="523"/>
      <c r="G3594" s="487"/>
      <c r="H3594" s="488"/>
    </row>
    <row r="3595" spans="2:8" s="518" customFormat="1" ht="15" customHeight="1">
      <c r="B3595" s="519"/>
      <c r="C3595" s="520"/>
      <c r="D3595" s="521"/>
      <c r="E3595" s="522"/>
      <c r="F3595" s="523"/>
      <c r="G3595" s="487"/>
      <c r="H3595" s="488"/>
    </row>
    <row r="3596" spans="2:8" s="518" customFormat="1" ht="15" customHeight="1">
      <c r="B3596" s="519"/>
      <c r="C3596" s="520"/>
      <c r="D3596" s="521"/>
      <c r="E3596" s="522"/>
      <c r="F3596" s="523"/>
      <c r="G3596" s="487"/>
      <c r="H3596" s="488"/>
    </row>
    <row r="3597" spans="2:8" s="518" customFormat="1" ht="15" customHeight="1">
      <c r="B3597" s="519"/>
      <c r="C3597" s="520"/>
      <c r="D3597" s="521"/>
      <c r="E3597" s="522"/>
      <c r="F3597" s="523"/>
      <c r="G3597" s="487"/>
      <c r="H3597" s="488"/>
    </row>
    <row r="3598" spans="2:8" s="518" customFormat="1" ht="15" customHeight="1">
      <c r="B3598" s="519"/>
      <c r="C3598" s="520"/>
      <c r="D3598" s="521"/>
      <c r="E3598" s="522"/>
      <c r="F3598" s="523"/>
      <c r="G3598" s="487"/>
      <c r="H3598" s="488"/>
    </row>
    <row r="3599" spans="2:8" s="518" customFormat="1" ht="15" customHeight="1">
      <c r="B3599" s="519"/>
      <c r="C3599" s="520"/>
      <c r="D3599" s="521"/>
      <c r="E3599" s="522"/>
      <c r="F3599" s="523"/>
      <c r="G3599" s="487"/>
      <c r="H3599" s="488"/>
    </row>
    <row r="3600" spans="2:8" s="518" customFormat="1" ht="15" customHeight="1">
      <c r="B3600" s="519"/>
      <c r="C3600" s="520"/>
      <c r="D3600" s="521"/>
      <c r="E3600" s="522"/>
      <c r="F3600" s="523"/>
      <c r="G3600" s="487"/>
      <c r="H3600" s="488"/>
    </row>
    <row r="3601" spans="2:8" s="518" customFormat="1" ht="15" customHeight="1">
      <c r="B3601" s="519"/>
      <c r="C3601" s="520"/>
      <c r="D3601" s="521"/>
      <c r="E3601" s="522"/>
      <c r="F3601" s="523"/>
      <c r="G3601" s="487"/>
      <c r="H3601" s="488"/>
    </row>
    <row r="3602" spans="2:8" s="518" customFormat="1" ht="15" customHeight="1">
      <c r="B3602" s="519"/>
      <c r="C3602" s="520"/>
      <c r="D3602" s="521"/>
      <c r="E3602" s="522"/>
      <c r="F3602" s="523"/>
      <c r="G3602" s="487"/>
      <c r="H3602" s="488"/>
    </row>
    <row r="3603" spans="2:8" s="518" customFormat="1" ht="15" customHeight="1">
      <c r="B3603" s="519"/>
      <c r="C3603" s="520"/>
      <c r="D3603" s="521"/>
      <c r="E3603" s="522"/>
      <c r="F3603" s="523"/>
      <c r="G3603" s="487"/>
      <c r="H3603" s="488"/>
    </row>
    <row r="3604" spans="2:8" s="518" customFormat="1" ht="15" customHeight="1">
      <c r="B3604" s="519"/>
      <c r="C3604" s="520"/>
      <c r="D3604" s="521"/>
      <c r="E3604" s="522"/>
      <c r="F3604" s="523"/>
      <c r="G3604" s="487"/>
      <c r="H3604" s="488"/>
    </row>
    <row r="3605" spans="2:8" s="518" customFormat="1" ht="15" customHeight="1">
      <c r="B3605" s="519"/>
      <c r="C3605" s="520"/>
      <c r="D3605" s="521"/>
      <c r="E3605" s="522"/>
      <c r="F3605" s="523"/>
      <c r="G3605" s="487"/>
      <c r="H3605" s="488"/>
    </row>
    <row r="3606" spans="2:8" s="518" customFormat="1" ht="15" customHeight="1">
      <c r="B3606" s="519"/>
      <c r="C3606" s="520"/>
      <c r="D3606" s="521"/>
      <c r="E3606" s="522"/>
      <c r="F3606" s="523"/>
      <c r="G3606" s="487"/>
      <c r="H3606" s="488"/>
    </row>
    <row r="3607" spans="2:8" s="518" customFormat="1" ht="15" customHeight="1">
      <c r="B3607" s="519"/>
      <c r="C3607" s="520"/>
      <c r="D3607" s="521"/>
      <c r="E3607" s="522"/>
      <c r="F3607" s="523"/>
      <c r="G3607" s="487"/>
      <c r="H3607" s="488"/>
    </row>
    <row r="3608" spans="2:8" s="518" customFormat="1" ht="15" customHeight="1">
      <c r="B3608" s="519"/>
      <c r="C3608" s="520"/>
      <c r="D3608" s="521"/>
      <c r="E3608" s="522"/>
      <c r="F3608" s="523"/>
      <c r="G3608" s="487"/>
      <c r="H3608" s="488"/>
    </row>
    <row r="3609" spans="2:8" s="518" customFormat="1" ht="15" customHeight="1">
      <c r="B3609" s="519"/>
      <c r="C3609" s="520"/>
      <c r="D3609" s="521"/>
      <c r="E3609" s="522"/>
      <c r="F3609" s="523"/>
      <c r="G3609" s="487"/>
      <c r="H3609" s="488"/>
    </row>
    <row r="3610" spans="2:8" s="518" customFormat="1" ht="15" customHeight="1">
      <c r="B3610" s="519"/>
      <c r="C3610" s="520"/>
      <c r="D3610" s="521"/>
      <c r="E3610" s="522"/>
      <c r="F3610" s="523"/>
      <c r="G3610" s="487"/>
      <c r="H3610" s="488"/>
    </row>
    <row r="3611" spans="2:8" s="518" customFormat="1" ht="15" customHeight="1">
      <c r="B3611" s="519"/>
      <c r="C3611" s="520"/>
      <c r="D3611" s="521"/>
      <c r="E3611" s="522"/>
      <c r="F3611" s="523"/>
      <c r="G3611" s="487"/>
      <c r="H3611" s="488"/>
    </row>
    <row r="3612" spans="2:8" s="518" customFormat="1" ht="15" customHeight="1">
      <c r="B3612" s="519"/>
      <c r="C3612" s="520"/>
      <c r="D3612" s="521"/>
      <c r="E3612" s="522"/>
      <c r="F3612" s="523"/>
      <c r="G3612" s="487"/>
      <c r="H3612" s="488"/>
    </row>
    <row r="3613" spans="2:8" s="518" customFormat="1" ht="15" customHeight="1">
      <c r="B3613" s="519"/>
      <c r="C3613" s="520"/>
      <c r="D3613" s="521"/>
      <c r="E3613" s="522"/>
      <c r="F3613" s="523"/>
      <c r="G3613" s="487"/>
      <c r="H3613" s="488"/>
    </row>
    <row r="3614" spans="2:8" s="518" customFormat="1" ht="15" customHeight="1">
      <c r="B3614" s="519"/>
      <c r="C3614" s="520"/>
      <c r="D3614" s="521"/>
      <c r="E3614" s="522"/>
      <c r="F3614" s="523"/>
      <c r="G3614" s="487"/>
      <c r="H3614" s="488"/>
    </row>
    <row r="3615" spans="2:8" s="518" customFormat="1" ht="15" customHeight="1">
      <c r="B3615" s="519"/>
      <c r="C3615" s="520"/>
      <c r="D3615" s="521"/>
      <c r="E3615" s="522"/>
      <c r="F3615" s="523"/>
      <c r="G3615" s="487"/>
      <c r="H3615" s="488"/>
    </row>
    <row r="3616" spans="2:8" s="518" customFormat="1" ht="15" customHeight="1">
      <c r="B3616" s="519"/>
      <c r="C3616" s="520"/>
      <c r="D3616" s="521"/>
      <c r="E3616" s="522"/>
      <c r="F3616" s="523"/>
      <c r="G3616" s="487"/>
      <c r="H3616" s="488"/>
    </row>
    <row r="3617" spans="2:8" s="518" customFormat="1" ht="15" customHeight="1">
      <c r="B3617" s="519"/>
      <c r="C3617" s="520"/>
      <c r="D3617" s="521"/>
      <c r="E3617" s="522"/>
      <c r="F3617" s="523"/>
      <c r="G3617" s="487"/>
      <c r="H3617" s="488"/>
    </row>
    <row r="3618" spans="2:8" s="518" customFormat="1" ht="15" customHeight="1">
      <c r="B3618" s="519"/>
      <c r="C3618" s="520"/>
      <c r="D3618" s="521"/>
      <c r="E3618" s="522"/>
      <c r="F3618" s="523"/>
      <c r="G3618" s="487"/>
      <c r="H3618" s="488"/>
    </row>
    <row r="3619" spans="2:8" s="518" customFormat="1" ht="15" customHeight="1">
      <c r="B3619" s="519"/>
      <c r="C3619" s="520"/>
      <c r="D3619" s="521"/>
      <c r="E3619" s="522"/>
      <c r="F3619" s="523"/>
      <c r="G3619" s="487"/>
      <c r="H3619" s="488"/>
    </row>
    <row r="3620" spans="2:8" s="518" customFormat="1" ht="15" customHeight="1">
      <c r="B3620" s="519"/>
      <c r="C3620" s="520"/>
      <c r="D3620" s="521"/>
      <c r="E3620" s="522"/>
      <c r="F3620" s="523"/>
      <c r="G3620" s="487"/>
      <c r="H3620" s="488"/>
    </row>
    <row r="3621" spans="2:8" s="518" customFormat="1" ht="15" customHeight="1">
      <c r="B3621" s="519"/>
      <c r="C3621" s="520"/>
      <c r="D3621" s="521"/>
      <c r="E3621" s="522"/>
      <c r="F3621" s="523"/>
      <c r="G3621" s="487"/>
      <c r="H3621" s="488"/>
    </row>
    <row r="3622" spans="2:8" s="518" customFormat="1" ht="15" customHeight="1">
      <c r="B3622" s="519"/>
      <c r="C3622" s="520"/>
      <c r="D3622" s="521"/>
      <c r="E3622" s="522"/>
      <c r="F3622" s="523"/>
      <c r="G3622" s="487"/>
      <c r="H3622" s="488"/>
    </row>
    <row r="3623" spans="2:8" s="518" customFormat="1" ht="15" customHeight="1">
      <c r="B3623" s="519"/>
      <c r="C3623" s="520"/>
      <c r="D3623" s="521"/>
      <c r="E3623" s="522"/>
      <c r="F3623" s="523"/>
      <c r="G3623" s="487"/>
      <c r="H3623" s="488"/>
    </row>
    <row r="3624" spans="2:8" s="518" customFormat="1" ht="15" customHeight="1">
      <c r="B3624" s="519"/>
      <c r="C3624" s="520"/>
      <c r="D3624" s="521"/>
      <c r="E3624" s="522"/>
      <c r="F3624" s="523"/>
      <c r="G3624" s="487"/>
      <c r="H3624" s="488"/>
    </row>
    <row r="3625" spans="2:8" s="518" customFormat="1" ht="15" customHeight="1">
      <c r="B3625" s="519"/>
      <c r="C3625" s="520"/>
      <c r="D3625" s="521"/>
      <c r="E3625" s="522"/>
      <c r="F3625" s="523"/>
      <c r="G3625" s="487"/>
      <c r="H3625" s="488"/>
    </row>
    <row r="3626" spans="2:8" s="518" customFormat="1" ht="15" customHeight="1">
      <c r="B3626" s="519"/>
      <c r="C3626" s="520"/>
      <c r="D3626" s="521"/>
      <c r="E3626" s="522"/>
      <c r="F3626" s="523"/>
      <c r="G3626" s="487"/>
      <c r="H3626" s="488"/>
    </row>
    <row r="3627" spans="2:8" s="518" customFormat="1" ht="15" customHeight="1">
      <c r="B3627" s="519"/>
      <c r="C3627" s="520"/>
      <c r="D3627" s="521"/>
      <c r="E3627" s="522"/>
      <c r="F3627" s="523"/>
      <c r="G3627" s="487"/>
      <c r="H3627" s="488"/>
    </row>
    <row r="3628" spans="2:8" s="518" customFormat="1" ht="15" customHeight="1">
      <c r="B3628" s="519"/>
      <c r="C3628" s="520"/>
      <c r="D3628" s="521"/>
      <c r="E3628" s="522"/>
      <c r="F3628" s="523"/>
      <c r="G3628" s="487"/>
      <c r="H3628" s="488"/>
    </row>
    <row r="3629" spans="2:8" s="518" customFormat="1" ht="15" customHeight="1">
      <c r="B3629" s="519"/>
      <c r="C3629" s="520"/>
      <c r="D3629" s="521"/>
      <c r="E3629" s="522"/>
      <c r="F3629" s="523"/>
      <c r="G3629" s="487"/>
      <c r="H3629" s="488"/>
    </row>
    <row r="3630" spans="2:8" s="518" customFormat="1" ht="15" customHeight="1">
      <c r="B3630" s="519"/>
      <c r="C3630" s="520"/>
      <c r="D3630" s="521"/>
      <c r="E3630" s="522"/>
      <c r="F3630" s="523"/>
      <c r="G3630" s="487"/>
      <c r="H3630" s="488"/>
    </row>
    <row r="3631" spans="2:8" s="518" customFormat="1" ht="15" customHeight="1">
      <c r="B3631" s="519"/>
      <c r="C3631" s="520"/>
      <c r="D3631" s="521"/>
      <c r="E3631" s="522"/>
      <c r="F3631" s="523"/>
      <c r="G3631" s="487"/>
      <c r="H3631" s="488"/>
    </row>
    <row r="3632" spans="2:8" s="518" customFormat="1" ht="15" customHeight="1">
      <c r="B3632" s="519"/>
      <c r="C3632" s="520"/>
      <c r="D3632" s="521"/>
      <c r="E3632" s="522"/>
      <c r="F3632" s="523"/>
      <c r="G3632" s="487"/>
      <c r="H3632" s="488"/>
    </row>
    <row r="3633" spans="2:8" s="518" customFormat="1" ht="15" customHeight="1">
      <c r="B3633" s="519"/>
      <c r="C3633" s="520"/>
      <c r="D3633" s="521"/>
      <c r="E3633" s="522"/>
      <c r="F3633" s="523"/>
      <c r="G3633" s="487"/>
      <c r="H3633" s="488"/>
    </row>
    <row r="3634" spans="2:8" s="518" customFormat="1" ht="15" customHeight="1">
      <c r="B3634" s="519"/>
      <c r="C3634" s="520"/>
      <c r="D3634" s="521"/>
      <c r="E3634" s="522"/>
      <c r="F3634" s="523"/>
      <c r="G3634" s="487"/>
      <c r="H3634" s="488"/>
    </row>
    <row r="3635" spans="2:8" s="518" customFormat="1" ht="15" customHeight="1">
      <c r="B3635" s="519"/>
      <c r="C3635" s="520"/>
      <c r="D3635" s="521"/>
      <c r="E3635" s="522"/>
      <c r="F3635" s="523"/>
      <c r="G3635" s="487"/>
      <c r="H3635" s="488"/>
    </row>
    <row r="3636" spans="2:8" s="518" customFormat="1" ht="15" customHeight="1">
      <c r="B3636" s="519"/>
      <c r="C3636" s="520"/>
      <c r="D3636" s="521"/>
      <c r="E3636" s="522"/>
      <c r="F3636" s="523"/>
      <c r="G3636" s="487"/>
      <c r="H3636" s="488"/>
    </row>
    <row r="3637" spans="2:8" s="518" customFormat="1" ht="15" customHeight="1">
      <c r="B3637" s="519"/>
      <c r="C3637" s="520"/>
      <c r="D3637" s="521"/>
      <c r="E3637" s="522"/>
      <c r="F3637" s="523"/>
      <c r="G3637" s="487"/>
      <c r="H3637" s="488"/>
    </row>
    <row r="3638" spans="2:8" s="518" customFormat="1" ht="15" customHeight="1">
      <c r="B3638" s="519"/>
      <c r="C3638" s="520"/>
      <c r="D3638" s="521"/>
      <c r="E3638" s="522"/>
      <c r="F3638" s="523"/>
      <c r="G3638" s="487"/>
      <c r="H3638" s="488"/>
    </row>
    <row r="3639" spans="2:8" s="518" customFormat="1" ht="15" customHeight="1">
      <c r="B3639" s="519"/>
      <c r="C3639" s="520"/>
      <c r="D3639" s="521"/>
      <c r="E3639" s="522"/>
      <c r="F3639" s="523"/>
      <c r="G3639" s="487"/>
      <c r="H3639" s="488"/>
    </row>
    <row r="3640" spans="2:8" s="518" customFormat="1" ht="15" customHeight="1">
      <c r="B3640" s="519"/>
      <c r="C3640" s="520"/>
      <c r="D3640" s="521"/>
      <c r="E3640" s="522"/>
      <c r="F3640" s="523"/>
      <c r="G3640" s="487"/>
      <c r="H3640" s="488"/>
    </row>
    <row r="3641" spans="2:8" s="518" customFormat="1" ht="15" customHeight="1">
      <c r="B3641" s="519"/>
      <c r="C3641" s="520"/>
      <c r="D3641" s="521"/>
      <c r="E3641" s="522"/>
      <c r="F3641" s="523"/>
      <c r="G3641" s="487"/>
      <c r="H3641" s="488"/>
    </row>
    <row r="3642" spans="2:8" s="518" customFormat="1" ht="15" customHeight="1">
      <c r="B3642" s="519"/>
      <c r="C3642" s="520"/>
      <c r="D3642" s="521"/>
      <c r="E3642" s="522"/>
      <c r="F3642" s="523"/>
      <c r="G3642" s="487"/>
      <c r="H3642" s="488"/>
    </row>
    <row r="3643" spans="2:8" s="518" customFormat="1" ht="15" customHeight="1">
      <c r="B3643" s="519"/>
      <c r="C3643" s="520"/>
      <c r="D3643" s="521"/>
      <c r="E3643" s="522"/>
      <c r="F3643" s="523"/>
      <c r="G3643" s="487"/>
      <c r="H3643" s="488"/>
    </row>
    <row r="3644" spans="2:8" s="518" customFormat="1" ht="15" customHeight="1">
      <c r="B3644" s="519"/>
      <c r="C3644" s="520"/>
      <c r="D3644" s="521"/>
      <c r="E3644" s="522"/>
      <c r="F3644" s="523"/>
      <c r="G3644" s="487"/>
      <c r="H3644" s="488"/>
    </row>
    <row r="3645" spans="2:8" s="518" customFormat="1" ht="15" customHeight="1">
      <c r="B3645" s="519"/>
      <c r="C3645" s="520"/>
      <c r="D3645" s="521"/>
      <c r="E3645" s="522"/>
      <c r="F3645" s="523"/>
      <c r="G3645" s="487"/>
      <c r="H3645" s="488"/>
    </row>
    <row r="3646" spans="2:8" s="518" customFormat="1" ht="15" customHeight="1">
      <c r="B3646" s="519"/>
      <c r="C3646" s="520"/>
      <c r="D3646" s="521"/>
      <c r="E3646" s="522"/>
      <c r="F3646" s="523"/>
      <c r="G3646" s="487"/>
      <c r="H3646" s="488"/>
    </row>
    <row r="3647" spans="2:8" s="518" customFormat="1" ht="15" customHeight="1">
      <c r="B3647" s="519"/>
      <c r="C3647" s="520"/>
      <c r="D3647" s="521"/>
      <c r="E3647" s="522"/>
      <c r="F3647" s="523"/>
      <c r="G3647" s="487"/>
      <c r="H3647" s="488"/>
    </row>
    <row r="3648" spans="2:8" s="518" customFormat="1" ht="15" customHeight="1">
      <c r="B3648" s="519"/>
      <c r="C3648" s="520"/>
      <c r="D3648" s="521"/>
      <c r="E3648" s="522"/>
      <c r="F3648" s="523"/>
      <c r="G3648" s="487"/>
      <c r="H3648" s="488"/>
    </row>
    <row r="3649" spans="2:8" s="518" customFormat="1" ht="15" customHeight="1">
      <c r="B3649" s="519"/>
      <c r="C3649" s="520"/>
      <c r="D3649" s="521"/>
      <c r="E3649" s="522"/>
      <c r="F3649" s="523"/>
      <c r="G3649" s="487"/>
      <c r="H3649" s="488"/>
    </row>
    <row r="3650" spans="2:8" s="518" customFormat="1" ht="15" customHeight="1">
      <c r="B3650" s="519"/>
      <c r="C3650" s="520"/>
      <c r="D3650" s="521"/>
      <c r="E3650" s="522"/>
      <c r="F3650" s="523"/>
      <c r="G3650" s="487"/>
      <c r="H3650" s="488"/>
    </row>
    <row r="3651" spans="2:8" s="518" customFormat="1" ht="15" customHeight="1">
      <c r="B3651" s="519"/>
      <c r="C3651" s="520"/>
      <c r="D3651" s="521"/>
      <c r="E3651" s="522"/>
      <c r="F3651" s="523"/>
      <c r="G3651" s="487"/>
      <c r="H3651" s="488"/>
    </row>
    <row r="3652" spans="2:8" s="518" customFormat="1" ht="15" customHeight="1">
      <c r="B3652" s="519"/>
      <c r="C3652" s="520"/>
      <c r="D3652" s="521"/>
      <c r="E3652" s="522"/>
      <c r="F3652" s="523"/>
      <c r="G3652" s="487"/>
      <c r="H3652" s="488"/>
    </row>
    <row r="3653" spans="2:8" s="518" customFormat="1" ht="15" customHeight="1">
      <c r="B3653" s="519"/>
      <c r="C3653" s="520"/>
      <c r="D3653" s="521"/>
      <c r="E3653" s="522"/>
      <c r="F3653" s="523"/>
      <c r="G3653" s="487"/>
      <c r="H3653" s="488"/>
    </row>
    <row r="3654" spans="2:8" s="518" customFormat="1" ht="15" customHeight="1">
      <c r="B3654" s="519"/>
      <c r="C3654" s="520"/>
      <c r="D3654" s="521"/>
      <c r="E3654" s="522"/>
      <c r="F3654" s="523"/>
      <c r="G3654" s="487"/>
      <c r="H3654" s="488"/>
    </row>
    <row r="3655" spans="2:8" s="518" customFormat="1" ht="15" customHeight="1">
      <c r="B3655" s="519"/>
      <c r="C3655" s="520"/>
      <c r="D3655" s="521"/>
      <c r="E3655" s="522"/>
      <c r="F3655" s="523"/>
      <c r="G3655" s="487"/>
      <c r="H3655" s="488"/>
    </row>
    <row r="3656" spans="2:8" s="518" customFormat="1" ht="15" customHeight="1">
      <c r="B3656" s="519"/>
      <c r="C3656" s="520"/>
      <c r="D3656" s="521"/>
      <c r="E3656" s="522"/>
      <c r="F3656" s="523"/>
      <c r="G3656" s="487"/>
      <c r="H3656" s="488"/>
    </row>
    <row r="3657" spans="2:8" s="518" customFormat="1" ht="15" customHeight="1">
      <c r="B3657" s="519"/>
      <c r="C3657" s="520"/>
      <c r="D3657" s="521"/>
      <c r="E3657" s="522"/>
      <c r="F3657" s="523"/>
      <c r="G3657" s="487"/>
      <c r="H3657" s="488"/>
    </row>
    <row r="3658" spans="2:8" s="518" customFormat="1" ht="15" customHeight="1">
      <c r="B3658" s="519"/>
      <c r="C3658" s="520"/>
      <c r="D3658" s="521"/>
      <c r="E3658" s="522"/>
      <c r="F3658" s="523"/>
      <c r="G3658" s="487"/>
      <c r="H3658" s="488"/>
    </row>
    <row r="3659" spans="2:8" s="518" customFormat="1" ht="15" customHeight="1">
      <c r="B3659" s="519"/>
      <c r="C3659" s="520"/>
      <c r="D3659" s="521"/>
      <c r="E3659" s="522"/>
      <c r="F3659" s="523"/>
      <c r="G3659" s="487"/>
      <c r="H3659" s="488"/>
    </row>
    <row r="3660" spans="2:8" s="518" customFormat="1" ht="15" customHeight="1">
      <c r="B3660" s="519"/>
      <c r="C3660" s="520"/>
      <c r="D3660" s="521"/>
      <c r="E3660" s="522"/>
      <c r="F3660" s="523"/>
      <c r="G3660" s="487"/>
      <c r="H3660" s="488"/>
    </row>
    <row r="3661" spans="2:8" s="518" customFormat="1" ht="15" customHeight="1">
      <c r="B3661" s="519"/>
      <c r="C3661" s="520"/>
      <c r="D3661" s="521"/>
      <c r="E3661" s="522"/>
      <c r="F3661" s="523"/>
      <c r="G3661" s="487"/>
      <c r="H3661" s="488"/>
    </row>
    <row r="3662" spans="2:8" s="518" customFormat="1" ht="15" customHeight="1">
      <c r="B3662" s="519"/>
      <c r="C3662" s="520"/>
      <c r="D3662" s="521"/>
      <c r="E3662" s="522"/>
      <c r="F3662" s="523"/>
      <c r="G3662" s="487"/>
      <c r="H3662" s="488"/>
    </row>
    <row r="3663" spans="2:8" s="518" customFormat="1" ht="15" customHeight="1">
      <c r="B3663" s="519"/>
      <c r="C3663" s="520"/>
      <c r="D3663" s="521"/>
      <c r="E3663" s="522"/>
      <c r="F3663" s="523"/>
      <c r="G3663" s="487"/>
      <c r="H3663" s="488"/>
    </row>
    <row r="3664" spans="2:8" s="518" customFormat="1" ht="15" customHeight="1">
      <c r="B3664" s="519"/>
      <c r="C3664" s="520"/>
      <c r="D3664" s="521"/>
      <c r="E3664" s="522"/>
      <c r="F3664" s="523"/>
      <c r="G3664" s="487"/>
      <c r="H3664" s="488"/>
    </row>
    <row r="3665" spans="2:8" s="518" customFormat="1" ht="15" customHeight="1">
      <c r="B3665" s="519"/>
      <c r="C3665" s="520"/>
      <c r="D3665" s="521"/>
      <c r="E3665" s="522"/>
      <c r="F3665" s="523"/>
      <c r="G3665" s="487"/>
      <c r="H3665" s="488"/>
    </row>
    <row r="3666" spans="2:8" s="518" customFormat="1" ht="15" customHeight="1">
      <c r="B3666" s="519"/>
      <c r="C3666" s="520"/>
      <c r="D3666" s="521"/>
      <c r="E3666" s="522"/>
      <c r="F3666" s="523"/>
      <c r="G3666" s="487"/>
      <c r="H3666" s="488"/>
    </row>
    <row r="3667" spans="2:8" s="518" customFormat="1" ht="15" customHeight="1">
      <c r="B3667" s="519"/>
      <c r="C3667" s="520"/>
      <c r="D3667" s="521"/>
      <c r="E3667" s="522"/>
      <c r="F3667" s="523"/>
      <c r="G3667" s="487"/>
      <c r="H3667" s="488"/>
    </row>
    <row r="3668" spans="2:8" s="518" customFormat="1" ht="15" customHeight="1">
      <c r="B3668" s="519"/>
      <c r="C3668" s="520"/>
      <c r="D3668" s="521"/>
      <c r="E3668" s="522"/>
      <c r="F3668" s="523"/>
      <c r="G3668" s="487"/>
      <c r="H3668" s="488"/>
    </row>
    <row r="3669" spans="2:8" s="518" customFormat="1" ht="15" customHeight="1">
      <c r="B3669" s="519"/>
      <c r="C3669" s="520"/>
      <c r="D3669" s="521"/>
      <c r="E3669" s="522"/>
      <c r="F3669" s="523"/>
      <c r="G3669" s="487"/>
      <c r="H3669" s="488"/>
    </row>
    <row r="3670" spans="2:8" s="518" customFormat="1" ht="15" customHeight="1">
      <c r="B3670" s="519"/>
      <c r="C3670" s="520"/>
      <c r="D3670" s="521"/>
      <c r="E3670" s="522"/>
      <c r="F3670" s="523"/>
      <c r="G3670" s="487"/>
      <c r="H3670" s="488"/>
    </row>
    <row r="3671" spans="2:8" s="518" customFormat="1" ht="15" customHeight="1">
      <c r="B3671" s="519"/>
      <c r="C3671" s="520"/>
      <c r="D3671" s="521"/>
      <c r="E3671" s="522"/>
      <c r="F3671" s="523"/>
      <c r="G3671" s="487"/>
      <c r="H3671" s="488"/>
    </row>
    <row r="3672" spans="2:8" s="518" customFormat="1" ht="15" customHeight="1">
      <c r="B3672" s="519"/>
      <c r="C3672" s="520"/>
      <c r="D3672" s="521"/>
      <c r="E3672" s="522"/>
      <c r="F3672" s="523"/>
      <c r="G3672" s="487"/>
      <c r="H3672" s="488"/>
    </row>
    <row r="3673" spans="2:8" s="518" customFormat="1" ht="15" customHeight="1">
      <c r="B3673" s="519"/>
      <c r="C3673" s="520"/>
      <c r="D3673" s="521"/>
      <c r="E3673" s="522"/>
      <c r="F3673" s="523"/>
      <c r="G3673" s="487"/>
      <c r="H3673" s="488"/>
    </row>
    <row r="3674" spans="2:8" s="518" customFormat="1" ht="15" customHeight="1">
      <c r="B3674" s="519"/>
      <c r="C3674" s="520"/>
      <c r="D3674" s="521"/>
      <c r="E3674" s="522"/>
      <c r="F3674" s="523"/>
      <c r="G3674" s="487"/>
      <c r="H3674" s="488"/>
    </row>
    <row r="3675" spans="2:8" s="518" customFormat="1" ht="15" customHeight="1">
      <c r="B3675" s="519"/>
      <c r="C3675" s="520"/>
      <c r="D3675" s="521"/>
      <c r="E3675" s="522"/>
      <c r="F3675" s="523"/>
      <c r="G3675" s="487"/>
      <c r="H3675" s="488"/>
    </row>
    <row r="3676" spans="2:8" s="518" customFormat="1" ht="15" customHeight="1">
      <c r="B3676" s="519"/>
      <c r="C3676" s="520"/>
      <c r="D3676" s="521"/>
      <c r="E3676" s="522"/>
      <c r="F3676" s="523"/>
      <c r="G3676" s="487"/>
      <c r="H3676" s="488"/>
    </row>
    <row r="3677" spans="2:8" s="518" customFormat="1" ht="15" customHeight="1">
      <c r="B3677" s="519"/>
      <c r="C3677" s="520"/>
      <c r="D3677" s="521"/>
      <c r="E3677" s="522"/>
      <c r="F3677" s="523"/>
      <c r="G3677" s="487"/>
      <c r="H3677" s="488"/>
    </row>
    <row r="3678" spans="2:8" s="518" customFormat="1" ht="15" customHeight="1">
      <c r="B3678" s="519"/>
      <c r="C3678" s="520"/>
      <c r="D3678" s="521"/>
      <c r="E3678" s="522"/>
      <c r="F3678" s="523"/>
      <c r="G3678" s="487"/>
      <c r="H3678" s="488"/>
    </row>
    <row r="3679" spans="2:8" s="518" customFormat="1" ht="15" customHeight="1">
      <c r="B3679" s="519"/>
      <c r="C3679" s="520"/>
      <c r="D3679" s="521"/>
      <c r="E3679" s="522"/>
      <c r="F3679" s="523"/>
      <c r="G3679" s="487"/>
      <c r="H3679" s="488"/>
    </row>
    <row r="3680" spans="2:8" s="518" customFormat="1" ht="15" customHeight="1">
      <c r="B3680" s="519"/>
      <c r="C3680" s="520"/>
      <c r="D3680" s="521"/>
      <c r="E3680" s="522"/>
      <c r="F3680" s="523"/>
      <c r="G3680" s="487"/>
      <c r="H3680" s="488"/>
    </row>
    <row r="3681" spans="2:8" s="518" customFormat="1" ht="15" customHeight="1">
      <c r="B3681" s="519"/>
      <c r="C3681" s="520"/>
      <c r="D3681" s="521"/>
      <c r="E3681" s="522"/>
      <c r="F3681" s="523"/>
      <c r="G3681" s="487"/>
      <c r="H3681" s="488"/>
    </row>
    <row r="3682" spans="2:8" s="518" customFormat="1" ht="15" customHeight="1">
      <c r="B3682" s="519"/>
      <c r="C3682" s="520"/>
      <c r="D3682" s="521"/>
      <c r="E3682" s="522"/>
      <c r="F3682" s="523"/>
      <c r="G3682" s="487"/>
      <c r="H3682" s="488"/>
    </row>
    <row r="3683" spans="2:8" s="518" customFormat="1" ht="15" customHeight="1">
      <c r="B3683" s="519"/>
      <c r="C3683" s="520"/>
      <c r="D3683" s="521"/>
      <c r="E3683" s="522"/>
      <c r="F3683" s="523"/>
      <c r="G3683" s="487"/>
      <c r="H3683" s="488"/>
    </row>
    <row r="3684" spans="2:8" s="518" customFormat="1" ht="15" customHeight="1">
      <c r="B3684" s="519"/>
      <c r="C3684" s="520"/>
      <c r="D3684" s="521"/>
      <c r="E3684" s="522"/>
      <c r="F3684" s="523"/>
      <c r="G3684" s="487"/>
      <c r="H3684" s="488"/>
    </row>
    <row r="3685" spans="2:8" s="518" customFormat="1" ht="15" customHeight="1">
      <c r="B3685" s="519"/>
      <c r="C3685" s="520"/>
      <c r="D3685" s="521"/>
      <c r="E3685" s="522"/>
      <c r="F3685" s="523"/>
      <c r="G3685" s="487"/>
      <c r="H3685" s="488"/>
    </row>
    <row r="3686" spans="2:8" s="518" customFormat="1" ht="15" customHeight="1">
      <c r="B3686" s="519"/>
      <c r="C3686" s="520"/>
      <c r="D3686" s="521"/>
      <c r="E3686" s="522"/>
      <c r="F3686" s="523"/>
      <c r="G3686" s="487"/>
      <c r="H3686" s="488"/>
    </row>
    <row r="3687" spans="2:8" s="518" customFormat="1" ht="15" customHeight="1">
      <c r="B3687" s="519"/>
      <c r="C3687" s="520"/>
      <c r="D3687" s="521"/>
      <c r="E3687" s="522"/>
      <c r="F3687" s="523"/>
      <c r="G3687" s="487"/>
      <c r="H3687" s="488"/>
    </row>
    <row r="3688" spans="2:8" s="518" customFormat="1" ht="15" customHeight="1">
      <c r="B3688" s="519"/>
      <c r="C3688" s="520"/>
      <c r="D3688" s="521"/>
      <c r="E3688" s="522"/>
      <c r="F3688" s="523"/>
      <c r="G3688" s="487"/>
      <c r="H3688" s="488"/>
    </row>
    <row r="3689" spans="2:8" s="518" customFormat="1" ht="15" customHeight="1">
      <c r="B3689" s="519"/>
      <c r="C3689" s="520"/>
      <c r="D3689" s="521"/>
      <c r="E3689" s="522"/>
      <c r="F3689" s="523"/>
      <c r="G3689" s="487"/>
      <c r="H3689" s="488"/>
    </row>
    <row r="3690" spans="2:8" s="518" customFormat="1" ht="15" customHeight="1">
      <c r="B3690" s="519"/>
      <c r="C3690" s="520"/>
      <c r="D3690" s="521"/>
      <c r="E3690" s="522"/>
      <c r="F3690" s="523"/>
      <c r="G3690" s="487"/>
      <c r="H3690" s="488"/>
    </row>
    <row r="3691" spans="2:8" s="518" customFormat="1" ht="15" customHeight="1">
      <c r="B3691" s="519"/>
      <c r="C3691" s="520"/>
      <c r="D3691" s="521"/>
      <c r="E3691" s="522"/>
      <c r="F3691" s="523"/>
      <c r="G3691" s="487"/>
      <c r="H3691" s="488"/>
    </row>
    <row r="3692" spans="2:8" s="518" customFormat="1" ht="15" customHeight="1">
      <c r="B3692" s="519"/>
      <c r="C3692" s="520"/>
      <c r="D3692" s="521"/>
      <c r="E3692" s="522"/>
      <c r="F3692" s="523"/>
      <c r="G3692" s="487"/>
      <c r="H3692" s="488"/>
    </row>
    <row r="3693" spans="2:8" s="518" customFormat="1" ht="15" customHeight="1">
      <c r="B3693" s="519"/>
      <c r="C3693" s="520"/>
      <c r="D3693" s="521"/>
      <c r="E3693" s="522"/>
      <c r="F3693" s="523"/>
      <c r="G3693" s="487"/>
      <c r="H3693" s="488"/>
    </row>
    <row r="3694" spans="2:8" s="518" customFormat="1" ht="15" customHeight="1">
      <c r="B3694" s="519"/>
      <c r="C3694" s="520"/>
      <c r="D3694" s="521"/>
      <c r="E3694" s="522"/>
      <c r="F3694" s="523"/>
      <c r="G3694" s="487"/>
      <c r="H3694" s="488"/>
    </row>
    <row r="3695" spans="2:8" s="518" customFormat="1" ht="15" customHeight="1">
      <c r="B3695" s="519"/>
      <c r="C3695" s="520"/>
      <c r="D3695" s="521"/>
      <c r="E3695" s="522"/>
      <c r="F3695" s="523"/>
      <c r="G3695" s="487"/>
      <c r="H3695" s="488"/>
    </row>
    <row r="3696" spans="2:8" s="518" customFormat="1" ht="15" customHeight="1">
      <c r="B3696" s="519"/>
      <c r="C3696" s="520"/>
      <c r="D3696" s="521"/>
      <c r="E3696" s="522"/>
      <c r="F3696" s="523"/>
      <c r="G3696" s="487"/>
      <c r="H3696" s="488"/>
    </row>
    <row r="3697" spans="2:8" s="518" customFormat="1" ht="15" customHeight="1">
      <c r="B3697" s="519"/>
      <c r="C3697" s="520"/>
      <c r="D3697" s="521"/>
      <c r="E3697" s="522"/>
      <c r="F3697" s="523"/>
      <c r="G3697" s="487"/>
      <c r="H3697" s="488"/>
    </row>
    <row r="3698" spans="2:8" s="518" customFormat="1" ht="15" customHeight="1">
      <c r="B3698" s="519"/>
      <c r="C3698" s="520"/>
      <c r="D3698" s="521"/>
      <c r="E3698" s="522"/>
      <c r="F3698" s="523"/>
      <c r="G3698" s="487"/>
      <c r="H3698" s="488"/>
    </row>
    <row r="3699" spans="2:8" s="518" customFormat="1" ht="15" customHeight="1">
      <c r="B3699" s="519"/>
      <c r="C3699" s="520"/>
      <c r="D3699" s="521"/>
      <c r="E3699" s="522"/>
      <c r="F3699" s="523"/>
      <c r="G3699" s="487"/>
      <c r="H3699" s="488"/>
    </row>
    <row r="3700" spans="2:8" s="518" customFormat="1" ht="15" customHeight="1">
      <c r="B3700" s="519"/>
      <c r="C3700" s="520"/>
      <c r="D3700" s="521"/>
      <c r="E3700" s="522"/>
      <c r="F3700" s="523"/>
      <c r="G3700" s="487"/>
      <c r="H3700" s="488"/>
    </row>
    <row r="3701" spans="2:8" s="518" customFormat="1" ht="15" customHeight="1">
      <c r="B3701" s="519"/>
      <c r="C3701" s="520"/>
      <c r="D3701" s="521"/>
      <c r="E3701" s="522"/>
      <c r="F3701" s="523"/>
      <c r="G3701" s="487"/>
      <c r="H3701" s="488"/>
    </row>
    <row r="3702" spans="2:8" s="518" customFormat="1" ht="15" customHeight="1">
      <c r="B3702" s="519"/>
      <c r="C3702" s="520"/>
      <c r="D3702" s="521"/>
      <c r="E3702" s="522"/>
      <c r="F3702" s="523"/>
      <c r="G3702" s="487"/>
      <c r="H3702" s="488"/>
    </row>
    <row r="3703" spans="2:8" s="518" customFormat="1" ht="15" customHeight="1">
      <c r="B3703" s="519"/>
      <c r="C3703" s="520"/>
      <c r="D3703" s="521"/>
      <c r="E3703" s="522"/>
      <c r="F3703" s="523"/>
      <c r="G3703" s="487"/>
      <c r="H3703" s="488"/>
    </row>
    <row r="3704" spans="2:8" s="518" customFormat="1" ht="15" customHeight="1">
      <c r="B3704" s="519"/>
      <c r="C3704" s="520"/>
      <c r="D3704" s="521"/>
      <c r="E3704" s="522"/>
      <c r="F3704" s="523"/>
      <c r="G3704" s="487"/>
      <c r="H3704" s="488"/>
    </row>
    <row r="3705" spans="2:8" s="518" customFormat="1" ht="15" customHeight="1">
      <c r="B3705" s="519"/>
      <c r="C3705" s="520"/>
      <c r="D3705" s="521"/>
      <c r="E3705" s="522"/>
      <c r="F3705" s="523"/>
      <c r="G3705" s="487"/>
      <c r="H3705" s="488"/>
    </row>
    <row r="3706" spans="2:8" s="518" customFormat="1" ht="15" customHeight="1">
      <c r="B3706" s="519"/>
      <c r="C3706" s="520"/>
      <c r="D3706" s="521"/>
      <c r="E3706" s="522"/>
      <c r="F3706" s="523"/>
      <c r="G3706" s="487"/>
      <c r="H3706" s="488"/>
    </row>
    <row r="3707" spans="2:8" s="518" customFormat="1" ht="15" customHeight="1">
      <c r="B3707" s="519"/>
      <c r="C3707" s="520"/>
      <c r="D3707" s="521"/>
      <c r="E3707" s="522"/>
      <c r="F3707" s="523"/>
      <c r="G3707" s="487"/>
      <c r="H3707" s="488"/>
    </row>
    <row r="3708" spans="2:8" s="518" customFormat="1" ht="15" customHeight="1">
      <c r="B3708" s="519"/>
      <c r="C3708" s="520"/>
      <c r="D3708" s="521"/>
      <c r="E3708" s="522"/>
      <c r="F3708" s="523"/>
      <c r="G3708" s="487"/>
      <c r="H3708" s="488"/>
    </row>
    <row r="3709" spans="2:8" s="518" customFormat="1" ht="15" customHeight="1">
      <c r="B3709" s="519"/>
      <c r="C3709" s="520"/>
      <c r="D3709" s="521"/>
      <c r="E3709" s="522"/>
      <c r="F3709" s="523"/>
      <c r="G3709" s="487"/>
      <c r="H3709" s="488"/>
    </row>
    <row r="3710" spans="2:8" s="518" customFormat="1" ht="15" customHeight="1">
      <c r="B3710" s="519"/>
      <c r="C3710" s="520"/>
      <c r="D3710" s="521"/>
      <c r="E3710" s="522"/>
      <c r="F3710" s="523"/>
      <c r="G3710" s="487"/>
      <c r="H3710" s="488"/>
    </row>
    <row r="3711" spans="2:8" s="518" customFormat="1" ht="15" customHeight="1">
      <c r="B3711" s="519"/>
      <c r="C3711" s="520"/>
      <c r="D3711" s="521"/>
      <c r="E3711" s="522"/>
      <c r="F3711" s="523"/>
      <c r="G3711" s="487"/>
      <c r="H3711" s="488"/>
    </row>
    <row r="3712" spans="2:8" s="518" customFormat="1" ht="15" customHeight="1">
      <c r="B3712" s="519"/>
      <c r="C3712" s="520"/>
      <c r="D3712" s="521"/>
      <c r="E3712" s="522"/>
      <c r="F3712" s="523"/>
      <c r="G3712" s="487"/>
      <c r="H3712" s="488"/>
    </row>
    <row r="3713" spans="2:8" s="518" customFormat="1" ht="15" customHeight="1">
      <c r="B3713" s="519"/>
      <c r="C3713" s="520"/>
      <c r="D3713" s="521"/>
      <c r="E3713" s="522"/>
      <c r="F3713" s="523"/>
      <c r="G3713" s="487"/>
      <c r="H3713" s="488"/>
    </row>
    <row r="3714" spans="2:8" s="518" customFormat="1" ht="15" customHeight="1">
      <c r="B3714" s="519"/>
      <c r="C3714" s="520"/>
      <c r="D3714" s="521"/>
      <c r="E3714" s="522"/>
      <c r="F3714" s="523"/>
      <c r="G3714" s="487"/>
      <c r="H3714" s="488"/>
    </row>
    <row r="3715" spans="2:8" s="518" customFormat="1" ht="15" customHeight="1">
      <c r="B3715" s="519"/>
      <c r="C3715" s="520"/>
      <c r="D3715" s="521"/>
      <c r="E3715" s="522"/>
      <c r="F3715" s="523"/>
      <c r="G3715" s="487"/>
      <c r="H3715" s="488"/>
    </row>
    <row r="3716" spans="2:8" s="518" customFormat="1" ht="15" customHeight="1">
      <c r="B3716" s="519"/>
      <c r="C3716" s="520"/>
      <c r="D3716" s="521"/>
      <c r="E3716" s="522"/>
      <c r="F3716" s="523"/>
      <c r="G3716" s="487"/>
      <c r="H3716" s="488"/>
    </row>
    <row r="3717" spans="2:8" s="518" customFormat="1" ht="15" customHeight="1">
      <c r="B3717" s="519"/>
      <c r="C3717" s="520"/>
      <c r="D3717" s="521"/>
      <c r="E3717" s="522"/>
      <c r="F3717" s="523"/>
      <c r="G3717" s="487"/>
      <c r="H3717" s="488"/>
    </row>
    <row r="3718" spans="2:8" s="518" customFormat="1" ht="15" customHeight="1">
      <c r="B3718" s="519"/>
      <c r="C3718" s="520"/>
      <c r="D3718" s="521"/>
      <c r="E3718" s="522"/>
      <c r="F3718" s="523"/>
      <c r="G3718" s="487"/>
      <c r="H3718" s="488"/>
    </row>
    <row r="3719" spans="2:8" s="518" customFormat="1" ht="15" customHeight="1">
      <c r="B3719" s="519"/>
      <c r="C3719" s="520"/>
      <c r="D3719" s="521"/>
      <c r="E3719" s="522"/>
      <c r="F3719" s="523"/>
      <c r="G3719" s="487"/>
      <c r="H3719" s="488"/>
    </row>
    <row r="3720" spans="2:8" s="518" customFormat="1" ht="15" customHeight="1">
      <c r="B3720" s="519"/>
      <c r="C3720" s="520"/>
      <c r="D3720" s="521"/>
      <c r="E3720" s="522"/>
      <c r="F3720" s="523"/>
      <c r="G3720" s="487"/>
      <c r="H3720" s="488"/>
    </row>
    <row r="3721" spans="2:8" s="518" customFormat="1" ht="15" customHeight="1">
      <c r="B3721" s="519"/>
      <c r="C3721" s="520"/>
      <c r="D3721" s="521"/>
      <c r="E3721" s="522"/>
      <c r="F3721" s="523"/>
      <c r="G3721" s="487"/>
      <c r="H3721" s="488"/>
    </row>
    <row r="3722" spans="2:8" s="518" customFormat="1" ht="15" customHeight="1">
      <c r="B3722" s="519"/>
      <c r="C3722" s="520"/>
      <c r="D3722" s="521"/>
      <c r="E3722" s="522"/>
      <c r="F3722" s="523"/>
      <c r="G3722" s="487"/>
      <c r="H3722" s="488"/>
    </row>
    <row r="3723" spans="2:8" s="518" customFormat="1" ht="15" customHeight="1">
      <c r="B3723" s="519"/>
      <c r="C3723" s="520"/>
      <c r="D3723" s="521"/>
      <c r="E3723" s="522"/>
      <c r="F3723" s="523"/>
      <c r="G3723" s="487"/>
      <c r="H3723" s="488"/>
    </row>
    <row r="3724" spans="2:8" s="518" customFormat="1" ht="15" customHeight="1">
      <c r="B3724" s="519"/>
      <c r="C3724" s="520"/>
      <c r="D3724" s="521"/>
      <c r="E3724" s="522"/>
      <c r="F3724" s="523"/>
      <c r="G3724" s="487"/>
      <c r="H3724" s="488"/>
    </row>
    <row r="3725" spans="2:8" s="518" customFormat="1" ht="15" customHeight="1">
      <c r="B3725" s="519"/>
      <c r="C3725" s="520"/>
      <c r="D3725" s="521"/>
      <c r="E3725" s="522"/>
      <c r="F3725" s="523"/>
      <c r="G3725" s="487"/>
      <c r="H3725" s="488"/>
    </row>
    <row r="3726" spans="2:8" s="518" customFormat="1" ht="15" customHeight="1">
      <c r="B3726" s="519"/>
      <c r="C3726" s="520"/>
      <c r="D3726" s="521"/>
      <c r="E3726" s="522"/>
      <c r="F3726" s="523"/>
      <c r="G3726" s="487"/>
      <c r="H3726" s="488"/>
    </row>
    <row r="3727" spans="2:8" s="518" customFormat="1" ht="15" customHeight="1">
      <c r="B3727" s="519"/>
      <c r="C3727" s="520"/>
      <c r="D3727" s="521"/>
      <c r="E3727" s="522"/>
      <c r="F3727" s="523"/>
      <c r="G3727" s="487"/>
      <c r="H3727" s="488"/>
    </row>
    <row r="3728" spans="2:8" s="518" customFormat="1" ht="15" customHeight="1">
      <c r="B3728" s="519"/>
      <c r="C3728" s="520"/>
      <c r="D3728" s="521"/>
      <c r="E3728" s="522"/>
      <c r="F3728" s="523"/>
      <c r="G3728" s="487"/>
      <c r="H3728" s="488"/>
    </row>
    <row r="3729" spans="2:8" s="518" customFormat="1" ht="15" customHeight="1">
      <c r="B3729" s="519"/>
      <c r="C3729" s="520"/>
      <c r="D3729" s="521"/>
      <c r="E3729" s="522"/>
      <c r="F3729" s="523"/>
      <c r="G3729" s="487"/>
      <c r="H3729" s="488"/>
    </row>
    <row r="3730" spans="2:8" s="518" customFormat="1" ht="15" customHeight="1">
      <c r="B3730" s="519"/>
      <c r="C3730" s="520"/>
      <c r="D3730" s="521"/>
      <c r="E3730" s="522"/>
      <c r="F3730" s="523"/>
      <c r="G3730" s="487"/>
      <c r="H3730" s="488"/>
    </row>
    <row r="3731" spans="2:8" s="518" customFormat="1" ht="15" customHeight="1">
      <c r="B3731" s="519"/>
      <c r="C3731" s="520"/>
      <c r="D3731" s="521"/>
      <c r="E3731" s="522"/>
      <c r="F3731" s="523"/>
      <c r="G3731" s="487"/>
      <c r="H3731" s="488"/>
    </row>
    <row r="3732" spans="2:8" s="518" customFormat="1" ht="15" customHeight="1">
      <c r="B3732" s="519"/>
      <c r="C3732" s="520"/>
      <c r="D3732" s="521"/>
      <c r="E3732" s="522"/>
      <c r="F3732" s="523"/>
      <c r="G3732" s="487"/>
      <c r="H3732" s="488"/>
    </row>
    <row r="3733" spans="2:8" s="518" customFormat="1" ht="15" customHeight="1">
      <c r="B3733" s="519"/>
      <c r="C3733" s="520"/>
      <c r="D3733" s="521"/>
      <c r="E3733" s="522"/>
      <c r="F3733" s="523"/>
      <c r="G3733" s="487"/>
      <c r="H3733" s="488"/>
    </row>
    <row r="3734" spans="2:8" s="518" customFormat="1" ht="15" customHeight="1">
      <c r="B3734" s="519"/>
      <c r="C3734" s="520"/>
      <c r="D3734" s="521"/>
      <c r="E3734" s="522"/>
      <c r="F3734" s="523"/>
      <c r="G3734" s="487"/>
      <c r="H3734" s="488"/>
    </row>
    <row r="3735" spans="2:8" s="518" customFormat="1" ht="15" customHeight="1">
      <c r="B3735" s="519"/>
      <c r="C3735" s="520"/>
      <c r="D3735" s="521"/>
      <c r="E3735" s="522"/>
      <c r="F3735" s="523"/>
      <c r="G3735" s="487"/>
      <c r="H3735" s="488"/>
    </row>
    <row r="3736" spans="2:8" s="518" customFormat="1" ht="15" customHeight="1">
      <c r="B3736" s="519"/>
      <c r="C3736" s="520"/>
      <c r="D3736" s="521"/>
      <c r="E3736" s="522"/>
      <c r="F3736" s="523"/>
      <c r="G3736" s="487"/>
      <c r="H3736" s="488"/>
    </row>
    <row r="3737" spans="2:8" s="518" customFormat="1" ht="15" customHeight="1">
      <c r="B3737" s="519"/>
      <c r="C3737" s="520"/>
      <c r="D3737" s="521"/>
      <c r="E3737" s="522"/>
      <c r="F3737" s="523"/>
      <c r="G3737" s="487"/>
      <c r="H3737" s="488"/>
    </row>
    <row r="3738" spans="2:8" s="518" customFormat="1" ht="15" customHeight="1">
      <c r="B3738" s="519"/>
      <c r="C3738" s="520"/>
      <c r="D3738" s="521"/>
      <c r="E3738" s="522"/>
      <c r="F3738" s="523"/>
      <c r="G3738" s="487"/>
      <c r="H3738" s="488"/>
    </row>
    <row r="3739" spans="2:8" s="518" customFormat="1" ht="15" customHeight="1">
      <c r="B3739" s="519"/>
      <c r="C3739" s="520"/>
      <c r="D3739" s="521"/>
      <c r="E3739" s="522"/>
      <c r="F3739" s="523"/>
      <c r="G3739" s="487"/>
      <c r="H3739" s="488"/>
    </row>
    <row r="3740" spans="2:8" s="518" customFormat="1" ht="15" customHeight="1">
      <c r="B3740" s="519"/>
      <c r="C3740" s="520"/>
      <c r="D3740" s="521"/>
      <c r="E3740" s="522"/>
      <c r="F3740" s="523"/>
      <c r="G3740" s="487"/>
      <c r="H3740" s="488"/>
    </row>
    <row r="3741" spans="2:8" s="518" customFormat="1" ht="15" customHeight="1">
      <c r="B3741" s="519"/>
      <c r="C3741" s="520"/>
      <c r="D3741" s="521"/>
      <c r="E3741" s="522"/>
      <c r="F3741" s="523"/>
      <c r="G3741" s="487"/>
      <c r="H3741" s="488"/>
    </row>
    <row r="3742" spans="2:8" s="518" customFormat="1" ht="15" customHeight="1">
      <c r="B3742" s="519"/>
      <c r="C3742" s="520"/>
      <c r="D3742" s="521"/>
      <c r="E3742" s="522"/>
      <c r="F3742" s="523"/>
      <c r="G3742" s="487"/>
      <c r="H3742" s="488"/>
    </row>
    <row r="3743" spans="2:8" s="518" customFormat="1" ht="15" customHeight="1">
      <c r="B3743" s="519"/>
      <c r="C3743" s="520"/>
      <c r="D3743" s="521"/>
      <c r="E3743" s="522"/>
      <c r="F3743" s="523"/>
      <c r="G3743" s="487"/>
      <c r="H3743" s="488"/>
    </row>
    <row r="3744" spans="2:8" s="518" customFormat="1" ht="15" customHeight="1">
      <c r="B3744" s="519"/>
      <c r="C3744" s="520"/>
      <c r="D3744" s="521"/>
      <c r="E3744" s="522"/>
      <c r="F3744" s="523"/>
      <c r="G3744" s="487"/>
      <c r="H3744" s="488"/>
    </row>
    <row r="3745" spans="2:8" s="518" customFormat="1" ht="15" customHeight="1">
      <c r="B3745" s="519"/>
      <c r="C3745" s="520"/>
      <c r="D3745" s="521"/>
      <c r="E3745" s="522"/>
      <c r="F3745" s="523"/>
      <c r="G3745" s="487"/>
      <c r="H3745" s="488"/>
    </row>
    <row r="3746" spans="2:8" s="518" customFormat="1" ht="15" customHeight="1">
      <c r="B3746" s="519"/>
      <c r="C3746" s="520"/>
      <c r="D3746" s="521"/>
      <c r="E3746" s="522"/>
      <c r="F3746" s="523"/>
      <c r="G3746" s="487"/>
      <c r="H3746" s="488"/>
    </row>
    <row r="3747" spans="2:8" s="518" customFormat="1" ht="15" customHeight="1">
      <c r="B3747" s="519"/>
      <c r="C3747" s="520"/>
      <c r="D3747" s="521"/>
      <c r="E3747" s="522"/>
      <c r="F3747" s="523"/>
      <c r="G3747" s="487"/>
      <c r="H3747" s="488"/>
    </row>
    <row r="3748" spans="2:8" s="518" customFormat="1" ht="15" customHeight="1">
      <c r="B3748" s="519"/>
      <c r="C3748" s="520"/>
      <c r="D3748" s="521"/>
      <c r="E3748" s="522"/>
      <c r="F3748" s="523"/>
      <c r="G3748" s="487"/>
      <c r="H3748" s="488"/>
    </row>
    <row r="3749" spans="2:8" s="518" customFormat="1" ht="15" customHeight="1">
      <c r="B3749" s="519"/>
      <c r="C3749" s="520"/>
      <c r="D3749" s="521"/>
      <c r="E3749" s="522"/>
      <c r="F3749" s="523"/>
      <c r="G3749" s="487"/>
      <c r="H3749" s="488"/>
    </row>
    <row r="3750" spans="2:8" s="518" customFormat="1" ht="15" customHeight="1">
      <c r="B3750" s="519"/>
      <c r="C3750" s="520"/>
      <c r="D3750" s="521"/>
      <c r="E3750" s="522"/>
      <c r="F3750" s="523"/>
      <c r="G3750" s="487"/>
      <c r="H3750" s="488"/>
    </row>
    <row r="3751" spans="2:8" s="518" customFormat="1" ht="15" customHeight="1">
      <c r="B3751" s="519"/>
      <c r="C3751" s="520"/>
      <c r="D3751" s="521"/>
      <c r="E3751" s="522"/>
      <c r="F3751" s="523"/>
      <c r="G3751" s="487"/>
      <c r="H3751" s="488"/>
    </row>
    <row r="3752" spans="2:8" s="518" customFormat="1" ht="15" customHeight="1">
      <c r="B3752" s="519"/>
      <c r="C3752" s="520"/>
      <c r="D3752" s="521"/>
      <c r="E3752" s="522"/>
      <c r="F3752" s="523"/>
      <c r="G3752" s="487"/>
      <c r="H3752" s="488"/>
    </row>
    <row r="3753" spans="2:8" s="518" customFormat="1" ht="15" customHeight="1">
      <c r="B3753" s="519"/>
      <c r="C3753" s="520"/>
      <c r="D3753" s="521"/>
      <c r="E3753" s="522"/>
      <c r="F3753" s="523"/>
      <c r="G3753" s="487"/>
      <c r="H3753" s="488"/>
    </row>
    <row r="3754" spans="2:8" s="518" customFormat="1" ht="15" customHeight="1">
      <c r="B3754" s="519"/>
      <c r="C3754" s="520"/>
      <c r="D3754" s="521"/>
      <c r="E3754" s="522"/>
      <c r="F3754" s="523"/>
      <c r="G3754" s="487"/>
      <c r="H3754" s="488"/>
    </row>
    <row r="3755" spans="2:8" s="518" customFormat="1" ht="15" customHeight="1">
      <c r="B3755" s="519"/>
      <c r="C3755" s="520"/>
      <c r="D3755" s="521"/>
      <c r="E3755" s="522"/>
      <c r="F3755" s="523"/>
      <c r="G3755" s="487"/>
      <c r="H3755" s="488"/>
    </row>
    <row r="3756" spans="2:8" s="518" customFormat="1" ht="15" customHeight="1">
      <c r="B3756" s="519"/>
      <c r="C3756" s="520"/>
      <c r="D3756" s="521"/>
      <c r="E3756" s="522"/>
      <c r="F3756" s="523"/>
      <c r="G3756" s="487"/>
      <c r="H3756" s="488"/>
    </row>
    <row r="3757" spans="2:8" s="518" customFormat="1" ht="15" customHeight="1">
      <c r="B3757" s="519"/>
      <c r="C3757" s="520"/>
      <c r="D3757" s="521"/>
      <c r="E3757" s="522"/>
      <c r="F3757" s="523"/>
      <c r="G3757" s="487"/>
      <c r="H3757" s="488"/>
    </row>
    <row r="3758" spans="2:8" s="518" customFormat="1" ht="15" customHeight="1">
      <c r="B3758" s="519"/>
      <c r="C3758" s="520"/>
      <c r="D3758" s="521"/>
      <c r="E3758" s="522"/>
      <c r="F3758" s="523"/>
      <c r="G3758" s="487"/>
      <c r="H3758" s="488"/>
    </row>
    <row r="3759" spans="2:8" s="518" customFormat="1" ht="15" customHeight="1">
      <c r="B3759" s="519"/>
      <c r="C3759" s="520"/>
      <c r="D3759" s="521"/>
      <c r="E3759" s="522"/>
      <c r="F3759" s="523"/>
      <c r="G3759" s="487"/>
      <c r="H3759" s="488"/>
    </row>
    <row r="3760" spans="2:8" s="518" customFormat="1" ht="15" customHeight="1">
      <c r="B3760" s="519"/>
      <c r="C3760" s="520"/>
      <c r="D3760" s="521"/>
      <c r="E3760" s="522"/>
      <c r="F3760" s="523"/>
      <c r="G3760" s="487"/>
      <c r="H3760" s="488"/>
    </row>
    <row r="3761" spans="2:8" s="518" customFormat="1" ht="15" customHeight="1">
      <c r="B3761" s="519"/>
      <c r="C3761" s="520"/>
      <c r="D3761" s="521"/>
      <c r="E3761" s="522"/>
      <c r="F3761" s="523"/>
      <c r="G3761" s="487"/>
      <c r="H3761" s="488"/>
    </row>
    <row r="3762" spans="2:8" s="518" customFormat="1" ht="15" customHeight="1">
      <c r="B3762" s="519"/>
      <c r="C3762" s="520"/>
      <c r="D3762" s="521"/>
      <c r="E3762" s="522"/>
      <c r="F3762" s="523"/>
      <c r="G3762" s="487"/>
      <c r="H3762" s="488"/>
    </row>
    <row r="3763" spans="2:8" s="518" customFormat="1" ht="15" customHeight="1">
      <c r="B3763" s="519"/>
      <c r="C3763" s="520"/>
      <c r="D3763" s="521"/>
      <c r="E3763" s="522"/>
      <c r="F3763" s="523"/>
      <c r="G3763" s="487"/>
      <c r="H3763" s="488"/>
    </row>
    <row r="3764" spans="2:8" s="518" customFormat="1" ht="15" customHeight="1">
      <c r="B3764" s="519"/>
      <c r="C3764" s="520"/>
      <c r="D3764" s="521"/>
      <c r="E3764" s="522"/>
      <c r="F3764" s="523"/>
      <c r="G3764" s="487"/>
      <c r="H3764" s="488"/>
    </row>
    <row r="3765" spans="2:8" s="518" customFormat="1" ht="15" customHeight="1">
      <c r="B3765" s="519"/>
      <c r="C3765" s="520"/>
      <c r="D3765" s="521"/>
      <c r="E3765" s="522"/>
      <c r="F3765" s="523"/>
      <c r="G3765" s="487"/>
      <c r="H3765" s="488"/>
    </row>
    <row r="3766" spans="2:8" s="518" customFormat="1" ht="15" customHeight="1">
      <c r="B3766" s="519"/>
      <c r="C3766" s="520"/>
      <c r="D3766" s="521"/>
      <c r="E3766" s="522"/>
      <c r="F3766" s="523"/>
      <c r="G3766" s="487"/>
      <c r="H3766" s="488"/>
    </row>
    <row r="3767" spans="2:8" s="518" customFormat="1" ht="15" customHeight="1">
      <c r="B3767" s="519"/>
      <c r="C3767" s="520"/>
      <c r="D3767" s="521"/>
      <c r="E3767" s="522"/>
      <c r="F3767" s="523"/>
      <c r="G3767" s="487"/>
      <c r="H3767" s="488"/>
    </row>
    <row r="3768" spans="2:8" s="518" customFormat="1" ht="15" customHeight="1">
      <c r="B3768" s="519"/>
      <c r="C3768" s="520"/>
      <c r="D3768" s="521"/>
      <c r="E3768" s="522"/>
      <c r="F3768" s="523"/>
      <c r="G3768" s="487"/>
      <c r="H3768" s="488"/>
    </row>
    <row r="3769" spans="2:8" s="518" customFormat="1" ht="15" customHeight="1">
      <c r="B3769" s="519"/>
      <c r="C3769" s="520"/>
      <c r="D3769" s="521"/>
      <c r="E3769" s="522"/>
      <c r="F3769" s="523"/>
      <c r="G3769" s="487"/>
      <c r="H3769" s="488"/>
    </row>
    <row r="3770" spans="2:8" s="518" customFormat="1" ht="15" customHeight="1">
      <c r="B3770" s="519"/>
      <c r="C3770" s="520"/>
      <c r="D3770" s="521"/>
      <c r="E3770" s="522"/>
      <c r="F3770" s="523"/>
      <c r="G3770" s="487"/>
      <c r="H3770" s="488"/>
    </row>
    <row r="3771" spans="2:8" s="518" customFormat="1" ht="15" customHeight="1">
      <c r="B3771" s="519"/>
      <c r="C3771" s="520"/>
      <c r="D3771" s="521"/>
      <c r="E3771" s="522"/>
      <c r="F3771" s="523"/>
      <c r="G3771" s="487"/>
      <c r="H3771" s="488"/>
    </row>
    <row r="3772" spans="2:8" s="518" customFormat="1" ht="15" customHeight="1">
      <c r="B3772" s="519"/>
      <c r="C3772" s="520"/>
      <c r="D3772" s="521"/>
      <c r="E3772" s="522"/>
      <c r="F3772" s="523"/>
      <c r="G3772" s="487"/>
      <c r="H3772" s="488"/>
    </row>
    <row r="3773" spans="2:8" s="518" customFormat="1" ht="15" customHeight="1">
      <c r="B3773" s="519"/>
      <c r="C3773" s="520"/>
      <c r="D3773" s="521"/>
      <c r="E3773" s="522"/>
      <c r="F3773" s="523"/>
      <c r="G3773" s="487"/>
      <c r="H3773" s="488"/>
    </row>
    <row r="3774" spans="2:8" s="518" customFormat="1" ht="15" customHeight="1">
      <c r="B3774" s="519"/>
      <c r="C3774" s="520"/>
      <c r="D3774" s="521"/>
      <c r="E3774" s="522"/>
      <c r="F3774" s="523"/>
      <c r="G3774" s="487"/>
      <c r="H3774" s="488"/>
    </row>
    <row r="3775" spans="2:8" s="518" customFormat="1" ht="15" customHeight="1">
      <c r="B3775" s="519"/>
      <c r="C3775" s="520"/>
      <c r="D3775" s="521"/>
      <c r="E3775" s="522"/>
      <c r="F3775" s="523"/>
      <c r="G3775" s="487"/>
      <c r="H3775" s="488"/>
    </row>
    <row r="3776" spans="2:8" s="518" customFormat="1" ht="15" customHeight="1">
      <c r="B3776" s="519"/>
      <c r="C3776" s="520"/>
      <c r="D3776" s="521"/>
      <c r="E3776" s="522"/>
      <c r="F3776" s="523"/>
      <c r="G3776" s="487"/>
      <c r="H3776" s="488"/>
    </row>
    <row r="3777" spans="2:8" s="518" customFormat="1" ht="15" customHeight="1">
      <c r="B3777" s="519"/>
      <c r="C3777" s="520"/>
      <c r="D3777" s="521"/>
      <c r="E3777" s="522"/>
      <c r="F3777" s="523"/>
      <c r="G3777" s="487"/>
      <c r="H3777" s="488"/>
    </row>
    <row r="3778" spans="2:8" s="518" customFormat="1" ht="15" customHeight="1">
      <c r="B3778" s="519"/>
      <c r="C3778" s="520"/>
      <c r="D3778" s="521"/>
      <c r="E3778" s="522"/>
      <c r="F3778" s="523"/>
      <c r="G3778" s="487"/>
      <c r="H3778" s="488"/>
    </row>
    <row r="3779" spans="2:8" s="518" customFormat="1" ht="15" customHeight="1">
      <c r="B3779" s="519"/>
      <c r="C3779" s="520"/>
      <c r="D3779" s="521"/>
      <c r="E3779" s="522"/>
      <c r="F3779" s="523"/>
      <c r="G3779" s="487"/>
      <c r="H3779" s="488"/>
    </row>
    <row r="3780" spans="2:8" s="518" customFormat="1" ht="15" customHeight="1">
      <c r="B3780" s="519"/>
      <c r="C3780" s="520"/>
      <c r="D3780" s="521"/>
      <c r="E3780" s="522"/>
      <c r="F3780" s="523"/>
      <c r="G3780" s="487"/>
      <c r="H3780" s="488"/>
    </row>
    <row r="3781" spans="2:8" s="518" customFormat="1" ht="15" customHeight="1">
      <c r="B3781" s="519"/>
      <c r="C3781" s="520"/>
      <c r="D3781" s="521"/>
      <c r="E3781" s="522"/>
      <c r="F3781" s="523"/>
      <c r="G3781" s="487"/>
      <c r="H3781" s="488"/>
    </row>
    <row r="3782" spans="2:8" s="518" customFormat="1" ht="15" customHeight="1">
      <c r="B3782" s="519"/>
      <c r="C3782" s="520"/>
      <c r="D3782" s="521"/>
      <c r="E3782" s="522"/>
      <c r="F3782" s="523"/>
      <c r="G3782" s="487"/>
      <c r="H3782" s="488"/>
    </row>
    <row r="3783" spans="2:8" s="518" customFormat="1" ht="15" customHeight="1">
      <c r="B3783" s="519"/>
      <c r="C3783" s="520"/>
      <c r="D3783" s="521"/>
      <c r="E3783" s="522"/>
      <c r="F3783" s="523"/>
      <c r="G3783" s="487"/>
      <c r="H3783" s="488"/>
    </row>
    <row r="3784" spans="2:8" s="518" customFormat="1" ht="15" customHeight="1">
      <c r="B3784" s="519"/>
      <c r="C3784" s="520"/>
      <c r="D3784" s="521"/>
      <c r="E3784" s="522"/>
      <c r="F3784" s="523"/>
      <c r="G3784" s="487"/>
      <c r="H3784" s="488"/>
    </row>
    <row r="3785" spans="2:8" s="518" customFormat="1" ht="15" customHeight="1">
      <c r="B3785" s="519"/>
      <c r="C3785" s="520"/>
      <c r="D3785" s="521"/>
      <c r="E3785" s="522"/>
      <c r="F3785" s="523"/>
      <c r="G3785" s="487"/>
      <c r="H3785" s="488"/>
    </row>
    <row r="3786" spans="2:8" s="518" customFormat="1" ht="15" customHeight="1">
      <c r="B3786" s="519"/>
      <c r="C3786" s="520"/>
      <c r="D3786" s="521"/>
      <c r="E3786" s="522"/>
      <c r="F3786" s="523"/>
      <c r="G3786" s="487"/>
      <c r="H3786" s="488"/>
    </row>
    <row r="3787" spans="2:8" s="518" customFormat="1" ht="15" customHeight="1">
      <c r="B3787" s="519"/>
      <c r="C3787" s="520"/>
      <c r="D3787" s="521"/>
      <c r="E3787" s="522"/>
      <c r="F3787" s="523"/>
      <c r="G3787" s="487"/>
      <c r="H3787" s="488"/>
    </row>
    <row r="3788" spans="2:8" s="518" customFormat="1" ht="15" customHeight="1">
      <c r="B3788" s="519"/>
      <c r="C3788" s="520"/>
      <c r="D3788" s="521"/>
      <c r="E3788" s="522"/>
      <c r="F3788" s="523"/>
      <c r="G3788" s="487"/>
      <c r="H3788" s="488"/>
    </row>
    <row r="3789" spans="2:8" s="518" customFormat="1" ht="15" customHeight="1">
      <c r="B3789" s="519"/>
      <c r="C3789" s="520"/>
      <c r="D3789" s="521"/>
      <c r="E3789" s="522"/>
      <c r="F3789" s="523"/>
      <c r="G3789" s="487"/>
      <c r="H3789" s="488"/>
    </row>
    <row r="3790" spans="2:8" s="518" customFormat="1" ht="15" customHeight="1">
      <c r="B3790" s="519"/>
      <c r="C3790" s="520"/>
      <c r="D3790" s="521"/>
      <c r="E3790" s="522"/>
      <c r="F3790" s="523"/>
      <c r="G3790" s="487"/>
      <c r="H3790" s="488"/>
    </row>
    <row r="3791" spans="2:8" s="518" customFormat="1" ht="15" customHeight="1">
      <c r="B3791" s="519"/>
      <c r="C3791" s="520"/>
      <c r="D3791" s="521"/>
      <c r="E3791" s="522"/>
      <c r="F3791" s="523"/>
      <c r="G3791" s="487"/>
      <c r="H3791" s="488"/>
    </row>
    <row r="3792" spans="2:8" s="518" customFormat="1" ht="15" customHeight="1">
      <c r="B3792" s="519"/>
      <c r="C3792" s="520"/>
      <c r="D3792" s="521"/>
      <c r="E3792" s="522"/>
      <c r="F3792" s="523"/>
      <c r="G3792" s="487"/>
      <c r="H3792" s="488"/>
    </row>
    <row r="3793" spans="2:8" s="518" customFormat="1" ht="15" customHeight="1">
      <c r="B3793" s="519"/>
      <c r="C3793" s="520"/>
      <c r="D3793" s="521"/>
      <c r="E3793" s="522"/>
      <c r="F3793" s="523"/>
      <c r="G3793" s="487"/>
      <c r="H3793" s="488"/>
    </row>
    <row r="3794" spans="2:8" s="518" customFormat="1" ht="15" customHeight="1">
      <c r="B3794" s="519"/>
      <c r="C3794" s="520"/>
      <c r="D3794" s="521"/>
      <c r="E3794" s="522"/>
      <c r="F3794" s="523"/>
      <c r="G3794" s="487"/>
      <c r="H3794" s="488"/>
    </row>
    <row r="3795" spans="2:8" s="518" customFormat="1" ht="15" customHeight="1">
      <c r="B3795" s="519"/>
      <c r="C3795" s="520"/>
      <c r="D3795" s="521"/>
      <c r="E3795" s="522"/>
      <c r="F3795" s="523"/>
      <c r="G3795" s="487"/>
      <c r="H3795" s="488"/>
    </row>
    <row r="3796" spans="2:8" s="518" customFormat="1" ht="15" customHeight="1">
      <c r="B3796" s="519"/>
      <c r="C3796" s="520"/>
      <c r="D3796" s="521"/>
      <c r="E3796" s="522"/>
      <c r="F3796" s="523"/>
      <c r="G3796" s="487"/>
      <c r="H3796" s="488"/>
    </row>
    <row r="3797" spans="2:8" s="518" customFormat="1" ht="15" customHeight="1">
      <c r="B3797" s="519"/>
      <c r="C3797" s="520"/>
      <c r="D3797" s="521"/>
      <c r="E3797" s="522"/>
      <c r="F3797" s="523"/>
      <c r="G3797" s="487"/>
      <c r="H3797" s="488"/>
    </row>
    <row r="3798" spans="2:8" s="518" customFormat="1" ht="15" customHeight="1">
      <c r="B3798" s="519"/>
      <c r="C3798" s="520"/>
      <c r="D3798" s="521"/>
      <c r="E3798" s="522"/>
      <c r="F3798" s="523"/>
      <c r="G3798" s="487"/>
      <c r="H3798" s="488"/>
    </row>
    <row r="3799" spans="2:8" s="518" customFormat="1" ht="15" customHeight="1">
      <c r="B3799" s="519"/>
      <c r="C3799" s="520"/>
      <c r="D3799" s="521"/>
      <c r="E3799" s="522"/>
      <c r="F3799" s="523"/>
      <c r="G3799" s="487"/>
      <c r="H3799" s="488"/>
    </row>
    <row r="3800" spans="2:8" s="518" customFormat="1" ht="15" customHeight="1">
      <c r="B3800" s="519"/>
      <c r="C3800" s="520"/>
      <c r="D3800" s="521"/>
      <c r="E3800" s="522"/>
      <c r="F3800" s="523"/>
      <c r="G3800" s="487"/>
      <c r="H3800" s="488"/>
    </row>
    <row r="3801" spans="2:8" s="518" customFormat="1" ht="15" customHeight="1">
      <c r="B3801" s="519"/>
      <c r="C3801" s="520"/>
      <c r="D3801" s="521"/>
      <c r="E3801" s="522"/>
      <c r="F3801" s="523"/>
      <c r="G3801" s="487"/>
      <c r="H3801" s="488"/>
    </row>
    <row r="3802" spans="2:8" s="518" customFormat="1" ht="15" customHeight="1">
      <c r="B3802" s="519"/>
      <c r="C3802" s="520"/>
      <c r="D3802" s="521"/>
      <c r="E3802" s="522"/>
      <c r="F3802" s="523"/>
      <c r="G3802" s="487"/>
      <c r="H3802" s="488"/>
    </row>
    <row r="3803" spans="2:8" s="518" customFormat="1" ht="15" customHeight="1">
      <c r="B3803" s="519"/>
      <c r="C3803" s="520"/>
      <c r="D3803" s="521"/>
      <c r="E3803" s="522"/>
      <c r="F3803" s="523"/>
      <c r="G3803" s="487"/>
      <c r="H3803" s="488"/>
    </row>
    <row r="3804" spans="2:8" s="518" customFormat="1" ht="15" customHeight="1">
      <c r="B3804" s="519"/>
      <c r="C3804" s="520"/>
      <c r="D3804" s="521"/>
      <c r="E3804" s="522"/>
      <c r="F3804" s="523"/>
      <c r="G3804" s="487"/>
      <c r="H3804" s="488"/>
    </row>
    <row r="3805" spans="2:8" s="518" customFormat="1" ht="15" customHeight="1">
      <c r="B3805" s="519"/>
      <c r="C3805" s="520"/>
      <c r="D3805" s="521"/>
      <c r="E3805" s="522"/>
      <c r="F3805" s="523"/>
      <c r="G3805" s="487"/>
      <c r="H3805" s="488"/>
    </row>
    <row r="3806" spans="2:8" s="518" customFormat="1" ht="15" customHeight="1">
      <c r="B3806" s="519"/>
      <c r="C3806" s="520"/>
      <c r="D3806" s="521"/>
      <c r="E3806" s="522"/>
      <c r="F3806" s="523"/>
      <c r="G3806" s="487"/>
      <c r="H3806" s="488"/>
    </row>
    <row r="3807" spans="2:8" s="518" customFormat="1" ht="15" customHeight="1">
      <c r="B3807" s="519"/>
      <c r="C3807" s="520"/>
      <c r="D3807" s="521"/>
      <c r="E3807" s="522"/>
      <c r="F3807" s="523"/>
      <c r="G3807" s="487"/>
      <c r="H3807" s="488"/>
    </row>
    <row r="3808" spans="2:8" s="518" customFormat="1" ht="15" customHeight="1">
      <c r="B3808" s="519"/>
      <c r="C3808" s="520"/>
      <c r="D3808" s="521"/>
      <c r="E3808" s="522"/>
      <c r="F3808" s="523"/>
      <c r="G3808" s="487"/>
      <c r="H3808" s="488"/>
    </row>
    <row r="3809" spans="2:8" s="518" customFormat="1" ht="15" customHeight="1">
      <c r="B3809" s="519"/>
      <c r="C3809" s="520"/>
      <c r="D3809" s="521"/>
      <c r="E3809" s="522"/>
      <c r="F3809" s="523"/>
      <c r="G3809" s="487"/>
      <c r="H3809" s="488"/>
    </row>
    <row r="3810" spans="2:8" s="518" customFormat="1" ht="15" customHeight="1">
      <c r="B3810" s="519"/>
      <c r="C3810" s="520"/>
      <c r="D3810" s="521"/>
      <c r="E3810" s="522"/>
      <c r="F3810" s="523"/>
      <c r="G3810" s="487"/>
      <c r="H3810" s="488"/>
    </row>
    <row r="3811" spans="2:8" s="518" customFormat="1" ht="15" customHeight="1">
      <c r="B3811" s="519"/>
      <c r="C3811" s="520"/>
      <c r="D3811" s="521"/>
      <c r="E3811" s="522"/>
      <c r="F3811" s="523"/>
      <c r="G3811" s="487"/>
      <c r="H3811" s="488"/>
    </row>
    <row r="3812" spans="2:8" s="518" customFormat="1" ht="15" customHeight="1">
      <c r="B3812" s="519"/>
      <c r="C3812" s="520"/>
      <c r="D3812" s="521"/>
      <c r="E3812" s="522"/>
      <c r="F3812" s="523"/>
      <c r="G3812" s="487"/>
      <c r="H3812" s="488"/>
    </row>
    <row r="3813" spans="2:8" s="518" customFormat="1" ht="15" customHeight="1">
      <c r="B3813" s="519"/>
      <c r="C3813" s="520"/>
      <c r="D3813" s="521"/>
      <c r="E3813" s="522"/>
      <c r="F3813" s="523"/>
      <c r="G3813" s="487"/>
      <c r="H3813" s="488"/>
    </row>
    <row r="3814" spans="2:8" s="518" customFormat="1" ht="15" customHeight="1">
      <c r="B3814" s="519"/>
      <c r="C3814" s="520"/>
      <c r="D3814" s="521"/>
      <c r="E3814" s="522"/>
      <c r="F3814" s="523"/>
      <c r="G3814" s="487"/>
      <c r="H3814" s="488"/>
    </row>
    <row r="3815" spans="2:8" s="518" customFormat="1" ht="15" customHeight="1">
      <c r="B3815" s="519"/>
      <c r="C3815" s="520"/>
      <c r="D3815" s="521"/>
      <c r="E3815" s="522"/>
      <c r="F3815" s="523"/>
      <c r="G3815" s="487"/>
      <c r="H3815" s="488"/>
    </row>
    <row r="3816" spans="2:8" s="518" customFormat="1" ht="15" customHeight="1">
      <c r="B3816" s="519"/>
      <c r="C3816" s="520"/>
      <c r="D3816" s="521"/>
      <c r="E3816" s="522"/>
      <c r="F3816" s="523"/>
      <c r="G3816" s="487"/>
      <c r="H3816" s="488"/>
    </row>
    <row r="3817" spans="2:8" s="518" customFormat="1" ht="15" customHeight="1">
      <c r="B3817" s="519"/>
      <c r="C3817" s="520"/>
      <c r="D3817" s="521"/>
      <c r="E3817" s="522"/>
      <c r="F3817" s="523"/>
      <c r="G3817" s="487"/>
      <c r="H3817" s="488"/>
    </row>
    <row r="3818" spans="2:8" s="518" customFormat="1" ht="15" customHeight="1">
      <c r="B3818" s="519"/>
      <c r="C3818" s="520"/>
      <c r="D3818" s="521"/>
      <c r="E3818" s="522"/>
      <c r="F3818" s="523"/>
      <c r="G3818" s="487"/>
      <c r="H3818" s="488"/>
    </row>
    <row r="3819" spans="2:8" s="518" customFormat="1" ht="15" customHeight="1">
      <c r="B3819" s="519"/>
      <c r="C3819" s="520"/>
      <c r="D3819" s="521"/>
      <c r="E3819" s="522"/>
      <c r="F3819" s="523"/>
      <c r="G3819" s="487"/>
      <c r="H3819" s="488"/>
    </row>
    <row r="3820" spans="2:8" s="518" customFormat="1" ht="15" customHeight="1">
      <c r="B3820" s="519"/>
      <c r="C3820" s="520"/>
      <c r="D3820" s="521"/>
      <c r="E3820" s="522"/>
      <c r="F3820" s="523"/>
      <c r="G3820" s="487"/>
      <c r="H3820" s="488"/>
    </row>
    <row r="3821" spans="2:8" s="518" customFormat="1" ht="15" customHeight="1">
      <c r="B3821" s="519"/>
      <c r="C3821" s="520"/>
      <c r="D3821" s="521"/>
      <c r="E3821" s="522"/>
      <c r="F3821" s="523"/>
      <c r="G3821" s="487"/>
      <c r="H3821" s="488"/>
    </row>
    <row r="3822" spans="2:8" s="518" customFormat="1" ht="15" customHeight="1">
      <c r="B3822" s="519"/>
      <c r="C3822" s="520"/>
      <c r="D3822" s="521"/>
      <c r="E3822" s="522"/>
      <c r="F3822" s="523"/>
      <c r="G3822" s="487"/>
      <c r="H3822" s="488"/>
    </row>
    <row r="3823" spans="2:8" s="518" customFormat="1" ht="15" customHeight="1">
      <c r="B3823" s="519"/>
      <c r="C3823" s="520"/>
      <c r="D3823" s="521"/>
      <c r="E3823" s="522"/>
      <c r="F3823" s="523"/>
      <c r="G3823" s="487"/>
      <c r="H3823" s="488"/>
    </row>
    <row r="3824" spans="2:8" s="518" customFormat="1" ht="15" customHeight="1">
      <c r="B3824" s="519"/>
      <c r="C3824" s="520"/>
      <c r="D3824" s="521"/>
      <c r="E3824" s="522"/>
      <c r="F3824" s="523"/>
      <c r="G3824" s="487"/>
      <c r="H3824" s="488"/>
    </row>
    <row r="3825" spans="2:8" s="518" customFormat="1" ht="15" customHeight="1">
      <c r="B3825" s="519"/>
      <c r="C3825" s="520"/>
      <c r="D3825" s="521"/>
      <c r="E3825" s="522"/>
      <c r="F3825" s="523"/>
      <c r="G3825" s="487"/>
      <c r="H3825" s="488"/>
    </row>
    <row r="3826" spans="2:8" s="518" customFormat="1" ht="15" customHeight="1">
      <c r="B3826" s="519"/>
      <c r="C3826" s="520"/>
      <c r="D3826" s="521"/>
      <c r="E3826" s="522"/>
      <c r="F3826" s="523"/>
      <c r="G3826" s="487"/>
      <c r="H3826" s="488"/>
    </row>
    <row r="3827" spans="2:8" s="518" customFormat="1" ht="15" customHeight="1">
      <c r="B3827" s="519"/>
      <c r="C3827" s="520"/>
      <c r="D3827" s="521"/>
      <c r="E3827" s="522"/>
      <c r="F3827" s="523"/>
      <c r="G3827" s="487"/>
      <c r="H3827" s="488"/>
    </row>
    <row r="3828" spans="2:8" s="518" customFormat="1" ht="15" customHeight="1">
      <c r="B3828" s="519"/>
      <c r="C3828" s="520"/>
      <c r="D3828" s="521"/>
      <c r="E3828" s="522"/>
      <c r="F3828" s="523"/>
      <c r="G3828" s="487"/>
      <c r="H3828" s="488"/>
    </row>
    <row r="3829" spans="2:8" s="518" customFormat="1" ht="15" customHeight="1">
      <c r="B3829" s="519"/>
      <c r="C3829" s="520"/>
      <c r="D3829" s="521"/>
      <c r="E3829" s="522"/>
      <c r="F3829" s="523"/>
      <c r="G3829" s="487"/>
      <c r="H3829" s="488"/>
    </row>
    <row r="3830" spans="2:8" s="518" customFormat="1" ht="15" customHeight="1">
      <c r="B3830" s="519"/>
      <c r="C3830" s="520"/>
      <c r="D3830" s="521"/>
      <c r="E3830" s="522"/>
      <c r="F3830" s="523"/>
      <c r="G3830" s="487"/>
      <c r="H3830" s="488"/>
    </row>
    <row r="3831" spans="2:8" s="518" customFormat="1" ht="15" customHeight="1">
      <c r="B3831" s="519"/>
      <c r="C3831" s="520"/>
      <c r="D3831" s="521"/>
      <c r="E3831" s="522"/>
      <c r="F3831" s="523"/>
      <c r="G3831" s="487"/>
      <c r="H3831" s="488"/>
    </row>
    <row r="3832" spans="2:8" s="518" customFormat="1" ht="15" customHeight="1">
      <c r="B3832" s="519"/>
      <c r="C3832" s="520"/>
      <c r="D3832" s="521"/>
      <c r="E3832" s="522"/>
      <c r="F3832" s="523"/>
      <c r="G3832" s="487"/>
      <c r="H3832" s="488"/>
    </row>
    <row r="3833" spans="2:8" s="518" customFormat="1" ht="15" customHeight="1">
      <c r="B3833" s="519"/>
      <c r="C3833" s="520"/>
      <c r="D3833" s="521"/>
      <c r="E3833" s="522"/>
      <c r="F3833" s="523"/>
      <c r="G3833" s="487"/>
      <c r="H3833" s="488"/>
    </row>
    <row r="3834" spans="2:8" s="518" customFormat="1" ht="15" customHeight="1">
      <c r="B3834" s="519"/>
      <c r="C3834" s="520"/>
      <c r="D3834" s="521"/>
      <c r="E3834" s="522"/>
      <c r="F3834" s="523"/>
      <c r="G3834" s="487"/>
      <c r="H3834" s="488"/>
    </row>
    <row r="3835" spans="2:8" s="518" customFormat="1" ht="15" customHeight="1">
      <c r="B3835" s="519"/>
      <c r="C3835" s="520"/>
      <c r="D3835" s="521"/>
      <c r="E3835" s="522"/>
      <c r="F3835" s="523"/>
      <c r="G3835" s="487"/>
      <c r="H3835" s="488"/>
    </row>
    <row r="3836" spans="2:8" s="518" customFormat="1" ht="15" customHeight="1">
      <c r="B3836" s="519"/>
      <c r="C3836" s="520"/>
      <c r="D3836" s="521"/>
      <c r="E3836" s="522"/>
      <c r="F3836" s="523"/>
      <c r="G3836" s="487"/>
      <c r="H3836" s="488"/>
    </row>
    <row r="3837" spans="2:8" s="518" customFormat="1" ht="15" customHeight="1">
      <c r="B3837" s="519"/>
      <c r="C3837" s="520"/>
      <c r="D3837" s="521"/>
      <c r="E3837" s="522"/>
      <c r="F3837" s="523"/>
      <c r="G3837" s="487"/>
      <c r="H3837" s="488"/>
    </row>
    <row r="3838" spans="2:8" s="518" customFormat="1" ht="15" customHeight="1">
      <c r="B3838" s="519"/>
      <c r="C3838" s="520"/>
      <c r="D3838" s="521"/>
      <c r="E3838" s="522"/>
      <c r="F3838" s="523"/>
      <c r="G3838" s="487"/>
      <c r="H3838" s="488"/>
    </row>
    <row r="3839" spans="2:8" s="518" customFormat="1" ht="15" customHeight="1">
      <c r="B3839" s="519"/>
      <c r="C3839" s="520"/>
      <c r="D3839" s="521"/>
      <c r="E3839" s="522"/>
      <c r="F3839" s="523"/>
      <c r="G3839" s="487"/>
      <c r="H3839" s="488"/>
    </row>
    <row r="3840" spans="2:8" s="518" customFormat="1" ht="15" customHeight="1">
      <c r="B3840" s="519"/>
      <c r="C3840" s="520"/>
      <c r="D3840" s="521"/>
      <c r="E3840" s="522"/>
      <c r="F3840" s="523"/>
      <c r="G3840" s="487"/>
      <c r="H3840" s="488"/>
    </row>
    <row r="3841" spans="2:8" s="518" customFormat="1" ht="15" customHeight="1">
      <c r="B3841" s="519"/>
      <c r="C3841" s="520"/>
      <c r="D3841" s="521"/>
      <c r="E3841" s="522"/>
      <c r="F3841" s="523"/>
      <c r="G3841" s="487"/>
      <c r="H3841" s="488"/>
    </row>
    <row r="3842" spans="2:8" s="518" customFormat="1" ht="15" customHeight="1">
      <c r="B3842" s="519"/>
      <c r="C3842" s="520"/>
      <c r="D3842" s="521"/>
      <c r="E3842" s="522"/>
      <c r="F3842" s="523"/>
      <c r="G3842" s="487"/>
      <c r="H3842" s="488"/>
    </row>
    <row r="3843" spans="2:8" s="518" customFormat="1" ht="15" customHeight="1">
      <c r="B3843" s="519"/>
      <c r="C3843" s="520"/>
      <c r="D3843" s="521"/>
      <c r="E3843" s="522"/>
      <c r="F3843" s="523"/>
      <c r="G3843" s="487"/>
      <c r="H3843" s="488"/>
    </row>
    <row r="3844" spans="2:8" s="518" customFormat="1" ht="15" customHeight="1">
      <c r="B3844" s="519"/>
      <c r="C3844" s="520"/>
      <c r="D3844" s="521"/>
      <c r="E3844" s="522"/>
      <c r="F3844" s="523"/>
      <c r="G3844" s="487"/>
      <c r="H3844" s="488"/>
    </row>
    <row r="3845" spans="2:8" s="518" customFormat="1" ht="15" customHeight="1">
      <c r="B3845" s="519"/>
      <c r="C3845" s="520"/>
      <c r="D3845" s="521"/>
      <c r="E3845" s="522"/>
      <c r="F3845" s="523"/>
      <c r="G3845" s="487"/>
      <c r="H3845" s="488"/>
    </row>
    <row r="3846" spans="2:8" s="518" customFormat="1" ht="15" customHeight="1">
      <c r="B3846" s="519"/>
      <c r="C3846" s="520"/>
      <c r="D3846" s="521"/>
      <c r="E3846" s="522"/>
      <c r="F3846" s="523"/>
      <c r="G3846" s="487"/>
      <c r="H3846" s="488"/>
    </row>
    <row r="3847" spans="2:8" s="518" customFormat="1" ht="15" customHeight="1">
      <c r="B3847" s="519"/>
      <c r="C3847" s="520"/>
      <c r="D3847" s="521"/>
      <c r="E3847" s="522"/>
      <c r="F3847" s="523"/>
      <c r="G3847" s="487"/>
      <c r="H3847" s="488"/>
    </row>
    <row r="3848" spans="2:8" s="518" customFormat="1" ht="15" customHeight="1">
      <c r="B3848" s="519"/>
      <c r="C3848" s="520"/>
      <c r="D3848" s="521"/>
      <c r="E3848" s="522"/>
      <c r="F3848" s="523"/>
      <c r="G3848" s="487"/>
      <c r="H3848" s="488"/>
    </row>
    <row r="3849" spans="2:8" s="518" customFormat="1" ht="15" customHeight="1">
      <c r="B3849" s="519"/>
      <c r="C3849" s="520"/>
      <c r="D3849" s="521"/>
      <c r="E3849" s="522"/>
      <c r="F3849" s="523"/>
      <c r="G3849" s="487"/>
      <c r="H3849" s="488"/>
    </row>
    <row r="3850" spans="2:8" s="518" customFormat="1" ht="15" customHeight="1">
      <c r="B3850" s="519"/>
      <c r="C3850" s="520"/>
      <c r="D3850" s="521"/>
      <c r="E3850" s="522"/>
      <c r="F3850" s="523"/>
      <c r="G3850" s="487"/>
      <c r="H3850" s="488"/>
    </row>
    <row r="3851" spans="2:8" s="518" customFormat="1" ht="15" customHeight="1">
      <c r="B3851" s="519"/>
      <c r="C3851" s="520"/>
      <c r="D3851" s="521"/>
      <c r="E3851" s="522"/>
      <c r="F3851" s="523"/>
      <c r="G3851" s="487"/>
      <c r="H3851" s="488"/>
    </row>
    <row r="3852" spans="2:8" s="518" customFormat="1" ht="15" customHeight="1">
      <c r="B3852" s="519"/>
      <c r="C3852" s="520"/>
      <c r="D3852" s="521"/>
      <c r="E3852" s="522"/>
      <c r="F3852" s="523"/>
      <c r="G3852" s="487"/>
      <c r="H3852" s="488"/>
    </row>
    <row r="3853" spans="2:8" s="518" customFormat="1" ht="15" customHeight="1">
      <c r="B3853" s="519"/>
      <c r="C3853" s="520"/>
      <c r="D3853" s="521"/>
      <c r="E3853" s="522"/>
      <c r="F3853" s="523"/>
      <c r="G3853" s="487"/>
      <c r="H3853" s="488"/>
    </row>
    <row r="3854" spans="2:8" s="518" customFormat="1" ht="15" customHeight="1">
      <c r="B3854" s="519"/>
      <c r="C3854" s="520"/>
      <c r="D3854" s="521"/>
      <c r="E3854" s="522"/>
      <c r="F3854" s="523"/>
      <c r="G3854" s="487"/>
      <c r="H3854" s="488"/>
    </row>
    <row r="3855" spans="2:8" s="518" customFormat="1" ht="15" customHeight="1">
      <c r="B3855" s="519"/>
      <c r="C3855" s="520"/>
      <c r="D3855" s="521"/>
      <c r="E3855" s="522"/>
      <c r="F3855" s="523"/>
      <c r="G3855" s="487"/>
      <c r="H3855" s="488"/>
    </row>
    <row r="3856" spans="2:8" s="518" customFormat="1" ht="15" customHeight="1">
      <c r="B3856" s="519"/>
      <c r="C3856" s="520"/>
      <c r="D3856" s="521"/>
      <c r="E3856" s="522"/>
      <c r="F3856" s="523"/>
      <c r="G3856" s="487"/>
      <c r="H3856" s="488"/>
    </row>
    <row r="3857" spans="2:8" s="518" customFormat="1" ht="15" customHeight="1">
      <c r="B3857" s="519"/>
      <c r="C3857" s="520"/>
      <c r="D3857" s="521"/>
      <c r="E3857" s="522"/>
      <c r="F3857" s="523"/>
      <c r="G3857" s="487"/>
      <c r="H3857" s="488"/>
    </row>
    <row r="3858" spans="2:8" s="518" customFormat="1" ht="15" customHeight="1">
      <c r="B3858" s="519"/>
      <c r="C3858" s="520"/>
      <c r="D3858" s="521"/>
      <c r="E3858" s="522"/>
      <c r="F3858" s="523"/>
      <c r="G3858" s="487"/>
      <c r="H3858" s="488"/>
    </row>
    <row r="3859" spans="2:8" s="518" customFormat="1" ht="15" customHeight="1">
      <c r="B3859" s="519"/>
      <c r="C3859" s="520"/>
      <c r="D3859" s="521"/>
      <c r="E3859" s="522"/>
      <c r="F3859" s="523"/>
      <c r="G3859" s="487"/>
      <c r="H3859" s="488"/>
    </row>
    <row r="3860" spans="2:8" s="518" customFormat="1" ht="15" customHeight="1">
      <c r="B3860" s="519"/>
      <c r="C3860" s="520"/>
      <c r="D3860" s="521"/>
      <c r="E3860" s="522"/>
      <c r="F3860" s="523"/>
      <c r="G3860" s="487"/>
      <c r="H3860" s="488"/>
    </row>
    <row r="3861" spans="2:8" s="518" customFormat="1" ht="15" customHeight="1">
      <c r="B3861" s="519"/>
      <c r="C3861" s="520"/>
      <c r="D3861" s="521"/>
      <c r="E3861" s="522"/>
      <c r="F3861" s="523"/>
      <c r="G3861" s="487"/>
      <c r="H3861" s="488"/>
    </row>
    <row r="3862" spans="2:8" s="518" customFormat="1" ht="15" customHeight="1">
      <c r="B3862" s="519"/>
      <c r="C3862" s="520"/>
      <c r="D3862" s="521"/>
      <c r="E3862" s="522"/>
      <c r="F3862" s="523"/>
      <c r="G3862" s="487"/>
      <c r="H3862" s="488"/>
    </row>
    <row r="3863" spans="2:8" s="518" customFormat="1" ht="15" customHeight="1">
      <c r="B3863" s="519"/>
      <c r="C3863" s="520"/>
      <c r="D3863" s="521"/>
      <c r="E3863" s="522"/>
      <c r="F3863" s="523"/>
      <c r="G3863" s="487"/>
      <c r="H3863" s="488"/>
    </row>
    <row r="3864" spans="2:8" s="518" customFormat="1" ht="15" customHeight="1">
      <c r="B3864" s="519"/>
      <c r="C3864" s="520"/>
      <c r="D3864" s="521"/>
      <c r="E3864" s="522"/>
      <c r="F3864" s="523"/>
      <c r="G3864" s="487"/>
      <c r="H3864" s="488"/>
    </row>
    <row r="3865" spans="2:8" s="518" customFormat="1" ht="15" customHeight="1">
      <c r="B3865" s="519"/>
      <c r="C3865" s="520"/>
      <c r="D3865" s="521"/>
      <c r="E3865" s="522"/>
      <c r="F3865" s="523"/>
      <c r="G3865" s="487"/>
      <c r="H3865" s="488"/>
    </row>
    <row r="3866" spans="2:8" s="518" customFormat="1" ht="15" customHeight="1">
      <c r="B3866" s="519"/>
      <c r="C3866" s="520"/>
      <c r="D3866" s="521"/>
      <c r="E3866" s="522"/>
      <c r="F3866" s="523"/>
      <c r="G3866" s="487"/>
      <c r="H3866" s="488"/>
    </row>
    <row r="3867" spans="2:8" s="518" customFormat="1" ht="15" customHeight="1">
      <c r="B3867" s="519"/>
      <c r="C3867" s="520"/>
      <c r="D3867" s="521"/>
      <c r="E3867" s="522"/>
      <c r="F3867" s="523"/>
      <c r="G3867" s="487"/>
      <c r="H3867" s="488"/>
    </row>
    <row r="3868" spans="2:8" s="518" customFormat="1" ht="15" customHeight="1">
      <c r="B3868" s="519"/>
      <c r="C3868" s="520"/>
      <c r="D3868" s="521"/>
      <c r="E3868" s="522"/>
      <c r="F3868" s="523"/>
      <c r="G3868" s="487"/>
      <c r="H3868" s="488"/>
    </row>
    <row r="3869" spans="2:8" s="518" customFormat="1" ht="15" customHeight="1">
      <c r="B3869" s="519"/>
      <c r="C3869" s="520"/>
      <c r="D3869" s="521"/>
      <c r="E3869" s="522"/>
      <c r="F3869" s="523"/>
      <c r="G3869" s="487"/>
      <c r="H3869" s="488"/>
    </row>
    <row r="3870" spans="2:8" s="518" customFormat="1" ht="15" customHeight="1">
      <c r="B3870" s="519"/>
      <c r="C3870" s="520"/>
      <c r="D3870" s="521"/>
      <c r="E3870" s="522"/>
      <c r="F3870" s="523"/>
      <c r="G3870" s="487"/>
      <c r="H3870" s="488"/>
    </row>
    <row r="3871" spans="2:8" s="518" customFormat="1" ht="15" customHeight="1">
      <c r="B3871" s="519"/>
      <c r="C3871" s="520"/>
      <c r="D3871" s="521"/>
      <c r="E3871" s="522"/>
      <c r="F3871" s="523"/>
      <c r="G3871" s="487"/>
      <c r="H3871" s="488"/>
    </row>
    <row r="3872" spans="2:8" s="518" customFormat="1" ht="15" customHeight="1">
      <c r="B3872" s="519"/>
      <c r="C3872" s="520"/>
      <c r="D3872" s="521"/>
      <c r="E3872" s="522"/>
      <c r="F3872" s="523"/>
      <c r="G3872" s="487"/>
      <c r="H3872" s="488"/>
    </row>
    <row r="3873" spans="2:8" s="518" customFormat="1" ht="15" customHeight="1">
      <c r="B3873" s="519"/>
      <c r="C3873" s="520"/>
      <c r="D3873" s="521"/>
      <c r="E3873" s="522"/>
      <c r="F3873" s="523"/>
      <c r="G3873" s="487"/>
      <c r="H3873" s="488"/>
    </row>
    <row r="3874" spans="2:8" s="518" customFormat="1" ht="15" customHeight="1">
      <c r="B3874" s="519"/>
      <c r="C3874" s="520"/>
      <c r="D3874" s="521"/>
      <c r="E3874" s="522"/>
      <c r="F3874" s="523"/>
      <c r="G3874" s="487"/>
      <c r="H3874" s="488"/>
    </row>
    <row r="3875" spans="2:8" s="518" customFormat="1" ht="15" customHeight="1">
      <c r="B3875" s="519"/>
      <c r="C3875" s="520"/>
      <c r="D3875" s="521"/>
      <c r="E3875" s="522"/>
      <c r="F3875" s="523"/>
      <c r="G3875" s="487"/>
      <c r="H3875" s="488"/>
    </row>
    <row r="3876" spans="2:8" s="518" customFormat="1" ht="15" customHeight="1">
      <c r="B3876" s="519"/>
      <c r="C3876" s="520"/>
      <c r="D3876" s="521"/>
      <c r="E3876" s="522"/>
      <c r="F3876" s="523"/>
      <c r="G3876" s="487"/>
      <c r="H3876" s="488"/>
    </row>
    <row r="3877" spans="2:8" s="518" customFormat="1" ht="15" customHeight="1">
      <c r="B3877" s="519"/>
      <c r="C3877" s="520"/>
      <c r="D3877" s="521"/>
      <c r="E3877" s="522"/>
      <c r="F3877" s="523"/>
      <c r="G3877" s="487"/>
      <c r="H3877" s="488"/>
    </row>
    <row r="3878" spans="2:8" s="518" customFormat="1" ht="15" customHeight="1">
      <c r="B3878" s="519"/>
      <c r="C3878" s="520"/>
      <c r="D3878" s="521"/>
      <c r="E3878" s="522"/>
      <c r="F3878" s="523"/>
      <c r="G3878" s="487"/>
      <c r="H3878" s="488"/>
    </row>
    <row r="3879" spans="2:8" s="518" customFormat="1" ht="15" customHeight="1">
      <c r="B3879" s="519"/>
      <c r="C3879" s="520"/>
      <c r="D3879" s="521"/>
      <c r="E3879" s="522"/>
      <c r="F3879" s="523"/>
      <c r="G3879" s="487"/>
      <c r="H3879" s="488"/>
    </row>
    <row r="3880" spans="2:8" s="518" customFormat="1" ht="15" customHeight="1">
      <c r="B3880" s="519"/>
      <c r="C3880" s="520"/>
      <c r="D3880" s="521"/>
      <c r="E3880" s="522"/>
      <c r="F3880" s="523"/>
      <c r="G3880" s="487"/>
      <c r="H3880" s="488"/>
    </row>
    <row r="3881" spans="2:8" s="518" customFormat="1" ht="15" customHeight="1">
      <c r="B3881" s="519"/>
      <c r="C3881" s="520"/>
      <c r="D3881" s="521"/>
      <c r="E3881" s="522"/>
      <c r="F3881" s="523"/>
      <c r="G3881" s="487"/>
      <c r="H3881" s="488"/>
    </row>
    <row r="3882" spans="2:8" s="518" customFormat="1" ht="15" customHeight="1">
      <c r="B3882" s="519"/>
      <c r="C3882" s="520"/>
      <c r="D3882" s="521"/>
      <c r="E3882" s="522"/>
      <c r="F3882" s="523"/>
      <c r="G3882" s="487"/>
      <c r="H3882" s="488"/>
    </row>
    <row r="3883" spans="2:8" s="518" customFormat="1" ht="15" customHeight="1">
      <c r="B3883" s="519"/>
      <c r="C3883" s="520"/>
      <c r="D3883" s="521"/>
      <c r="E3883" s="522"/>
      <c r="F3883" s="523"/>
      <c r="G3883" s="487"/>
      <c r="H3883" s="488"/>
    </row>
    <row r="3884" spans="2:8" s="518" customFormat="1" ht="15" customHeight="1">
      <c r="B3884" s="519"/>
      <c r="C3884" s="520"/>
      <c r="D3884" s="521"/>
      <c r="E3884" s="522"/>
      <c r="F3884" s="523"/>
      <c r="G3884" s="487"/>
      <c r="H3884" s="488"/>
    </row>
    <row r="3885" spans="2:8" s="518" customFormat="1" ht="15" customHeight="1">
      <c r="B3885" s="519"/>
      <c r="C3885" s="520"/>
      <c r="D3885" s="521"/>
      <c r="E3885" s="522"/>
      <c r="F3885" s="523"/>
      <c r="G3885" s="487"/>
      <c r="H3885" s="488"/>
    </row>
    <row r="3886" spans="2:8" s="518" customFormat="1" ht="15" customHeight="1">
      <c r="B3886" s="519"/>
      <c r="C3886" s="520"/>
      <c r="D3886" s="521"/>
      <c r="E3886" s="522"/>
      <c r="F3886" s="523"/>
      <c r="G3886" s="487"/>
      <c r="H3886" s="488"/>
    </row>
    <row r="3887" spans="2:8" s="518" customFormat="1" ht="15" customHeight="1">
      <c r="B3887" s="519"/>
      <c r="C3887" s="520"/>
      <c r="D3887" s="521"/>
      <c r="E3887" s="522"/>
      <c r="F3887" s="523"/>
      <c r="G3887" s="487"/>
      <c r="H3887" s="488"/>
    </row>
    <row r="3888" spans="2:8" s="518" customFormat="1" ht="15" customHeight="1">
      <c r="B3888" s="519"/>
      <c r="C3888" s="520"/>
      <c r="D3888" s="521"/>
      <c r="E3888" s="522"/>
      <c r="F3888" s="523"/>
      <c r="G3888" s="487"/>
      <c r="H3888" s="488"/>
    </row>
    <row r="3889" spans="2:8" s="518" customFormat="1" ht="15" customHeight="1">
      <c r="B3889" s="519"/>
      <c r="C3889" s="520"/>
      <c r="D3889" s="521"/>
      <c r="E3889" s="522"/>
      <c r="F3889" s="523"/>
      <c r="G3889" s="487"/>
      <c r="H3889" s="488"/>
    </row>
    <row r="3890" spans="2:8" s="518" customFormat="1" ht="15" customHeight="1">
      <c r="B3890" s="519"/>
      <c r="C3890" s="520"/>
      <c r="D3890" s="521"/>
      <c r="E3890" s="522"/>
      <c r="F3890" s="523"/>
      <c r="G3890" s="487"/>
      <c r="H3890" s="488"/>
    </row>
    <row r="3891" spans="2:8" s="518" customFormat="1" ht="15" customHeight="1">
      <c r="B3891" s="519"/>
      <c r="C3891" s="520"/>
      <c r="D3891" s="521"/>
      <c r="E3891" s="522"/>
      <c r="F3891" s="523"/>
      <c r="G3891" s="487"/>
      <c r="H3891" s="488"/>
    </row>
    <row r="3892" spans="2:8" s="518" customFormat="1" ht="15" customHeight="1">
      <c r="B3892" s="519"/>
      <c r="C3892" s="520"/>
      <c r="D3892" s="521"/>
      <c r="E3892" s="522"/>
      <c r="F3892" s="523"/>
      <c r="G3892" s="487"/>
      <c r="H3892" s="488"/>
    </row>
    <row r="3893" spans="2:8" s="518" customFormat="1" ht="15" customHeight="1">
      <c r="B3893" s="519"/>
      <c r="C3893" s="520"/>
      <c r="D3893" s="521"/>
      <c r="E3893" s="522"/>
      <c r="F3893" s="523"/>
      <c r="G3893" s="487"/>
      <c r="H3893" s="488"/>
    </row>
    <row r="3894" spans="2:8" s="518" customFormat="1" ht="15" customHeight="1">
      <c r="B3894" s="519"/>
      <c r="C3894" s="520"/>
      <c r="D3894" s="521"/>
      <c r="E3894" s="522"/>
      <c r="F3894" s="523"/>
      <c r="G3894" s="487"/>
      <c r="H3894" s="488"/>
    </row>
    <row r="3895" spans="2:8" s="518" customFormat="1" ht="15" customHeight="1">
      <c r="B3895" s="519"/>
      <c r="C3895" s="520"/>
      <c r="D3895" s="521"/>
      <c r="E3895" s="522"/>
      <c r="F3895" s="523"/>
      <c r="G3895" s="487"/>
      <c r="H3895" s="488"/>
    </row>
    <row r="3896" spans="2:8" s="518" customFormat="1" ht="15" customHeight="1">
      <c r="B3896" s="519"/>
      <c r="C3896" s="520"/>
      <c r="D3896" s="521"/>
      <c r="E3896" s="522"/>
      <c r="F3896" s="523"/>
      <c r="G3896" s="487"/>
      <c r="H3896" s="488"/>
    </row>
    <row r="3897" spans="2:8" s="518" customFormat="1" ht="15" customHeight="1">
      <c r="B3897" s="519"/>
      <c r="C3897" s="520"/>
      <c r="D3897" s="521"/>
      <c r="E3897" s="522"/>
      <c r="F3897" s="523"/>
      <c r="G3897" s="487"/>
      <c r="H3897" s="488"/>
    </row>
    <row r="3898" spans="2:8" s="518" customFormat="1" ht="15" customHeight="1">
      <c r="B3898" s="519"/>
      <c r="C3898" s="520"/>
      <c r="D3898" s="521"/>
      <c r="E3898" s="522"/>
      <c r="F3898" s="523"/>
      <c r="G3898" s="487"/>
      <c r="H3898" s="488"/>
    </row>
    <row r="3899" spans="2:8" s="518" customFormat="1" ht="15" customHeight="1">
      <c r="B3899" s="519"/>
      <c r="C3899" s="520"/>
      <c r="D3899" s="521"/>
      <c r="E3899" s="522"/>
      <c r="F3899" s="523"/>
      <c r="G3899" s="487"/>
      <c r="H3899" s="488"/>
    </row>
    <row r="3900" spans="2:8" s="518" customFormat="1" ht="15" customHeight="1">
      <c r="B3900" s="519"/>
      <c r="C3900" s="520"/>
      <c r="D3900" s="521"/>
      <c r="E3900" s="522"/>
      <c r="F3900" s="523"/>
      <c r="G3900" s="487"/>
      <c r="H3900" s="488"/>
    </row>
    <row r="3901" spans="2:8" s="518" customFormat="1" ht="15" customHeight="1">
      <c r="B3901" s="519"/>
      <c r="C3901" s="520"/>
      <c r="D3901" s="521"/>
      <c r="E3901" s="522"/>
      <c r="F3901" s="523"/>
      <c r="G3901" s="487"/>
      <c r="H3901" s="488"/>
    </row>
    <row r="3902" spans="2:8" s="518" customFormat="1" ht="15" customHeight="1">
      <c r="B3902" s="519"/>
      <c r="C3902" s="520"/>
      <c r="D3902" s="521"/>
      <c r="E3902" s="522"/>
      <c r="F3902" s="523"/>
      <c r="G3902" s="487"/>
      <c r="H3902" s="488"/>
    </row>
    <row r="3903" spans="2:8" s="518" customFormat="1" ht="15" customHeight="1">
      <c r="B3903" s="519"/>
      <c r="C3903" s="520"/>
      <c r="D3903" s="521"/>
      <c r="E3903" s="522"/>
      <c r="F3903" s="523"/>
      <c r="G3903" s="487"/>
      <c r="H3903" s="488"/>
    </row>
    <row r="3904" spans="2:8" s="518" customFormat="1" ht="15" customHeight="1">
      <c r="B3904" s="519"/>
      <c r="C3904" s="520"/>
      <c r="D3904" s="521"/>
      <c r="E3904" s="522"/>
      <c r="F3904" s="523"/>
      <c r="G3904" s="487"/>
      <c r="H3904" s="488"/>
    </row>
    <row r="3905" spans="2:8" s="518" customFormat="1" ht="15" customHeight="1">
      <c r="B3905" s="519"/>
      <c r="C3905" s="520"/>
      <c r="D3905" s="521"/>
      <c r="E3905" s="522"/>
      <c r="F3905" s="523"/>
      <c r="G3905" s="487"/>
      <c r="H3905" s="488"/>
    </row>
    <row r="3906" spans="2:8" s="518" customFormat="1" ht="15" customHeight="1">
      <c r="B3906" s="519"/>
      <c r="C3906" s="520"/>
      <c r="D3906" s="521"/>
      <c r="E3906" s="522"/>
      <c r="F3906" s="523"/>
      <c r="G3906" s="487"/>
      <c r="H3906" s="488"/>
    </row>
    <row r="3907" spans="2:8" s="518" customFormat="1" ht="15" customHeight="1">
      <c r="B3907" s="519"/>
      <c r="C3907" s="520"/>
      <c r="D3907" s="521"/>
      <c r="E3907" s="522"/>
      <c r="F3907" s="523"/>
      <c r="G3907" s="487"/>
      <c r="H3907" s="488"/>
    </row>
    <row r="3908" spans="2:8" s="518" customFormat="1" ht="15" customHeight="1">
      <c r="B3908" s="519"/>
      <c r="C3908" s="520"/>
      <c r="D3908" s="521"/>
      <c r="E3908" s="522"/>
      <c r="F3908" s="523"/>
      <c r="G3908" s="487"/>
      <c r="H3908" s="488"/>
    </row>
    <row r="3909" spans="2:8" s="518" customFormat="1" ht="15" customHeight="1">
      <c r="B3909" s="519"/>
      <c r="C3909" s="520"/>
      <c r="D3909" s="521"/>
      <c r="E3909" s="522"/>
      <c r="F3909" s="523"/>
      <c r="G3909" s="487"/>
      <c r="H3909" s="488"/>
    </row>
    <row r="3910" spans="2:8" s="518" customFormat="1" ht="15" customHeight="1">
      <c r="B3910" s="519"/>
      <c r="C3910" s="520"/>
      <c r="D3910" s="521"/>
      <c r="E3910" s="522"/>
      <c r="F3910" s="523"/>
      <c r="G3910" s="487"/>
      <c r="H3910" s="488"/>
    </row>
    <row r="3911" spans="2:8" s="518" customFormat="1" ht="15" customHeight="1">
      <c r="B3911" s="519"/>
      <c r="C3911" s="520"/>
      <c r="D3911" s="521"/>
      <c r="E3911" s="522"/>
      <c r="F3911" s="523"/>
      <c r="G3911" s="487"/>
      <c r="H3911" s="488"/>
    </row>
    <row r="3912" spans="2:8" s="518" customFormat="1" ht="15" customHeight="1">
      <c r="B3912" s="519"/>
      <c r="C3912" s="520"/>
      <c r="D3912" s="521"/>
      <c r="E3912" s="522"/>
      <c r="F3912" s="523"/>
      <c r="G3912" s="487"/>
      <c r="H3912" s="488"/>
    </row>
    <row r="3913" spans="2:8" s="518" customFormat="1" ht="15" customHeight="1">
      <c r="B3913" s="519"/>
      <c r="C3913" s="520"/>
      <c r="D3913" s="521"/>
      <c r="E3913" s="522"/>
      <c r="F3913" s="523"/>
      <c r="G3913" s="487"/>
      <c r="H3913" s="488"/>
    </row>
    <row r="3914" spans="2:8" s="518" customFormat="1" ht="15" customHeight="1">
      <c r="B3914" s="519"/>
      <c r="C3914" s="520"/>
      <c r="D3914" s="521"/>
      <c r="E3914" s="522"/>
      <c r="F3914" s="523"/>
      <c r="G3914" s="487"/>
      <c r="H3914" s="488"/>
    </row>
    <row r="3915" spans="2:8" s="518" customFormat="1" ht="15" customHeight="1">
      <c r="B3915" s="519"/>
      <c r="C3915" s="520"/>
      <c r="D3915" s="521"/>
      <c r="E3915" s="522"/>
      <c r="F3915" s="523"/>
      <c r="G3915" s="487"/>
      <c r="H3915" s="488"/>
    </row>
    <row r="3916" spans="2:8" s="518" customFormat="1" ht="15" customHeight="1">
      <c r="B3916" s="519"/>
      <c r="C3916" s="520"/>
      <c r="D3916" s="521"/>
      <c r="E3916" s="522"/>
      <c r="F3916" s="523"/>
      <c r="G3916" s="487"/>
      <c r="H3916" s="488"/>
    </row>
    <row r="3917" spans="2:8" s="518" customFormat="1" ht="15" customHeight="1">
      <c r="B3917" s="519"/>
      <c r="C3917" s="520"/>
      <c r="D3917" s="521"/>
      <c r="E3917" s="522"/>
      <c r="F3917" s="523"/>
      <c r="G3917" s="487"/>
      <c r="H3917" s="488"/>
    </row>
    <row r="3918" spans="2:8" s="518" customFormat="1" ht="15" customHeight="1">
      <c r="B3918" s="519"/>
      <c r="C3918" s="520"/>
      <c r="D3918" s="521"/>
      <c r="E3918" s="522"/>
      <c r="F3918" s="523"/>
      <c r="G3918" s="487"/>
      <c r="H3918" s="488"/>
    </row>
    <row r="3919" spans="2:8" s="518" customFormat="1" ht="15" customHeight="1">
      <c r="B3919" s="519"/>
      <c r="C3919" s="520"/>
      <c r="D3919" s="521"/>
      <c r="E3919" s="522"/>
      <c r="F3919" s="523"/>
      <c r="G3919" s="487"/>
      <c r="H3919" s="488"/>
    </row>
    <row r="3920" spans="2:8" s="518" customFormat="1" ht="15" customHeight="1">
      <c r="B3920" s="519"/>
      <c r="C3920" s="520"/>
      <c r="D3920" s="521"/>
      <c r="E3920" s="522"/>
      <c r="F3920" s="523"/>
      <c r="G3920" s="487"/>
      <c r="H3920" s="488"/>
    </row>
    <row r="3921" spans="2:8" s="518" customFormat="1" ht="15" customHeight="1">
      <c r="B3921" s="519"/>
      <c r="C3921" s="520"/>
      <c r="D3921" s="521"/>
      <c r="E3921" s="522"/>
      <c r="F3921" s="523"/>
      <c r="G3921" s="487"/>
      <c r="H3921" s="488"/>
    </row>
    <row r="3922" spans="2:8" s="518" customFormat="1" ht="15" customHeight="1">
      <c r="B3922" s="519"/>
      <c r="C3922" s="520"/>
      <c r="D3922" s="521"/>
      <c r="E3922" s="522"/>
      <c r="F3922" s="523"/>
      <c r="G3922" s="487"/>
      <c r="H3922" s="488"/>
    </row>
    <row r="3923" spans="2:8" s="518" customFormat="1" ht="15" customHeight="1">
      <c r="B3923" s="519"/>
      <c r="C3923" s="520"/>
      <c r="D3923" s="521"/>
      <c r="E3923" s="522"/>
      <c r="F3923" s="523"/>
      <c r="G3923" s="487"/>
      <c r="H3923" s="488"/>
    </row>
    <row r="3924" spans="2:8" s="518" customFormat="1" ht="15" customHeight="1">
      <c r="B3924" s="519"/>
      <c r="C3924" s="520"/>
      <c r="D3924" s="521"/>
      <c r="E3924" s="522"/>
      <c r="F3924" s="523"/>
      <c r="G3924" s="487"/>
      <c r="H3924" s="488"/>
    </row>
    <row r="3925" spans="2:8" s="518" customFormat="1" ht="15" customHeight="1">
      <c r="B3925" s="519"/>
      <c r="C3925" s="520"/>
      <c r="D3925" s="521"/>
      <c r="E3925" s="522"/>
      <c r="F3925" s="523"/>
      <c r="G3925" s="487"/>
      <c r="H3925" s="488"/>
    </row>
    <row r="3926" spans="2:8" s="518" customFormat="1" ht="15" customHeight="1">
      <c r="B3926" s="519"/>
      <c r="C3926" s="520"/>
      <c r="D3926" s="521"/>
      <c r="E3926" s="522"/>
      <c r="F3926" s="523"/>
      <c r="G3926" s="487"/>
      <c r="H3926" s="488"/>
    </row>
    <row r="3927" spans="2:8" s="518" customFormat="1" ht="15" customHeight="1">
      <c r="B3927" s="519"/>
      <c r="C3927" s="520"/>
      <c r="D3927" s="521"/>
      <c r="E3927" s="522"/>
      <c r="F3927" s="523"/>
      <c r="G3927" s="487"/>
      <c r="H3927" s="488"/>
    </row>
    <row r="3928" spans="2:8" s="518" customFormat="1" ht="15" customHeight="1">
      <c r="B3928" s="519"/>
      <c r="C3928" s="520"/>
      <c r="D3928" s="521"/>
      <c r="E3928" s="522"/>
      <c r="F3928" s="523"/>
      <c r="G3928" s="487"/>
      <c r="H3928" s="488"/>
    </row>
    <row r="3929" spans="2:8" s="518" customFormat="1" ht="15" customHeight="1">
      <c r="B3929" s="519"/>
      <c r="C3929" s="520"/>
      <c r="D3929" s="521"/>
      <c r="E3929" s="522"/>
      <c r="F3929" s="523"/>
      <c r="G3929" s="487"/>
      <c r="H3929" s="488"/>
    </row>
    <row r="3930" spans="2:8" s="518" customFormat="1" ht="15" customHeight="1">
      <c r="B3930" s="519"/>
      <c r="C3930" s="520"/>
      <c r="D3930" s="521"/>
      <c r="E3930" s="522"/>
      <c r="F3930" s="523"/>
      <c r="G3930" s="487"/>
      <c r="H3930" s="488"/>
    </row>
    <row r="3931" spans="2:8" s="518" customFormat="1" ht="15" customHeight="1">
      <c r="B3931" s="519"/>
      <c r="C3931" s="520"/>
      <c r="D3931" s="521"/>
      <c r="E3931" s="522"/>
      <c r="F3931" s="523"/>
      <c r="G3931" s="487"/>
      <c r="H3931" s="488"/>
    </row>
    <row r="3932" spans="2:8" s="518" customFormat="1" ht="15" customHeight="1">
      <c r="B3932" s="519"/>
      <c r="C3932" s="520"/>
      <c r="D3932" s="521"/>
      <c r="E3932" s="522"/>
      <c r="F3932" s="523"/>
      <c r="G3932" s="487"/>
      <c r="H3932" s="488"/>
    </row>
    <row r="3933" spans="2:8" s="518" customFormat="1" ht="15" customHeight="1">
      <c r="B3933" s="519"/>
      <c r="C3933" s="520"/>
      <c r="D3933" s="521"/>
      <c r="E3933" s="522"/>
      <c r="F3933" s="523"/>
      <c r="G3933" s="487"/>
      <c r="H3933" s="488"/>
    </row>
    <row r="3934" spans="2:8" s="518" customFormat="1" ht="15" customHeight="1">
      <c r="B3934" s="519"/>
      <c r="C3934" s="520"/>
      <c r="D3934" s="521"/>
      <c r="E3934" s="522"/>
      <c r="F3934" s="523"/>
      <c r="G3934" s="487"/>
      <c r="H3934" s="488"/>
    </row>
    <row r="3935" spans="2:8" s="518" customFormat="1" ht="15" customHeight="1">
      <c r="B3935" s="519"/>
      <c r="C3935" s="520"/>
      <c r="D3935" s="521"/>
      <c r="E3935" s="522"/>
      <c r="F3935" s="523"/>
      <c r="G3935" s="487"/>
      <c r="H3935" s="488"/>
    </row>
    <row r="3936" spans="2:8" s="518" customFormat="1" ht="15" customHeight="1">
      <c r="B3936" s="519"/>
      <c r="C3936" s="520"/>
      <c r="D3936" s="521"/>
      <c r="E3936" s="522"/>
      <c r="F3936" s="523"/>
      <c r="G3936" s="487"/>
      <c r="H3936" s="488"/>
    </row>
    <row r="3937" spans="2:8" s="518" customFormat="1" ht="15" customHeight="1">
      <c r="B3937" s="519"/>
      <c r="C3937" s="520"/>
      <c r="D3937" s="521"/>
      <c r="E3937" s="522"/>
      <c r="F3937" s="523"/>
      <c r="G3937" s="487"/>
      <c r="H3937" s="488"/>
    </row>
    <row r="3938" spans="2:8" s="518" customFormat="1" ht="15" customHeight="1">
      <c r="B3938" s="519"/>
      <c r="C3938" s="520"/>
      <c r="D3938" s="521"/>
      <c r="E3938" s="522"/>
      <c r="F3938" s="523"/>
      <c r="G3938" s="487"/>
      <c r="H3938" s="488"/>
    </row>
    <row r="3939" spans="2:8" s="518" customFormat="1" ht="15" customHeight="1">
      <c r="B3939" s="519"/>
      <c r="C3939" s="520"/>
      <c r="D3939" s="521"/>
      <c r="E3939" s="522"/>
      <c r="F3939" s="523"/>
      <c r="G3939" s="487"/>
      <c r="H3939" s="488"/>
    </row>
    <row r="3940" spans="2:8" s="518" customFormat="1" ht="15" customHeight="1">
      <c r="B3940" s="519"/>
      <c r="C3940" s="520"/>
      <c r="D3940" s="521"/>
      <c r="E3940" s="522"/>
      <c r="F3940" s="523"/>
      <c r="G3940" s="487"/>
      <c r="H3940" s="488"/>
    </row>
    <row r="3941" spans="2:8" s="518" customFormat="1" ht="15" customHeight="1">
      <c r="B3941" s="519"/>
      <c r="C3941" s="520"/>
      <c r="D3941" s="521"/>
      <c r="E3941" s="522"/>
      <c r="F3941" s="523"/>
      <c r="G3941" s="487"/>
      <c r="H3941" s="488"/>
    </row>
    <row r="3942" spans="2:8" s="518" customFormat="1" ht="15" customHeight="1">
      <c r="B3942" s="519"/>
      <c r="C3942" s="520"/>
      <c r="D3942" s="521"/>
      <c r="E3942" s="522"/>
      <c r="F3942" s="523"/>
      <c r="G3942" s="487"/>
      <c r="H3942" s="488"/>
    </row>
    <row r="3943" spans="2:8" s="518" customFormat="1" ht="15" customHeight="1">
      <c r="B3943" s="519"/>
      <c r="C3943" s="520"/>
      <c r="D3943" s="521"/>
      <c r="E3943" s="522"/>
      <c r="F3943" s="523"/>
      <c r="G3943" s="487"/>
      <c r="H3943" s="488"/>
    </row>
    <row r="3944" spans="2:8" s="518" customFormat="1" ht="15" customHeight="1">
      <c r="B3944" s="519"/>
      <c r="C3944" s="520"/>
      <c r="D3944" s="521"/>
      <c r="E3944" s="522"/>
      <c r="F3944" s="523"/>
      <c r="G3944" s="487"/>
      <c r="H3944" s="488"/>
    </row>
    <row r="3945" spans="2:8" s="518" customFormat="1" ht="15" customHeight="1">
      <c r="B3945" s="519"/>
      <c r="C3945" s="520"/>
      <c r="D3945" s="521"/>
      <c r="E3945" s="522"/>
      <c r="F3945" s="523"/>
      <c r="G3945" s="487"/>
      <c r="H3945" s="488"/>
    </row>
    <row r="3946" spans="2:8" s="518" customFormat="1" ht="15" customHeight="1">
      <c r="B3946" s="519"/>
      <c r="C3946" s="520"/>
      <c r="D3946" s="521"/>
      <c r="E3946" s="522"/>
      <c r="F3946" s="523"/>
      <c r="G3946" s="487"/>
      <c r="H3946" s="488"/>
    </row>
    <row r="3947" spans="2:8" s="518" customFormat="1" ht="15" customHeight="1">
      <c r="B3947" s="519"/>
      <c r="C3947" s="520"/>
      <c r="D3947" s="521"/>
      <c r="E3947" s="522"/>
      <c r="F3947" s="523"/>
      <c r="G3947" s="487"/>
      <c r="H3947" s="488"/>
    </row>
    <row r="3948" spans="2:8" s="518" customFormat="1" ht="15" customHeight="1">
      <c r="B3948" s="519"/>
      <c r="C3948" s="520"/>
      <c r="D3948" s="521"/>
      <c r="E3948" s="522"/>
      <c r="F3948" s="523"/>
      <c r="G3948" s="487"/>
      <c r="H3948" s="488"/>
    </row>
    <row r="3949" spans="2:8" s="518" customFormat="1" ht="15" customHeight="1">
      <c r="B3949" s="519"/>
      <c r="C3949" s="520"/>
      <c r="D3949" s="521"/>
      <c r="E3949" s="522"/>
      <c r="F3949" s="523"/>
      <c r="G3949" s="487"/>
      <c r="H3949" s="488"/>
    </row>
    <row r="3950" spans="2:8" s="518" customFormat="1" ht="15" customHeight="1">
      <c r="B3950" s="519"/>
      <c r="C3950" s="520"/>
      <c r="D3950" s="521"/>
      <c r="E3950" s="522"/>
      <c r="F3950" s="523"/>
      <c r="G3950" s="487"/>
      <c r="H3950" s="488"/>
    </row>
    <row r="3951" spans="2:8" s="518" customFormat="1" ht="15" customHeight="1">
      <c r="B3951" s="519"/>
      <c r="C3951" s="520"/>
      <c r="D3951" s="521"/>
      <c r="E3951" s="522"/>
      <c r="F3951" s="523"/>
      <c r="G3951" s="487"/>
      <c r="H3951" s="488"/>
    </row>
    <row r="3952" spans="2:8" s="518" customFormat="1" ht="15" customHeight="1">
      <c r="B3952" s="519"/>
      <c r="C3952" s="520"/>
      <c r="D3952" s="521"/>
      <c r="E3952" s="522"/>
      <c r="F3952" s="523"/>
      <c r="G3952" s="487"/>
      <c r="H3952" s="488"/>
    </row>
    <row r="3953" spans="2:8" s="518" customFormat="1" ht="15" customHeight="1">
      <c r="B3953" s="519"/>
      <c r="C3953" s="520"/>
      <c r="D3953" s="521"/>
      <c r="E3953" s="522"/>
      <c r="F3953" s="523"/>
      <c r="G3953" s="487"/>
      <c r="H3953" s="488"/>
    </row>
    <row r="3954" spans="2:8" s="518" customFormat="1" ht="15" customHeight="1">
      <c r="B3954" s="519"/>
      <c r="C3954" s="520"/>
      <c r="D3954" s="521"/>
      <c r="E3954" s="522"/>
      <c r="F3954" s="523"/>
      <c r="G3954" s="487"/>
      <c r="H3954" s="488"/>
    </row>
    <row r="3955" spans="2:8" s="518" customFormat="1" ht="15" customHeight="1">
      <c r="B3955" s="519"/>
      <c r="C3955" s="520"/>
      <c r="D3955" s="521"/>
      <c r="E3955" s="522"/>
      <c r="F3955" s="523"/>
      <c r="G3955" s="487"/>
      <c r="H3955" s="488"/>
    </row>
    <row r="3956" spans="2:8" s="518" customFormat="1" ht="15" customHeight="1">
      <c r="B3956" s="519"/>
      <c r="C3956" s="520"/>
      <c r="D3956" s="521"/>
      <c r="E3956" s="522"/>
      <c r="F3956" s="523"/>
      <c r="G3956" s="487"/>
      <c r="H3956" s="488"/>
    </row>
    <row r="3957" spans="2:8" s="518" customFormat="1" ht="15" customHeight="1">
      <c r="B3957" s="519"/>
      <c r="C3957" s="520"/>
      <c r="D3957" s="521"/>
      <c r="E3957" s="522"/>
      <c r="F3957" s="523"/>
      <c r="G3957" s="487"/>
      <c r="H3957" s="488"/>
    </row>
    <row r="3958" spans="2:8" s="518" customFormat="1" ht="15" customHeight="1">
      <c r="B3958" s="519"/>
      <c r="C3958" s="520"/>
      <c r="D3958" s="521"/>
      <c r="E3958" s="522"/>
      <c r="F3958" s="523"/>
      <c r="G3958" s="487"/>
      <c r="H3958" s="488"/>
    </row>
    <row r="3959" spans="2:8" s="518" customFormat="1" ht="15" customHeight="1">
      <c r="B3959" s="519"/>
      <c r="C3959" s="520"/>
      <c r="D3959" s="521"/>
      <c r="E3959" s="522"/>
      <c r="F3959" s="523"/>
      <c r="G3959" s="487"/>
      <c r="H3959" s="488"/>
    </row>
    <row r="3960" spans="2:8" s="518" customFormat="1" ht="15" customHeight="1">
      <c r="B3960" s="519"/>
      <c r="C3960" s="520"/>
      <c r="D3960" s="521"/>
      <c r="E3960" s="522"/>
      <c r="F3960" s="523"/>
      <c r="G3960" s="487"/>
      <c r="H3960" s="488"/>
    </row>
    <row r="3961" spans="2:8" s="518" customFormat="1" ht="15" customHeight="1">
      <c r="B3961" s="519"/>
      <c r="C3961" s="520"/>
      <c r="D3961" s="521"/>
      <c r="E3961" s="522"/>
      <c r="F3961" s="523"/>
      <c r="G3961" s="487"/>
      <c r="H3961" s="488"/>
    </row>
    <row r="3962" spans="2:8" s="518" customFormat="1" ht="15" customHeight="1">
      <c r="B3962" s="519"/>
      <c r="C3962" s="520"/>
      <c r="D3962" s="521"/>
      <c r="E3962" s="522"/>
      <c r="F3962" s="523"/>
      <c r="G3962" s="487"/>
      <c r="H3962" s="488"/>
    </row>
    <row r="3963" spans="2:8" s="518" customFormat="1" ht="15" customHeight="1">
      <c r="B3963" s="519"/>
      <c r="C3963" s="520"/>
      <c r="D3963" s="521"/>
      <c r="E3963" s="522"/>
      <c r="F3963" s="523"/>
      <c r="G3963" s="487"/>
      <c r="H3963" s="488"/>
    </row>
    <row r="3964" spans="2:8" s="518" customFormat="1" ht="15" customHeight="1">
      <c r="B3964" s="519"/>
      <c r="C3964" s="520"/>
      <c r="D3964" s="521"/>
      <c r="E3964" s="522"/>
      <c r="F3964" s="523"/>
      <c r="G3964" s="487"/>
      <c r="H3964" s="488"/>
    </row>
    <row r="3965" spans="2:8" s="518" customFormat="1" ht="15" customHeight="1">
      <c r="B3965" s="519"/>
      <c r="C3965" s="520"/>
      <c r="D3965" s="521"/>
      <c r="E3965" s="522"/>
      <c r="F3965" s="523"/>
      <c r="G3965" s="487"/>
      <c r="H3965" s="488"/>
    </row>
    <row r="3966" spans="2:8" s="518" customFormat="1" ht="15" customHeight="1">
      <c r="B3966" s="519"/>
      <c r="C3966" s="520"/>
      <c r="D3966" s="521"/>
      <c r="E3966" s="522"/>
      <c r="F3966" s="523"/>
      <c r="G3966" s="487"/>
      <c r="H3966" s="488"/>
    </row>
    <row r="3967" spans="2:8" s="518" customFormat="1" ht="15" customHeight="1">
      <c r="B3967" s="519"/>
      <c r="C3967" s="520"/>
      <c r="D3967" s="521"/>
      <c r="E3967" s="522"/>
      <c r="F3967" s="523"/>
      <c r="G3967" s="487"/>
      <c r="H3967" s="488"/>
    </row>
    <row r="3968" spans="2:8" s="518" customFormat="1" ht="15" customHeight="1">
      <c r="B3968" s="519"/>
      <c r="C3968" s="520"/>
      <c r="D3968" s="521"/>
      <c r="E3968" s="522"/>
      <c r="F3968" s="523"/>
      <c r="G3968" s="487"/>
      <c r="H3968" s="488"/>
    </row>
    <row r="3969" spans="2:8" s="518" customFormat="1" ht="15" customHeight="1">
      <c r="B3969" s="519"/>
      <c r="C3969" s="520"/>
      <c r="D3969" s="521"/>
      <c r="E3969" s="522"/>
      <c r="F3969" s="523"/>
      <c r="G3969" s="487"/>
      <c r="H3969" s="488"/>
    </row>
    <row r="3970" spans="2:8" s="518" customFormat="1" ht="15" customHeight="1">
      <c r="B3970" s="519"/>
      <c r="C3970" s="520"/>
      <c r="D3970" s="521"/>
      <c r="E3970" s="522"/>
      <c r="F3970" s="523"/>
      <c r="G3970" s="487"/>
      <c r="H3970" s="488"/>
    </row>
    <row r="3971" spans="2:8" s="518" customFormat="1" ht="15" customHeight="1">
      <c r="B3971" s="519"/>
      <c r="C3971" s="520"/>
      <c r="D3971" s="521"/>
      <c r="E3971" s="522"/>
      <c r="F3971" s="523"/>
      <c r="G3971" s="487"/>
      <c r="H3971" s="488"/>
    </row>
    <row r="3972" spans="2:8" s="518" customFormat="1" ht="15" customHeight="1">
      <c r="B3972" s="519"/>
      <c r="C3972" s="520"/>
      <c r="D3972" s="521"/>
      <c r="E3972" s="522"/>
      <c r="F3972" s="523"/>
      <c r="G3972" s="487"/>
      <c r="H3972" s="488"/>
    </row>
    <row r="3973" spans="2:8" s="518" customFormat="1" ht="15" customHeight="1">
      <c r="B3973" s="519"/>
      <c r="C3973" s="520"/>
      <c r="D3973" s="521"/>
      <c r="E3973" s="522"/>
      <c r="F3973" s="523"/>
      <c r="G3973" s="487"/>
      <c r="H3973" s="488"/>
    </row>
    <row r="3974" spans="2:8" s="518" customFormat="1" ht="15" customHeight="1">
      <c r="B3974" s="519"/>
      <c r="C3974" s="520"/>
      <c r="D3974" s="521"/>
      <c r="E3974" s="522"/>
      <c r="F3974" s="523"/>
      <c r="G3974" s="487"/>
      <c r="H3974" s="488"/>
    </row>
    <row r="3975" spans="2:8" s="518" customFormat="1" ht="15" customHeight="1">
      <c r="B3975" s="519"/>
      <c r="C3975" s="520"/>
      <c r="D3975" s="521"/>
      <c r="E3975" s="522"/>
      <c r="F3975" s="523"/>
      <c r="G3975" s="487"/>
      <c r="H3975" s="488"/>
    </row>
    <row r="3976" spans="2:8" s="518" customFormat="1" ht="15" customHeight="1">
      <c r="B3976" s="519"/>
      <c r="C3976" s="520"/>
      <c r="D3976" s="521"/>
      <c r="E3976" s="522"/>
      <c r="F3976" s="523"/>
      <c r="G3976" s="487"/>
      <c r="H3976" s="488"/>
    </row>
    <row r="3977" spans="2:8" s="518" customFormat="1" ht="15" customHeight="1">
      <c r="B3977" s="519"/>
      <c r="C3977" s="520"/>
      <c r="D3977" s="521"/>
      <c r="E3977" s="522"/>
      <c r="F3977" s="523"/>
      <c r="G3977" s="487"/>
      <c r="H3977" s="488"/>
    </row>
    <row r="3978" spans="2:8" s="518" customFormat="1" ht="15" customHeight="1">
      <c r="B3978" s="519"/>
      <c r="C3978" s="520"/>
      <c r="D3978" s="521"/>
      <c r="E3978" s="522"/>
      <c r="F3978" s="523"/>
      <c r="G3978" s="487"/>
      <c r="H3978" s="488"/>
    </row>
    <row r="3979" spans="2:8" s="518" customFormat="1" ht="15" customHeight="1">
      <c r="B3979" s="519"/>
      <c r="C3979" s="520"/>
      <c r="D3979" s="521"/>
      <c r="E3979" s="522"/>
      <c r="F3979" s="523"/>
      <c r="G3979" s="487"/>
      <c r="H3979" s="488"/>
    </row>
    <row r="3980" spans="2:8" s="518" customFormat="1" ht="15" customHeight="1">
      <c r="B3980" s="519"/>
      <c r="C3980" s="520"/>
      <c r="D3980" s="521"/>
      <c r="E3980" s="522"/>
      <c r="F3980" s="523"/>
      <c r="G3980" s="487"/>
      <c r="H3980" s="488"/>
    </row>
    <row r="3981" spans="2:8" s="518" customFormat="1" ht="15" customHeight="1">
      <c r="B3981" s="519"/>
      <c r="C3981" s="520"/>
      <c r="D3981" s="521"/>
      <c r="E3981" s="522"/>
      <c r="F3981" s="523"/>
      <c r="G3981" s="487"/>
      <c r="H3981" s="488"/>
    </row>
    <row r="3982" spans="2:8" s="518" customFormat="1" ht="15" customHeight="1">
      <c r="B3982" s="519"/>
      <c r="C3982" s="520"/>
      <c r="D3982" s="521"/>
      <c r="E3982" s="522"/>
      <c r="F3982" s="523"/>
      <c r="G3982" s="487"/>
      <c r="H3982" s="488"/>
    </row>
    <row r="3983" spans="2:8" s="518" customFormat="1" ht="15" customHeight="1">
      <c r="B3983" s="519"/>
      <c r="C3983" s="520"/>
      <c r="D3983" s="521"/>
      <c r="E3983" s="522"/>
      <c r="F3983" s="523"/>
      <c r="G3983" s="487"/>
      <c r="H3983" s="488"/>
    </row>
    <row r="3984" spans="2:8" s="518" customFormat="1" ht="15" customHeight="1">
      <c r="B3984" s="519"/>
      <c r="C3984" s="520"/>
      <c r="D3984" s="521"/>
      <c r="E3984" s="522"/>
      <c r="F3984" s="523"/>
      <c r="G3984" s="487"/>
      <c r="H3984" s="488"/>
    </row>
    <row r="3985" spans="2:8" s="518" customFormat="1" ht="15" customHeight="1">
      <c r="B3985" s="519"/>
      <c r="C3985" s="520"/>
      <c r="D3985" s="521"/>
      <c r="E3985" s="522"/>
      <c r="F3985" s="523"/>
      <c r="G3985" s="487"/>
      <c r="H3985" s="488"/>
    </row>
    <row r="3986" spans="2:8" s="518" customFormat="1" ht="15" customHeight="1">
      <c r="B3986" s="519"/>
      <c r="C3986" s="520"/>
      <c r="D3986" s="521"/>
      <c r="E3986" s="522"/>
      <c r="F3986" s="523"/>
      <c r="G3986" s="487"/>
      <c r="H3986" s="488"/>
    </row>
    <row r="3987" spans="2:8" s="518" customFormat="1" ht="15" customHeight="1">
      <c r="B3987" s="519"/>
      <c r="C3987" s="520"/>
      <c r="D3987" s="521"/>
      <c r="E3987" s="522"/>
      <c r="F3987" s="523"/>
      <c r="G3987" s="487"/>
      <c r="H3987" s="488"/>
    </row>
    <row r="3988" spans="2:8" s="518" customFormat="1" ht="15" customHeight="1">
      <c r="B3988" s="519"/>
      <c r="C3988" s="520"/>
      <c r="D3988" s="521"/>
      <c r="E3988" s="522"/>
      <c r="F3988" s="523"/>
      <c r="G3988" s="487"/>
      <c r="H3988" s="488"/>
    </row>
    <row r="3989" spans="2:8" s="518" customFormat="1" ht="15" customHeight="1">
      <c r="B3989" s="519"/>
      <c r="C3989" s="520"/>
      <c r="D3989" s="521"/>
      <c r="E3989" s="522"/>
      <c r="F3989" s="523"/>
      <c r="G3989" s="487"/>
      <c r="H3989" s="488"/>
    </row>
    <row r="3990" spans="2:8" s="518" customFormat="1" ht="15" customHeight="1">
      <c r="B3990" s="519"/>
      <c r="C3990" s="520"/>
      <c r="D3990" s="521"/>
      <c r="E3990" s="522"/>
      <c r="F3990" s="523"/>
      <c r="G3990" s="487"/>
      <c r="H3990" s="488"/>
    </row>
    <row r="3991" spans="2:8" s="518" customFormat="1" ht="15" customHeight="1">
      <c r="B3991" s="519"/>
      <c r="C3991" s="520"/>
      <c r="D3991" s="521"/>
      <c r="E3991" s="522"/>
      <c r="F3991" s="523"/>
      <c r="G3991" s="487"/>
      <c r="H3991" s="488"/>
    </row>
    <row r="3992" spans="2:8" s="518" customFormat="1" ht="15" customHeight="1">
      <c r="B3992" s="519"/>
      <c r="C3992" s="520"/>
      <c r="D3992" s="521"/>
      <c r="E3992" s="522"/>
      <c r="F3992" s="523"/>
      <c r="G3992" s="487"/>
      <c r="H3992" s="488"/>
    </row>
    <row r="3993" spans="2:8" s="518" customFormat="1" ht="15" customHeight="1">
      <c r="B3993" s="519"/>
      <c r="C3993" s="520"/>
      <c r="D3993" s="521"/>
      <c r="E3993" s="522"/>
      <c r="F3993" s="523"/>
      <c r="G3993" s="487"/>
      <c r="H3993" s="488"/>
    </row>
    <row r="3994" spans="2:8" s="518" customFormat="1" ht="15" customHeight="1">
      <c r="B3994" s="519"/>
      <c r="C3994" s="520"/>
      <c r="D3994" s="521"/>
      <c r="E3994" s="522"/>
      <c r="F3994" s="523"/>
      <c r="G3994" s="487"/>
      <c r="H3994" s="488"/>
    </row>
    <row r="3995" spans="2:8" s="518" customFormat="1" ht="15" customHeight="1">
      <c r="B3995" s="519"/>
      <c r="C3995" s="520"/>
      <c r="D3995" s="521"/>
      <c r="E3995" s="522"/>
      <c r="F3995" s="523"/>
      <c r="G3995" s="487"/>
      <c r="H3995" s="488"/>
    </row>
    <row r="3996" spans="2:8" s="518" customFormat="1" ht="15" customHeight="1">
      <c r="B3996" s="519"/>
      <c r="C3996" s="520"/>
      <c r="D3996" s="521"/>
      <c r="E3996" s="522"/>
      <c r="F3996" s="523"/>
      <c r="G3996" s="487"/>
      <c r="H3996" s="488"/>
    </row>
    <row r="3997" spans="2:8" s="518" customFormat="1" ht="15" customHeight="1">
      <c r="B3997" s="519"/>
      <c r="C3997" s="520"/>
      <c r="D3997" s="521"/>
      <c r="E3997" s="522"/>
      <c r="F3997" s="523"/>
      <c r="G3997" s="487"/>
      <c r="H3997" s="488"/>
    </row>
    <row r="3998" spans="2:8" s="518" customFormat="1" ht="15" customHeight="1">
      <c r="B3998" s="519"/>
      <c r="C3998" s="520"/>
      <c r="D3998" s="521"/>
      <c r="E3998" s="522"/>
      <c r="F3998" s="523"/>
      <c r="G3998" s="487"/>
      <c r="H3998" s="488"/>
    </row>
    <row r="3999" spans="2:8" s="518" customFormat="1" ht="15" customHeight="1">
      <c r="B3999" s="519"/>
      <c r="C3999" s="520"/>
      <c r="D3999" s="521"/>
      <c r="E3999" s="522"/>
      <c r="F3999" s="523"/>
      <c r="G3999" s="487"/>
      <c r="H3999" s="488"/>
    </row>
    <row r="4000" spans="2:8" s="518" customFormat="1" ht="15" customHeight="1">
      <c r="B4000" s="519"/>
      <c r="C4000" s="520"/>
      <c r="D4000" s="521"/>
      <c r="E4000" s="522"/>
      <c r="F4000" s="523"/>
      <c r="G4000" s="487"/>
      <c r="H4000" s="488"/>
    </row>
    <row r="4001" spans="2:8" s="518" customFormat="1" ht="15" customHeight="1">
      <c r="B4001" s="519"/>
      <c r="C4001" s="520"/>
      <c r="D4001" s="521"/>
      <c r="E4001" s="522"/>
      <c r="F4001" s="523"/>
      <c r="G4001" s="487"/>
      <c r="H4001" s="488"/>
    </row>
    <row r="4002" spans="2:8" s="518" customFormat="1" ht="15" customHeight="1">
      <c r="B4002" s="519"/>
      <c r="C4002" s="520"/>
      <c r="D4002" s="521"/>
      <c r="E4002" s="522"/>
      <c r="F4002" s="523"/>
      <c r="G4002" s="487"/>
      <c r="H4002" s="488"/>
    </row>
    <row r="4003" spans="2:8" s="518" customFormat="1" ht="15" customHeight="1">
      <c r="B4003" s="519"/>
      <c r="C4003" s="520"/>
      <c r="D4003" s="521"/>
      <c r="E4003" s="522"/>
      <c r="F4003" s="523"/>
      <c r="G4003" s="487"/>
      <c r="H4003" s="488"/>
    </row>
    <row r="4004" spans="2:8" s="518" customFormat="1" ht="15" customHeight="1">
      <c r="B4004" s="519"/>
      <c r="C4004" s="520"/>
      <c r="D4004" s="521"/>
      <c r="E4004" s="522"/>
      <c r="F4004" s="523"/>
      <c r="G4004" s="487"/>
      <c r="H4004" s="488"/>
    </row>
    <row r="4005" spans="2:8" s="518" customFormat="1" ht="15" customHeight="1">
      <c r="B4005" s="519"/>
      <c r="C4005" s="520"/>
      <c r="D4005" s="521"/>
      <c r="E4005" s="522"/>
      <c r="F4005" s="523"/>
      <c r="G4005" s="487"/>
      <c r="H4005" s="488"/>
    </row>
    <row r="4006" spans="2:8" s="518" customFormat="1" ht="15" customHeight="1">
      <c r="B4006" s="519"/>
      <c r="C4006" s="520"/>
      <c r="D4006" s="521"/>
      <c r="E4006" s="522"/>
      <c r="F4006" s="523"/>
      <c r="G4006" s="487"/>
      <c r="H4006" s="488"/>
    </row>
    <row r="4007" spans="2:8" s="518" customFormat="1" ht="15" customHeight="1">
      <c r="B4007" s="519"/>
      <c r="C4007" s="520"/>
      <c r="D4007" s="521"/>
      <c r="E4007" s="522"/>
      <c r="F4007" s="523"/>
      <c r="G4007" s="487"/>
      <c r="H4007" s="488"/>
    </row>
    <row r="4008" spans="2:8" s="518" customFormat="1" ht="15" customHeight="1">
      <c r="B4008" s="519"/>
      <c r="C4008" s="520"/>
      <c r="D4008" s="521"/>
      <c r="E4008" s="522"/>
      <c r="F4008" s="523"/>
      <c r="G4008" s="487"/>
      <c r="H4008" s="488"/>
    </row>
    <row r="4009" spans="2:8" s="518" customFormat="1" ht="15" customHeight="1">
      <c r="B4009" s="519"/>
      <c r="C4009" s="520"/>
      <c r="D4009" s="521"/>
      <c r="E4009" s="522"/>
      <c r="F4009" s="523"/>
      <c r="G4009" s="487"/>
      <c r="H4009" s="488"/>
    </row>
    <row r="4010" spans="2:8" s="518" customFormat="1" ht="15" customHeight="1">
      <c r="B4010" s="519"/>
      <c r="C4010" s="520"/>
      <c r="D4010" s="521"/>
      <c r="E4010" s="522"/>
      <c r="F4010" s="523"/>
      <c r="G4010" s="487"/>
      <c r="H4010" s="488"/>
    </row>
    <row r="4011" spans="2:8" s="518" customFormat="1" ht="15" customHeight="1">
      <c r="B4011" s="519"/>
      <c r="C4011" s="520"/>
      <c r="D4011" s="521"/>
      <c r="E4011" s="522"/>
      <c r="F4011" s="523"/>
      <c r="G4011" s="487"/>
      <c r="H4011" s="488"/>
    </row>
    <row r="4012" spans="2:8" s="518" customFormat="1" ht="15" customHeight="1">
      <c r="B4012" s="519"/>
      <c r="C4012" s="520"/>
      <c r="D4012" s="521"/>
      <c r="E4012" s="522"/>
      <c r="F4012" s="523"/>
      <c r="G4012" s="487"/>
      <c r="H4012" s="488"/>
    </row>
    <row r="4013" spans="2:8" s="518" customFormat="1" ht="15" customHeight="1">
      <c r="B4013" s="519"/>
      <c r="C4013" s="520"/>
      <c r="D4013" s="521"/>
      <c r="E4013" s="522"/>
      <c r="F4013" s="523"/>
      <c r="G4013" s="487"/>
      <c r="H4013" s="488"/>
    </row>
    <row r="4014" spans="2:8" s="518" customFormat="1" ht="15" customHeight="1">
      <c r="B4014" s="519"/>
      <c r="C4014" s="520"/>
      <c r="D4014" s="521"/>
      <c r="E4014" s="522"/>
      <c r="F4014" s="523"/>
      <c r="G4014" s="487"/>
      <c r="H4014" s="488"/>
    </row>
    <row r="4015" spans="2:8" s="518" customFormat="1" ht="15" customHeight="1">
      <c r="B4015" s="519"/>
      <c r="C4015" s="520"/>
      <c r="D4015" s="521"/>
      <c r="E4015" s="522"/>
      <c r="F4015" s="523"/>
      <c r="G4015" s="487"/>
      <c r="H4015" s="488"/>
    </row>
    <row r="4016" spans="2:8" s="518" customFormat="1" ht="15" customHeight="1">
      <c r="B4016" s="519"/>
      <c r="C4016" s="520"/>
      <c r="D4016" s="521"/>
      <c r="E4016" s="522"/>
      <c r="F4016" s="523"/>
      <c r="G4016" s="487"/>
      <c r="H4016" s="488"/>
    </row>
    <row r="4017" spans="2:8" s="518" customFormat="1" ht="15" customHeight="1">
      <c r="B4017" s="519"/>
      <c r="C4017" s="520"/>
      <c r="D4017" s="521"/>
      <c r="E4017" s="522"/>
      <c r="F4017" s="523"/>
      <c r="G4017" s="487"/>
      <c r="H4017" s="488"/>
    </row>
    <row r="4018" spans="2:8" s="518" customFormat="1" ht="15" customHeight="1">
      <c r="B4018" s="519"/>
      <c r="C4018" s="520"/>
      <c r="D4018" s="521"/>
      <c r="E4018" s="522"/>
      <c r="F4018" s="523"/>
      <c r="G4018" s="487"/>
      <c r="H4018" s="488"/>
    </row>
    <row r="4019" spans="2:8" s="518" customFormat="1" ht="15" customHeight="1">
      <c r="B4019" s="519"/>
      <c r="C4019" s="520"/>
      <c r="D4019" s="521"/>
      <c r="E4019" s="522"/>
      <c r="F4019" s="523"/>
      <c r="G4019" s="487"/>
      <c r="H4019" s="488"/>
    </row>
    <row r="4020" spans="2:8" s="518" customFormat="1" ht="15" customHeight="1">
      <c r="B4020" s="519"/>
      <c r="C4020" s="520"/>
      <c r="D4020" s="521"/>
      <c r="E4020" s="522"/>
      <c r="F4020" s="523"/>
      <c r="G4020" s="487"/>
      <c r="H4020" s="488"/>
    </row>
    <row r="4021" spans="2:8" s="518" customFormat="1" ht="15" customHeight="1">
      <c r="B4021" s="519"/>
      <c r="C4021" s="520"/>
      <c r="D4021" s="521"/>
      <c r="E4021" s="522"/>
      <c r="F4021" s="523"/>
      <c r="G4021" s="487"/>
      <c r="H4021" s="488"/>
    </row>
    <row r="4022" spans="2:8" s="518" customFormat="1" ht="15" customHeight="1">
      <c r="B4022" s="519"/>
      <c r="C4022" s="520"/>
      <c r="D4022" s="521"/>
      <c r="E4022" s="522"/>
      <c r="F4022" s="523"/>
      <c r="G4022" s="487"/>
      <c r="H4022" s="488"/>
    </row>
    <row r="4023" spans="2:8" s="518" customFormat="1" ht="15" customHeight="1">
      <c r="B4023" s="519"/>
      <c r="C4023" s="520"/>
      <c r="D4023" s="521"/>
      <c r="E4023" s="522"/>
      <c r="F4023" s="523"/>
      <c r="G4023" s="487"/>
      <c r="H4023" s="488"/>
    </row>
    <row r="4024" spans="2:8" s="518" customFormat="1" ht="15" customHeight="1">
      <c r="B4024" s="519"/>
      <c r="C4024" s="520"/>
      <c r="D4024" s="521"/>
      <c r="E4024" s="522"/>
      <c r="F4024" s="523"/>
      <c r="G4024" s="487"/>
      <c r="H4024" s="488"/>
    </row>
    <row r="4025" spans="2:8" s="518" customFormat="1" ht="15" customHeight="1">
      <c r="B4025" s="519"/>
      <c r="C4025" s="520"/>
      <c r="D4025" s="521"/>
      <c r="E4025" s="522"/>
      <c r="F4025" s="523"/>
      <c r="G4025" s="487"/>
      <c r="H4025" s="488"/>
    </row>
    <row r="4026" spans="2:8" s="518" customFormat="1" ht="15" customHeight="1">
      <c r="B4026" s="519"/>
      <c r="C4026" s="520"/>
      <c r="D4026" s="521"/>
      <c r="E4026" s="522"/>
      <c r="F4026" s="523"/>
      <c r="G4026" s="487"/>
      <c r="H4026" s="488"/>
    </row>
    <row r="4027" spans="2:8" s="518" customFormat="1" ht="15" customHeight="1">
      <c r="B4027" s="519"/>
      <c r="C4027" s="520"/>
      <c r="D4027" s="521"/>
      <c r="E4027" s="522"/>
      <c r="F4027" s="523"/>
      <c r="G4027" s="487"/>
      <c r="H4027" s="488"/>
    </row>
    <row r="4028" spans="2:8" s="518" customFormat="1" ht="15" customHeight="1">
      <c r="B4028" s="519"/>
      <c r="C4028" s="520"/>
      <c r="D4028" s="521"/>
      <c r="E4028" s="522"/>
      <c r="F4028" s="523"/>
      <c r="G4028" s="487"/>
      <c r="H4028" s="488"/>
    </row>
    <row r="4029" spans="2:8" s="518" customFormat="1" ht="15" customHeight="1">
      <c r="B4029" s="519"/>
      <c r="C4029" s="520"/>
      <c r="D4029" s="521"/>
      <c r="E4029" s="522"/>
      <c r="F4029" s="523"/>
      <c r="G4029" s="487"/>
      <c r="H4029" s="488"/>
    </row>
    <row r="4030" spans="2:8" s="518" customFormat="1" ht="15" customHeight="1">
      <c r="B4030" s="519"/>
      <c r="C4030" s="520"/>
      <c r="D4030" s="521"/>
      <c r="E4030" s="522"/>
      <c r="F4030" s="523"/>
      <c r="G4030" s="487"/>
      <c r="H4030" s="488"/>
    </row>
    <row r="4031" spans="2:8" s="518" customFormat="1" ht="15" customHeight="1">
      <c r="B4031" s="519"/>
      <c r="C4031" s="520"/>
      <c r="D4031" s="521"/>
      <c r="E4031" s="522"/>
      <c r="F4031" s="523"/>
      <c r="G4031" s="487"/>
      <c r="H4031" s="488"/>
    </row>
    <row r="4032" spans="2:8" s="518" customFormat="1" ht="15" customHeight="1">
      <c r="B4032" s="519"/>
      <c r="C4032" s="520"/>
      <c r="D4032" s="521"/>
      <c r="E4032" s="522"/>
      <c r="F4032" s="523"/>
      <c r="G4032" s="487"/>
      <c r="H4032" s="488"/>
    </row>
    <row r="4033" spans="2:8" s="518" customFormat="1" ht="15" customHeight="1">
      <c r="B4033" s="519"/>
      <c r="C4033" s="520"/>
      <c r="D4033" s="521"/>
      <c r="E4033" s="522"/>
      <c r="F4033" s="523"/>
      <c r="G4033" s="487"/>
      <c r="H4033" s="488"/>
    </row>
    <row r="4034" spans="2:8" s="518" customFormat="1" ht="15" customHeight="1">
      <c r="B4034" s="519"/>
      <c r="C4034" s="520"/>
      <c r="D4034" s="521"/>
      <c r="E4034" s="522"/>
      <c r="F4034" s="523"/>
      <c r="G4034" s="487"/>
      <c r="H4034" s="488"/>
    </row>
    <row r="4035" spans="2:8" s="518" customFormat="1" ht="15" customHeight="1">
      <c r="B4035" s="519"/>
      <c r="C4035" s="520"/>
      <c r="D4035" s="521"/>
      <c r="E4035" s="522"/>
      <c r="F4035" s="523"/>
      <c r="G4035" s="487"/>
      <c r="H4035" s="488"/>
    </row>
    <row r="4036" spans="2:8" s="518" customFormat="1" ht="15" customHeight="1">
      <c r="B4036" s="519"/>
      <c r="C4036" s="520"/>
      <c r="D4036" s="521"/>
      <c r="E4036" s="522"/>
      <c r="F4036" s="523"/>
      <c r="G4036" s="487"/>
      <c r="H4036" s="488"/>
    </row>
    <row r="4037" spans="2:8" s="518" customFormat="1" ht="15" customHeight="1">
      <c r="B4037" s="519"/>
      <c r="C4037" s="520"/>
      <c r="D4037" s="521"/>
      <c r="E4037" s="522"/>
      <c r="F4037" s="523"/>
      <c r="G4037" s="487"/>
      <c r="H4037" s="488"/>
    </row>
    <row r="4038" spans="2:8" s="518" customFormat="1" ht="15" customHeight="1">
      <c r="B4038" s="519"/>
      <c r="C4038" s="520"/>
      <c r="D4038" s="521"/>
      <c r="E4038" s="522"/>
      <c r="F4038" s="523"/>
      <c r="G4038" s="487"/>
      <c r="H4038" s="488"/>
    </row>
    <row r="4039" spans="2:8" s="518" customFormat="1" ht="15" customHeight="1">
      <c r="B4039" s="519"/>
      <c r="C4039" s="520"/>
      <c r="D4039" s="521"/>
      <c r="E4039" s="522"/>
      <c r="F4039" s="523"/>
      <c r="G4039" s="487"/>
      <c r="H4039" s="488"/>
    </row>
    <row r="4040" spans="2:8" s="518" customFormat="1" ht="15" customHeight="1">
      <c r="B4040" s="519"/>
      <c r="C4040" s="520"/>
      <c r="D4040" s="521"/>
      <c r="E4040" s="522"/>
      <c r="F4040" s="523"/>
      <c r="G4040" s="487"/>
      <c r="H4040" s="488"/>
    </row>
    <row r="4041" spans="2:8" s="518" customFormat="1" ht="15" customHeight="1">
      <c r="B4041" s="519"/>
      <c r="C4041" s="520"/>
      <c r="D4041" s="521"/>
      <c r="E4041" s="522"/>
      <c r="F4041" s="523"/>
      <c r="G4041" s="487"/>
      <c r="H4041" s="488"/>
    </row>
    <row r="4042" spans="2:8" s="518" customFormat="1" ht="15" customHeight="1">
      <c r="B4042" s="519"/>
      <c r="C4042" s="520"/>
      <c r="D4042" s="521"/>
      <c r="E4042" s="522"/>
      <c r="F4042" s="523"/>
      <c r="G4042" s="487"/>
      <c r="H4042" s="488"/>
    </row>
    <row r="4043" spans="2:8" s="518" customFormat="1" ht="15" customHeight="1">
      <c r="B4043" s="519"/>
      <c r="C4043" s="520"/>
      <c r="D4043" s="521"/>
      <c r="E4043" s="522"/>
      <c r="F4043" s="523"/>
      <c r="G4043" s="487"/>
      <c r="H4043" s="488"/>
    </row>
    <row r="4044" spans="2:8" s="518" customFormat="1" ht="15" customHeight="1">
      <c r="B4044" s="519"/>
      <c r="C4044" s="520"/>
      <c r="D4044" s="521"/>
      <c r="E4044" s="522"/>
      <c r="F4044" s="523"/>
      <c r="G4044" s="487"/>
      <c r="H4044" s="488"/>
    </row>
    <row r="4045" spans="2:8" s="518" customFormat="1" ht="15" customHeight="1">
      <c r="B4045" s="519"/>
      <c r="C4045" s="520"/>
      <c r="D4045" s="521"/>
      <c r="E4045" s="522"/>
      <c r="F4045" s="523"/>
      <c r="G4045" s="487"/>
      <c r="H4045" s="488"/>
    </row>
    <row r="4046" spans="2:8" s="518" customFormat="1" ht="15" customHeight="1">
      <c r="B4046" s="519"/>
      <c r="C4046" s="520"/>
      <c r="D4046" s="521"/>
      <c r="E4046" s="522"/>
      <c r="F4046" s="523"/>
      <c r="G4046" s="487"/>
      <c r="H4046" s="488"/>
    </row>
    <row r="4047" spans="2:8" s="518" customFormat="1" ht="15" customHeight="1">
      <c r="B4047" s="519"/>
      <c r="C4047" s="520"/>
      <c r="D4047" s="521"/>
      <c r="E4047" s="522"/>
      <c r="F4047" s="523"/>
      <c r="G4047" s="487"/>
      <c r="H4047" s="488"/>
    </row>
    <row r="4048" spans="2:8" s="518" customFormat="1" ht="15" customHeight="1">
      <c r="B4048" s="519"/>
      <c r="C4048" s="520"/>
      <c r="D4048" s="521"/>
      <c r="E4048" s="522"/>
      <c r="F4048" s="523"/>
      <c r="G4048" s="487"/>
      <c r="H4048" s="488"/>
    </row>
    <row r="4049" spans="2:8" s="518" customFormat="1" ht="15" customHeight="1">
      <c r="B4049" s="519"/>
      <c r="C4049" s="520"/>
      <c r="D4049" s="521"/>
      <c r="E4049" s="522"/>
      <c r="F4049" s="523"/>
      <c r="G4049" s="487"/>
      <c r="H4049" s="488"/>
    </row>
    <row r="4050" spans="2:8" s="518" customFormat="1" ht="15" customHeight="1">
      <c r="B4050" s="519"/>
      <c r="C4050" s="520"/>
      <c r="D4050" s="521"/>
      <c r="E4050" s="522"/>
      <c r="F4050" s="523"/>
      <c r="G4050" s="487"/>
      <c r="H4050" s="488"/>
    </row>
    <row r="4051" spans="2:8" s="518" customFormat="1" ht="15" customHeight="1">
      <c r="B4051" s="519"/>
      <c r="C4051" s="520"/>
      <c r="D4051" s="521"/>
      <c r="E4051" s="522"/>
      <c r="F4051" s="523"/>
      <c r="G4051" s="487"/>
      <c r="H4051" s="488"/>
    </row>
    <row r="4052" spans="2:8" s="518" customFormat="1" ht="15" customHeight="1">
      <c r="B4052" s="519"/>
      <c r="C4052" s="520"/>
      <c r="D4052" s="521"/>
      <c r="E4052" s="522"/>
      <c r="F4052" s="523"/>
      <c r="G4052" s="487"/>
      <c r="H4052" s="488"/>
    </row>
    <row r="4053" spans="2:8" s="518" customFormat="1" ht="15" customHeight="1">
      <c r="B4053" s="519"/>
      <c r="C4053" s="520"/>
      <c r="D4053" s="521"/>
      <c r="E4053" s="522"/>
      <c r="F4053" s="523"/>
      <c r="G4053" s="487"/>
      <c r="H4053" s="488"/>
    </row>
    <row r="4054" spans="2:8" s="518" customFormat="1" ht="15" customHeight="1">
      <c r="B4054" s="519"/>
      <c r="C4054" s="520"/>
      <c r="D4054" s="521"/>
      <c r="E4054" s="522"/>
      <c r="F4054" s="523"/>
      <c r="G4054" s="487"/>
      <c r="H4054" s="488"/>
    </row>
    <row r="4055" spans="2:8" s="518" customFormat="1" ht="15" customHeight="1">
      <c r="B4055" s="519"/>
      <c r="C4055" s="520"/>
      <c r="D4055" s="521"/>
      <c r="E4055" s="522"/>
      <c r="F4055" s="523"/>
      <c r="G4055" s="487"/>
      <c r="H4055" s="488"/>
    </row>
    <row r="4056" spans="2:8" s="518" customFormat="1" ht="15" customHeight="1">
      <c r="B4056" s="519"/>
      <c r="C4056" s="520"/>
      <c r="D4056" s="521"/>
      <c r="E4056" s="522"/>
      <c r="F4056" s="523"/>
      <c r="G4056" s="487"/>
      <c r="H4056" s="488"/>
    </row>
    <row r="4057" spans="2:8" s="518" customFormat="1" ht="15" customHeight="1">
      <c r="B4057" s="519"/>
      <c r="C4057" s="520"/>
      <c r="D4057" s="521"/>
      <c r="E4057" s="522"/>
      <c r="F4057" s="523"/>
      <c r="G4057" s="487"/>
      <c r="H4057" s="488"/>
    </row>
    <row r="4058" spans="2:8" s="518" customFormat="1" ht="15" customHeight="1">
      <c r="B4058" s="519"/>
      <c r="C4058" s="520"/>
      <c r="D4058" s="521"/>
      <c r="E4058" s="522"/>
      <c r="F4058" s="523"/>
      <c r="G4058" s="487"/>
      <c r="H4058" s="488"/>
    </row>
    <row r="4059" spans="2:8" s="518" customFormat="1" ht="15" customHeight="1">
      <c r="B4059" s="519"/>
      <c r="C4059" s="520"/>
      <c r="D4059" s="521"/>
      <c r="E4059" s="522"/>
      <c r="F4059" s="523"/>
      <c r="G4059" s="487"/>
      <c r="H4059" s="488"/>
    </row>
    <row r="4060" spans="2:8" s="518" customFormat="1" ht="15" customHeight="1">
      <c r="B4060" s="519"/>
      <c r="C4060" s="520"/>
      <c r="D4060" s="521"/>
      <c r="E4060" s="522"/>
      <c r="F4060" s="523"/>
      <c r="G4060" s="487"/>
      <c r="H4060" s="488"/>
    </row>
    <row r="4061" spans="2:8" s="518" customFormat="1" ht="15" customHeight="1">
      <c r="B4061" s="519"/>
      <c r="C4061" s="520"/>
      <c r="D4061" s="521"/>
      <c r="E4061" s="522"/>
      <c r="F4061" s="523"/>
      <c r="G4061" s="487"/>
      <c r="H4061" s="488"/>
    </row>
    <row r="4062" spans="2:8" s="518" customFormat="1" ht="15" customHeight="1">
      <c r="B4062" s="519"/>
      <c r="C4062" s="520"/>
      <c r="D4062" s="521"/>
      <c r="E4062" s="522"/>
      <c r="F4062" s="523"/>
      <c r="G4062" s="487"/>
      <c r="H4062" s="488"/>
    </row>
    <row r="4063" spans="2:8" s="518" customFormat="1" ht="15" customHeight="1">
      <c r="B4063" s="519"/>
      <c r="C4063" s="520"/>
      <c r="D4063" s="521"/>
      <c r="E4063" s="522"/>
      <c r="F4063" s="523"/>
      <c r="G4063" s="487"/>
      <c r="H4063" s="488"/>
    </row>
    <row r="4064" spans="2:8" s="518" customFormat="1" ht="15" customHeight="1">
      <c r="B4064" s="519"/>
      <c r="C4064" s="520"/>
      <c r="D4064" s="521"/>
      <c r="E4064" s="522"/>
      <c r="F4064" s="523"/>
      <c r="G4064" s="487"/>
      <c r="H4064" s="488"/>
    </row>
    <row r="4065" spans="2:8" s="518" customFormat="1" ht="15" customHeight="1">
      <c r="B4065" s="519"/>
      <c r="C4065" s="520"/>
      <c r="D4065" s="521"/>
      <c r="E4065" s="522"/>
      <c r="F4065" s="523"/>
      <c r="G4065" s="487"/>
      <c r="H4065" s="488"/>
    </row>
    <row r="4066" spans="2:8" s="518" customFormat="1" ht="15" customHeight="1">
      <c r="B4066" s="519"/>
      <c r="C4066" s="520"/>
      <c r="D4066" s="521"/>
      <c r="E4066" s="522"/>
      <c r="F4066" s="523"/>
      <c r="G4066" s="487"/>
      <c r="H4066" s="488"/>
    </row>
    <row r="4067" spans="2:8" s="518" customFormat="1" ht="15" customHeight="1">
      <c r="B4067" s="519"/>
      <c r="C4067" s="520"/>
      <c r="D4067" s="521"/>
      <c r="E4067" s="522"/>
      <c r="F4067" s="523"/>
      <c r="G4067" s="487"/>
      <c r="H4067" s="488"/>
    </row>
    <row r="4068" spans="2:8" s="518" customFormat="1" ht="15" customHeight="1">
      <c r="B4068" s="519"/>
      <c r="C4068" s="520"/>
      <c r="D4068" s="521"/>
      <c r="E4068" s="522"/>
      <c r="F4068" s="523"/>
      <c r="G4068" s="487"/>
      <c r="H4068" s="488"/>
    </row>
    <row r="4069" spans="2:8" s="518" customFormat="1" ht="15" customHeight="1">
      <c r="B4069" s="519"/>
      <c r="C4069" s="520"/>
      <c r="D4069" s="521"/>
      <c r="E4069" s="522"/>
      <c r="F4069" s="523"/>
      <c r="G4069" s="487"/>
      <c r="H4069" s="488"/>
    </row>
    <row r="4070" spans="2:8" s="518" customFormat="1" ht="15" customHeight="1">
      <c r="B4070" s="519"/>
      <c r="C4070" s="520"/>
      <c r="D4070" s="521"/>
      <c r="E4070" s="522"/>
      <c r="F4070" s="523"/>
      <c r="G4070" s="487"/>
      <c r="H4070" s="488"/>
    </row>
    <row r="4071" spans="2:8" s="518" customFormat="1" ht="15" customHeight="1">
      <c r="B4071" s="519"/>
      <c r="C4071" s="520"/>
      <c r="D4071" s="521"/>
      <c r="E4071" s="522"/>
      <c r="F4071" s="523"/>
      <c r="G4071" s="487"/>
      <c r="H4071" s="488"/>
    </row>
    <row r="4072" spans="2:8" s="518" customFormat="1" ht="15" customHeight="1">
      <c r="B4072" s="519"/>
      <c r="C4072" s="520"/>
      <c r="D4072" s="521"/>
      <c r="E4072" s="522"/>
      <c r="F4072" s="523"/>
      <c r="G4072" s="487"/>
      <c r="H4072" s="488"/>
    </row>
    <row r="4073" spans="2:8" s="518" customFormat="1" ht="15" customHeight="1">
      <c r="B4073" s="519"/>
      <c r="C4073" s="520"/>
      <c r="D4073" s="521"/>
      <c r="E4073" s="522"/>
      <c r="F4073" s="523"/>
      <c r="G4073" s="487"/>
      <c r="H4073" s="488"/>
    </row>
    <row r="4074" spans="2:8" s="518" customFormat="1" ht="15" customHeight="1">
      <c r="B4074" s="519"/>
      <c r="C4074" s="520"/>
      <c r="D4074" s="521"/>
      <c r="E4074" s="522"/>
      <c r="F4074" s="523"/>
      <c r="G4074" s="487"/>
      <c r="H4074" s="488"/>
    </row>
    <row r="4075" spans="2:8" s="518" customFormat="1" ht="15" customHeight="1">
      <c r="B4075" s="519"/>
      <c r="C4075" s="520"/>
      <c r="D4075" s="521"/>
      <c r="E4075" s="522"/>
      <c r="F4075" s="523"/>
      <c r="G4075" s="487"/>
      <c r="H4075" s="488"/>
    </row>
    <row r="4076" spans="2:8" s="518" customFormat="1" ht="15" customHeight="1">
      <c r="B4076" s="519"/>
      <c r="C4076" s="520"/>
      <c r="D4076" s="521"/>
      <c r="E4076" s="522"/>
      <c r="F4076" s="523"/>
      <c r="G4076" s="487"/>
      <c r="H4076" s="488"/>
    </row>
    <row r="4077" spans="2:8" s="518" customFormat="1" ht="15" customHeight="1">
      <c r="B4077" s="519"/>
      <c r="C4077" s="520"/>
      <c r="D4077" s="521"/>
      <c r="E4077" s="522"/>
      <c r="F4077" s="523"/>
      <c r="G4077" s="487"/>
      <c r="H4077" s="488"/>
    </row>
    <row r="4078" spans="2:8" s="518" customFormat="1" ht="15" customHeight="1">
      <c r="B4078" s="519"/>
      <c r="C4078" s="520"/>
      <c r="D4078" s="521"/>
      <c r="E4078" s="522"/>
      <c r="F4078" s="523"/>
      <c r="G4078" s="487"/>
      <c r="H4078" s="488"/>
    </row>
    <row r="4079" spans="2:8" s="518" customFormat="1" ht="15" customHeight="1">
      <c r="B4079" s="519"/>
      <c r="C4079" s="520"/>
      <c r="D4079" s="521"/>
      <c r="E4079" s="522"/>
      <c r="F4079" s="523"/>
      <c r="G4079" s="487"/>
      <c r="H4079" s="488"/>
    </row>
    <row r="4080" spans="2:8" s="518" customFormat="1" ht="15" customHeight="1">
      <c r="B4080" s="519"/>
      <c r="C4080" s="520"/>
      <c r="D4080" s="521"/>
      <c r="E4080" s="522"/>
      <c r="F4080" s="523"/>
      <c r="G4080" s="487"/>
      <c r="H4080" s="488"/>
    </row>
    <row r="4081" spans="2:8" s="518" customFormat="1" ht="15" customHeight="1">
      <c r="B4081" s="519"/>
      <c r="C4081" s="520"/>
      <c r="D4081" s="521"/>
      <c r="E4081" s="522"/>
      <c r="F4081" s="523"/>
      <c r="G4081" s="487"/>
      <c r="H4081" s="488"/>
    </row>
    <row r="4082" spans="2:8" s="518" customFormat="1" ht="15" customHeight="1">
      <c r="B4082" s="519"/>
      <c r="C4082" s="520"/>
      <c r="D4082" s="521"/>
      <c r="E4082" s="522"/>
      <c r="F4082" s="523"/>
      <c r="G4082" s="487"/>
      <c r="H4082" s="488"/>
    </row>
    <row r="4083" spans="2:8" s="518" customFormat="1" ht="15" customHeight="1">
      <c r="B4083" s="519"/>
      <c r="C4083" s="520"/>
      <c r="D4083" s="521"/>
      <c r="E4083" s="522"/>
      <c r="F4083" s="523"/>
      <c r="G4083" s="487"/>
      <c r="H4083" s="488"/>
    </row>
    <row r="4084" spans="2:8" s="518" customFormat="1" ht="15" customHeight="1">
      <c r="B4084" s="519"/>
      <c r="C4084" s="520"/>
      <c r="D4084" s="521"/>
      <c r="E4084" s="522"/>
      <c r="F4084" s="523"/>
      <c r="G4084" s="487"/>
      <c r="H4084" s="488"/>
    </row>
    <row r="4085" spans="2:8" s="518" customFormat="1" ht="15" customHeight="1">
      <c r="B4085" s="519"/>
      <c r="C4085" s="520"/>
      <c r="D4085" s="521"/>
      <c r="E4085" s="522"/>
      <c r="F4085" s="523"/>
      <c r="G4085" s="487"/>
      <c r="H4085" s="488"/>
    </row>
    <row r="4086" spans="2:8" s="518" customFormat="1" ht="15" customHeight="1">
      <c r="B4086" s="519"/>
      <c r="C4086" s="520"/>
      <c r="D4086" s="521"/>
      <c r="E4086" s="522"/>
      <c r="F4086" s="523"/>
      <c r="G4086" s="487"/>
      <c r="H4086" s="488"/>
    </row>
    <row r="4087" spans="2:8" s="518" customFormat="1" ht="15" customHeight="1">
      <c r="B4087" s="519"/>
      <c r="C4087" s="520"/>
      <c r="D4087" s="521"/>
      <c r="E4087" s="522"/>
      <c r="F4087" s="523"/>
      <c r="G4087" s="487"/>
      <c r="H4087" s="488"/>
    </row>
    <row r="4088" spans="2:8" s="518" customFormat="1" ht="15" customHeight="1">
      <c r="B4088" s="519"/>
      <c r="C4088" s="520"/>
      <c r="D4088" s="521"/>
      <c r="E4088" s="522"/>
      <c r="F4088" s="523"/>
      <c r="G4088" s="487"/>
      <c r="H4088" s="488"/>
    </row>
    <row r="4089" spans="2:8" s="518" customFormat="1" ht="15" customHeight="1">
      <c r="B4089" s="519"/>
      <c r="C4089" s="520"/>
      <c r="D4089" s="521"/>
      <c r="E4089" s="522"/>
      <c r="F4089" s="523"/>
      <c r="G4089" s="487"/>
      <c r="H4089" s="488"/>
    </row>
    <row r="4090" spans="2:8" s="518" customFormat="1" ht="15" customHeight="1">
      <c r="B4090" s="519"/>
      <c r="C4090" s="520"/>
      <c r="D4090" s="521"/>
      <c r="E4090" s="522"/>
      <c r="F4090" s="523"/>
      <c r="G4090" s="487"/>
      <c r="H4090" s="488"/>
    </row>
    <row r="4091" spans="2:8" s="518" customFormat="1" ht="15" customHeight="1">
      <c r="B4091" s="519"/>
      <c r="C4091" s="520"/>
      <c r="D4091" s="521"/>
      <c r="E4091" s="522"/>
      <c r="F4091" s="523"/>
      <c r="G4091" s="487"/>
      <c r="H4091" s="488"/>
    </row>
    <row r="4092" spans="2:8" s="518" customFormat="1" ht="15" customHeight="1">
      <c r="B4092" s="519"/>
      <c r="C4092" s="520"/>
      <c r="D4092" s="521"/>
      <c r="E4092" s="522"/>
      <c r="F4092" s="523"/>
      <c r="G4092" s="487"/>
      <c r="H4092" s="488"/>
    </row>
    <row r="4093" spans="2:8" s="518" customFormat="1" ht="15" customHeight="1">
      <c r="B4093" s="519"/>
      <c r="C4093" s="520"/>
      <c r="D4093" s="521"/>
      <c r="E4093" s="522"/>
      <c r="F4093" s="523"/>
      <c r="G4093" s="487"/>
      <c r="H4093" s="488"/>
    </row>
    <row r="4094" spans="2:8" s="518" customFormat="1" ht="15" customHeight="1">
      <c r="B4094" s="519"/>
      <c r="C4094" s="520"/>
      <c r="D4094" s="521"/>
      <c r="E4094" s="522"/>
      <c r="F4094" s="523"/>
      <c r="G4094" s="487"/>
      <c r="H4094" s="488"/>
    </row>
    <row r="4095" spans="2:8" s="518" customFormat="1" ht="15" customHeight="1">
      <c r="B4095" s="519"/>
      <c r="C4095" s="520"/>
      <c r="D4095" s="521"/>
      <c r="E4095" s="522"/>
      <c r="F4095" s="523"/>
      <c r="G4095" s="487"/>
      <c r="H4095" s="488"/>
    </row>
    <row r="4096" spans="2:8" s="518" customFormat="1" ht="15" customHeight="1">
      <c r="B4096" s="519"/>
      <c r="C4096" s="520"/>
      <c r="D4096" s="521"/>
      <c r="E4096" s="522"/>
      <c r="F4096" s="523"/>
      <c r="G4096" s="487"/>
      <c r="H4096" s="488"/>
    </row>
    <row r="4097" spans="2:8" s="518" customFormat="1" ht="15" customHeight="1">
      <c r="B4097" s="519"/>
      <c r="C4097" s="520"/>
      <c r="D4097" s="521"/>
      <c r="E4097" s="522"/>
      <c r="F4097" s="523"/>
      <c r="G4097" s="487"/>
      <c r="H4097" s="488"/>
    </row>
    <row r="4098" spans="2:8" s="518" customFormat="1" ht="15" customHeight="1">
      <c r="B4098" s="519"/>
      <c r="C4098" s="520"/>
      <c r="D4098" s="521"/>
      <c r="E4098" s="522"/>
      <c r="F4098" s="523"/>
      <c r="G4098" s="487"/>
      <c r="H4098" s="488"/>
    </row>
    <row r="4099" spans="2:8" s="518" customFormat="1" ht="15" customHeight="1">
      <c r="B4099" s="519"/>
      <c r="C4099" s="520"/>
      <c r="D4099" s="521"/>
      <c r="E4099" s="522"/>
      <c r="F4099" s="523"/>
      <c r="G4099" s="487"/>
      <c r="H4099" s="488"/>
    </row>
    <row r="4100" spans="2:8" s="518" customFormat="1" ht="15" customHeight="1">
      <c r="B4100" s="519"/>
      <c r="C4100" s="520"/>
      <c r="D4100" s="521"/>
      <c r="E4100" s="522"/>
      <c r="F4100" s="523"/>
      <c r="G4100" s="487"/>
      <c r="H4100" s="488"/>
    </row>
    <row r="4101" spans="2:8" s="518" customFormat="1" ht="15" customHeight="1">
      <c r="B4101" s="519"/>
      <c r="C4101" s="520"/>
      <c r="D4101" s="521"/>
      <c r="E4101" s="522"/>
      <c r="F4101" s="523"/>
      <c r="G4101" s="487"/>
      <c r="H4101" s="488"/>
    </row>
    <row r="4102" spans="2:8" s="518" customFormat="1" ht="15" customHeight="1">
      <c r="B4102" s="519"/>
      <c r="C4102" s="520"/>
      <c r="D4102" s="521"/>
      <c r="E4102" s="522"/>
      <c r="F4102" s="523"/>
      <c r="G4102" s="487"/>
      <c r="H4102" s="488"/>
    </row>
    <row r="4103" spans="2:8" s="518" customFormat="1" ht="15" customHeight="1">
      <c r="B4103" s="519"/>
      <c r="C4103" s="520"/>
      <c r="D4103" s="521"/>
      <c r="E4103" s="522"/>
      <c r="F4103" s="523"/>
      <c r="G4103" s="487"/>
      <c r="H4103" s="488"/>
    </row>
  </sheetData>
  <pageMargins left="0.59055118110236227" right="0.30208333333333331" top="0.44083333333333335" bottom="1.0119047619047619" header="0.19685039370078741" footer="0.19685039370078741"/>
  <pageSetup scale="96" orientation="portrait" r:id="rId1"/>
  <headerFooter>
    <oddHeader>&amp;L&amp;"Garamond,Regular"&amp;12&amp;K000000TEPNG Clubhouse &amp; Recreation, Oniru, Lagos.&amp;R&amp;"Garamond,Regular"&amp;12&amp;K000000Sport Bleachers</oddHeader>
    <oddFooter>&amp;C&amp;"Candara,Regular"&amp;12 &amp;K0000005&amp;R&amp;"Garamond,Regular"&amp;12&amp;K000000July 2021</oddFooter>
  </headerFooter>
  <rowBreaks count="1" manualBreakCount="1">
    <brk id="4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40F32-4292-496C-B65A-AE0D4CAD6507}">
  <sheetPr>
    <tabColor theme="6"/>
  </sheetPr>
  <dimension ref="A1:H4095"/>
  <sheetViews>
    <sheetView view="pageLayout" zoomScaleNormal="90" zoomScaleSheetLayoutView="100" workbookViewId="0">
      <selection activeCell="B11" sqref="B11"/>
    </sheetView>
  </sheetViews>
  <sheetFormatPr defaultColWidth="12" defaultRowHeight="15.75"/>
  <cols>
    <col min="1" max="1" width="8.1640625" style="518" customWidth="1"/>
    <col min="2" max="2" width="62.6640625" style="519" customWidth="1"/>
    <col min="3" max="3" width="8.83203125" style="520" customWidth="1"/>
    <col min="4" max="4" width="8.6640625" style="521" customWidth="1"/>
    <col min="5" max="5" width="15.83203125" style="522" customWidth="1"/>
    <col min="6" max="6" width="20.5" style="523" customWidth="1"/>
    <col min="7" max="7" width="19.6640625" style="487"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ht="15" customHeight="1">
      <c r="A1" s="426" t="s">
        <v>218</v>
      </c>
      <c r="B1" s="426" t="s">
        <v>219</v>
      </c>
      <c r="C1" s="484" t="s">
        <v>220</v>
      </c>
      <c r="D1" s="426" t="s">
        <v>221</v>
      </c>
      <c r="E1" s="485" t="s">
        <v>217</v>
      </c>
      <c r="F1" s="486" t="s">
        <v>272</v>
      </c>
    </row>
    <row r="2" spans="1:7" ht="15" customHeight="1">
      <c r="A2" s="489"/>
      <c r="B2" s="490"/>
      <c r="C2" s="491"/>
      <c r="D2" s="489"/>
      <c r="E2" s="492"/>
      <c r="F2" s="493"/>
    </row>
    <row r="3" spans="1:7" ht="15" customHeight="1">
      <c r="A3" s="489"/>
      <c r="B3" s="490" t="s">
        <v>740</v>
      </c>
      <c r="C3" s="491"/>
      <c r="D3" s="489"/>
      <c r="E3" s="492"/>
      <c r="F3" s="493"/>
    </row>
    <row r="4" spans="1:7" s="495" customFormat="1" ht="15" customHeight="1">
      <c r="A4" s="471"/>
      <c r="B4" s="282"/>
      <c r="C4" s="471"/>
      <c r="D4" s="471"/>
      <c r="E4" s="234"/>
      <c r="F4" s="234"/>
      <c r="G4" s="494"/>
    </row>
    <row r="5" spans="1:7" s="495" customFormat="1">
      <c r="A5" s="471"/>
      <c r="B5" s="496" t="s">
        <v>560</v>
      </c>
      <c r="C5" s="471"/>
      <c r="D5" s="471"/>
      <c r="E5" s="234"/>
      <c r="F5" s="234"/>
      <c r="G5" s="494"/>
    </row>
    <row r="6" spans="1:7" s="495" customFormat="1" ht="15" customHeight="1">
      <c r="A6" s="471"/>
      <c r="B6" s="285"/>
      <c r="C6" s="471"/>
      <c r="D6" s="471"/>
      <c r="E6" s="234"/>
      <c r="F6" s="234"/>
      <c r="G6" s="494"/>
    </row>
    <row r="7" spans="1:7" s="495" customFormat="1" ht="47.25">
      <c r="A7" s="471"/>
      <c r="B7" s="525" t="s">
        <v>561</v>
      </c>
      <c r="C7" s="471"/>
      <c r="D7" s="471"/>
      <c r="E7" s="234"/>
      <c r="F7" s="234"/>
      <c r="G7" s="494"/>
    </row>
    <row r="8" spans="1:7" s="495" customFormat="1" ht="15" customHeight="1">
      <c r="A8" s="471"/>
      <c r="B8" s="286"/>
      <c r="C8" s="471"/>
      <c r="D8" s="471"/>
      <c r="E8" s="234"/>
      <c r="F8" s="234"/>
      <c r="G8" s="494"/>
    </row>
    <row r="9" spans="1:7" s="495" customFormat="1" ht="15" customHeight="1">
      <c r="A9" s="471"/>
      <c r="B9" s="285" t="s">
        <v>563</v>
      </c>
      <c r="C9" s="471"/>
      <c r="D9" s="471"/>
      <c r="E9" s="234"/>
      <c r="F9" s="234"/>
      <c r="G9" s="494"/>
    </row>
    <row r="10" spans="1:7" s="495" customFormat="1" ht="15" customHeight="1">
      <c r="A10" s="471"/>
      <c r="B10" s="286"/>
      <c r="C10" s="471"/>
      <c r="D10" s="471"/>
      <c r="E10" s="234"/>
      <c r="F10" s="234"/>
      <c r="G10" s="494"/>
    </row>
    <row r="11" spans="1:7" s="495" customFormat="1" ht="165">
      <c r="A11" s="474" t="s">
        <v>15</v>
      </c>
      <c r="B11" s="147" t="s">
        <v>739</v>
      </c>
      <c r="C11" s="471"/>
      <c r="D11" s="474" t="s">
        <v>456</v>
      </c>
      <c r="E11" s="527"/>
      <c r="F11" s="233">
        <v>12350000</v>
      </c>
      <c r="G11" s="494"/>
    </row>
    <row r="12" spans="1:7" s="495" customFormat="1" ht="15" customHeight="1">
      <c r="A12" s="472"/>
      <c r="B12" s="286"/>
      <c r="C12" s="471"/>
      <c r="D12" s="471"/>
      <c r="E12" s="234"/>
      <c r="F12" s="234"/>
      <c r="G12" s="494"/>
    </row>
    <row r="13" spans="1:7" s="495" customFormat="1" ht="15" customHeight="1">
      <c r="A13" s="497"/>
      <c r="B13" s="498"/>
      <c r="C13" s="472"/>
      <c r="D13" s="472"/>
      <c r="E13" s="473"/>
      <c r="F13" s="473"/>
      <c r="G13" s="494"/>
    </row>
    <row r="14" spans="1:7" s="495" customFormat="1" ht="15" customHeight="1">
      <c r="A14" s="497"/>
      <c r="B14" s="472"/>
      <c r="C14" s="472"/>
      <c r="D14" s="472"/>
      <c r="E14" s="473"/>
      <c r="F14" s="473"/>
      <c r="G14" s="494"/>
    </row>
    <row r="15" spans="1:7" s="495" customFormat="1" ht="15" customHeight="1">
      <c r="A15" s="497"/>
      <c r="B15" s="498"/>
      <c r="C15" s="524"/>
      <c r="D15" s="472"/>
      <c r="E15" s="473"/>
      <c r="F15" s="473"/>
      <c r="G15" s="494"/>
    </row>
    <row r="16" spans="1:7" s="495" customFormat="1" ht="15" customHeight="1">
      <c r="A16" s="497"/>
      <c r="B16" s="498"/>
      <c r="C16" s="472"/>
      <c r="D16" s="472"/>
      <c r="E16" s="473"/>
      <c r="F16" s="473"/>
      <c r="G16" s="494"/>
    </row>
    <row r="17" spans="1:7" s="495" customFormat="1" ht="15" customHeight="1">
      <c r="A17" s="497"/>
      <c r="B17" s="498"/>
      <c r="C17" s="524"/>
      <c r="D17" s="472"/>
      <c r="E17" s="473"/>
      <c r="F17" s="473"/>
      <c r="G17" s="494"/>
    </row>
    <row r="18" spans="1:7" s="495" customFormat="1" ht="15" customHeight="1">
      <c r="A18" s="474"/>
      <c r="B18" s="285"/>
      <c r="C18" s="472"/>
      <c r="D18" s="472"/>
      <c r="E18" s="473"/>
      <c r="F18" s="473"/>
      <c r="G18" s="494"/>
    </row>
    <row r="19" spans="1:7" s="495" customFormat="1" ht="15" customHeight="1">
      <c r="A19" s="474"/>
      <c r="B19" s="285"/>
      <c r="C19" s="472"/>
      <c r="D19" s="472"/>
      <c r="E19" s="473"/>
      <c r="F19" s="473"/>
      <c r="G19" s="494"/>
    </row>
    <row r="20" spans="1:7" s="495" customFormat="1" ht="15" customHeight="1">
      <c r="A20" s="474"/>
      <c r="B20" s="290"/>
      <c r="C20" s="472"/>
      <c r="D20" s="472"/>
      <c r="E20" s="473"/>
      <c r="F20" s="473"/>
      <c r="G20" s="494"/>
    </row>
    <row r="21" spans="1:7" s="495" customFormat="1" ht="15" customHeight="1">
      <c r="A21" s="478"/>
      <c r="B21" s="501"/>
      <c r="C21" s="479"/>
      <c r="D21" s="479"/>
      <c r="E21" s="473"/>
      <c r="F21" s="473"/>
      <c r="G21" s="494"/>
    </row>
    <row r="22" spans="1:7" s="495" customFormat="1" ht="15" customHeight="1">
      <c r="A22" s="478"/>
      <c r="B22" s="501"/>
      <c r="C22" s="479"/>
      <c r="D22" s="479"/>
      <c r="E22" s="473"/>
      <c r="F22" s="473"/>
      <c r="G22" s="494"/>
    </row>
    <row r="23" spans="1:7" s="495" customFormat="1" ht="15" customHeight="1">
      <c r="A23" s="478"/>
      <c r="B23" s="501"/>
      <c r="C23" s="479"/>
      <c r="D23" s="479"/>
      <c r="E23" s="473"/>
      <c r="F23" s="473"/>
      <c r="G23" s="494"/>
    </row>
    <row r="24" spans="1:7" s="495" customFormat="1" ht="15" customHeight="1">
      <c r="A24" s="478"/>
      <c r="B24" s="502"/>
      <c r="C24" s="479"/>
      <c r="D24" s="479"/>
      <c r="E24" s="473"/>
      <c r="F24" s="473"/>
      <c r="G24" s="494"/>
    </row>
    <row r="25" spans="1:7" s="495" customFormat="1" ht="15" customHeight="1">
      <c r="A25" s="478"/>
      <c r="B25" s="480"/>
      <c r="C25" s="479"/>
      <c r="D25" s="479"/>
      <c r="E25" s="473"/>
      <c r="F25" s="473"/>
      <c r="G25" s="494"/>
    </row>
    <row r="26" spans="1:7" s="495" customFormat="1">
      <c r="A26" s="481"/>
      <c r="B26" s="482"/>
      <c r="C26" s="475"/>
      <c r="D26" s="483"/>
      <c r="E26" s="476"/>
      <c r="F26" s="477"/>
      <c r="G26" s="494"/>
    </row>
    <row r="27" spans="1:7" s="495" customFormat="1" ht="15" customHeight="1">
      <c r="A27" s="504"/>
      <c r="B27" s="505"/>
      <c r="C27" s="506"/>
      <c r="D27" s="507"/>
      <c r="E27" s="508"/>
      <c r="F27" s="503"/>
      <c r="G27" s="494"/>
    </row>
    <row r="28" spans="1:7" s="495" customFormat="1">
      <c r="A28" s="504"/>
      <c r="B28" s="509"/>
      <c r="C28" s="506"/>
      <c r="D28" s="507"/>
      <c r="E28" s="508"/>
      <c r="F28" s="503"/>
      <c r="G28" s="494"/>
    </row>
    <row r="29" spans="1:7" s="495" customFormat="1" ht="15" customHeight="1">
      <c r="A29" s="504"/>
      <c r="B29" s="505"/>
      <c r="C29" s="506"/>
      <c r="D29" s="507"/>
      <c r="E29" s="508"/>
      <c r="F29" s="503"/>
      <c r="G29" s="494"/>
    </row>
    <row r="30" spans="1:7" s="495" customFormat="1" ht="15" customHeight="1">
      <c r="A30" s="504"/>
      <c r="B30" s="510"/>
      <c r="C30" s="506"/>
      <c r="D30" s="507"/>
      <c r="E30" s="508"/>
      <c r="F30" s="511"/>
      <c r="G30" s="494"/>
    </row>
    <row r="31" spans="1:7" s="495" customFormat="1" ht="15" customHeight="1">
      <c r="A31" s="504"/>
      <c r="B31" s="505"/>
      <c r="C31" s="512"/>
      <c r="D31" s="513"/>
      <c r="E31" s="508"/>
      <c r="F31" s="514"/>
      <c r="G31" s="494"/>
    </row>
    <row r="32" spans="1:7" s="495" customFormat="1" ht="15" customHeight="1">
      <c r="A32" s="513"/>
      <c r="B32" s="515"/>
      <c r="C32" s="506"/>
      <c r="D32" s="507"/>
      <c r="E32" s="508"/>
      <c r="F32" s="503"/>
      <c r="G32" s="494"/>
    </row>
    <row r="33" spans="1:8" s="495" customFormat="1">
      <c r="A33" s="513"/>
      <c r="B33" s="516"/>
      <c r="C33" s="506"/>
      <c r="D33" s="507"/>
      <c r="E33" s="508"/>
      <c r="F33" s="503"/>
      <c r="G33" s="494"/>
    </row>
    <row r="34" spans="1:8" s="495" customFormat="1" ht="15" customHeight="1">
      <c r="A34" s="513"/>
      <c r="B34" s="517"/>
      <c r="C34" s="506"/>
      <c r="D34" s="507"/>
      <c r="E34" s="508"/>
      <c r="F34" s="503"/>
      <c r="G34" s="494"/>
    </row>
    <row r="35" spans="1:8" s="495" customFormat="1" ht="15" customHeight="1">
      <c r="A35" s="513"/>
      <c r="B35" s="490" t="s">
        <v>740</v>
      </c>
      <c r="C35" s="658"/>
      <c r="D35" s="659"/>
      <c r="E35" s="660"/>
      <c r="F35" s="661"/>
      <c r="G35" s="494"/>
    </row>
    <row r="36" spans="1:8" s="495" customFormat="1" ht="15" customHeight="1">
      <c r="A36" s="504"/>
      <c r="B36" s="662" t="s">
        <v>270</v>
      </c>
      <c r="C36" s="663"/>
      <c r="D36" s="664"/>
      <c r="E36" s="665"/>
      <c r="F36" s="666">
        <f>SUM(F3:F35)</f>
        <v>12350000</v>
      </c>
      <c r="G36" s="494"/>
    </row>
    <row r="37" spans="1:8" s="487" customFormat="1" ht="15" customHeight="1">
      <c r="A37" s="518"/>
      <c r="B37" s="519"/>
      <c r="C37" s="520"/>
      <c r="D37" s="521"/>
      <c r="E37" s="522"/>
      <c r="F37" s="523"/>
      <c r="H37" s="488"/>
    </row>
    <row r="38" spans="1:8" s="487" customFormat="1" ht="15" customHeight="1">
      <c r="A38" s="518"/>
      <c r="B38" s="519"/>
      <c r="C38" s="520"/>
      <c r="D38" s="521"/>
      <c r="E38" s="522"/>
      <c r="F38" s="523"/>
      <c r="H38" s="488"/>
    </row>
    <row r="39" spans="1:8" s="487" customFormat="1" ht="15" customHeight="1">
      <c r="A39" s="518"/>
      <c r="B39" s="519"/>
      <c r="C39" s="520"/>
      <c r="D39" s="521"/>
      <c r="E39" s="522"/>
      <c r="F39" s="523"/>
      <c r="H39" s="488"/>
    </row>
    <row r="40" spans="1:8" s="487" customFormat="1" ht="15" customHeight="1">
      <c r="A40" s="518"/>
      <c r="B40" s="519"/>
      <c r="C40" s="520"/>
      <c r="D40" s="521"/>
      <c r="E40" s="522"/>
      <c r="F40" s="523"/>
      <c r="H40" s="488"/>
    </row>
    <row r="41" spans="1:8" s="518" customFormat="1" ht="15" customHeight="1">
      <c r="B41" s="519"/>
      <c r="C41" s="520"/>
      <c r="D41" s="521"/>
      <c r="E41" s="522"/>
      <c r="F41" s="523"/>
      <c r="G41" s="487"/>
      <c r="H41" s="488"/>
    </row>
    <row r="42" spans="1:8" s="518" customFormat="1" ht="15" customHeight="1">
      <c r="B42" s="519"/>
      <c r="C42" s="520"/>
      <c r="D42" s="521"/>
      <c r="E42" s="522"/>
      <c r="F42" s="523"/>
      <c r="G42" s="487"/>
      <c r="H42" s="488"/>
    </row>
    <row r="43" spans="1:8" s="518" customFormat="1" ht="15" customHeight="1">
      <c r="B43" s="519"/>
      <c r="C43" s="520"/>
      <c r="D43" s="521"/>
      <c r="E43" s="522"/>
      <c r="F43" s="523"/>
      <c r="G43" s="487"/>
      <c r="H43" s="488"/>
    </row>
    <row r="44" spans="1:8" s="518" customFormat="1" ht="15" customHeight="1">
      <c r="B44" s="519"/>
      <c r="C44" s="520"/>
      <c r="D44" s="521"/>
      <c r="E44" s="522"/>
      <c r="F44" s="523"/>
      <c r="G44" s="487"/>
      <c r="H44" s="488"/>
    </row>
    <row r="45" spans="1:8" s="518" customFormat="1" ht="15" customHeight="1">
      <c r="B45" s="519"/>
      <c r="C45" s="520"/>
      <c r="D45" s="521"/>
      <c r="E45" s="522"/>
      <c r="F45" s="523"/>
      <c r="G45" s="487"/>
      <c r="H45" s="488"/>
    </row>
    <row r="46" spans="1:8" s="518" customFormat="1" ht="15" customHeight="1">
      <c r="B46" s="519"/>
      <c r="C46" s="520"/>
      <c r="D46" s="521"/>
      <c r="E46" s="522"/>
      <c r="F46" s="523"/>
      <c r="G46" s="487"/>
      <c r="H46" s="488"/>
    </row>
    <row r="47" spans="1:8" s="518" customFormat="1" ht="15" customHeight="1">
      <c r="B47" s="519"/>
      <c r="C47" s="520"/>
      <c r="D47" s="521"/>
      <c r="E47" s="522"/>
      <c r="F47" s="523"/>
      <c r="G47" s="487"/>
      <c r="H47" s="488"/>
    </row>
    <row r="48" spans="1:8" s="518" customFormat="1" ht="15" customHeight="1">
      <c r="B48" s="519"/>
      <c r="C48" s="520"/>
      <c r="D48" s="521"/>
      <c r="E48" s="522"/>
      <c r="F48" s="523"/>
      <c r="G48" s="487"/>
      <c r="H48" s="488"/>
    </row>
    <row r="49" spans="2:8" s="518" customFormat="1" ht="15" customHeight="1">
      <c r="B49" s="519"/>
      <c r="C49" s="520"/>
      <c r="D49" s="521"/>
      <c r="E49" s="522"/>
      <c r="F49" s="523"/>
      <c r="G49" s="487"/>
      <c r="H49" s="488"/>
    </row>
    <row r="50" spans="2:8" s="518" customFormat="1" ht="15" customHeight="1">
      <c r="B50" s="519"/>
      <c r="C50" s="520"/>
      <c r="D50" s="521"/>
      <c r="E50" s="522"/>
      <c r="F50" s="523"/>
      <c r="G50" s="487"/>
      <c r="H50" s="488"/>
    </row>
    <row r="51" spans="2:8" s="518" customFormat="1" ht="15" customHeight="1">
      <c r="B51" s="519"/>
      <c r="C51" s="520"/>
      <c r="D51" s="521"/>
      <c r="E51" s="522"/>
      <c r="F51" s="523"/>
      <c r="G51" s="487"/>
      <c r="H51" s="488"/>
    </row>
    <row r="52" spans="2:8" s="518" customFormat="1" ht="15" customHeight="1">
      <c r="B52" s="519"/>
      <c r="C52" s="520"/>
      <c r="D52" s="521"/>
      <c r="E52" s="522"/>
      <c r="F52" s="523"/>
      <c r="G52" s="487"/>
      <c r="H52" s="488"/>
    </row>
    <row r="53" spans="2:8" s="518" customFormat="1" ht="15" customHeight="1">
      <c r="B53" s="519"/>
      <c r="C53" s="520"/>
      <c r="D53" s="521"/>
      <c r="E53" s="522"/>
      <c r="F53" s="523"/>
      <c r="G53" s="487"/>
      <c r="H53" s="488"/>
    </row>
    <row r="54" spans="2:8" s="518" customFormat="1" ht="15" customHeight="1">
      <c r="B54" s="519"/>
      <c r="C54" s="520"/>
      <c r="D54" s="521"/>
      <c r="E54" s="522"/>
      <c r="F54" s="523"/>
      <c r="G54" s="487"/>
      <c r="H54" s="488"/>
    </row>
    <row r="55" spans="2:8" s="518" customFormat="1" ht="15" customHeight="1">
      <c r="B55" s="519"/>
      <c r="C55" s="520"/>
      <c r="D55" s="521"/>
      <c r="E55" s="522"/>
      <c r="F55" s="523"/>
      <c r="G55" s="487"/>
      <c r="H55" s="488"/>
    </row>
    <row r="56" spans="2:8" s="518" customFormat="1" ht="15" customHeight="1">
      <c r="B56" s="519"/>
      <c r="C56" s="520"/>
      <c r="D56" s="521"/>
      <c r="E56" s="522"/>
      <c r="F56" s="523"/>
      <c r="G56" s="487"/>
      <c r="H56" s="488"/>
    </row>
    <row r="57" spans="2:8" s="518" customFormat="1" ht="15" customHeight="1">
      <c r="B57" s="519"/>
      <c r="C57" s="520"/>
      <c r="D57" s="521"/>
      <c r="E57" s="522"/>
      <c r="F57" s="523"/>
      <c r="G57" s="487"/>
      <c r="H57" s="488"/>
    </row>
    <row r="58" spans="2:8" s="518" customFormat="1" ht="15" customHeight="1">
      <c r="B58" s="519"/>
      <c r="C58" s="520"/>
      <c r="D58" s="521"/>
      <c r="E58" s="522"/>
      <c r="F58" s="523"/>
      <c r="G58" s="487"/>
      <c r="H58" s="488"/>
    </row>
    <row r="59" spans="2:8" s="518" customFormat="1" ht="15" customHeight="1">
      <c r="B59" s="519"/>
      <c r="C59" s="520"/>
      <c r="D59" s="521"/>
      <c r="E59" s="522"/>
      <c r="F59" s="523"/>
      <c r="G59" s="487"/>
      <c r="H59" s="488"/>
    </row>
    <row r="60" spans="2:8" s="518" customFormat="1" ht="15" customHeight="1">
      <c r="B60" s="519"/>
      <c r="C60" s="520"/>
      <c r="D60" s="521"/>
      <c r="E60" s="522"/>
      <c r="F60" s="523"/>
      <c r="G60" s="487"/>
      <c r="H60" s="488"/>
    </row>
    <row r="61" spans="2:8" s="518" customFormat="1" ht="15" customHeight="1">
      <c r="B61" s="519"/>
      <c r="C61" s="520"/>
      <c r="D61" s="521"/>
      <c r="E61" s="522"/>
      <c r="F61" s="523"/>
      <c r="G61" s="487"/>
      <c r="H61" s="488"/>
    </row>
    <row r="62" spans="2:8" s="518" customFormat="1" ht="15" customHeight="1">
      <c r="B62" s="519"/>
      <c r="C62" s="520"/>
      <c r="D62" s="521"/>
      <c r="E62" s="522"/>
      <c r="F62" s="523"/>
      <c r="G62" s="487"/>
      <c r="H62" s="488"/>
    </row>
    <row r="63" spans="2:8" s="518" customFormat="1" ht="15" customHeight="1">
      <c r="B63" s="519"/>
      <c r="C63" s="520"/>
      <c r="D63" s="521"/>
      <c r="E63" s="522"/>
      <c r="F63" s="523"/>
      <c r="G63" s="487"/>
      <c r="H63" s="488"/>
    </row>
    <row r="64" spans="2:8" s="518" customFormat="1" ht="15" customHeight="1">
      <c r="B64" s="519"/>
      <c r="C64" s="520"/>
      <c r="D64" s="521"/>
      <c r="E64" s="522"/>
      <c r="F64" s="523"/>
      <c r="G64" s="487"/>
      <c r="H64" s="488"/>
    </row>
    <row r="65" spans="2:8" s="518" customFormat="1" ht="15" customHeight="1">
      <c r="B65" s="519"/>
      <c r="C65" s="520"/>
      <c r="D65" s="521"/>
      <c r="E65" s="522"/>
      <c r="F65" s="523"/>
      <c r="G65" s="487"/>
      <c r="H65" s="488"/>
    </row>
    <row r="66" spans="2:8" s="518" customFormat="1" ht="15" customHeight="1">
      <c r="B66" s="519"/>
      <c r="C66" s="520"/>
      <c r="D66" s="521"/>
      <c r="E66" s="522"/>
      <c r="F66" s="523"/>
      <c r="G66" s="487"/>
      <c r="H66" s="488"/>
    </row>
    <row r="67" spans="2:8" s="518" customFormat="1" ht="15" customHeight="1">
      <c r="B67" s="519"/>
      <c r="C67" s="520"/>
      <c r="D67" s="521"/>
      <c r="E67" s="522"/>
      <c r="F67" s="523"/>
      <c r="G67" s="487"/>
      <c r="H67" s="488"/>
    </row>
    <row r="68" spans="2:8" s="518" customFormat="1" ht="15" customHeight="1">
      <c r="B68" s="519"/>
      <c r="C68" s="520"/>
      <c r="D68" s="521"/>
      <c r="E68" s="522"/>
      <c r="F68" s="523"/>
      <c r="G68" s="487"/>
      <c r="H68" s="488"/>
    </row>
    <row r="69" spans="2:8" s="518" customFormat="1" ht="15" customHeight="1">
      <c r="B69" s="519"/>
      <c r="C69" s="520"/>
      <c r="D69" s="521"/>
      <c r="E69" s="522"/>
      <c r="F69" s="523"/>
      <c r="G69" s="487"/>
      <c r="H69" s="488"/>
    </row>
    <row r="70" spans="2:8" s="518" customFormat="1" ht="15" customHeight="1">
      <c r="B70" s="519"/>
      <c r="C70" s="520"/>
      <c r="D70" s="521"/>
      <c r="E70" s="522"/>
      <c r="F70" s="523"/>
      <c r="G70" s="487"/>
      <c r="H70" s="488"/>
    </row>
    <row r="71" spans="2:8" s="518" customFormat="1" ht="15" customHeight="1">
      <c r="B71" s="519"/>
      <c r="C71" s="520"/>
      <c r="D71" s="521"/>
      <c r="E71" s="522"/>
      <c r="F71" s="523"/>
      <c r="G71" s="487"/>
      <c r="H71" s="488"/>
    </row>
    <row r="72" spans="2:8" s="518" customFormat="1" ht="15" customHeight="1">
      <c r="B72" s="519"/>
      <c r="C72" s="520"/>
      <c r="D72" s="521"/>
      <c r="E72" s="522"/>
      <c r="F72" s="523"/>
      <c r="G72" s="487"/>
      <c r="H72" s="488"/>
    </row>
    <row r="73" spans="2:8" s="518" customFormat="1" ht="15" customHeight="1">
      <c r="B73" s="519"/>
      <c r="C73" s="520"/>
      <c r="D73" s="521"/>
      <c r="E73" s="522"/>
      <c r="F73" s="523"/>
      <c r="G73" s="487"/>
      <c r="H73" s="488"/>
    </row>
    <row r="74" spans="2:8" s="518" customFormat="1" ht="15" customHeight="1">
      <c r="B74" s="519"/>
      <c r="C74" s="520"/>
      <c r="D74" s="521"/>
      <c r="E74" s="522"/>
      <c r="F74" s="523"/>
      <c r="G74" s="487"/>
      <c r="H74" s="488"/>
    </row>
    <row r="75" spans="2:8" s="518" customFormat="1" ht="15" customHeight="1">
      <c r="B75" s="519"/>
      <c r="C75" s="520"/>
      <c r="D75" s="521"/>
      <c r="E75" s="522"/>
      <c r="F75" s="523"/>
      <c r="G75" s="487"/>
      <c r="H75" s="488"/>
    </row>
    <row r="76" spans="2:8" s="518" customFormat="1" ht="15" customHeight="1">
      <c r="B76" s="519"/>
      <c r="C76" s="520"/>
      <c r="D76" s="521"/>
      <c r="E76" s="522"/>
      <c r="F76" s="523"/>
      <c r="G76" s="487"/>
      <c r="H76" s="488"/>
    </row>
    <row r="77" spans="2:8" s="518" customFormat="1" ht="15" customHeight="1">
      <c r="B77" s="519"/>
      <c r="C77" s="520"/>
      <c r="D77" s="521"/>
      <c r="E77" s="522"/>
      <c r="F77" s="523"/>
      <c r="G77" s="487"/>
      <c r="H77" s="488"/>
    </row>
    <row r="78" spans="2:8" s="518" customFormat="1" ht="15" customHeight="1">
      <c r="B78" s="519"/>
      <c r="C78" s="520"/>
      <c r="D78" s="521"/>
      <c r="E78" s="522"/>
      <c r="F78" s="523"/>
      <c r="G78" s="487"/>
      <c r="H78" s="488"/>
    </row>
    <row r="79" spans="2:8" s="518" customFormat="1" ht="15" customHeight="1">
      <c r="B79" s="519"/>
      <c r="C79" s="520"/>
      <c r="D79" s="521"/>
      <c r="E79" s="522"/>
      <c r="F79" s="523"/>
      <c r="G79" s="487"/>
      <c r="H79" s="488"/>
    </row>
    <row r="80" spans="2:8" s="518" customFormat="1" ht="15" customHeight="1">
      <c r="B80" s="519"/>
      <c r="C80" s="520"/>
      <c r="D80" s="521"/>
      <c r="E80" s="522"/>
      <c r="F80" s="523"/>
      <c r="G80" s="487"/>
      <c r="H80" s="488"/>
    </row>
    <row r="81" spans="2:8" s="518" customFormat="1" ht="15" customHeight="1">
      <c r="B81" s="519"/>
      <c r="C81" s="520"/>
      <c r="D81" s="521"/>
      <c r="E81" s="522"/>
      <c r="F81" s="523"/>
      <c r="G81" s="487"/>
      <c r="H81" s="488"/>
    </row>
    <row r="82" spans="2:8" s="518" customFormat="1" ht="15" customHeight="1">
      <c r="B82" s="519"/>
      <c r="C82" s="520"/>
      <c r="D82" s="521"/>
      <c r="E82" s="522"/>
      <c r="F82" s="523"/>
      <c r="G82" s="487"/>
      <c r="H82" s="488"/>
    </row>
    <row r="83" spans="2:8" s="518" customFormat="1" ht="15" customHeight="1">
      <c r="B83" s="519"/>
      <c r="C83" s="520"/>
      <c r="D83" s="521"/>
      <c r="E83" s="522"/>
      <c r="F83" s="523"/>
      <c r="G83" s="487"/>
      <c r="H83" s="488"/>
    </row>
    <row r="84" spans="2:8" s="518" customFormat="1" ht="15" customHeight="1">
      <c r="B84" s="519"/>
      <c r="C84" s="520"/>
      <c r="D84" s="521"/>
      <c r="E84" s="522"/>
      <c r="F84" s="523"/>
      <c r="G84" s="487"/>
      <c r="H84" s="488"/>
    </row>
    <row r="85" spans="2:8" s="518" customFormat="1" ht="15" customHeight="1">
      <c r="B85" s="519"/>
      <c r="C85" s="520"/>
      <c r="D85" s="521"/>
      <c r="E85" s="522"/>
      <c r="F85" s="523"/>
      <c r="G85" s="487"/>
      <c r="H85" s="488"/>
    </row>
    <row r="86" spans="2:8" s="518" customFormat="1" ht="15" customHeight="1">
      <c r="B86" s="519"/>
      <c r="C86" s="520"/>
      <c r="D86" s="521"/>
      <c r="E86" s="522"/>
      <c r="F86" s="523"/>
      <c r="G86" s="487"/>
      <c r="H86" s="488"/>
    </row>
    <row r="87" spans="2:8" s="518" customFormat="1" ht="15" customHeight="1">
      <c r="B87" s="519"/>
      <c r="C87" s="520"/>
      <c r="D87" s="521"/>
      <c r="E87" s="522"/>
      <c r="F87" s="523"/>
      <c r="G87" s="487"/>
      <c r="H87" s="488"/>
    </row>
    <row r="88" spans="2:8" s="518" customFormat="1" ht="15" customHeight="1">
      <c r="B88" s="519"/>
      <c r="C88" s="520"/>
      <c r="D88" s="521"/>
      <c r="E88" s="522"/>
      <c r="F88" s="523"/>
      <c r="G88" s="487"/>
      <c r="H88" s="488"/>
    </row>
    <row r="89" spans="2:8" s="518" customFormat="1" ht="15" customHeight="1">
      <c r="B89" s="519"/>
      <c r="C89" s="520"/>
      <c r="D89" s="521"/>
      <c r="E89" s="522"/>
      <c r="F89" s="523"/>
      <c r="G89" s="487"/>
      <c r="H89" s="488"/>
    </row>
    <row r="90" spans="2:8" s="518" customFormat="1" ht="15" customHeight="1">
      <c r="B90" s="519"/>
      <c r="C90" s="520"/>
      <c r="D90" s="521"/>
      <c r="E90" s="522"/>
      <c r="F90" s="523"/>
      <c r="G90" s="487"/>
      <c r="H90" s="488"/>
    </row>
    <row r="91" spans="2:8" s="518" customFormat="1" ht="15" customHeight="1">
      <c r="B91" s="519"/>
      <c r="C91" s="520"/>
      <c r="D91" s="521"/>
      <c r="E91" s="522"/>
      <c r="F91" s="523"/>
      <c r="G91" s="487"/>
      <c r="H91" s="488"/>
    </row>
    <row r="92" spans="2:8" s="518" customFormat="1" ht="15" customHeight="1">
      <c r="B92" s="519"/>
      <c r="C92" s="520"/>
      <c r="D92" s="521"/>
      <c r="E92" s="522"/>
      <c r="F92" s="523"/>
      <c r="G92" s="487"/>
      <c r="H92" s="488"/>
    </row>
    <row r="93" spans="2:8" s="518" customFormat="1" ht="15" customHeight="1">
      <c r="B93" s="519"/>
      <c r="C93" s="520"/>
      <c r="D93" s="521"/>
      <c r="E93" s="522"/>
      <c r="F93" s="523"/>
      <c r="G93" s="487"/>
      <c r="H93" s="488"/>
    </row>
    <row r="94" spans="2:8" s="518" customFormat="1" ht="15" customHeight="1">
      <c r="B94" s="519"/>
      <c r="C94" s="520"/>
      <c r="D94" s="521"/>
      <c r="E94" s="522"/>
      <c r="F94" s="523"/>
      <c r="G94" s="487"/>
      <c r="H94" s="488"/>
    </row>
    <row r="95" spans="2:8" s="518" customFormat="1" ht="15" customHeight="1">
      <c r="B95" s="519"/>
      <c r="C95" s="520"/>
      <c r="D95" s="521"/>
      <c r="E95" s="522"/>
      <c r="F95" s="523"/>
      <c r="G95" s="487"/>
      <c r="H95" s="488"/>
    </row>
    <row r="96" spans="2:8" s="518" customFormat="1" ht="15" customHeight="1">
      <c r="B96" s="519"/>
      <c r="C96" s="520"/>
      <c r="D96" s="521"/>
      <c r="E96" s="522"/>
      <c r="F96" s="523"/>
      <c r="G96" s="487"/>
      <c r="H96" s="488"/>
    </row>
    <row r="97" spans="2:8" s="518" customFormat="1" ht="15" customHeight="1">
      <c r="B97" s="519"/>
      <c r="C97" s="520"/>
      <c r="D97" s="521"/>
      <c r="E97" s="522"/>
      <c r="F97" s="523"/>
      <c r="G97" s="487"/>
      <c r="H97" s="488"/>
    </row>
    <row r="98" spans="2:8" s="518" customFormat="1" ht="15" customHeight="1">
      <c r="B98" s="519"/>
      <c r="C98" s="520"/>
      <c r="D98" s="521"/>
      <c r="E98" s="522"/>
      <c r="F98" s="523"/>
      <c r="G98" s="487"/>
      <c r="H98" s="488"/>
    </row>
    <row r="99" spans="2:8" s="518" customFormat="1" ht="15" customHeight="1">
      <c r="B99" s="519"/>
      <c r="C99" s="520"/>
      <c r="D99" s="521"/>
      <c r="E99" s="522"/>
      <c r="F99" s="523"/>
      <c r="G99" s="487"/>
      <c r="H99" s="488"/>
    </row>
    <row r="100" spans="2:8" s="518" customFormat="1" ht="15" customHeight="1">
      <c r="B100" s="519"/>
      <c r="C100" s="520"/>
      <c r="D100" s="521"/>
      <c r="E100" s="522"/>
      <c r="F100" s="523"/>
      <c r="G100" s="487"/>
      <c r="H100" s="488"/>
    </row>
    <row r="101" spans="2:8" s="518" customFormat="1" ht="15" customHeight="1">
      <c r="B101" s="519"/>
      <c r="C101" s="520"/>
      <c r="D101" s="521"/>
      <c r="E101" s="522"/>
      <c r="F101" s="523"/>
      <c r="G101" s="487"/>
      <c r="H101" s="488"/>
    </row>
    <row r="102" spans="2:8" s="518" customFormat="1" ht="15" customHeight="1">
      <c r="B102" s="519"/>
      <c r="C102" s="520"/>
      <c r="D102" s="521"/>
      <c r="E102" s="522"/>
      <c r="F102" s="523"/>
      <c r="G102" s="487"/>
      <c r="H102" s="488"/>
    </row>
    <row r="103" spans="2:8" s="518" customFormat="1" ht="15" customHeight="1">
      <c r="B103" s="519"/>
      <c r="C103" s="520"/>
      <c r="D103" s="521"/>
      <c r="E103" s="522"/>
      <c r="F103" s="523"/>
      <c r="G103" s="487"/>
      <c r="H103" s="488"/>
    </row>
    <row r="104" spans="2:8" s="518" customFormat="1" ht="15" customHeight="1">
      <c r="B104" s="519"/>
      <c r="C104" s="520"/>
      <c r="D104" s="521"/>
      <c r="E104" s="522"/>
      <c r="F104" s="523"/>
      <c r="G104" s="487"/>
      <c r="H104" s="488"/>
    </row>
    <row r="105" spans="2:8" s="518" customFormat="1" ht="15" customHeight="1">
      <c r="B105" s="519"/>
      <c r="C105" s="520"/>
      <c r="D105" s="521"/>
      <c r="E105" s="522"/>
      <c r="F105" s="523"/>
      <c r="G105" s="487"/>
      <c r="H105" s="488"/>
    </row>
    <row r="106" spans="2:8" s="518" customFormat="1" ht="15" customHeight="1">
      <c r="B106" s="519"/>
      <c r="C106" s="520"/>
      <c r="D106" s="521"/>
      <c r="E106" s="522"/>
      <c r="F106" s="523"/>
      <c r="G106" s="487"/>
      <c r="H106" s="488"/>
    </row>
    <row r="107" spans="2:8" s="518" customFormat="1" ht="15" customHeight="1">
      <c r="B107" s="519"/>
      <c r="C107" s="520"/>
      <c r="D107" s="521"/>
      <c r="E107" s="522"/>
      <c r="F107" s="523"/>
      <c r="G107" s="487"/>
      <c r="H107" s="488"/>
    </row>
    <row r="108" spans="2:8" s="518" customFormat="1" ht="15" customHeight="1">
      <c r="B108" s="519"/>
      <c r="C108" s="520"/>
      <c r="D108" s="521"/>
      <c r="E108" s="522"/>
      <c r="F108" s="523"/>
      <c r="G108" s="487"/>
      <c r="H108" s="488"/>
    </row>
    <row r="109" spans="2:8" s="518" customFormat="1" ht="15" customHeight="1">
      <c r="B109" s="519"/>
      <c r="C109" s="520"/>
      <c r="D109" s="521"/>
      <c r="E109" s="522"/>
      <c r="F109" s="523"/>
      <c r="G109" s="487"/>
      <c r="H109" s="488"/>
    </row>
    <row r="110" spans="2:8" s="518" customFormat="1" ht="15" customHeight="1">
      <c r="B110" s="519"/>
      <c r="C110" s="520"/>
      <c r="D110" s="521"/>
      <c r="E110" s="522"/>
      <c r="F110" s="523"/>
      <c r="G110" s="487"/>
      <c r="H110" s="488"/>
    </row>
    <row r="111" spans="2:8" s="518" customFormat="1" ht="15" customHeight="1">
      <c r="B111" s="519"/>
      <c r="C111" s="520"/>
      <c r="D111" s="521"/>
      <c r="E111" s="522"/>
      <c r="F111" s="523"/>
      <c r="G111" s="487"/>
      <c r="H111" s="488"/>
    </row>
    <row r="112" spans="2:8" s="518" customFormat="1" ht="15" customHeight="1">
      <c r="B112" s="519"/>
      <c r="C112" s="520"/>
      <c r="D112" s="521"/>
      <c r="E112" s="522"/>
      <c r="F112" s="523"/>
      <c r="G112" s="487"/>
      <c r="H112" s="488"/>
    </row>
    <row r="113" spans="2:8" s="518" customFormat="1" ht="15" customHeight="1">
      <c r="B113" s="519"/>
      <c r="C113" s="520"/>
      <c r="D113" s="521"/>
      <c r="E113" s="522"/>
      <c r="F113" s="523"/>
      <c r="G113" s="487"/>
      <c r="H113" s="488"/>
    </row>
    <row r="114" spans="2:8" s="518" customFormat="1" ht="15" customHeight="1">
      <c r="B114" s="519"/>
      <c r="C114" s="520"/>
      <c r="D114" s="521"/>
      <c r="E114" s="522"/>
      <c r="F114" s="523"/>
      <c r="G114" s="487"/>
      <c r="H114" s="488"/>
    </row>
    <row r="115" spans="2:8" s="518" customFormat="1" ht="15" customHeight="1">
      <c r="B115" s="519"/>
      <c r="C115" s="520"/>
      <c r="D115" s="521"/>
      <c r="E115" s="522"/>
      <c r="F115" s="523"/>
      <c r="G115" s="487"/>
      <c r="H115" s="488"/>
    </row>
    <row r="116" spans="2:8" s="518" customFormat="1" ht="15" customHeight="1">
      <c r="B116" s="519"/>
      <c r="C116" s="520"/>
      <c r="D116" s="521"/>
      <c r="E116" s="522"/>
      <c r="F116" s="523"/>
      <c r="G116" s="487"/>
      <c r="H116" s="488"/>
    </row>
    <row r="117" spans="2:8" s="518" customFormat="1" ht="15" customHeight="1">
      <c r="B117" s="519"/>
      <c r="C117" s="520"/>
      <c r="D117" s="521"/>
      <c r="E117" s="522"/>
      <c r="F117" s="523"/>
      <c r="G117" s="487"/>
      <c r="H117" s="488"/>
    </row>
    <row r="118" spans="2:8" s="518" customFormat="1" ht="15" customHeight="1">
      <c r="B118" s="519"/>
      <c r="C118" s="520"/>
      <c r="D118" s="521"/>
      <c r="E118" s="522"/>
      <c r="F118" s="523"/>
      <c r="G118" s="487"/>
      <c r="H118" s="488"/>
    </row>
    <row r="119" spans="2:8" s="518" customFormat="1" ht="15" customHeight="1">
      <c r="B119" s="519"/>
      <c r="C119" s="520"/>
      <c r="D119" s="521"/>
      <c r="E119" s="522"/>
      <c r="F119" s="523"/>
      <c r="G119" s="487"/>
      <c r="H119" s="488"/>
    </row>
    <row r="120" spans="2:8" s="518" customFormat="1" ht="15" customHeight="1">
      <c r="B120" s="519"/>
      <c r="C120" s="520"/>
      <c r="D120" s="521"/>
      <c r="E120" s="522"/>
      <c r="F120" s="523"/>
      <c r="G120" s="487"/>
      <c r="H120" s="488"/>
    </row>
    <row r="121" spans="2:8" s="518" customFormat="1" ht="15" customHeight="1">
      <c r="B121" s="519"/>
      <c r="C121" s="520"/>
      <c r="D121" s="521"/>
      <c r="E121" s="522"/>
      <c r="F121" s="523"/>
      <c r="G121" s="487"/>
      <c r="H121" s="488"/>
    </row>
    <row r="122" spans="2:8" s="518" customFormat="1" ht="15" customHeight="1">
      <c r="B122" s="519"/>
      <c r="C122" s="520"/>
      <c r="D122" s="521"/>
      <c r="E122" s="522"/>
      <c r="F122" s="523"/>
      <c r="G122" s="487"/>
      <c r="H122" s="488"/>
    </row>
    <row r="123" spans="2:8" s="518" customFormat="1" ht="15" customHeight="1">
      <c r="B123" s="519"/>
      <c r="C123" s="520"/>
      <c r="D123" s="521"/>
      <c r="E123" s="522"/>
      <c r="F123" s="523"/>
      <c r="G123" s="487"/>
      <c r="H123" s="488"/>
    </row>
    <row r="124" spans="2:8" s="518" customFormat="1" ht="15" customHeight="1">
      <c r="B124" s="519"/>
      <c r="C124" s="520"/>
      <c r="D124" s="521"/>
      <c r="E124" s="522"/>
      <c r="F124" s="523"/>
      <c r="G124" s="487"/>
      <c r="H124" s="488"/>
    </row>
    <row r="125" spans="2:8" s="518" customFormat="1" ht="15" customHeight="1">
      <c r="B125" s="519"/>
      <c r="C125" s="520"/>
      <c r="D125" s="521"/>
      <c r="E125" s="522"/>
      <c r="F125" s="523"/>
      <c r="G125" s="487"/>
      <c r="H125" s="488"/>
    </row>
    <row r="126" spans="2:8" s="518" customFormat="1" ht="15" customHeight="1">
      <c r="B126" s="519"/>
      <c r="C126" s="520"/>
      <c r="D126" s="521"/>
      <c r="E126" s="522"/>
      <c r="F126" s="523"/>
      <c r="G126" s="487"/>
      <c r="H126" s="488"/>
    </row>
    <row r="127" spans="2:8" s="518" customFormat="1" ht="15" customHeight="1">
      <c r="B127" s="519"/>
      <c r="C127" s="520"/>
      <c r="D127" s="521"/>
      <c r="E127" s="522"/>
      <c r="F127" s="523"/>
      <c r="G127" s="487"/>
      <c r="H127" s="488"/>
    </row>
    <row r="128" spans="2:8" s="518" customFormat="1" ht="15" customHeight="1">
      <c r="B128" s="519"/>
      <c r="C128" s="520"/>
      <c r="D128" s="521"/>
      <c r="E128" s="522"/>
      <c r="F128" s="523"/>
      <c r="G128" s="487"/>
      <c r="H128" s="488"/>
    </row>
    <row r="129" spans="2:8" s="518" customFormat="1" ht="15" customHeight="1">
      <c r="B129" s="519"/>
      <c r="C129" s="520"/>
      <c r="D129" s="521"/>
      <c r="E129" s="522"/>
      <c r="F129" s="523"/>
      <c r="G129" s="487"/>
      <c r="H129" s="488"/>
    </row>
    <row r="130" spans="2:8" s="518" customFormat="1" ht="15" customHeight="1">
      <c r="B130" s="519"/>
      <c r="C130" s="520"/>
      <c r="D130" s="521"/>
      <c r="E130" s="522"/>
      <c r="F130" s="523"/>
      <c r="G130" s="487"/>
      <c r="H130" s="488"/>
    </row>
    <row r="131" spans="2:8" s="518" customFormat="1" ht="15" customHeight="1">
      <c r="B131" s="519"/>
      <c r="C131" s="520"/>
      <c r="D131" s="521"/>
      <c r="E131" s="522"/>
      <c r="F131" s="523"/>
      <c r="G131" s="487"/>
      <c r="H131" s="488"/>
    </row>
    <row r="132" spans="2:8" s="518" customFormat="1" ht="15" customHeight="1">
      <c r="B132" s="519"/>
      <c r="C132" s="520"/>
      <c r="D132" s="521"/>
      <c r="E132" s="522"/>
      <c r="F132" s="523"/>
      <c r="G132" s="487"/>
      <c r="H132" s="488"/>
    </row>
    <row r="133" spans="2:8" s="518" customFormat="1" ht="15" customHeight="1">
      <c r="B133" s="519"/>
      <c r="C133" s="520"/>
      <c r="D133" s="521"/>
      <c r="E133" s="522"/>
      <c r="F133" s="523"/>
      <c r="G133" s="487"/>
      <c r="H133" s="488"/>
    </row>
    <row r="134" spans="2:8" s="518" customFormat="1" ht="15" customHeight="1">
      <c r="B134" s="519"/>
      <c r="C134" s="520"/>
      <c r="D134" s="521"/>
      <c r="E134" s="522"/>
      <c r="F134" s="523"/>
      <c r="G134" s="487"/>
      <c r="H134" s="488"/>
    </row>
    <row r="135" spans="2:8" s="518" customFormat="1" ht="15" customHeight="1">
      <c r="B135" s="519"/>
      <c r="C135" s="520"/>
      <c r="D135" s="521"/>
      <c r="E135" s="522"/>
      <c r="F135" s="523"/>
      <c r="G135" s="487"/>
      <c r="H135" s="488"/>
    </row>
    <row r="136" spans="2:8" s="518" customFormat="1" ht="15" customHeight="1">
      <c r="B136" s="519"/>
      <c r="C136" s="520"/>
      <c r="D136" s="521"/>
      <c r="E136" s="522"/>
      <c r="F136" s="523"/>
      <c r="G136" s="487"/>
      <c r="H136" s="488"/>
    </row>
    <row r="137" spans="2:8" s="518" customFormat="1" ht="15" customHeight="1">
      <c r="B137" s="519"/>
      <c r="C137" s="520"/>
      <c r="D137" s="521"/>
      <c r="E137" s="522"/>
      <c r="F137" s="523"/>
      <c r="G137" s="487"/>
      <c r="H137" s="488"/>
    </row>
    <row r="138" spans="2:8" s="518" customFormat="1" ht="15" customHeight="1">
      <c r="B138" s="519"/>
      <c r="C138" s="520"/>
      <c r="D138" s="521"/>
      <c r="E138" s="522"/>
      <c r="F138" s="523"/>
      <c r="G138" s="487"/>
      <c r="H138" s="488"/>
    </row>
    <row r="139" spans="2:8" s="518" customFormat="1" ht="15" customHeight="1">
      <c r="B139" s="519"/>
      <c r="C139" s="520"/>
      <c r="D139" s="521"/>
      <c r="E139" s="522"/>
      <c r="F139" s="523"/>
      <c r="G139" s="487"/>
      <c r="H139" s="488"/>
    </row>
    <row r="140" spans="2:8" s="518" customFormat="1" ht="15" customHeight="1">
      <c r="B140" s="519"/>
      <c r="C140" s="520"/>
      <c r="D140" s="521"/>
      <c r="E140" s="522"/>
      <c r="F140" s="523"/>
      <c r="G140" s="487"/>
      <c r="H140" s="488"/>
    </row>
    <row r="141" spans="2:8" s="518" customFormat="1" ht="15" customHeight="1">
      <c r="B141" s="519"/>
      <c r="C141" s="520"/>
      <c r="D141" s="521"/>
      <c r="E141" s="522"/>
      <c r="F141" s="523"/>
      <c r="G141" s="487"/>
      <c r="H141" s="488"/>
    </row>
    <row r="142" spans="2:8" s="518" customFormat="1" ht="15" customHeight="1">
      <c r="B142" s="519"/>
      <c r="C142" s="520"/>
      <c r="D142" s="521"/>
      <c r="E142" s="522"/>
      <c r="F142" s="523"/>
      <c r="G142" s="487"/>
      <c r="H142" s="488"/>
    </row>
    <row r="143" spans="2:8" s="518" customFormat="1" ht="15" customHeight="1">
      <c r="B143" s="519"/>
      <c r="C143" s="520"/>
      <c r="D143" s="521"/>
      <c r="E143" s="522"/>
      <c r="F143" s="523"/>
      <c r="G143" s="487"/>
      <c r="H143" s="488"/>
    </row>
    <row r="144" spans="2:8" s="518" customFormat="1" ht="15" customHeight="1">
      <c r="B144" s="519"/>
      <c r="C144" s="520"/>
      <c r="D144" s="521"/>
      <c r="E144" s="522"/>
      <c r="F144" s="523"/>
      <c r="G144" s="487"/>
      <c r="H144" s="488"/>
    </row>
    <row r="145" spans="2:8" s="518" customFormat="1" ht="15" customHeight="1">
      <c r="B145" s="519"/>
      <c r="C145" s="520"/>
      <c r="D145" s="521"/>
      <c r="E145" s="522"/>
      <c r="F145" s="523"/>
      <c r="G145" s="487"/>
      <c r="H145" s="488"/>
    </row>
    <row r="146" spans="2:8" s="518" customFormat="1" ht="15" customHeight="1">
      <c r="B146" s="519"/>
      <c r="C146" s="520"/>
      <c r="D146" s="521"/>
      <c r="E146" s="522"/>
      <c r="F146" s="523"/>
      <c r="G146" s="487"/>
      <c r="H146" s="488"/>
    </row>
    <row r="147" spans="2:8" s="518" customFormat="1" ht="15" customHeight="1">
      <c r="B147" s="519"/>
      <c r="C147" s="520"/>
      <c r="D147" s="521"/>
      <c r="E147" s="522"/>
      <c r="F147" s="523"/>
      <c r="G147" s="487"/>
      <c r="H147" s="488"/>
    </row>
    <row r="148" spans="2:8" s="518" customFormat="1" ht="15" customHeight="1">
      <c r="B148" s="519"/>
      <c r="C148" s="520"/>
      <c r="D148" s="521"/>
      <c r="E148" s="522"/>
      <c r="F148" s="523"/>
      <c r="G148" s="487"/>
      <c r="H148" s="488"/>
    </row>
    <row r="149" spans="2:8" s="518" customFormat="1" ht="15" customHeight="1">
      <c r="B149" s="519"/>
      <c r="C149" s="520"/>
      <c r="D149" s="521"/>
      <c r="E149" s="522"/>
      <c r="F149" s="523"/>
      <c r="G149" s="487"/>
      <c r="H149" s="488"/>
    </row>
    <row r="150" spans="2:8" s="518" customFormat="1" ht="15" customHeight="1">
      <c r="B150" s="519"/>
      <c r="C150" s="520"/>
      <c r="D150" s="521"/>
      <c r="E150" s="522"/>
      <c r="F150" s="523"/>
      <c r="G150" s="487"/>
      <c r="H150" s="488"/>
    </row>
    <row r="151" spans="2:8" s="518" customFormat="1" ht="15" customHeight="1">
      <c r="B151" s="519"/>
      <c r="C151" s="520"/>
      <c r="D151" s="521"/>
      <c r="E151" s="522"/>
      <c r="F151" s="523"/>
      <c r="G151" s="487"/>
      <c r="H151" s="488"/>
    </row>
    <row r="152" spans="2:8" s="518" customFormat="1" ht="15" customHeight="1">
      <c r="B152" s="519"/>
      <c r="C152" s="520"/>
      <c r="D152" s="521"/>
      <c r="E152" s="522"/>
      <c r="F152" s="523"/>
      <c r="G152" s="487"/>
      <c r="H152" s="488"/>
    </row>
    <row r="153" spans="2:8" s="518" customFormat="1" ht="15" customHeight="1">
      <c r="B153" s="519"/>
      <c r="C153" s="520"/>
      <c r="D153" s="521"/>
      <c r="E153" s="522"/>
      <c r="F153" s="523"/>
      <c r="G153" s="487"/>
      <c r="H153" s="488"/>
    </row>
    <row r="154" spans="2:8" s="518" customFormat="1" ht="15" customHeight="1">
      <c r="B154" s="519"/>
      <c r="C154" s="520"/>
      <c r="D154" s="521"/>
      <c r="E154" s="522"/>
      <c r="F154" s="523"/>
      <c r="G154" s="487"/>
      <c r="H154" s="488"/>
    </row>
    <row r="155" spans="2:8" s="518" customFormat="1" ht="15" customHeight="1">
      <c r="B155" s="519"/>
      <c r="C155" s="520"/>
      <c r="D155" s="521"/>
      <c r="E155" s="522"/>
      <c r="F155" s="523"/>
      <c r="G155" s="487"/>
      <c r="H155" s="488"/>
    </row>
    <row r="156" spans="2:8" s="518" customFormat="1" ht="15" customHeight="1">
      <c r="B156" s="519"/>
      <c r="C156" s="520"/>
      <c r="D156" s="521"/>
      <c r="E156" s="522"/>
      <c r="F156" s="523"/>
      <c r="G156" s="487"/>
      <c r="H156" s="488"/>
    </row>
    <row r="157" spans="2:8" s="518" customFormat="1" ht="15" customHeight="1">
      <c r="B157" s="519"/>
      <c r="C157" s="520"/>
      <c r="D157" s="521"/>
      <c r="E157" s="522"/>
      <c r="F157" s="523"/>
      <c r="G157" s="487"/>
      <c r="H157" s="488"/>
    </row>
    <row r="158" spans="2:8" s="518" customFormat="1" ht="15" customHeight="1">
      <c r="B158" s="519"/>
      <c r="C158" s="520"/>
      <c r="D158" s="521"/>
      <c r="E158" s="522"/>
      <c r="F158" s="523"/>
      <c r="G158" s="487"/>
      <c r="H158" s="488"/>
    </row>
    <row r="159" spans="2:8" s="518" customFormat="1" ht="15" customHeight="1">
      <c r="B159" s="519"/>
      <c r="C159" s="520"/>
      <c r="D159" s="521"/>
      <c r="E159" s="522"/>
      <c r="F159" s="523"/>
      <c r="G159" s="487"/>
      <c r="H159" s="488"/>
    </row>
    <row r="160" spans="2:8" s="518" customFormat="1" ht="15" customHeight="1">
      <c r="B160" s="519"/>
      <c r="C160" s="520"/>
      <c r="D160" s="521"/>
      <c r="E160" s="522"/>
      <c r="F160" s="523"/>
      <c r="G160" s="487"/>
      <c r="H160" s="488"/>
    </row>
    <row r="161" spans="2:8" s="518" customFormat="1" ht="15" customHeight="1">
      <c r="B161" s="519"/>
      <c r="C161" s="520"/>
      <c r="D161" s="521"/>
      <c r="E161" s="522"/>
      <c r="F161" s="523"/>
      <c r="G161" s="487"/>
      <c r="H161" s="488"/>
    </row>
    <row r="162" spans="2:8" s="518" customFormat="1" ht="15" customHeight="1">
      <c r="B162" s="519"/>
      <c r="C162" s="520"/>
      <c r="D162" s="521"/>
      <c r="E162" s="522"/>
      <c r="F162" s="523"/>
      <c r="G162" s="487"/>
      <c r="H162" s="488"/>
    </row>
    <row r="163" spans="2:8" s="518" customFormat="1" ht="15" customHeight="1">
      <c r="B163" s="519"/>
      <c r="C163" s="520"/>
      <c r="D163" s="521"/>
      <c r="E163" s="522"/>
      <c r="F163" s="523"/>
      <c r="G163" s="487"/>
      <c r="H163" s="488"/>
    </row>
    <row r="164" spans="2:8" s="518" customFormat="1" ht="15" customHeight="1">
      <c r="B164" s="519"/>
      <c r="C164" s="520"/>
      <c r="D164" s="521"/>
      <c r="E164" s="522"/>
      <c r="F164" s="523"/>
      <c r="G164" s="487"/>
      <c r="H164" s="488"/>
    </row>
    <row r="165" spans="2:8" s="518" customFormat="1" ht="15" customHeight="1">
      <c r="B165" s="519"/>
      <c r="C165" s="520"/>
      <c r="D165" s="521"/>
      <c r="E165" s="522"/>
      <c r="F165" s="523"/>
      <c r="G165" s="487"/>
      <c r="H165" s="488"/>
    </row>
    <row r="166" spans="2:8" s="518" customFormat="1" ht="15" customHeight="1">
      <c r="B166" s="519"/>
      <c r="C166" s="520"/>
      <c r="D166" s="521"/>
      <c r="E166" s="522"/>
      <c r="F166" s="523"/>
      <c r="G166" s="487"/>
      <c r="H166" s="488"/>
    </row>
    <row r="167" spans="2:8" s="518" customFormat="1" ht="15" customHeight="1">
      <c r="B167" s="519"/>
      <c r="C167" s="520"/>
      <c r="D167" s="521"/>
      <c r="E167" s="522"/>
      <c r="F167" s="523"/>
      <c r="G167" s="487"/>
      <c r="H167" s="488"/>
    </row>
    <row r="168" spans="2:8" s="518" customFormat="1" ht="15" customHeight="1">
      <c r="B168" s="519"/>
      <c r="C168" s="520"/>
      <c r="D168" s="521"/>
      <c r="E168" s="522"/>
      <c r="F168" s="523"/>
      <c r="G168" s="487"/>
      <c r="H168" s="488"/>
    </row>
    <row r="169" spans="2:8" s="518" customFormat="1" ht="15" customHeight="1">
      <c r="B169" s="519"/>
      <c r="C169" s="520"/>
      <c r="D169" s="521"/>
      <c r="E169" s="522"/>
      <c r="F169" s="523"/>
      <c r="G169" s="487"/>
      <c r="H169" s="488"/>
    </row>
    <row r="170" spans="2:8" s="518" customFormat="1" ht="15" customHeight="1">
      <c r="B170" s="519"/>
      <c r="C170" s="520"/>
      <c r="D170" s="521"/>
      <c r="E170" s="522"/>
      <c r="F170" s="523"/>
      <c r="G170" s="487"/>
      <c r="H170" s="488"/>
    </row>
    <row r="171" spans="2:8" s="518" customFormat="1" ht="15" customHeight="1">
      <c r="B171" s="519"/>
      <c r="C171" s="520"/>
      <c r="D171" s="521"/>
      <c r="E171" s="522"/>
      <c r="F171" s="523"/>
      <c r="G171" s="487"/>
      <c r="H171" s="488"/>
    </row>
    <row r="172" spans="2:8" s="518" customFormat="1" ht="15" customHeight="1">
      <c r="B172" s="519"/>
      <c r="C172" s="520"/>
      <c r="D172" s="521"/>
      <c r="E172" s="522"/>
      <c r="F172" s="523"/>
      <c r="G172" s="487"/>
      <c r="H172" s="488"/>
    </row>
    <row r="173" spans="2:8" s="518" customFormat="1" ht="15" customHeight="1">
      <c r="B173" s="519"/>
      <c r="C173" s="520"/>
      <c r="D173" s="521"/>
      <c r="E173" s="522"/>
      <c r="F173" s="523"/>
      <c r="G173" s="487"/>
      <c r="H173" s="488"/>
    </row>
    <row r="174" spans="2:8" s="518" customFormat="1" ht="15" customHeight="1">
      <c r="B174" s="519"/>
      <c r="C174" s="520"/>
      <c r="D174" s="521"/>
      <c r="E174" s="522"/>
      <c r="F174" s="523"/>
      <c r="G174" s="487"/>
      <c r="H174" s="488"/>
    </row>
    <row r="175" spans="2:8" s="518" customFormat="1" ht="15" customHeight="1">
      <c r="B175" s="519"/>
      <c r="C175" s="520"/>
      <c r="D175" s="521"/>
      <c r="E175" s="522"/>
      <c r="F175" s="523"/>
      <c r="G175" s="487"/>
      <c r="H175" s="488"/>
    </row>
    <row r="176" spans="2:8" s="518" customFormat="1" ht="15" customHeight="1">
      <c r="B176" s="519"/>
      <c r="C176" s="520"/>
      <c r="D176" s="521"/>
      <c r="E176" s="522"/>
      <c r="F176" s="523"/>
      <c r="G176" s="487"/>
      <c r="H176" s="488"/>
    </row>
    <row r="177" spans="2:8" s="518" customFormat="1" ht="15" customHeight="1">
      <c r="B177" s="519"/>
      <c r="C177" s="520"/>
      <c r="D177" s="521"/>
      <c r="E177" s="522"/>
      <c r="F177" s="523"/>
      <c r="G177" s="487"/>
      <c r="H177" s="488"/>
    </row>
    <row r="178" spans="2:8" s="518" customFormat="1" ht="15" customHeight="1">
      <c r="B178" s="519"/>
      <c r="C178" s="520"/>
      <c r="D178" s="521"/>
      <c r="E178" s="522"/>
      <c r="F178" s="523"/>
      <c r="G178" s="487"/>
      <c r="H178" s="488"/>
    </row>
    <row r="179" spans="2:8" s="518" customFormat="1" ht="15" customHeight="1">
      <c r="B179" s="519"/>
      <c r="C179" s="520"/>
      <c r="D179" s="521"/>
      <c r="E179" s="522"/>
      <c r="F179" s="523"/>
      <c r="G179" s="487"/>
      <c r="H179" s="488"/>
    </row>
    <row r="180" spans="2:8" s="518" customFormat="1" ht="15" customHeight="1">
      <c r="B180" s="519"/>
      <c r="C180" s="520"/>
      <c r="D180" s="521"/>
      <c r="E180" s="522"/>
      <c r="F180" s="523"/>
      <c r="G180" s="487"/>
      <c r="H180" s="488"/>
    </row>
    <row r="181" spans="2:8" s="518" customFormat="1" ht="15" customHeight="1">
      <c r="B181" s="519"/>
      <c r="C181" s="520"/>
      <c r="D181" s="521"/>
      <c r="E181" s="522"/>
      <c r="F181" s="523"/>
      <c r="G181" s="487"/>
      <c r="H181" s="488"/>
    </row>
    <row r="182" spans="2:8" s="518" customFormat="1" ht="15" customHeight="1">
      <c r="B182" s="519"/>
      <c r="C182" s="520"/>
      <c r="D182" s="521"/>
      <c r="E182" s="522"/>
      <c r="F182" s="523"/>
      <c r="G182" s="487"/>
      <c r="H182" s="488"/>
    </row>
    <row r="183" spans="2:8" s="518" customFormat="1" ht="15" customHeight="1">
      <c r="B183" s="519"/>
      <c r="C183" s="520"/>
      <c r="D183" s="521"/>
      <c r="E183" s="522"/>
      <c r="F183" s="523"/>
      <c r="G183" s="487"/>
      <c r="H183" s="488"/>
    </row>
    <row r="184" spans="2:8" s="518" customFormat="1" ht="15" customHeight="1">
      <c r="B184" s="519"/>
      <c r="C184" s="520"/>
      <c r="D184" s="521"/>
      <c r="E184" s="522"/>
      <c r="F184" s="523"/>
      <c r="G184" s="487"/>
      <c r="H184" s="488"/>
    </row>
    <row r="185" spans="2:8" s="518" customFormat="1" ht="15" customHeight="1">
      <c r="B185" s="519"/>
      <c r="C185" s="520"/>
      <c r="D185" s="521"/>
      <c r="E185" s="522"/>
      <c r="F185" s="523"/>
      <c r="G185" s="487"/>
      <c r="H185" s="488"/>
    </row>
    <row r="186" spans="2:8" s="518" customFormat="1" ht="15" customHeight="1">
      <c r="B186" s="519"/>
      <c r="C186" s="520"/>
      <c r="D186" s="521"/>
      <c r="E186" s="522"/>
      <c r="F186" s="523"/>
      <c r="G186" s="487"/>
      <c r="H186" s="488"/>
    </row>
    <row r="187" spans="2:8" s="518" customFormat="1" ht="15" customHeight="1">
      <c r="B187" s="519"/>
      <c r="C187" s="520"/>
      <c r="D187" s="521"/>
      <c r="E187" s="522"/>
      <c r="F187" s="523"/>
      <c r="G187" s="487"/>
      <c r="H187" s="488"/>
    </row>
    <row r="188" spans="2:8" s="518" customFormat="1" ht="15" customHeight="1">
      <c r="B188" s="519"/>
      <c r="C188" s="520"/>
      <c r="D188" s="521"/>
      <c r="E188" s="522"/>
      <c r="F188" s="523"/>
      <c r="G188" s="487"/>
      <c r="H188" s="488"/>
    </row>
    <row r="189" spans="2:8" s="518" customFormat="1" ht="15" customHeight="1">
      <c r="B189" s="519"/>
      <c r="C189" s="520"/>
      <c r="D189" s="521"/>
      <c r="E189" s="522"/>
      <c r="F189" s="523"/>
      <c r="G189" s="487"/>
      <c r="H189" s="488"/>
    </row>
    <row r="190" spans="2:8" s="518" customFormat="1" ht="15" customHeight="1">
      <c r="B190" s="519"/>
      <c r="C190" s="520"/>
      <c r="D190" s="521"/>
      <c r="E190" s="522"/>
      <c r="F190" s="523"/>
      <c r="G190" s="487"/>
      <c r="H190" s="488"/>
    </row>
    <row r="191" spans="2:8" s="518" customFormat="1" ht="15" customHeight="1">
      <c r="B191" s="519"/>
      <c r="C191" s="520"/>
      <c r="D191" s="521"/>
      <c r="E191" s="522"/>
      <c r="F191" s="523"/>
      <c r="G191" s="487"/>
      <c r="H191" s="488"/>
    </row>
    <row r="192" spans="2:8" s="518" customFormat="1" ht="15" customHeight="1">
      <c r="B192" s="519"/>
      <c r="C192" s="520"/>
      <c r="D192" s="521"/>
      <c r="E192" s="522"/>
      <c r="F192" s="523"/>
      <c r="G192" s="487"/>
      <c r="H192" s="488"/>
    </row>
    <row r="193" spans="2:8" s="518" customFormat="1" ht="15" customHeight="1">
      <c r="B193" s="519"/>
      <c r="C193" s="520"/>
      <c r="D193" s="521"/>
      <c r="E193" s="522"/>
      <c r="F193" s="523"/>
      <c r="G193" s="487"/>
      <c r="H193" s="488"/>
    </row>
    <row r="194" spans="2:8" s="518" customFormat="1" ht="15" customHeight="1">
      <c r="B194" s="519"/>
      <c r="C194" s="520"/>
      <c r="D194" s="521"/>
      <c r="E194" s="522"/>
      <c r="F194" s="523"/>
      <c r="G194" s="487"/>
      <c r="H194" s="488"/>
    </row>
    <row r="195" spans="2:8" s="518" customFormat="1" ht="15" customHeight="1">
      <c r="B195" s="519"/>
      <c r="C195" s="520"/>
      <c r="D195" s="521"/>
      <c r="E195" s="522"/>
      <c r="F195" s="523"/>
      <c r="G195" s="487"/>
      <c r="H195" s="488"/>
    </row>
    <row r="196" spans="2:8" s="518" customFormat="1" ht="15" customHeight="1">
      <c r="B196" s="519"/>
      <c r="C196" s="520"/>
      <c r="D196" s="521"/>
      <c r="E196" s="522"/>
      <c r="F196" s="523"/>
      <c r="G196" s="487"/>
      <c r="H196" s="488"/>
    </row>
    <row r="197" spans="2:8" s="518" customFormat="1" ht="15" customHeight="1">
      <c r="B197" s="519"/>
      <c r="C197" s="520"/>
      <c r="D197" s="521"/>
      <c r="E197" s="522"/>
      <c r="F197" s="523"/>
      <c r="G197" s="487"/>
      <c r="H197" s="488"/>
    </row>
    <row r="198" spans="2:8" s="518" customFormat="1" ht="15" customHeight="1">
      <c r="B198" s="519"/>
      <c r="C198" s="520"/>
      <c r="D198" s="521"/>
      <c r="E198" s="522"/>
      <c r="F198" s="523"/>
      <c r="G198" s="487"/>
      <c r="H198" s="488"/>
    </row>
    <row r="199" spans="2:8" s="518" customFormat="1" ht="15" customHeight="1">
      <c r="B199" s="519"/>
      <c r="C199" s="520"/>
      <c r="D199" s="521"/>
      <c r="E199" s="522"/>
      <c r="F199" s="523"/>
      <c r="G199" s="487"/>
      <c r="H199" s="488"/>
    </row>
    <row r="200" spans="2:8" s="518" customFormat="1" ht="15" customHeight="1">
      <c r="B200" s="519"/>
      <c r="C200" s="520"/>
      <c r="D200" s="521"/>
      <c r="E200" s="522"/>
      <c r="F200" s="523"/>
      <c r="G200" s="487"/>
      <c r="H200" s="488"/>
    </row>
    <row r="201" spans="2:8" s="518" customFormat="1" ht="15" customHeight="1">
      <c r="B201" s="519"/>
      <c r="C201" s="520"/>
      <c r="D201" s="521"/>
      <c r="E201" s="522"/>
      <c r="F201" s="523"/>
      <c r="G201" s="487"/>
      <c r="H201" s="488"/>
    </row>
    <row r="202" spans="2:8" s="518" customFormat="1" ht="15" customHeight="1">
      <c r="B202" s="519"/>
      <c r="C202" s="520"/>
      <c r="D202" s="521"/>
      <c r="E202" s="522"/>
      <c r="F202" s="523"/>
      <c r="G202" s="487"/>
      <c r="H202" s="488"/>
    </row>
    <row r="203" spans="2:8" s="518" customFormat="1" ht="15" customHeight="1">
      <c r="B203" s="519"/>
      <c r="C203" s="520"/>
      <c r="D203" s="521"/>
      <c r="E203" s="522"/>
      <c r="F203" s="523"/>
      <c r="G203" s="487"/>
      <c r="H203" s="488"/>
    </row>
    <row r="204" spans="2:8" s="518" customFormat="1" ht="15" customHeight="1">
      <c r="B204" s="519"/>
      <c r="C204" s="520"/>
      <c r="D204" s="521"/>
      <c r="E204" s="522"/>
      <c r="F204" s="523"/>
      <c r="G204" s="487"/>
      <c r="H204" s="488"/>
    </row>
    <row r="205" spans="2:8" s="518" customFormat="1" ht="15" customHeight="1">
      <c r="B205" s="519"/>
      <c r="C205" s="520"/>
      <c r="D205" s="521"/>
      <c r="E205" s="522"/>
      <c r="F205" s="523"/>
      <c r="G205" s="487"/>
      <c r="H205" s="488"/>
    </row>
    <row r="206" spans="2:8" s="518" customFormat="1" ht="15" customHeight="1">
      <c r="B206" s="519"/>
      <c r="C206" s="520"/>
      <c r="D206" s="521"/>
      <c r="E206" s="522"/>
      <c r="F206" s="523"/>
      <c r="G206" s="487"/>
      <c r="H206" s="488"/>
    </row>
    <row r="207" spans="2:8" s="518" customFormat="1" ht="15" customHeight="1">
      <c r="B207" s="519"/>
      <c r="C207" s="520"/>
      <c r="D207" s="521"/>
      <c r="E207" s="522"/>
      <c r="F207" s="523"/>
      <c r="G207" s="487"/>
      <c r="H207" s="488"/>
    </row>
    <row r="208" spans="2:8" s="518" customFormat="1" ht="15" customHeight="1">
      <c r="B208" s="519"/>
      <c r="C208" s="520"/>
      <c r="D208" s="521"/>
      <c r="E208" s="522"/>
      <c r="F208" s="523"/>
      <c r="G208" s="487"/>
      <c r="H208" s="488"/>
    </row>
    <row r="209" spans="2:8" s="518" customFormat="1" ht="15" customHeight="1">
      <c r="B209" s="519"/>
      <c r="C209" s="520"/>
      <c r="D209" s="521"/>
      <c r="E209" s="522"/>
      <c r="F209" s="523"/>
      <c r="G209" s="487"/>
      <c r="H209" s="488"/>
    </row>
    <row r="210" spans="2:8" s="518" customFormat="1" ht="15" customHeight="1">
      <c r="B210" s="519"/>
      <c r="C210" s="520"/>
      <c r="D210" s="521"/>
      <c r="E210" s="522"/>
      <c r="F210" s="523"/>
      <c r="G210" s="487"/>
      <c r="H210" s="488"/>
    </row>
    <row r="211" spans="2:8" s="518" customFormat="1" ht="15" customHeight="1">
      <c r="B211" s="519"/>
      <c r="C211" s="520"/>
      <c r="D211" s="521"/>
      <c r="E211" s="522"/>
      <c r="F211" s="523"/>
      <c r="G211" s="487"/>
      <c r="H211" s="488"/>
    </row>
    <row r="212" spans="2:8" s="518" customFormat="1" ht="15" customHeight="1">
      <c r="B212" s="519"/>
      <c r="C212" s="520"/>
      <c r="D212" s="521"/>
      <c r="E212" s="522"/>
      <c r="F212" s="523"/>
      <c r="G212" s="487"/>
      <c r="H212" s="488"/>
    </row>
    <row r="213" spans="2:8" s="518" customFormat="1" ht="15" customHeight="1">
      <c r="B213" s="519"/>
      <c r="C213" s="520"/>
      <c r="D213" s="521"/>
      <c r="E213" s="522"/>
      <c r="F213" s="523"/>
      <c r="G213" s="487"/>
      <c r="H213" s="488"/>
    </row>
    <row r="214" spans="2:8" s="518" customFormat="1" ht="15" customHeight="1">
      <c r="B214" s="519"/>
      <c r="C214" s="520"/>
      <c r="D214" s="521"/>
      <c r="E214" s="522"/>
      <c r="F214" s="523"/>
      <c r="G214" s="487"/>
      <c r="H214" s="488"/>
    </row>
    <row r="215" spans="2:8" s="518" customFormat="1" ht="15" customHeight="1">
      <c r="B215" s="519"/>
      <c r="C215" s="520"/>
      <c r="D215" s="521"/>
      <c r="E215" s="522"/>
      <c r="F215" s="523"/>
      <c r="G215" s="487"/>
      <c r="H215" s="488"/>
    </row>
    <row r="216" spans="2:8" s="518" customFormat="1" ht="15" customHeight="1">
      <c r="B216" s="519"/>
      <c r="C216" s="520"/>
      <c r="D216" s="521"/>
      <c r="E216" s="522"/>
      <c r="F216" s="523"/>
      <c r="G216" s="487"/>
      <c r="H216" s="488"/>
    </row>
    <row r="217" spans="2:8" s="518" customFormat="1" ht="15" customHeight="1">
      <c r="B217" s="519"/>
      <c r="C217" s="520"/>
      <c r="D217" s="521"/>
      <c r="E217" s="522"/>
      <c r="F217" s="523"/>
      <c r="G217" s="487"/>
      <c r="H217" s="488"/>
    </row>
    <row r="218" spans="2:8" s="518" customFormat="1" ht="15" customHeight="1">
      <c r="B218" s="519"/>
      <c r="C218" s="520"/>
      <c r="D218" s="521"/>
      <c r="E218" s="522"/>
      <c r="F218" s="523"/>
      <c r="G218" s="487"/>
      <c r="H218" s="488"/>
    </row>
    <row r="219" spans="2:8" s="518" customFormat="1" ht="15" customHeight="1">
      <c r="B219" s="519"/>
      <c r="C219" s="520"/>
      <c r="D219" s="521"/>
      <c r="E219" s="522"/>
      <c r="F219" s="523"/>
      <c r="G219" s="487"/>
      <c r="H219" s="488"/>
    </row>
    <row r="220" spans="2:8" s="518" customFormat="1" ht="15" customHeight="1">
      <c r="B220" s="519"/>
      <c r="C220" s="520"/>
      <c r="D220" s="521"/>
      <c r="E220" s="522"/>
      <c r="F220" s="523"/>
      <c r="G220" s="487"/>
      <c r="H220" s="488"/>
    </row>
    <row r="221" spans="2:8" s="518" customFormat="1" ht="15" customHeight="1">
      <c r="B221" s="519"/>
      <c r="C221" s="520"/>
      <c r="D221" s="521"/>
      <c r="E221" s="522"/>
      <c r="F221" s="523"/>
      <c r="G221" s="487"/>
      <c r="H221" s="488"/>
    </row>
    <row r="222" spans="2:8" s="518" customFormat="1" ht="15" customHeight="1">
      <c r="B222" s="519"/>
      <c r="C222" s="520"/>
      <c r="D222" s="521"/>
      <c r="E222" s="522"/>
      <c r="F222" s="523"/>
      <c r="G222" s="487"/>
      <c r="H222" s="488"/>
    </row>
    <row r="223" spans="2:8" s="518" customFormat="1" ht="15" customHeight="1">
      <c r="B223" s="519"/>
      <c r="C223" s="520"/>
      <c r="D223" s="521"/>
      <c r="E223" s="522"/>
      <c r="F223" s="523"/>
      <c r="G223" s="487"/>
      <c r="H223" s="488"/>
    </row>
    <row r="224" spans="2:8" s="518" customFormat="1" ht="15" customHeight="1">
      <c r="B224" s="519"/>
      <c r="C224" s="520"/>
      <c r="D224" s="521"/>
      <c r="E224" s="522"/>
      <c r="F224" s="523"/>
      <c r="G224" s="487"/>
      <c r="H224" s="488"/>
    </row>
    <row r="225" spans="2:8" s="518" customFormat="1" ht="15" customHeight="1">
      <c r="B225" s="519"/>
      <c r="C225" s="520"/>
      <c r="D225" s="521"/>
      <c r="E225" s="522"/>
      <c r="F225" s="523"/>
      <c r="G225" s="487"/>
      <c r="H225" s="488"/>
    </row>
    <row r="226" spans="2:8" s="518" customFormat="1" ht="15" customHeight="1">
      <c r="B226" s="519"/>
      <c r="C226" s="520"/>
      <c r="D226" s="521"/>
      <c r="E226" s="522"/>
      <c r="F226" s="523"/>
      <c r="G226" s="487"/>
      <c r="H226" s="488"/>
    </row>
    <row r="227" spans="2:8" s="518" customFormat="1" ht="15" customHeight="1">
      <c r="B227" s="519"/>
      <c r="C227" s="520"/>
      <c r="D227" s="521"/>
      <c r="E227" s="522"/>
      <c r="F227" s="523"/>
      <c r="G227" s="487"/>
      <c r="H227" s="488"/>
    </row>
    <row r="228" spans="2:8" s="518" customFormat="1" ht="15" customHeight="1">
      <c r="B228" s="519"/>
      <c r="C228" s="520"/>
      <c r="D228" s="521"/>
      <c r="E228" s="522"/>
      <c r="F228" s="523"/>
      <c r="G228" s="487"/>
      <c r="H228" s="488"/>
    </row>
    <row r="229" spans="2:8" s="518" customFormat="1" ht="15" customHeight="1">
      <c r="B229" s="519"/>
      <c r="C229" s="520"/>
      <c r="D229" s="521"/>
      <c r="E229" s="522"/>
      <c r="F229" s="523"/>
      <c r="G229" s="487"/>
      <c r="H229" s="488"/>
    </row>
    <row r="230" spans="2:8" s="518" customFormat="1" ht="15" customHeight="1">
      <c r="B230" s="519"/>
      <c r="C230" s="520"/>
      <c r="D230" s="521"/>
      <c r="E230" s="522"/>
      <c r="F230" s="523"/>
      <c r="G230" s="487"/>
      <c r="H230" s="488"/>
    </row>
    <row r="231" spans="2:8" s="518" customFormat="1" ht="15" customHeight="1">
      <c r="B231" s="519"/>
      <c r="C231" s="520"/>
      <c r="D231" s="521"/>
      <c r="E231" s="522"/>
      <c r="F231" s="523"/>
      <c r="G231" s="487"/>
      <c r="H231" s="488"/>
    </row>
    <row r="232" spans="2:8" s="518" customFormat="1" ht="15" customHeight="1">
      <c r="B232" s="519"/>
      <c r="C232" s="520"/>
      <c r="D232" s="521"/>
      <c r="E232" s="522"/>
      <c r="F232" s="523"/>
      <c r="G232" s="487"/>
      <c r="H232" s="488"/>
    </row>
    <row r="233" spans="2:8" s="518" customFormat="1" ht="15" customHeight="1">
      <c r="B233" s="519"/>
      <c r="C233" s="520"/>
      <c r="D233" s="521"/>
      <c r="E233" s="522"/>
      <c r="F233" s="523"/>
      <c r="G233" s="487"/>
      <c r="H233" s="488"/>
    </row>
    <row r="234" spans="2:8" s="518" customFormat="1" ht="15" customHeight="1">
      <c r="B234" s="519"/>
      <c r="C234" s="520"/>
      <c r="D234" s="521"/>
      <c r="E234" s="522"/>
      <c r="F234" s="523"/>
      <c r="G234" s="487"/>
      <c r="H234" s="488"/>
    </row>
    <row r="235" spans="2:8" s="518" customFormat="1" ht="15" customHeight="1">
      <c r="B235" s="519"/>
      <c r="C235" s="520"/>
      <c r="D235" s="521"/>
      <c r="E235" s="522"/>
      <c r="F235" s="523"/>
      <c r="G235" s="487"/>
      <c r="H235" s="488"/>
    </row>
    <row r="236" spans="2:8" s="518" customFormat="1" ht="15" customHeight="1">
      <c r="B236" s="519"/>
      <c r="C236" s="520"/>
      <c r="D236" s="521"/>
      <c r="E236" s="522"/>
      <c r="F236" s="523"/>
      <c r="G236" s="487"/>
      <c r="H236" s="488"/>
    </row>
    <row r="237" spans="2:8" s="518" customFormat="1" ht="15" customHeight="1">
      <c r="B237" s="519"/>
      <c r="C237" s="520"/>
      <c r="D237" s="521"/>
      <c r="E237" s="522"/>
      <c r="F237" s="523"/>
      <c r="G237" s="487"/>
      <c r="H237" s="488"/>
    </row>
    <row r="238" spans="2:8" s="518" customFormat="1" ht="15" customHeight="1">
      <c r="B238" s="519"/>
      <c r="C238" s="520"/>
      <c r="D238" s="521"/>
      <c r="E238" s="522"/>
      <c r="F238" s="523"/>
      <c r="G238" s="487"/>
      <c r="H238" s="488"/>
    </row>
    <row r="239" spans="2:8" s="518" customFormat="1" ht="15" customHeight="1">
      <c r="B239" s="519"/>
      <c r="C239" s="520"/>
      <c r="D239" s="521"/>
      <c r="E239" s="522"/>
      <c r="F239" s="523"/>
      <c r="G239" s="487"/>
      <c r="H239" s="488"/>
    </row>
    <row r="240" spans="2:8" s="518" customFormat="1" ht="15" customHeight="1">
      <c r="B240" s="519"/>
      <c r="C240" s="520"/>
      <c r="D240" s="521"/>
      <c r="E240" s="522"/>
      <c r="F240" s="523"/>
      <c r="G240" s="487"/>
      <c r="H240" s="488"/>
    </row>
    <row r="241" spans="2:8" s="518" customFormat="1" ht="15" customHeight="1">
      <c r="B241" s="519"/>
      <c r="C241" s="520"/>
      <c r="D241" s="521"/>
      <c r="E241" s="522"/>
      <c r="F241" s="523"/>
      <c r="G241" s="487"/>
      <c r="H241" s="488"/>
    </row>
    <row r="242" spans="2:8" s="518" customFormat="1" ht="15" customHeight="1">
      <c r="B242" s="519"/>
      <c r="C242" s="520"/>
      <c r="D242" s="521"/>
      <c r="E242" s="522"/>
      <c r="F242" s="523"/>
      <c r="G242" s="487"/>
      <c r="H242" s="488"/>
    </row>
    <row r="243" spans="2:8" s="518" customFormat="1" ht="15" customHeight="1">
      <c r="B243" s="519"/>
      <c r="C243" s="520"/>
      <c r="D243" s="521"/>
      <c r="E243" s="522"/>
      <c r="F243" s="523"/>
      <c r="G243" s="487"/>
      <c r="H243" s="488"/>
    </row>
    <row r="244" spans="2:8" s="518" customFormat="1" ht="15" customHeight="1">
      <c r="B244" s="519"/>
      <c r="C244" s="520"/>
      <c r="D244" s="521"/>
      <c r="E244" s="522"/>
      <c r="F244" s="523"/>
      <c r="G244" s="487"/>
      <c r="H244" s="488"/>
    </row>
    <row r="245" spans="2:8" s="518" customFormat="1" ht="15" customHeight="1">
      <c r="B245" s="519"/>
      <c r="C245" s="520"/>
      <c r="D245" s="521"/>
      <c r="E245" s="522"/>
      <c r="F245" s="523"/>
      <c r="G245" s="487"/>
      <c r="H245" s="488"/>
    </row>
    <row r="246" spans="2:8" s="518" customFormat="1" ht="15" customHeight="1">
      <c r="B246" s="519"/>
      <c r="C246" s="520"/>
      <c r="D246" s="521"/>
      <c r="E246" s="522"/>
      <c r="F246" s="523"/>
      <c r="G246" s="487"/>
      <c r="H246" s="488"/>
    </row>
    <row r="247" spans="2:8" s="518" customFormat="1" ht="15" customHeight="1">
      <c r="B247" s="519"/>
      <c r="C247" s="520"/>
      <c r="D247" s="521"/>
      <c r="E247" s="522"/>
      <c r="F247" s="523"/>
      <c r="G247" s="487"/>
      <c r="H247" s="488"/>
    </row>
    <row r="248" spans="2:8" s="518" customFormat="1" ht="15" customHeight="1">
      <c r="B248" s="519"/>
      <c r="C248" s="520"/>
      <c r="D248" s="521"/>
      <c r="E248" s="522"/>
      <c r="F248" s="523"/>
      <c r="G248" s="487"/>
      <c r="H248" s="488"/>
    </row>
    <row r="249" spans="2:8" s="518" customFormat="1" ht="15" customHeight="1">
      <c r="B249" s="519"/>
      <c r="C249" s="520"/>
      <c r="D249" s="521"/>
      <c r="E249" s="522"/>
      <c r="F249" s="523"/>
      <c r="G249" s="487"/>
      <c r="H249" s="488"/>
    </row>
    <row r="250" spans="2:8" s="518" customFormat="1" ht="15" customHeight="1">
      <c r="B250" s="519"/>
      <c r="C250" s="520"/>
      <c r="D250" s="521"/>
      <c r="E250" s="522"/>
      <c r="F250" s="523"/>
      <c r="G250" s="487"/>
      <c r="H250" s="488"/>
    </row>
    <row r="251" spans="2:8" s="518" customFormat="1" ht="15" customHeight="1">
      <c r="B251" s="519"/>
      <c r="C251" s="520"/>
      <c r="D251" s="521"/>
      <c r="E251" s="522"/>
      <c r="F251" s="523"/>
      <c r="G251" s="487"/>
      <c r="H251" s="488"/>
    </row>
    <row r="252" spans="2:8" s="518" customFormat="1" ht="15" customHeight="1">
      <c r="B252" s="519"/>
      <c r="C252" s="520"/>
      <c r="D252" s="521"/>
      <c r="E252" s="522"/>
      <c r="F252" s="523"/>
      <c r="G252" s="487"/>
      <c r="H252" s="488"/>
    </row>
    <row r="253" spans="2:8" s="518" customFormat="1" ht="15" customHeight="1">
      <c r="B253" s="519"/>
      <c r="C253" s="520"/>
      <c r="D253" s="521"/>
      <c r="E253" s="522"/>
      <c r="F253" s="523"/>
      <c r="G253" s="487"/>
      <c r="H253" s="488"/>
    </row>
    <row r="254" spans="2:8" s="518" customFormat="1" ht="15" customHeight="1">
      <c r="B254" s="519"/>
      <c r="C254" s="520"/>
      <c r="D254" s="521"/>
      <c r="E254" s="522"/>
      <c r="F254" s="523"/>
      <c r="G254" s="487"/>
      <c r="H254" s="488"/>
    </row>
    <row r="255" spans="2:8" s="518" customFormat="1" ht="15" customHeight="1">
      <c r="B255" s="519"/>
      <c r="C255" s="520"/>
      <c r="D255" s="521"/>
      <c r="E255" s="522"/>
      <c r="F255" s="523"/>
      <c r="G255" s="487"/>
      <c r="H255" s="488"/>
    </row>
    <row r="256" spans="2:8" s="518" customFormat="1" ht="15" customHeight="1">
      <c r="B256" s="519"/>
      <c r="C256" s="520"/>
      <c r="D256" s="521"/>
      <c r="E256" s="522"/>
      <c r="F256" s="523"/>
      <c r="G256" s="487"/>
      <c r="H256" s="488"/>
    </row>
    <row r="257" spans="2:8" s="518" customFormat="1" ht="15" customHeight="1">
      <c r="B257" s="519"/>
      <c r="C257" s="520"/>
      <c r="D257" s="521"/>
      <c r="E257" s="522"/>
      <c r="F257" s="523"/>
      <c r="G257" s="487"/>
      <c r="H257" s="488"/>
    </row>
    <row r="258" spans="2:8" s="518" customFormat="1" ht="15" customHeight="1">
      <c r="B258" s="519"/>
      <c r="C258" s="520"/>
      <c r="D258" s="521"/>
      <c r="E258" s="522"/>
      <c r="F258" s="523"/>
      <c r="G258" s="487"/>
      <c r="H258" s="488"/>
    </row>
    <row r="259" spans="2:8" s="518" customFormat="1" ht="15" customHeight="1">
      <c r="B259" s="519"/>
      <c r="C259" s="520"/>
      <c r="D259" s="521"/>
      <c r="E259" s="522"/>
      <c r="F259" s="523"/>
      <c r="G259" s="487"/>
      <c r="H259" s="488"/>
    </row>
    <row r="260" spans="2:8" s="518" customFormat="1" ht="15" customHeight="1">
      <c r="B260" s="519"/>
      <c r="C260" s="520"/>
      <c r="D260" s="521"/>
      <c r="E260" s="522"/>
      <c r="F260" s="523"/>
      <c r="G260" s="487"/>
      <c r="H260" s="488"/>
    </row>
    <row r="261" spans="2:8" s="518" customFormat="1" ht="15" customHeight="1">
      <c r="B261" s="519"/>
      <c r="C261" s="520"/>
      <c r="D261" s="521"/>
      <c r="E261" s="522"/>
      <c r="F261" s="523"/>
      <c r="G261" s="487"/>
      <c r="H261" s="488"/>
    </row>
    <row r="262" spans="2:8" s="518" customFormat="1" ht="15" customHeight="1">
      <c r="B262" s="519"/>
      <c r="C262" s="520"/>
      <c r="D262" s="521"/>
      <c r="E262" s="522"/>
      <c r="F262" s="523"/>
      <c r="G262" s="487"/>
      <c r="H262" s="488"/>
    </row>
    <row r="263" spans="2:8" s="518" customFormat="1" ht="15" customHeight="1">
      <c r="B263" s="519"/>
      <c r="C263" s="520"/>
      <c r="D263" s="521"/>
      <c r="E263" s="522"/>
      <c r="F263" s="523"/>
      <c r="G263" s="487"/>
      <c r="H263" s="488"/>
    </row>
    <row r="264" spans="2:8" s="518" customFormat="1" ht="15" customHeight="1">
      <c r="B264" s="519"/>
      <c r="C264" s="520"/>
      <c r="D264" s="521"/>
      <c r="E264" s="522"/>
      <c r="F264" s="523"/>
      <c r="G264" s="487"/>
      <c r="H264" s="488"/>
    </row>
    <row r="265" spans="2:8" s="518" customFormat="1" ht="15" customHeight="1">
      <c r="B265" s="519"/>
      <c r="C265" s="520"/>
      <c r="D265" s="521"/>
      <c r="E265" s="522"/>
      <c r="F265" s="523"/>
      <c r="G265" s="487"/>
      <c r="H265" s="488"/>
    </row>
    <row r="266" spans="2:8" s="518" customFormat="1" ht="15" customHeight="1">
      <c r="B266" s="519"/>
      <c r="C266" s="520"/>
      <c r="D266" s="521"/>
      <c r="E266" s="522"/>
      <c r="F266" s="523"/>
      <c r="G266" s="487"/>
      <c r="H266" s="488"/>
    </row>
    <row r="267" spans="2:8" s="518" customFormat="1" ht="15" customHeight="1">
      <c r="B267" s="519"/>
      <c r="C267" s="520"/>
      <c r="D267" s="521"/>
      <c r="E267" s="522"/>
      <c r="F267" s="523"/>
      <c r="G267" s="487"/>
      <c r="H267" s="488"/>
    </row>
    <row r="268" spans="2:8" s="518" customFormat="1" ht="15" customHeight="1">
      <c r="B268" s="519"/>
      <c r="C268" s="520"/>
      <c r="D268" s="521"/>
      <c r="E268" s="522"/>
      <c r="F268" s="523"/>
      <c r="G268" s="487"/>
      <c r="H268" s="488"/>
    </row>
    <row r="269" spans="2:8" s="518" customFormat="1" ht="15" customHeight="1">
      <c r="B269" s="519"/>
      <c r="C269" s="520"/>
      <c r="D269" s="521"/>
      <c r="E269" s="522"/>
      <c r="F269" s="523"/>
      <c r="G269" s="487"/>
      <c r="H269" s="488"/>
    </row>
    <row r="270" spans="2:8" s="518" customFormat="1" ht="15" customHeight="1">
      <c r="B270" s="519"/>
      <c r="C270" s="520"/>
      <c r="D270" s="521"/>
      <c r="E270" s="522"/>
      <c r="F270" s="523"/>
      <c r="G270" s="487"/>
      <c r="H270" s="488"/>
    </row>
    <row r="271" spans="2:8" s="518" customFormat="1" ht="15" customHeight="1">
      <c r="B271" s="519"/>
      <c r="C271" s="520"/>
      <c r="D271" s="521"/>
      <c r="E271" s="522"/>
      <c r="F271" s="523"/>
      <c r="G271" s="487"/>
      <c r="H271" s="488"/>
    </row>
    <row r="272" spans="2:8" s="518" customFormat="1" ht="15" customHeight="1">
      <c r="B272" s="519"/>
      <c r="C272" s="520"/>
      <c r="D272" s="521"/>
      <c r="E272" s="522"/>
      <c r="F272" s="523"/>
      <c r="G272" s="487"/>
      <c r="H272" s="488"/>
    </row>
    <row r="273" spans="2:8" s="518" customFormat="1" ht="15" customHeight="1">
      <c r="B273" s="519"/>
      <c r="C273" s="520"/>
      <c r="D273" s="521"/>
      <c r="E273" s="522"/>
      <c r="F273" s="523"/>
      <c r="G273" s="487"/>
      <c r="H273" s="488"/>
    </row>
    <row r="274" spans="2:8" s="518" customFormat="1" ht="15" customHeight="1">
      <c r="B274" s="519"/>
      <c r="C274" s="520"/>
      <c r="D274" s="521"/>
      <c r="E274" s="522"/>
      <c r="F274" s="523"/>
      <c r="G274" s="487"/>
      <c r="H274" s="488"/>
    </row>
    <row r="275" spans="2:8" s="518" customFormat="1" ht="15" customHeight="1">
      <c r="B275" s="519"/>
      <c r="C275" s="520"/>
      <c r="D275" s="521"/>
      <c r="E275" s="522"/>
      <c r="F275" s="523"/>
      <c r="G275" s="487"/>
      <c r="H275" s="488"/>
    </row>
    <row r="276" spans="2:8" s="518" customFormat="1" ht="15" customHeight="1">
      <c r="B276" s="519"/>
      <c r="C276" s="520"/>
      <c r="D276" s="521"/>
      <c r="E276" s="522"/>
      <c r="F276" s="523"/>
      <c r="G276" s="487"/>
      <c r="H276" s="488"/>
    </row>
    <row r="277" spans="2:8" s="518" customFormat="1" ht="15" customHeight="1">
      <c r="B277" s="519"/>
      <c r="C277" s="520"/>
      <c r="D277" s="521"/>
      <c r="E277" s="522"/>
      <c r="F277" s="523"/>
      <c r="G277" s="487"/>
      <c r="H277" s="488"/>
    </row>
    <row r="278" spans="2:8" s="518" customFormat="1" ht="15" customHeight="1">
      <c r="B278" s="519"/>
      <c r="C278" s="520"/>
      <c r="D278" s="521"/>
      <c r="E278" s="522"/>
      <c r="F278" s="523"/>
      <c r="G278" s="487"/>
      <c r="H278" s="488"/>
    </row>
    <row r="279" spans="2:8" s="518" customFormat="1" ht="15" customHeight="1">
      <c r="B279" s="519"/>
      <c r="C279" s="520"/>
      <c r="D279" s="521"/>
      <c r="E279" s="522"/>
      <c r="F279" s="523"/>
      <c r="G279" s="487"/>
      <c r="H279" s="488"/>
    </row>
    <row r="280" spans="2:8" s="518" customFormat="1" ht="15" customHeight="1">
      <c r="B280" s="519"/>
      <c r="C280" s="520"/>
      <c r="D280" s="521"/>
      <c r="E280" s="522"/>
      <c r="F280" s="523"/>
      <c r="G280" s="487"/>
      <c r="H280" s="488"/>
    </row>
    <row r="281" spans="2:8" s="518" customFormat="1" ht="15" customHeight="1">
      <c r="B281" s="519"/>
      <c r="C281" s="520"/>
      <c r="D281" s="521"/>
      <c r="E281" s="522"/>
      <c r="F281" s="523"/>
      <c r="G281" s="487"/>
      <c r="H281" s="488"/>
    </row>
    <row r="282" spans="2:8" s="518" customFormat="1" ht="15" customHeight="1">
      <c r="B282" s="519"/>
      <c r="C282" s="520"/>
      <c r="D282" s="521"/>
      <c r="E282" s="522"/>
      <c r="F282" s="523"/>
      <c r="G282" s="487"/>
      <c r="H282" s="488"/>
    </row>
    <row r="283" spans="2:8" s="518" customFormat="1" ht="15" customHeight="1">
      <c r="B283" s="519"/>
      <c r="C283" s="520"/>
      <c r="D283" s="521"/>
      <c r="E283" s="522"/>
      <c r="F283" s="523"/>
      <c r="G283" s="487"/>
      <c r="H283" s="488"/>
    </row>
    <row r="284" spans="2:8" s="518" customFormat="1" ht="15" customHeight="1">
      <c r="B284" s="519"/>
      <c r="C284" s="520"/>
      <c r="D284" s="521"/>
      <c r="E284" s="522"/>
      <c r="F284" s="523"/>
      <c r="G284" s="487"/>
      <c r="H284" s="488"/>
    </row>
    <row r="285" spans="2:8" s="518" customFormat="1" ht="15" customHeight="1">
      <c r="B285" s="519"/>
      <c r="C285" s="520"/>
      <c r="D285" s="521"/>
      <c r="E285" s="522"/>
      <c r="F285" s="523"/>
      <c r="G285" s="487"/>
      <c r="H285" s="488"/>
    </row>
    <row r="286" spans="2:8" s="518" customFormat="1" ht="15" customHeight="1">
      <c r="B286" s="519"/>
      <c r="C286" s="520"/>
      <c r="D286" s="521"/>
      <c r="E286" s="522"/>
      <c r="F286" s="523"/>
      <c r="G286" s="487"/>
      <c r="H286" s="488"/>
    </row>
    <row r="287" spans="2:8" s="518" customFormat="1" ht="15" customHeight="1">
      <c r="B287" s="519"/>
      <c r="C287" s="520"/>
      <c r="D287" s="521"/>
      <c r="E287" s="522"/>
      <c r="F287" s="523"/>
      <c r="G287" s="487"/>
      <c r="H287" s="488"/>
    </row>
    <row r="288" spans="2:8" s="518" customFormat="1" ht="15" customHeight="1">
      <c r="B288" s="519"/>
      <c r="C288" s="520"/>
      <c r="D288" s="521"/>
      <c r="E288" s="522"/>
      <c r="F288" s="523"/>
      <c r="G288" s="487"/>
      <c r="H288" s="488"/>
    </row>
    <row r="289" spans="2:8" s="518" customFormat="1" ht="15" customHeight="1">
      <c r="B289" s="519"/>
      <c r="C289" s="520"/>
      <c r="D289" s="521"/>
      <c r="E289" s="522"/>
      <c r="F289" s="523"/>
      <c r="G289" s="487"/>
      <c r="H289" s="488"/>
    </row>
    <row r="290" spans="2:8" s="518" customFormat="1" ht="15" customHeight="1">
      <c r="B290" s="519"/>
      <c r="C290" s="520"/>
      <c r="D290" s="521"/>
      <c r="E290" s="522"/>
      <c r="F290" s="523"/>
      <c r="G290" s="487"/>
      <c r="H290" s="488"/>
    </row>
    <row r="291" spans="2:8" s="518" customFormat="1" ht="15" customHeight="1">
      <c r="B291" s="519"/>
      <c r="C291" s="520"/>
      <c r="D291" s="521"/>
      <c r="E291" s="522"/>
      <c r="F291" s="523"/>
      <c r="G291" s="487"/>
      <c r="H291" s="488"/>
    </row>
    <row r="292" spans="2:8" s="518" customFormat="1" ht="15" customHeight="1">
      <c r="B292" s="519"/>
      <c r="C292" s="520"/>
      <c r="D292" s="521"/>
      <c r="E292" s="522"/>
      <c r="F292" s="523"/>
      <c r="G292" s="487"/>
      <c r="H292" s="488"/>
    </row>
    <row r="293" spans="2:8" s="518" customFormat="1" ht="15" customHeight="1">
      <c r="B293" s="519"/>
      <c r="C293" s="520"/>
      <c r="D293" s="521"/>
      <c r="E293" s="522"/>
      <c r="F293" s="523"/>
      <c r="G293" s="487"/>
      <c r="H293" s="488"/>
    </row>
    <row r="294" spans="2:8" s="518" customFormat="1" ht="15" customHeight="1">
      <c r="B294" s="519"/>
      <c r="C294" s="520"/>
      <c r="D294" s="521"/>
      <c r="E294" s="522"/>
      <c r="F294" s="523"/>
      <c r="G294" s="487"/>
      <c r="H294" s="488"/>
    </row>
    <row r="295" spans="2:8" s="518" customFormat="1" ht="15" customHeight="1">
      <c r="B295" s="519"/>
      <c r="C295" s="520"/>
      <c r="D295" s="521"/>
      <c r="E295" s="522"/>
      <c r="F295" s="523"/>
      <c r="G295" s="487"/>
      <c r="H295" s="488"/>
    </row>
    <row r="296" spans="2:8" s="518" customFormat="1" ht="15" customHeight="1">
      <c r="B296" s="519"/>
      <c r="C296" s="520"/>
      <c r="D296" s="521"/>
      <c r="E296" s="522"/>
      <c r="F296" s="523"/>
      <c r="G296" s="487"/>
      <c r="H296" s="488"/>
    </row>
    <row r="297" spans="2:8" s="518" customFormat="1" ht="15" customHeight="1">
      <c r="B297" s="519"/>
      <c r="C297" s="520"/>
      <c r="D297" s="521"/>
      <c r="E297" s="522"/>
      <c r="F297" s="523"/>
      <c r="G297" s="487"/>
      <c r="H297" s="488"/>
    </row>
    <row r="298" spans="2:8" s="518" customFormat="1" ht="15" customHeight="1">
      <c r="B298" s="519"/>
      <c r="C298" s="520"/>
      <c r="D298" s="521"/>
      <c r="E298" s="522"/>
      <c r="F298" s="523"/>
      <c r="G298" s="487"/>
      <c r="H298" s="488"/>
    </row>
    <row r="299" spans="2:8" s="518" customFormat="1" ht="15" customHeight="1">
      <c r="B299" s="519"/>
      <c r="C299" s="520"/>
      <c r="D299" s="521"/>
      <c r="E299" s="522"/>
      <c r="F299" s="523"/>
      <c r="G299" s="487"/>
      <c r="H299" s="488"/>
    </row>
    <row r="300" spans="2:8" s="518" customFormat="1" ht="15" customHeight="1">
      <c r="B300" s="519"/>
      <c r="C300" s="520"/>
      <c r="D300" s="521"/>
      <c r="E300" s="522"/>
      <c r="F300" s="523"/>
      <c r="G300" s="487"/>
      <c r="H300" s="488"/>
    </row>
    <row r="301" spans="2:8" s="518" customFormat="1" ht="15" customHeight="1">
      <c r="B301" s="519"/>
      <c r="C301" s="520"/>
      <c r="D301" s="521"/>
      <c r="E301" s="522"/>
      <c r="F301" s="523"/>
      <c r="G301" s="487"/>
      <c r="H301" s="488"/>
    </row>
    <row r="302" spans="2:8" s="518" customFormat="1" ht="15" customHeight="1">
      <c r="B302" s="519"/>
      <c r="C302" s="520"/>
      <c r="D302" s="521"/>
      <c r="E302" s="522"/>
      <c r="F302" s="523"/>
      <c r="G302" s="487"/>
      <c r="H302" s="488"/>
    </row>
    <row r="303" spans="2:8" s="518" customFormat="1" ht="15" customHeight="1">
      <c r="B303" s="519"/>
      <c r="C303" s="520"/>
      <c r="D303" s="521"/>
      <c r="E303" s="522"/>
      <c r="F303" s="523"/>
      <c r="G303" s="487"/>
      <c r="H303" s="488"/>
    </row>
    <row r="304" spans="2:8" s="518" customFormat="1" ht="15" customHeight="1">
      <c r="B304" s="519"/>
      <c r="C304" s="520"/>
      <c r="D304" s="521"/>
      <c r="E304" s="522"/>
      <c r="F304" s="523"/>
      <c r="G304" s="487"/>
      <c r="H304" s="488"/>
    </row>
    <row r="305" spans="2:8" s="518" customFormat="1" ht="15" customHeight="1">
      <c r="B305" s="519"/>
      <c r="C305" s="520"/>
      <c r="D305" s="521"/>
      <c r="E305" s="522"/>
      <c r="F305" s="523"/>
      <c r="G305" s="487"/>
      <c r="H305" s="488"/>
    </row>
    <row r="306" spans="2:8" s="518" customFormat="1" ht="15" customHeight="1">
      <c r="B306" s="519"/>
      <c r="C306" s="520"/>
      <c r="D306" s="521"/>
      <c r="E306" s="522"/>
      <c r="F306" s="523"/>
      <c r="G306" s="487"/>
      <c r="H306" s="488"/>
    </row>
    <row r="307" spans="2:8" s="518" customFormat="1" ht="15" customHeight="1">
      <c r="B307" s="519"/>
      <c r="C307" s="520"/>
      <c r="D307" s="521"/>
      <c r="E307" s="522"/>
      <c r="F307" s="523"/>
      <c r="G307" s="487"/>
      <c r="H307" s="488"/>
    </row>
    <row r="308" spans="2:8" s="518" customFormat="1" ht="15" customHeight="1">
      <c r="B308" s="519"/>
      <c r="C308" s="520"/>
      <c r="D308" s="521"/>
      <c r="E308" s="522"/>
      <c r="F308" s="523"/>
      <c r="G308" s="487"/>
      <c r="H308" s="488"/>
    </row>
    <row r="309" spans="2:8" s="518" customFormat="1" ht="15" customHeight="1">
      <c r="B309" s="519"/>
      <c r="C309" s="520"/>
      <c r="D309" s="521"/>
      <c r="E309" s="522"/>
      <c r="F309" s="523"/>
      <c r="G309" s="487"/>
      <c r="H309" s="488"/>
    </row>
    <row r="310" spans="2:8" s="518" customFormat="1" ht="15" customHeight="1">
      <c r="B310" s="519"/>
      <c r="C310" s="520"/>
      <c r="D310" s="521"/>
      <c r="E310" s="522"/>
      <c r="F310" s="523"/>
      <c r="G310" s="487"/>
      <c r="H310" s="488"/>
    </row>
    <row r="311" spans="2:8" s="518" customFormat="1" ht="15" customHeight="1">
      <c r="B311" s="519"/>
      <c r="C311" s="520"/>
      <c r="D311" s="521"/>
      <c r="E311" s="522"/>
      <c r="F311" s="523"/>
      <c r="G311" s="487"/>
      <c r="H311" s="488"/>
    </row>
    <row r="312" spans="2:8" s="518" customFormat="1" ht="15" customHeight="1">
      <c r="B312" s="519"/>
      <c r="C312" s="520"/>
      <c r="D312" s="521"/>
      <c r="E312" s="522"/>
      <c r="F312" s="523"/>
      <c r="G312" s="487"/>
      <c r="H312" s="488"/>
    </row>
    <row r="313" spans="2:8" s="518" customFormat="1" ht="15" customHeight="1">
      <c r="B313" s="519"/>
      <c r="C313" s="520"/>
      <c r="D313" s="521"/>
      <c r="E313" s="522"/>
      <c r="F313" s="523"/>
      <c r="G313" s="487"/>
      <c r="H313" s="488"/>
    </row>
    <row r="314" spans="2:8" s="518" customFormat="1" ht="15" customHeight="1">
      <c r="B314" s="519"/>
      <c r="C314" s="520"/>
      <c r="D314" s="521"/>
      <c r="E314" s="522"/>
      <c r="F314" s="523"/>
      <c r="G314" s="487"/>
      <c r="H314" s="488"/>
    </row>
    <row r="315" spans="2:8" s="518" customFormat="1" ht="15" customHeight="1">
      <c r="B315" s="519"/>
      <c r="C315" s="520"/>
      <c r="D315" s="521"/>
      <c r="E315" s="522"/>
      <c r="F315" s="523"/>
      <c r="G315" s="487"/>
      <c r="H315" s="488"/>
    </row>
    <row r="316" spans="2:8" s="518" customFormat="1" ht="15" customHeight="1">
      <c r="B316" s="519"/>
      <c r="C316" s="520"/>
      <c r="D316" s="521"/>
      <c r="E316" s="522"/>
      <c r="F316" s="523"/>
      <c r="G316" s="487"/>
      <c r="H316" s="488"/>
    </row>
    <row r="317" spans="2:8" s="518" customFormat="1" ht="15" customHeight="1">
      <c r="B317" s="519"/>
      <c r="C317" s="520"/>
      <c r="D317" s="521"/>
      <c r="E317" s="522"/>
      <c r="F317" s="523"/>
      <c r="G317" s="487"/>
      <c r="H317" s="488"/>
    </row>
    <row r="318" spans="2:8" s="518" customFormat="1" ht="15" customHeight="1">
      <c r="B318" s="519"/>
      <c r="C318" s="520"/>
      <c r="D318" s="521"/>
      <c r="E318" s="522"/>
      <c r="F318" s="523"/>
      <c r="G318" s="487"/>
      <c r="H318" s="488"/>
    </row>
    <row r="319" spans="2:8" s="518" customFormat="1" ht="15" customHeight="1">
      <c r="B319" s="519"/>
      <c r="C319" s="520"/>
      <c r="D319" s="521"/>
      <c r="E319" s="522"/>
      <c r="F319" s="523"/>
      <c r="G319" s="487"/>
      <c r="H319" s="488"/>
    </row>
    <row r="320" spans="2:8" s="518" customFormat="1" ht="15" customHeight="1">
      <c r="B320" s="519"/>
      <c r="C320" s="520"/>
      <c r="D320" s="521"/>
      <c r="E320" s="522"/>
      <c r="F320" s="523"/>
      <c r="G320" s="487"/>
      <c r="H320" s="488"/>
    </row>
    <row r="321" spans="2:8" s="518" customFormat="1" ht="15" customHeight="1">
      <c r="B321" s="519"/>
      <c r="C321" s="520"/>
      <c r="D321" s="521"/>
      <c r="E321" s="522"/>
      <c r="F321" s="523"/>
      <c r="G321" s="487"/>
      <c r="H321" s="488"/>
    </row>
    <row r="322" spans="2:8" s="518" customFormat="1" ht="15" customHeight="1">
      <c r="B322" s="519"/>
      <c r="C322" s="520"/>
      <c r="D322" s="521"/>
      <c r="E322" s="522"/>
      <c r="F322" s="523"/>
      <c r="G322" s="487"/>
      <c r="H322" s="488"/>
    </row>
    <row r="323" spans="2:8" s="518" customFormat="1" ht="15" customHeight="1">
      <c r="B323" s="519"/>
      <c r="C323" s="520"/>
      <c r="D323" s="521"/>
      <c r="E323" s="522"/>
      <c r="F323" s="523"/>
      <c r="G323" s="487"/>
      <c r="H323" s="488"/>
    </row>
    <row r="324" spans="2:8" s="518" customFormat="1" ht="15" customHeight="1">
      <c r="B324" s="519"/>
      <c r="C324" s="520"/>
      <c r="D324" s="521"/>
      <c r="E324" s="522"/>
      <c r="F324" s="523"/>
      <c r="G324" s="487"/>
      <c r="H324" s="488"/>
    </row>
    <row r="325" spans="2:8" s="518" customFormat="1" ht="15" customHeight="1">
      <c r="B325" s="519"/>
      <c r="C325" s="520"/>
      <c r="D325" s="521"/>
      <c r="E325" s="522"/>
      <c r="F325" s="523"/>
      <c r="G325" s="487"/>
      <c r="H325" s="488"/>
    </row>
    <row r="326" spans="2:8" s="518" customFormat="1" ht="15" customHeight="1">
      <c r="B326" s="519"/>
      <c r="C326" s="520"/>
      <c r="D326" s="521"/>
      <c r="E326" s="522"/>
      <c r="F326" s="523"/>
      <c r="G326" s="487"/>
      <c r="H326" s="488"/>
    </row>
    <row r="327" spans="2:8" s="518" customFormat="1" ht="15" customHeight="1">
      <c r="B327" s="519"/>
      <c r="C327" s="520"/>
      <c r="D327" s="521"/>
      <c r="E327" s="522"/>
      <c r="F327" s="523"/>
      <c r="G327" s="487"/>
      <c r="H327" s="488"/>
    </row>
    <row r="328" spans="2:8" s="518" customFormat="1" ht="15" customHeight="1">
      <c r="B328" s="519"/>
      <c r="C328" s="520"/>
      <c r="D328" s="521"/>
      <c r="E328" s="522"/>
      <c r="F328" s="523"/>
      <c r="G328" s="487"/>
      <c r="H328" s="488"/>
    </row>
    <row r="329" spans="2:8" s="518" customFormat="1" ht="15" customHeight="1">
      <c r="B329" s="519"/>
      <c r="C329" s="520"/>
      <c r="D329" s="521"/>
      <c r="E329" s="522"/>
      <c r="F329" s="523"/>
      <c r="G329" s="487"/>
      <c r="H329" s="488"/>
    </row>
    <row r="330" spans="2:8" s="518" customFormat="1" ht="15" customHeight="1">
      <c r="B330" s="519"/>
      <c r="C330" s="520"/>
      <c r="D330" s="521"/>
      <c r="E330" s="522"/>
      <c r="F330" s="523"/>
      <c r="G330" s="487"/>
      <c r="H330" s="488"/>
    </row>
    <row r="331" spans="2:8" s="518" customFormat="1" ht="15" customHeight="1">
      <c r="B331" s="519"/>
      <c r="C331" s="520"/>
      <c r="D331" s="521"/>
      <c r="E331" s="522"/>
      <c r="F331" s="523"/>
      <c r="G331" s="487"/>
      <c r="H331" s="488"/>
    </row>
    <row r="332" spans="2:8" s="518" customFormat="1" ht="15" customHeight="1">
      <c r="B332" s="519"/>
      <c r="C332" s="520"/>
      <c r="D332" s="521"/>
      <c r="E332" s="522"/>
      <c r="F332" s="523"/>
      <c r="G332" s="487"/>
      <c r="H332" s="488"/>
    </row>
    <row r="333" spans="2:8" s="518" customFormat="1" ht="15" customHeight="1">
      <c r="B333" s="519"/>
      <c r="C333" s="520"/>
      <c r="D333" s="521"/>
      <c r="E333" s="522"/>
      <c r="F333" s="523"/>
      <c r="G333" s="487"/>
      <c r="H333" s="488"/>
    </row>
    <row r="334" spans="2:8" s="518" customFormat="1" ht="15" customHeight="1">
      <c r="B334" s="519"/>
      <c r="C334" s="520"/>
      <c r="D334" s="521"/>
      <c r="E334" s="522"/>
      <c r="F334" s="523"/>
      <c r="G334" s="487"/>
      <c r="H334" s="488"/>
    </row>
    <row r="335" spans="2:8" s="518" customFormat="1" ht="15" customHeight="1">
      <c r="B335" s="519"/>
      <c r="C335" s="520"/>
      <c r="D335" s="521"/>
      <c r="E335" s="522"/>
      <c r="F335" s="523"/>
      <c r="G335" s="487"/>
      <c r="H335" s="488"/>
    </row>
    <row r="336" spans="2:8" s="518" customFormat="1" ht="15" customHeight="1">
      <c r="B336" s="519"/>
      <c r="C336" s="520"/>
      <c r="D336" s="521"/>
      <c r="E336" s="522"/>
      <c r="F336" s="523"/>
      <c r="G336" s="487"/>
      <c r="H336" s="488"/>
    </row>
    <row r="337" spans="2:8" s="518" customFormat="1" ht="15" customHeight="1">
      <c r="B337" s="519"/>
      <c r="C337" s="520"/>
      <c r="D337" s="521"/>
      <c r="E337" s="522"/>
      <c r="F337" s="523"/>
      <c r="G337" s="487"/>
      <c r="H337" s="488"/>
    </row>
    <row r="338" spans="2:8" s="518" customFormat="1" ht="15" customHeight="1">
      <c r="B338" s="519"/>
      <c r="C338" s="520"/>
      <c r="D338" s="521"/>
      <c r="E338" s="522"/>
      <c r="F338" s="523"/>
      <c r="G338" s="487"/>
      <c r="H338" s="488"/>
    </row>
    <row r="339" spans="2:8" s="518" customFormat="1" ht="15" customHeight="1">
      <c r="B339" s="519"/>
      <c r="C339" s="520"/>
      <c r="D339" s="521"/>
      <c r="E339" s="522"/>
      <c r="F339" s="523"/>
      <c r="G339" s="487"/>
      <c r="H339" s="488"/>
    </row>
    <row r="340" spans="2:8" s="518" customFormat="1" ht="15" customHeight="1">
      <c r="B340" s="519"/>
      <c r="C340" s="520"/>
      <c r="D340" s="521"/>
      <c r="E340" s="522"/>
      <c r="F340" s="523"/>
      <c r="G340" s="487"/>
      <c r="H340" s="488"/>
    </row>
    <row r="341" spans="2:8" s="518" customFormat="1" ht="15" customHeight="1">
      <c r="B341" s="519"/>
      <c r="C341" s="520"/>
      <c r="D341" s="521"/>
      <c r="E341" s="522"/>
      <c r="F341" s="523"/>
      <c r="G341" s="487"/>
      <c r="H341" s="488"/>
    </row>
    <row r="342" spans="2:8" s="518" customFormat="1" ht="15" customHeight="1">
      <c r="B342" s="519"/>
      <c r="C342" s="520"/>
      <c r="D342" s="521"/>
      <c r="E342" s="522"/>
      <c r="F342" s="523"/>
      <c r="G342" s="487"/>
      <c r="H342" s="488"/>
    </row>
    <row r="343" spans="2:8" s="518" customFormat="1" ht="15" customHeight="1">
      <c r="B343" s="519"/>
      <c r="C343" s="520"/>
      <c r="D343" s="521"/>
      <c r="E343" s="522"/>
      <c r="F343" s="523"/>
      <c r="G343" s="487"/>
      <c r="H343" s="488"/>
    </row>
    <row r="344" spans="2:8" s="518" customFormat="1" ht="15" customHeight="1">
      <c r="B344" s="519"/>
      <c r="C344" s="520"/>
      <c r="D344" s="521"/>
      <c r="E344" s="522"/>
      <c r="F344" s="523"/>
      <c r="G344" s="487"/>
      <c r="H344" s="488"/>
    </row>
    <row r="345" spans="2:8" s="518" customFormat="1" ht="15" customHeight="1">
      <c r="B345" s="519"/>
      <c r="C345" s="520"/>
      <c r="D345" s="521"/>
      <c r="E345" s="522"/>
      <c r="F345" s="523"/>
      <c r="G345" s="487"/>
      <c r="H345" s="488"/>
    </row>
    <row r="346" spans="2:8" s="518" customFormat="1" ht="15" customHeight="1">
      <c r="B346" s="519"/>
      <c r="C346" s="520"/>
      <c r="D346" s="521"/>
      <c r="E346" s="522"/>
      <c r="F346" s="523"/>
      <c r="G346" s="487"/>
      <c r="H346" s="488"/>
    </row>
    <row r="347" spans="2:8" s="518" customFormat="1" ht="15" customHeight="1">
      <c r="B347" s="519"/>
      <c r="C347" s="520"/>
      <c r="D347" s="521"/>
      <c r="E347" s="522"/>
      <c r="F347" s="523"/>
      <c r="G347" s="487"/>
      <c r="H347" s="488"/>
    </row>
    <row r="348" spans="2:8" s="518" customFormat="1" ht="15" customHeight="1">
      <c r="B348" s="519"/>
      <c r="C348" s="520"/>
      <c r="D348" s="521"/>
      <c r="E348" s="522"/>
      <c r="F348" s="523"/>
      <c r="G348" s="487"/>
      <c r="H348" s="488"/>
    </row>
    <row r="349" spans="2:8" s="518" customFormat="1" ht="15" customHeight="1">
      <c r="B349" s="519"/>
      <c r="C349" s="520"/>
      <c r="D349" s="521"/>
      <c r="E349" s="522"/>
      <c r="F349" s="523"/>
      <c r="G349" s="487"/>
      <c r="H349" s="488"/>
    </row>
    <row r="350" spans="2:8" s="518" customFormat="1" ht="15" customHeight="1">
      <c r="B350" s="519"/>
      <c r="C350" s="520"/>
      <c r="D350" s="521"/>
      <c r="E350" s="522"/>
      <c r="F350" s="523"/>
      <c r="G350" s="487"/>
      <c r="H350" s="488"/>
    </row>
    <row r="351" spans="2:8" s="518" customFormat="1" ht="15" customHeight="1">
      <c r="B351" s="519"/>
      <c r="C351" s="520"/>
      <c r="D351" s="521"/>
      <c r="E351" s="522"/>
      <c r="F351" s="523"/>
      <c r="G351" s="487"/>
      <c r="H351" s="488"/>
    </row>
    <row r="352" spans="2:8" s="518" customFormat="1" ht="15" customHeight="1">
      <c r="B352" s="519"/>
      <c r="C352" s="520"/>
      <c r="D352" s="521"/>
      <c r="E352" s="522"/>
      <c r="F352" s="523"/>
      <c r="G352" s="487"/>
      <c r="H352" s="488"/>
    </row>
    <row r="353" spans="2:8" s="518" customFormat="1" ht="15" customHeight="1">
      <c r="B353" s="519"/>
      <c r="C353" s="520"/>
      <c r="D353" s="521"/>
      <c r="E353" s="522"/>
      <c r="F353" s="523"/>
      <c r="G353" s="487"/>
      <c r="H353" s="488"/>
    </row>
    <row r="354" spans="2:8" s="518" customFormat="1" ht="15" customHeight="1">
      <c r="B354" s="519"/>
      <c r="C354" s="520"/>
      <c r="D354" s="521"/>
      <c r="E354" s="522"/>
      <c r="F354" s="523"/>
      <c r="G354" s="487"/>
      <c r="H354" s="488"/>
    </row>
    <row r="355" spans="2:8" s="518" customFormat="1" ht="15" customHeight="1">
      <c r="B355" s="519"/>
      <c r="C355" s="520"/>
      <c r="D355" s="521"/>
      <c r="E355" s="522"/>
      <c r="F355" s="523"/>
      <c r="G355" s="487"/>
      <c r="H355" s="488"/>
    </row>
    <row r="356" spans="2:8" s="518" customFormat="1" ht="15" customHeight="1">
      <c r="B356" s="519"/>
      <c r="C356" s="520"/>
      <c r="D356" s="521"/>
      <c r="E356" s="522"/>
      <c r="F356" s="523"/>
      <c r="G356" s="487"/>
      <c r="H356" s="488"/>
    </row>
    <row r="357" spans="2:8" s="518" customFormat="1" ht="15" customHeight="1">
      <c r="B357" s="519"/>
      <c r="C357" s="520"/>
      <c r="D357" s="521"/>
      <c r="E357" s="522"/>
      <c r="F357" s="523"/>
      <c r="G357" s="487"/>
      <c r="H357" s="488"/>
    </row>
    <row r="358" spans="2:8" s="518" customFormat="1" ht="15" customHeight="1">
      <c r="B358" s="519"/>
      <c r="C358" s="520"/>
      <c r="D358" s="521"/>
      <c r="E358" s="522"/>
      <c r="F358" s="523"/>
      <c r="G358" s="487"/>
      <c r="H358" s="488"/>
    </row>
    <row r="359" spans="2:8" s="518" customFormat="1" ht="15" customHeight="1">
      <c r="B359" s="519"/>
      <c r="C359" s="520"/>
      <c r="D359" s="521"/>
      <c r="E359" s="522"/>
      <c r="F359" s="523"/>
      <c r="G359" s="487"/>
      <c r="H359" s="488"/>
    </row>
    <row r="360" spans="2:8" s="518" customFormat="1" ht="15" customHeight="1">
      <c r="B360" s="519"/>
      <c r="C360" s="520"/>
      <c r="D360" s="521"/>
      <c r="E360" s="522"/>
      <c r="F360" s="523"/>
      <c r="G360" s="487"/>
      <c r="H360" s="488"/>
    </row>
    <row r="361" spans="2:8" s="518" customFormat="1" ht="15" customHeight="1">
      <c r="B361" s="519"/>
      <c r="C361" s="520"/>
      <c r="D361" s="521"/>
      <c r="E361" s="522"/>
      <c r="F361" s="523"/>
      <c r="G361" s="487"/>
      <c r="H361" s="488"/>
    </row>
    <row r="362" spans="2:8" s="518" customFormat="1" ht="15" customHeight="1">
      <c r="B362" s="519"/>
      <c r="C362" s="520"/>
      <c r="D362" s="521"/>
      <c r="E362" s="522"/>
      <c r="F362" s="523"/>
      <c r="G362" s="487"/>
      <c r="H362" s="488"/>
    </row>
    <row r="363" spans="2:8" s="518" customFormat="1" ht="15" customHeight="1">
      <c r="B363" s="519"/>
      <c r="C363" s="520"/>
      <c r="D363" s="521"/>
      <c r="E363" s="522"/>
      <c r="F363" s="523"/>
      <c r="G363" s="487"/>
      <c r="H363" s="488"/>
    </row>
    <row r="364" spans="2:8" s="518" customFormat="1" ht="15" customHeight="1">
      <c r="B364" s="519"/>
      <c r="C364" s="520"/>
      <c r="D364" s="521"/>
      <c r="E364" s="522"/>
      <c r="F364" s="523"/>
      <c r="G364" s="487"/>
      <c r="H364" s="488"/>
    </row>
    <row r="365" spans="2:8" s="518" customFormat="1" ht="15" customHeight="1">
      <c r="B365" s="519"/>
      <c r="C365" s="520"/>
      <c r="D365" s="521"/>
      <c r="E365" s="522"/>
      <c r="F365" s="523"/>
      <c r="G365" s="487"/>
      <c r="H365" s="488"/>
    </row>
    <row r="366" spans="2:8" s="518" customFormat="1" ht="15" customHeight="1">
      <c r="B366" s="519"/>
      <c r="C366" s="520"/>
      <c r="D366" s="521"/>
      <c r="E366" s="522"/>
      <c r="F366" s="523"/>
      <c r="G366" s="487"/>
      <c r="H366" s="488"/>
    </row>
    <row r="367" spans="2:8" s="518" customFormat="1" ht="15" customHeight="1">
      <c r="B367" s="519"/>
      <c r="C367" s="520"/>
      <c r="D367" s="521"/>
      <c r="E367" s="522"/>
      <c r="F367" s="523"/>
      <c r="G367" s="487"/>
      <c r="H367" s="488"/>
    </row>
    <row r="368" spans="2:8" s="518" customFormat="1" ht="15" customHeight="1">
      <c r="B368" s="519"/>
      <c r="C368" s="520"/>
      <c r="D368" s="521"/>
      <c r="E368" s="522"/>
      <c r="F368" s="523"/>
      <c r="G368" s="487"/>
      <c r="H368" s="488"/>
    </row>
    <row r="369" spans="2:8" s="518" customFormat="1" ht="15" customHeight="1">
      <c r="B369" s="519"/>
      <c r="C369" s="520"/>
      <c r="D369" s="521"/>
      <c r="E369" s="522"/>
      <c r="F369" s="523"/>
      <c r="G369" s="487"/>
      <c r="H369" s="488"/>
    </row>
    <row r="370" spans="2:8" s="518" customFormat="1" ht="15" customHeight="1">
      <c r="B370" s="519"/>
      <c r="C370" s="520"/>
      <c r="D370" s="521"/>
      <c r="E370" s="522"/>
      <c r="F370" s="523"/>
      <c r="G370" s="487"/>
      <c r="H370" s="488"/>
    </row>
    <row r="371" spans="2:8" s="518" customFormat="1" ht="15" customHeight="1">
      <c r="B371" s="519"/>
      <c r="C371" s="520"/>
      <c r="D371" s="521"/>
      <c r="E371" s="522"/>
      <c r="F371" s="523"/>
      <c r="G371" s="487"/>
      <c r="H371" s="488"/>
    </row>
    <row r="372" spans="2:8" s="518" customFormat="1" ht="15" customHeight="1">
      <c r="B372" s="519"/>
      <c r="C372" s="520"/>
      <c r="D372" s="521"/>
      <c r="E372" s="522"/>
      <c r="F372" s="523"/>
      <c r="G372" s="487"/>
      <c r="H372" s="488"/>
    </row>
    <row r="373" spans="2:8" s="518" customFormat="1" ht="15" customHeight="1">
      <c r="B373" s="519"/>
      <c r="C373" s="520"/>
      <c r="D373" s="521"/>
      <c r="E373" s="522"/>
      <c r="F373" s="523"/>
      <c r="G373" s="487"/>
      <c r="H373" s="488"/>
    </row>
    <row r="374" spans="2:8" s="518" customFormat="1" ht="15" customHeight="1">
      <c r="B374" s="519"/>
      <c r="C374" s="520"/>
      <c r="D374" s="521"/>
      <c r="E374" s="522"/>
      <c r="F374" s="523"/>
      <c r="G374" s="487"/>
      <c r="H374" s="488"/>
    </row>
    <row r="375" spans="2:8" s="518" customFormat="1" ht="15" customHeight="1">
      <c r="B375" s="519"/>
      <c r="C375" s="520"/>
      <c r="D375" s="521"/>
      <c r="E375" s="522"/>
      <c r="F375" s="523"/>
      <c r="G375" s="487"/>
      <c r="H375" s="488"/>
    </row>
    <row r="376" spans="2:8" s="518" customFormat="1" ht="15" customHeight="1">
      <c r="B376" s="519"/>
      <c r="C376" s="520"/>
      <c r="D376" s="521"/>
      <c r="E376" s="522"/>
      <c r="F376" s="523"/>
      <c r="G376" s="487"/>
      <c r="H376" s="488"/>
    </row>
    <row r="377" spans="2:8" s="518" customFormat="1" ht="15" customHeight="1">
      <c r="B377" s="519"/>
      <c r="C377" s="520"/>
      <c r="D377" s="521"/>
      <c r="E377" s="522"/>
      <c r="F377" s="523"/>
      <c r="G377" s="487"/>
      <c r="H377" s="488"/>
    </row>
    <row r="378" spans="2:8" s="518" customFormat="1" ht="15" customHeight="1">
      <c r="B378" s="519"/>
      <c r="C378" s="520"/>
      <c r="D378" s="521"/>
      <c r="E378" s="522"/>
      <c r="F378" s="523"/>
      <c r="G378" s="487"/>
      <c r="H378" s="488"/>
    </row>
    <row r="379" spans="2:8" s="518" customFormat="1" ht="15" customHeight="1">
      <c r="B379" s="519"/>
      <c r="C379" s="520"/>
      <c r="D379" s="521"/>
      <c r="E379" s="522"/>
      <c r="F379" s="523"/>
      <c r="G379" s="487"/>
      <c r="H379" s="488"/>
    </row>
    <row r="380" spans="2:8" s="518" customFormat="1" ht="15" customHeight="1">
      <c r="B380" s="519"/>
      <c r="C380" s="520"/>
      <c r="D380" s="521"/>
      <c r="E380" s="522"/>
      <c r="F380" s="523"/>
      <c r="G380" s="487"/>
      <c r="H380" s="488"/>
    </row>
    <row r="381" spans="2:8" s="518" customFormat="1" ht="15" customHeight="1">
      <c r="B381" s="519"/>
      <c r="C381" s="520"/>
      <c r="D381" s="521"/>
      <c r="E381" s="522"/>
      <c r="F381" s="523"/>
      <c r="G381" s="487"/>
      <c r="H381" s="488"/>
    </row>
    <row r="382" spans="2:8" s="518" customFormat="1" ht="15" customHeight="1">
      <c r="B382" s="519"/>
      <c r="C382" s="520"/>
      <c r="D382" s="521"/>
      <c r="E382" s="522"/>
      <c r="F382" s="523"/>
      <c r="G382" s="487"/>
      <c r="H382" s="488"/>
    </row>
    <row r="383" spans="2:8" s="518" customFormat="1" ht="15" customHeight="1">
      <c r="B383" s="519"/>
      <c r="C383" s="520"/>
      <c r="D383" s="521"/>
      <c r="E383" s="522"/>
      <c r="F383" s="523"/>
      <c r="G383" s="487"/>
      <c r="H383" s="488"/>
    </row>
    <row r="384" spans="2:8" s="518" customFormat="1" ht="15" customHeight="1">
      <c r="B384" s="519"/>
      <c r="C384" s="520"/>
      <c r="D384" s="521"/>
      <c r="E384" s="522"/>
      <c r="F384" s="523"/>
      <c r="G384" s="487"/>
      <c r="H384" s="488"/>
    </row>
    <row r="385" spans="2:8" s="518" customFormat="1" ht="15" customHeight="1">
      <c r="B385" s="519"/>
      <c r="C385" s="520"/>
      <c r="D385" s="521"/>
      <c r="E385" s="522"/>
      <c r="F385" s="523"/>
      <c r="G385" s="487"/>
      <c r="H385" s="488"/>
    </row>
    <row r="386" spans="2:8" s="518" customFormat="1" ht="15" customHeight="1">
      <c r="B386" s="519"/>
      <c r="C386" s="520"/>
      <c r="D386" s="521"/>
      <c r="E386" s="522"/>
      <c r="F386" s="523"/>
      <c r="G386" s="487"/>
      <c r="H386" s="488"/>
    </row>
    <row r="387" spans="2:8" s="518" customFormat="1" ht="15" customHeight="1">
      <c r="B387" s="519"/>
      <c r="C387" s="520"/>
      <c r="D387" s="521"/>
      <c r="E387" s="522"/>
      <c r="F387" s="523"/>
      <c r="G387" s="487"/>
      <c r="H387" s="488"/>
    </row>
    <row r="388" spans="2:8" s="518" customFormat="1" ht="15" customHeight="1">
      <c r="B388" s="519"/>
      <c r="C388" s="520"/>
      <c r="D388" s="521"/>
      <c r="E388" s="522"/>
      <c r="F388" s="523"/>
      <c r="G388" s="487"/>
      <c r="H388" s="488"/>
    </row>
    <row r="389" spans="2:8" s="518" customFormat="1" ht="15" customHeight="1">
      <c r="B389" s="519"/>
      <c r="C389" s="520"/>
      <c r="D389" s="521"/>
      <c r="E389" s="522"/>
      <c r="F389" s="523"/>
      <c r="G389" s="487"/>
      <c r="H389" s="488"/>
    </row>
    <row r="390" spans="2:8" s="518" customFormat="1" ht="15" customHeight="1">
      <c r="B390" s="519"/>
      <c r="C390" s="520"/>
      <c r="D390" s="521"/>
      <c r="E390" s="522"/>
      <c r="F390" s="523"/>
      <c r="G390" s="487"/>
      <c r="H390" s="488"/>
    </row>
    <row r="391" spans="2:8" s="518" customFormat="1" ht="15" customHeight="1">
      <c r="B391" s="519"/>
      <c r="C391" s="520"/>
      <c r="D391" s="521"/>
      <c r="E391" s="522"/>
      <c r="F391" s="523"/>
      <c r="G391" s="487"/>
      <c r="H391" s="488"/>
    </row>
    <row r="392" spans="2:8" s="518" customFormat="1" ht="15" customHeight="1">
      <c r="B392" s="519"/>
      <c r="C392" s="520"/>
      <c r="D392" s="521"/>
      <c r="E392" s="522"/>
      <c r="F392" s="523"/>
      <c r="G392" s="487"/>
      <c r="H392" s="488"/>
    </row>
    <row r="393" spans="2:8" s="518" customFormat="1" ht="15" customHeight="1">
      <c r="B393" s="519"/>
      <c r="C393" s="520"/>
      <c r="D393" s="521"/>
      <c r="E393" s="522"/>
      <c r="F393" s="523"/>
      <c r="G393" s="487"/>
      <c r="H393" s="488"/>
    </row>
    <row r="394" spans="2:8" s="518" customFormat="1" ht="15" customHeight="1">
      <c r="B394" s="519"/>
      <c r="C394" s="520"/>
      <c r="D394" s="521"/>
      <c r="E394" s="522"/>
      <c r="F394" s="523"/>
      <c r="G394" s="487"/>
      <c r="H394" s="488"/>
    </row>
    <row r="395" spans="2:8" s="518" customFormat="1" ht="15" customHeight="1">
      <c r="B395" s="519"/>
      <c r="C395" s="520"/>
      <c r="D395" s="521"/>
      <c r="E395" s="522"/>
      <c r="F395" s="523"/>
      <c r="G395" s="487"/>
      <c r="H395" s="488"/>
    </row>
    <row r="396" spans="2:8" s="518" customFormat="1" ht="15" customHeight="1">
      <c r="B396" s="519"/>
      <c r="C396" s="520"/>
      <c r="D396" s="521"/>
      <c r="E396" s="522"/>
      <c r="F396" s="523"/>
      <c r="G396" s="487"/>
      <c r="H396" s="488"/>
    </row>
    <row r="397" spans="2:8" s="518" customFormat="1" ht="15" customHeight="1">
      <c r="B397" s="519"/>
      <c r="C397" s="520"/>
      <c r="D397" s="521"/>
      <c r="E397" s="522"/>
      <c r="F397" s="523"/>
      <c r="G397" s="487"/>
      <c r="H397" s="488"/>
    </row>
    <row r="398" spans="2:8" s="518" customFormat="1" ht="15" customHeight="1">
      <c r="B398" s="519"/>
      <c r="C398" s="520"/>
      <c r="D398" s="521"/>
      <c r="E398" s="522"/>
      <c r="F398" s="523"/>
      <c r="G398" s="487"/>
      <c r="H398" s="488"/>
    </row>
    <row r="399" spans="2:8" s="518" customFormat="1" ht="15" customHeight="1">
      <c r="B399" s="519"/>
      <c r="C399" s="520"/>
      <c r="D399" s="521"/>
      <c r="E399" s="522"/>
      <c r="F399" s="523"/>
      <c r="G399" s="487"/>
      <c r="H399" s="488"/>
    </row>
    <row r="400" spans="2:8" s="518" customFormat="1" ht="15" customHeight="1">
      <c r="B400" s="519"/>
      <c r="C400" s="520"/>
      <c r="D400" s="521"/>
      <c r="E400" s="522"/>
      <c r="F400" s="523"/>
      <c r="G400" s="487"/>
      <c r="H400" s="488"/>
    </row>
    <row r="401" spans="2:8" s="518" customFormat="1" ht="15" customHeight="1">
      <c r="B401" s="519"/>
      <c r="C401" s="520"/>
      <c r="D401" s="521"/>
      <c r="E401" s="522"/>
      <c r="F401" s="523"/>
      <c r="G401" s="487"/>
      <c r="H401" s="488"/>
    </row>
    <row r="402" spans="2:8" s="518" customFormat="1" ht="15" customHeight="1">
      <c r="B402" s="519"/>
      <c r="C402" s="520"/>
      <c r="D402" s="521"/>
      <c r="E402" s="522"/>
      <c r="F402" s="523"/>
      <c r="G402" s="487"/>
      <c r="H402" s="488"/>
    </row>
    <row r="403" spans="2:8" s="518" customFormat="1" ht="15" customHeight="1">
      <c r="B403" s="519"/>
      <c r="C403" s="520"/>
      <c r="D403" s="521"/>
      <c r="E403" s="522"/>
      <c r="F403" s="523"/>
      <c r="G403" s="487"/>
      <c r="H403" s="488"/>
    </row>
    <row r="404" spans="2:8" s="518" customFormat="1" ht="15" customHeight="1">
      <c r="B404" s="519"/>
      <c r="C404" s="520"/>
      <c r="D404" s="521"/>
      <c r="E404" s="522"/>
      <c r="F404" s="523"/>
      <c r="G404" s="487"/>
      <c r="H404" s="488"/>
    </row>
    <row r="405" spans="2:8" s="518" customFormat="1" ht="15" customHeight="1">
      <c r="B405" s="519"/>
      <c r="C405" s="520"/>
      <c r="D405" s="521"/>
      <c r="E405" s="522"/>
      <c r="F405" s="523"/>
      <c r="G405" s="487"/>
      <c r="H405" s="488"/>
    </row>
    <row r="406" spans="2:8" s="518" customFormat="1" ht="15" customHeight="1">
      <c r="B406" s="519"/>
      <c r="C406" s="520"/>
      <c r="D406" s="521"/>
      <c r="E406" s="522"/>
      <c r="F406" s="523"/>
      <c r="G406" s="487"/>
      <c r="H406" s="488"/>
    </row>
    <row r="407" spans="2:8" s="518" customFormat="1" ht="15" customHeight="1">
      <c r="B407" s="519"/>
      <c r="C407" s="520"/>
      <c r="D407" s="521"/>
      <c r="E407" s="522"/>
      <c r="F407" s="523"/>
      <c r="G407" s="487"/>
      <c r="H407" s="488"/>
    </row>
    <row r="408" spans="2:8" s="518" customFormat="1" ht="15" customHeight="1">
      <c r="B408" s="519"/>
      <c r="C408" s="520"/>
      <c r="D408" s="521"/>
      <c r="E408" s="522"/>
      <c r="F408" s="523"/>
      <c r="G408" s="487"/>
      <c r="H408" s="488"/>
    </row>
    <row r="409" spans="2:8" s="518" customFormat="1" ht="15" customHeight="1">
      <c r="B409" s="519"/>
      <c r="C409" s="520"/>
      <c r="D409" s="521"/>
      <c r="E409" s="522"/>
      <c r="F409" s="523"/>
      <c r="G409" s="487"/>
      <c r="H409" s="488"/>
    </row>
    <row r="410" spans="2:8" s="518" customFormat="1" ht="15" customHeight="1">
      <c r="B410" s="519"/>
      <c r="C410" s="520"/>
      <c r="D410" s="521"/>
      <c r="E410" s="522"/>
      <c r="F410" s="523"/>
      <c r="G410" s="487"/>
      <c r="H410" s="488"/>
    </row>
    <row r="411" spans="2:8" s="518" customFormat="1" ht="15" customHeight="1">
      <c r="B411" s="519"/>
      <c r="C411" s="520"/>
      <c r="D411" s="521"/>
      <c r="E411" s="522"/>
      <c r="F411" s="523"/>
      <c r="G411" s="487"/>
      <c r="H411" s="488"/>
    </row>
    <row r="412" spans="2:8" s="518" customFormat="1" ht="15" customHeight="1">
      <c r="B412" s="519"/>
      <c r="C412" s="520"/>
      <c r="D412" s="521"/>
      <c r="E412" s="522"/>
      <c r="F412" s="523"/>
      <c r="G412" s="487"/>
      <c r="H412" s="488"/>
    </row>
    <row r="413" spans="2:8" s="518" customFormat="1" ht="15" customHeight="1">
      <c r="B413" s="519"/>
      <c r="C413" s="520"/>
      <c r="D413" s="521"/>
      <c r="E413" s="522"/>
      <c r="F413" s="523"/>
      <c r="G413" s="487"/>
      <c r="H413" s="488"/>
    </row>
    <row r="414" spans="2:8" s="518" customFormat="1" ht="15" customHeight="1">
      <c r="B414" s="519"/>
      <c r="C414" s="520"/>
      <c r="D414" s="521"/>
      <c r="E414" s="522"/>
      <c r="F414" s="523"/>
      <c r="G414" s="487"/>
      <c r="H414" s="488"/>
    </row>
    <row r="415" spans="2:8" s="518" customFormat="1" ht="15" customHeight="1">
      <c r="B415" s="519"/>
      <c r="C415" s="520"/>
      <c r="D415" s="521"/>
      <c r="E415" s="522"/>
      <c r="F415" s="523"/>
      <c r="G415" s="487"/>
      <c r="H415" s="488"/>
    </row>
    <row r="416" spans="2:8" s="518" customFormat="1" ht="15" customHeight="1">
      <c r="B416" s="519"/>
      <c r="C416" s="520"/>
      <c r="D416" s="521"/>
      <c r="E416" s="522"/>
      <c r="F416" s="523"/>
      <c r="G416" s="487"/>
      <c r="H416" s="488"/>
    </row>
    <row r="417" spans="2:8" s="518" customFormat="1" ht="15" customHeight="1">
      <c r="B417" s="519"/>
      <c r="C417" s="520"/>
      <c r="D417" s="521"/>
      <c r="E417" s="522"/>
      <c r="F417" s="523"/>
      <c r="G417" s="487"/>
      <c r="H417" s="488"/>
    </row>
    <row r="418" spans="2:8" s="518" customFormat="1" ht="15" customHeight="1">
      <c r="B418" s="519"/>
      <c r="C418" s="520"/>
      <c r="D418" s="521"/>
      <c r="E418" s="522"/>
      <c r="F418" s="523"/>
      <c r="G418" s="487"/>
      <c r="H418" s="488"/>
    </row>
    <row r="419" spans="2:8" s="518" customFormat="1" ht="15" customHeight="1">
      <c r="B419" s="519"/>
      <c r="C419" s="520"/>
      <c r="D419" s="521"/>
      <c r="E419" s="522"/>
      <c r="F419" s="523"/>
      <c r="G419" s="487"/>
      <c r="H419" s="488"/>
    </row>
    <row r="420" spans="2:8" s="518" customFormat="1" ht="15" customHeight="1">
      <c r="B420" s="519"/>
      <c r="C420" s="520"/>
      <c r="D420" s="521"/>
      <c r="E420" s="522"/>
      <c r="F420" s="523"/>
      <c r="G420" s="487"/>
      <c r="H420" s="488"/>
    </row>
    <row r="421" spans="2:8" s="518" customFormat="1" ht="15" customHeight="1">
      <c r="B421" s="519"/>
      <c r="C421" s="520"/>
      <c r="D421" s="521"/>
      <c r="E421" s="522"/>
      <c r="F421" s="523"/>
      <c r="G421" s="487"/>
      <c r="H421" s="488"/>
    </row>
    <row r="422" spans="2:8" s="518" customFormat="1" ht="15" customHeight="1">
      <c r="B422" s="519"/>
      <c r="C422" s="520"/>
      <c r="D422" s="521"/>
      <c r="E422" s="522"/>
      <c r="F422" s="523"/>
      <c r="G422" s="487"/>
      <c r="H422" s="488"/>
    </row>
    <row r="423" spans="2:8" s="518" customFormat="1" ht="15" customHeight="1">
      <c r="B423" s="519"/>
      <c r="C423" s="520"/>
      <c r="D423" s="521"/>
      <c r="E423" s="522"/>
      <c r="F423" s="523"/>
      <c r="G423" s="487"/>
      <c r="H423" s="488"/>
    </row>
    <row r="424" spans="2:8" s="518" customFormat="1" ht="15" customHeight="1">
      <c r="B424" s="519"/>
      <c r="C424" s="520"/>
      <c r="D424" s="521"/>
      <c r="E424" s="522"/>
      <c r="F424" s="523"/>
      <c r="G424" s="487"/>
      <c r="H424" s="488"/>
    </row>
    <row r="425" spans="2:8" s="518" customFormat="1" ht="15" customHeight="1">
      <c r="B425" s="519"/>
      <c r="C425" s="520"/>
      <c r="D425" s="521"/>
      <c r="E425" s="522"/>
      <c r="F425" s="523"/>
      <c r="G425" s="487"/>
      <c r="H425" s="488"/>
    </row>
    <row r="426" spans="2:8" s="518" customFormat="1" ht="15" customHeight="1">
      <c r="B426" s="519"/>
      <c r="C426" s="520"/>
      <c r="D426" s="521"/>
      <c r="E426" s="522"/>
      <c r="F426" s="523"/>
      <c r="G426" s="487"/>
      <c r="H426" s="488"/>
    </row>
    <row r="427" spans="2:8" s="518" customFormat="1" ht="15" customHeight="1">
      <c r="B427" s="519"/>
      <c r="C427" s="520"/>
      <c r="D427" s="521"/>
      <c r="E427" s="522"/>
      <c r="F427" s="523"/>
      <c r="G427" s="487"/>
      <c r="H427" s="488"/>
    </row>
    <row r="428" spans="2:8" s="518" customFormat="1" ht="15" customHeight="1">
      <c r="B428" s="519"/>
      <c r="C428" s="520"/>
      <c r="D428" s="521"/>
      <c r="E428" s="522"/>
      <c r="F428" s="523"/>
      <c r="G428" s="487"/>
      <c r="H428" s="488"/>
    </row>
    <row r="429" spans="2:8" s="518" customFormat="1" ht="15" customHeight="1">
      <c r="B429" s="519"/>
      <c r="C429" s="520"/>
      <c r="D429" s="521"/>
      <c r="E429" s="522"/>
      <c r="F429" s="523"/>
      <c r="G429" s="487"/>
      <c r="H429" s="488"/>
    </row>
    <row r="430" spans="2:8" s="518" customFormat="1" ht="15" customHeight="1">
      <c r="B430" s="519"/>
      <c r="C430" s="520"/>
      <c r="D430" s="521"/>
      <c r="E430" s="522"/>
      <c r="F430" s="523"/>
      <c r="G430" s="487"/>
      <c r="H430" s="488"/>
    </row>
    <row r="431" spans="2:8" s="518" customFormat="1" ht="15" customHeight="1">
      <c r="B431" s="519"/>
      <c r="C431" s="520"/>
      <c r="D431" s="521"/>
      <c r="E431" s="522"/>
      <c r="F431" s="523"/>
      <c r="G431" s="487"/>
      <c r="H431" s="488"/>
    </row>
    <row r="432" spans="2:8" s="518" customFormat="1" ht="15" customHeight="1">
      <c r="B432" s="519"/>
      <c r="C432" s="520"/>
      <c r="D432" s="521"/>
      <c r="E432" s="522"/>
      <c r="F432" s="523"/>
      <c r="G432" s="487"/>
      <c r="H432" s="488"/>
    </row>
    <row r="433" spans="2:8" s="518" customFormat="1" ht="15" customHeight="1">
      <c r="B433" s="519"/>
      <c r="C433" s="520"/>
      <c r="D433" s="521"/>
      <c r="E433" s="522"/>
      <c r="F433" s="523"/>
      <c r="G433" s="487"/>
      <c r="H433" s="488"/>
    </row>
    <row r="434" spans="2:8" s="518" customFormat="1" ht="15" customHeight="1">
      <c r="B434" s="519"/>
      <c r="C434" s="520"/>
      <c r="D434" s="521"/>
      <c r="E434" s="522"/>
      <c r="F434" s="523"/>
      <c r="G434" s="487"/>
      <c r="H434" s="488"/>
    </row>
    <row r="435" spans="2:8" s="518" customFormat="1" ht="15" customHeight="1">
      <c r="B435" s="519"/>
      <c r="C435" s="520"/>
      <c r="D435" s="521"/>
      <c r="E435" s="522"/>
      <c r="F435" s="523"/>
      <c r="G435" s="487"/>
      <c r="H435" s="488"/>
    </row>
    <row r="436" spans="2:8" s="518" customFormat="1" ht="15" customHeight="1">
      <c r="B436" s="519"/>
      <c r="C436" s="520"/>
      <c r="D436" s="521"/>
      <c r="E436" s="522"/>
      <c r="F436" s="523"/>
      <c r="G436" s="487"/>
      <c r="H436" s="488"/>
    </row>
    <row r="437" spans="2:8" s="518" customFormat="1" ht="15" customHeight="1">
      <c r="B437" s="519"/>
      <c r="C437" s="520"/>
      <c r="D437" s="521"/>
      <c r="E437" s="522"/>
      <c r="F437" s="523"/>
      <c r="G437" s="487"/>
      <c r="H437" s="488"/>
    </row>
    <row r="438" spans="2:8" s="518" customFormat="1" ht="15" customHeight="1">
      <c r="B438" s="519"/>
      <c r="C438" s="520"/>
      <c r="D438" s="521"/>
      <c r="E438" s="522"/>
      <c r="F438" s="523"/>
      <c r="G438" s="487"/>
      <c r="H438" s="488"/>
    </row>
    <row r="439" spans="2:8" s="518" customFormat="1" ht="15" customHeight="1">
      <c r="B439" s="519"/>
      <c r="C439" s="520"/>
      <c r="D439" s="521"/>
      <c r="E439" s="522"/>
      <c r="F439" s="523"/>
      <c r="G439" s="487"/>
      <c r="H439" s="488"/>
    </row>
    <row r="440" spans="2:8" s="518" customFormat="1" ht="15" customHeight="1">
      <c r="B440" s="519"/>
      <c r="C440" s="520"/>
      <c r="D440" s="521"/>
      <c r="E440" s="522"/>
      <c r="F440" s="523"/>
      <c r="G440" s="487"/>
      <c r="H440" s="488"/>
    </row>
    <row r="441" spans="2:8" s="518" customFormat="1" ht="15" customHeight="1">
      <c r="B441" s="519"/>
      <c r="C441" s="520"/>
      <c r="D441" s="521"/>
      <c r="E441" s="522"/>
      <c r="F441" s="523"/>
      <c r="G441" s="487"/>
      <c r="H441" s="488"/>
    </row>
    <row r="442" spans="2:8" s="518" customFormat="1" ht="15" customHeight="1">
      <c r="B442" s="519"/>
      <c r="C442" s="520"/>
      <c r="D442" s="521"/>
      <c r="E442" s="522"/>
      <c r="F442" s="523"/>
      <c r="G442" s="487"/>
      <c r="H442" s="488"/>
    </row>
    <row r="443" spans="2:8" s="518" customFormat="1" ht="15" customHeight="1">
      <c r="B443" s="519"/>
      <c r="C443" s="520"/>
      <c r="D443" s="521"/>
      <c r="E443" s="522"/>
      <c r="F443" s="523"/>
      <c r="G443" s="487"/>
      <c r="H443" s="488"/>
    </row>
    <row r="444" spans="2:8" s="518" customFormat="1" ht="15" customHeight="1">
      <c r="B444" s="519"/>
      <c r="C444" s="520"/>
      <c r="D444" s="521"/>
      <c r="E444" s="522"/>
      <c r="F444" s="523"/>
      <c r="G444" s="487"/>
      <c r="H444" s="488"/>
    </row>
    <row r="445" spans="2:8" s="518" customFormat="1" ht="15" customHeight="1">
      <c r="B445" s="519"/>
      <c r="C445" s="520"/>
      <c r="D445" s="521"/>
      <c r="E445" s="522"/>
      <c r="F445" s="523"/>
      <c r="G445" s="487"/>
      <c r="H445" s="488"/>
    </row>
    <row r="446" spans="2:8" s="518" customFormat="1" ht="15" customHeight="1">
      <c r="B446" s="519"/>
      <c r="C446" s="520"/>
      <c r="D446" s="521"/>
      <c r="E446" s="522"/>
      <c r="F446" s="523"/>
      <c r="G446" s="487"/>
      <c r="H446" s="488"/>
    </row>
    <row r="447" spans="2:8" s="518" customFormat="1" ht="15" customHeight="1">
      <c r="B447" s="519"/>
      <c r="C447" s="520"/>
      <c r="D447" s="521"/>
      <c r="E447" s="522"/>
      <c r="F447" s="523"/>
      <c r="G447" s="487"/>
      <c r="H447" s="488"/>
    </row>
    <row r="448" spans="2:8" s="518" customFormat="1" ht="15" customHeight="1">
      <c r="B448" s="519"/>
      <c r="C448" s="520"/>
      <c r="D448" s="521"/>
      <c r="E448" s="522"/>
      <c r="F448" s="523"/>
      <c r="G448" s="487"/>
      <c r="H448" s="488"/>
    </row>
    <row r="449" spans="2:8" s="518" customFormat="1" ht="15" customHeight="1">
      <c r="B449" s="519"/>
      <c r="C449" s="520"/>
      <c r="D449" s="521"/>
      <c r="E449" s="522"/>
      <c r="F449" s="523"/>
      <c r="G449" s="487"/>
      <c r="H449" s="488"/>
    </row>
    <row r="450" spans="2:8" s="518" customFormat="1" ht="15" customHeight="1">
      <c r="B450" s="519"/>
      <c r="C450" s="520"/>
      <c r="D450" s="521"/>
      <c r="E450" s="522"/>
      <c r="F450" s="523"/>
      <c r="G450" s="487"/>
      <c r="H450" s="488"/>
    </row>
    <row r="451" spans="2:8" s="518" customFormat="1" ht="15" customHeight="1">
      <c r="B451" s="519"/>
      <c r="C451" s="520"/>
      <c r="D451" s="521"/>
      <c r="E451" s="522"/>
      <c r="F451" s="523"/>
      <c r="G451" s="487"/>
      <c r="H451" s="488"/>
    </row>
    <row r="452" spans="2:8" s="518" customFormat="1" ht="15" customHeight="1">
      <c r="B452" s="519"/>
      <c r="C452" s="520"/>
      <c r="D452" s="521"/>
      <c r="E452" s="522"/>
      <c r="F452" s="523"/>
      <c r="G452" s="487"/>
      <c r="H452" s="488"/>
    </row>
    <row r="453" spans="2:8" s="518" customFormat="1" ht="15" customHeight="1">
      <c r="B453" s="519"/>
      <c r="C453" s="520"/>
      <c r="D453" s="521"/>
      <c r="E453" s="522"/>
      <c r="F453" s="523"/>
      <c r="G453" s="487"/>
      <c r="H453" s="488"/>
    </row>
    <row r="454" spans="2:8" s="518" customFormat="1" ht="15" customHeight="1">
      <c r="B454" s="519"/>
      <c r="C454" s="520"/>
      <c r="D454" s="521"/>
      <c r="E454" s="522"/>
      <c r="F454" s="523"/>
      <c r="G454" s="487"/>
      <c r="H454" s="488"/>
    </row>
    <row r="455" spans="2:8" s="518" customFormat="1" ht="15" customHeight="1">
      <c r="B455" s="519"/>
      <c r="C455" s="520"/>
      <c r="D455" s="521"/>
      <c r="E455" s="522"/>
      <c r="F455" s="523"/>
      <c r="G455" s="487"/>
      <c r="H455" s="488"/>
    </row>
    <row r="456" spans="2:8" s="518" customFormat="1" ht="15" customHeight="1">
      <c r="B456" s="519"/>
      <c r="C456" s="520"/>
      <c r="D456" s="521"/>
      <c r="E456" s="522"/>
      <c r="F456" s="523"/>
      <c r="G456" s="487"/>
      <c r="H456" s="488"/>
    </row>
    <row r="457" spans="2:8" s="518" customFormat="1" ht="15" customHeight="1">
      <c r="B457" s="519"/>
      <c r="C457" s="520"/>
      <c r="D457" s="521"/>
      <c r="E457" s="522"/>
      <c r="F457" s="523"/>
      <c r="G457" s="487"/>
      <c r="H457" s="488"/>
    </row>
    <row r="458" spans="2:8" s="518" customFormat="1" ht="15" customHeight="1">
      <c r="B458" s="519"/>
      <c r="C458" s="520"/>
      <c r="D458" s="521"/>
      <c r="E458" s="522"/>
      <c r="F458" s="523"/>
      <c r="G458" s="487"/>
      <c r="H458" s="488"/>
    </row>
    <row r="459" spans="2:8" s="518" customFormat="1" ht="15" customHeight="1">
      <c r="B459" s="519"/>
      <c r="C459" s="520"/>
      <c r="D459" s="521"/>
      <c r="E459" s="522"/>
      <c r="F459" s="523"/>
      <c r="G459" s="487"/>
      <c r="H459" s="488"/>
    </row>
    <row r="460" spans="2:8" s="518" customFormat="1" ht="15" customHeight="1">
      <c r="B460" s="519"/>
      <c r="C460" s="520"/>
      <c r="D460" s="521"/>
      <c r="E460" s="522"/>
      <c r="F460" s="523"/>
      <c r="G460" s="487"/>
      <c r="H460" s="488"/>
    </row>
    <row r="461" spans="2:8" s="518" customFormat="1" ht="15" customHeight="1">
      <c r="B461" s="519"/>
      <c r="C461" s="520"/>
      <c r="D461" s="521"/>
      <c r="E461" s="522"/>
      <c r="F461" s="523"/>
      <c r="G461" s="487"/>
      <c r="H461" s="488"/>
    </row>
    <row r="462" spans="2:8" s="518" customFormat="1" ht="15" customHeight="1">
      <c r="B462" s="519"/>
      <c r="C462" s="520"/>
      <c r="D462" s="521"/>
      <c r="E462" s="522"/>
      <c r="F462" s="523"/>
      <c r="G462" s="487"/>
      <c r="H462" s="488"/>
    </row>
    <row r="463" spans="2:8" s="518" customFormat="1" ht="15" customHeight="1">
      <c r="B463" s="519"/>
      <c r="C463" s="520"/>
      <c r="D463" s="521"/>
      <c r="E463" s="522"/>
      <c r="F463" s="523"/>
      <c r="G463" s="487"/>
      <c r="H463" s="488"/>
    </row>
    <row r="464" spans="2:8" s="518" customFormat="1" ht="15" customHeight="1">
      <c r="B464" s="519"/>
      <c r="C464" s="520"/>
      <c r="D464" s="521"/>
      <c r="E464" s="522"/>
      <c r="F464" s="523"/>
      <c r="G464" s="487"/>
      <c r="H464" s="488"/>
    </row>
    <row r="465" spans="2:8" s="518" customFormat="1" ht="15" customHeight="1">
      <c r="B465" s="519"/>
      <c r="C465" s="520"/>
      <c r="D465" s="521"/>
      <c r="E465" s="522"/>
      <c r="F465" s="523"/>
      <c r="G465" s="487"/>
      <c r="H465" s="488"/>
    </row>
    <row r="466" spans="2:8" s="518" customFormat="1" ht="15" customHeight="1">
      <c r="B466" s="519"/>
      <c r="C466" s="520"/>
      <c r="D466" s="521"/>
      <c r="E466" s="522"/>
      <c r="F466" s="523"/>
      <c r="G466" s="487"/>
      <c r="H466" s="488"/>
    </row>
    <row r="467" spans="2:8" s="518" customFormat="1" ht="15" customHeight="1">
      <c r="B467" s="519"/>
      <c r="C467" s="520"/>
      <c r="D467" s="521"/>
      <c r="E467" s="522"/>
      <c r="F467" s="523"/>
      <c r="G467" s="487"/>
      <c r="H467" s="488"/>
    </row>
    <row r="468" spans="2:8" s="518" customFormat="1" ht="15" customHeight="1">
      <c r="B468" s="519"/>
      <c r="C468" s="520"/>
      <c r="D468" s="521"/>
      <c r="E468" s="522"/>
      <c r="F468" s="523"/>
      <c r="G468" s="487"/>
      <c r="H468" s="488"/>
    </row>
    <row r="469" spans="2:8" s="518" customFormat="1" ht="15" customHeight="1">
      <c r="B469" s="519"/>
      <c r="C469" s="520"/>
      <c r="D469" s="521"/>
      <c r="E469" s="522"/>
      <c r="F469" s="523"/>
      <c r="G469" s="487"/>
      <c r="H469" s="488"/>
    </row>
    <row r="470" spans="2:8" s="518" customFormat="1" ht="15" customHeight="1">
      <c r="B470" s="519"/>
      <c r="C470" s="520"/>
      <c r="D470" s="521"/>
      <c r="E470" s="522"/>
      <c r="F470" s="523"/>
      <c r="G470" s="487"/>
      <c r="H470" s="488"/>
    </row>
    <row r="471" spans="2:8" s="518" customFormat="1" ht="15" customHeight="1">
      <c r="B471" s="519"/>
      <c r="C471" s="520"/>
      <c r="D471" s="521"/>
      <c r="E471" s="522"/>
      <c r="F471" s="523"/>
      <c r="G471" s="487"/>
      <c r="H471" s="488"/>
    </row>
    <row r="472" spans="2:8" s="518" customFormat="1" ht="15" customHeight="1">
      <c r="B472" s="519"/>
      <c r="C472" s="520"/>
      <c r="D472" s="521"/>
      <c r="E472" s="522"/>
      <c r="F472" s="523"/>
      <c r="G472" s="487"/>
      <c r="H472" s="488"/>
    </row>
    <row r="473" spans="2:8" s="518" customFormat="1" ht="15" customHeight="1">
      <c r="B473" s="519"/>
      <c r="C473" s="520"/>
      <c r="D473" s="521"/>
      <c r="E473" s="522"/>
      <c r="F473" s="523"/>
      <c r="G473" s="487"/>
      <c r="H473" s="488"/>
    </row>
    <row r="474" spans="2:8" s="518" customFormat="1" ht="15" customHeight="1">
      <c r="B474" s="519"/>
      <c r="C474" s="520"/>
      <c r="D474" s="521"/>
      <c r="E474" s="522"/>
      <c r="F474" s="523"/>
      <c r="G474" s="487"/>
      <c r="H474" s="488"/>
    </row>
    <row r="475" spans="2:8" s="518" customFormat="1" ht="15" customHeight="1">
      <c r="B475" s="519"/>
      <c r="C475" s="520"/>
      <c r="D475" s="521"/>
      <c r="E475" s="522"/>
      <c r="F475" s="523"/>
      <c r="G475" s="487"/>
      <c r="H475" s="488"/>
    </row>
    <row r="476" spans="2:8" s="518" customFormat="1" ht="15" customHeight="1">
      <c r="B476" s="519"/>
      <c r="C476" s="520"/>
      <c r="D476" s="521"/>
      <c r="E476" s="522"/>
      <c r="F476" s="523"/>
      <c r="G476" s="487"/>
      <c r="H476" s="488"/>
    </row>
    <row r="477" spans="2:8" s="518" customFormat="1" ht="15" customHeight="1">
      <c r="B477" s="519"/>
      <c r="C477" s="520"/>
      <c r="D477" s="521"/>
      <c r="E477" s="522"/>
      <c r="F477" s="523"/>
      <c r="G477" s="487"/>
      <c r="H477" s="488"/>
    </row>
    <row r="478" spans="2:8" s="518" customFormat="1" ht="15" customHeight="1">
      <c r="B478" s="519"/>
      <c r="C478" s="520"/>
      <c r="D478" s="521"/>
      <c r="E478" s="522"/>
      <c r="F478" s="523"/>
      <c r="G478" s="487"/>
      <c r="H478" s="488"/>
    </row>
    <row r="479" spans="2:8" s="518" customFormat="1" ht="15" customHeight="1">
      <c r="B479" s="519"/>
      <c r="C479" s="520"/>
      <c r="D479" s="521"/>
      <c r="E479" s="522"/>
      <c r="F479" s="523"/>
      <c r="G479" s="487"/>
      <c r="H479" s="488"/>
    </row>
    <row r="480" spans="2:8" s="518" customFormat="1" ht="15" customHeight="1">
      <c r="B480" s="519"/>
      <c r="C480" s="520"/>
      <c r="D480" s="521"/>
      <c r="E480" s="522"/>
      <c r="F480" s="523"/>
      <c r="G480" s="487"/>
      <c r="H480" s="488"/>
    </row>
    <row r="481" spans="2:8" s="518" customFormat="1" ht="15" customHeight="1">
      <c r="B481" s="519"/>
      <c r="C481" s="520"/>
      <c r="D481" s="521"/>
      <c r="E481" s="522"/>
      <c r="F481" s="523"/>
      <c r="G481" s="487"/>
      <c r="H481" s="488"/>
    </row>
    <row r="482" spans="2:8" s="518" customFormat="1" ht="15" customHeight="1">
      <c r="B482" s="519"/>
      <c r="C482" s="520"/>
      <c r="D482" s="521"/>
      <c r="E482" s="522"/>
      <c r="F482" s="523"/>
      <c r="G482" s="487"/>
      <c r="H482" s="488"/>
    </row>
    <row r="483" spans="2:8" s="518" customFormat="1" ht="15" customHeight="1">
      <c r="B483" s="519"/>
      <c r="C483" s="520"/>
      <c r="D483" s="521"/>
      <c r="E483" s="522"/>
      <c r="F483" s="523"/>
      <c r="G483" s="487"/>
      <c r="H483" s="488"/>
    </row>
    <row r="484" spans="2:8" s="518" customFormat="1" ht="15" customHeight="1">
      <c r="B484" s="519"/>
      <c r="C484" s="520"/>
      <c r="D484" s="521"/>
      <c r="E484" s="522"/>
      <c r="F484" s="523"/>
      <c r="G484" s="487"/>
      <c r="H484" s="488"/>
    </row>
    <row r="485" spans="2:8" s="518" customFormat="1" ht="15" customHeight="1">
      <c r="B485" s="519"/>
      <c r="C485" s="520"/>
      <c r="D485" s="521"/>
      <c r="E485" s="522"/>
      <c r="F485" s="523"/>
      <c r="G485" s="487"/>
      <c r="H485" s="488"/>
    </row>
    <row r="486" spans="2:8" s="518" customFormat="1" ht="15" customHeight="1">
      <c r="B486" s="519"/>
      <c r="C486" s="520"/>
      <c r="D486" s="521"/>
      <c r="E486" s="522"/>
      <c r="F486" s="523"/>
      <c r="G486" s="487"/>
      <c r="H486" s="488"/>
    </row>
    <row r="487" spans="2:8" s="518" customFormat="1" ht="15" customHeight="1">
      <c r="B487" s="519"/>
      <c r="C487" s="520"/>
      <c r="D487" s="521"/>
      <c r="E487" s="522"/>
      <c r="F487" s="523"/>
      <c r="G487" s="487"/>
      <c r="H487" s="488"/>
    </row>
    <row r="488" spans="2:8" s="518" customFormat="1" ht="15" customHeight="1">
      <c r="B488" s="519"/>
      <c r="C488" s="520"/>
      <c r="D488" s="521"/>
      <c r="E488" s="522"/>
      <c r="F488" s="523"/>
      <c r="G488" s="487"/>
      <c r="H488" s="488"/>
    </row>
    <row r="489" spans="2:8" s="518" customFormat="1" ht="15" customHeight="1">
      <c r="B489" s="519"/>
      <c r="C489" s="520"/>
      <c r="D489" s="521"/>
      <c r="E489" s="522"/>
      <c r="F489" s="523"/>
      <c r="G489" s="487"/>
      <c r="H489" s="488"/>
    </row>
    <row r="490" spans="2:8" s="518" customFormat="1" ht="15" customHeight="1">
      <c r="B490" s="519"/>
      <c r="C490" s="520"/>
      <c r="D490" s="521"/>
      <c r="E490" s="522"/>
      <c r="F490" s="523"/>
      <c r="G490" s="487"/>
      <c r="H490" s="488"/>
    </row>
    <row r="491" spans="2:8" s="518" customFormat="1" ht="15" customHeight="1">
      <c r="B491" s="519"/>
      <c r="C491" s="520"/>
      <c r="D491" s="521"/>
      <c r="E491" s="522"/>
      <c r="F491" s="523"/>
      <c r="G491" s="487"/>
      <c r="H491" s="488"/>
    </row>
    <row r="492" spans="2:8" s="518" customFormat="1" ht="15" customHeight="1">
      <c r="B492" s="519"/>
      <c r="C492" s="520"/>
      <c r="D492" s="521"/>
      <c r="E492" s="522"/>
      <c r="F492" s="523"/>
      <c r="G492" s="487"/>
      <c r="H492" s="488"/>
    </row>
    <row r="493" spans="2:8" s="518" customFormat="1" ht="15" customHeight="1">
      <c r="B493" s="519"/>
      <c r="C493" s="520"/>
      <c r="D493" s="521"/>
      <c r="E493" s="522"/>
      <c r="F493" s="523"/>
      <c r="G493" s="487"/>
      <c r="H493" s="488"/>
    </row>
    <row r="494" spans="2:8" s="518" customFormat="1" ht="15" customHeight="1">
      <c r="B494" s="519"/>
      <c r="C494" s="520"/>
      <c r="D494" s="521"/>
      <c r="E494" s="522"/>
      <c r="F494" s="523"/>
      <c r="G494" s="487"/>
      <c r="H494" s="488"/>
    </row>
    <row r="495" spans="2:8" s="518" customFormat="1" ht="15" customHeight="1">
      <c r="B495" s="519"/>
      <c r="C495" s="520"/>
      <c r="D495" s="521"/>
      <c r="E495" s="522"/>
      <c r="F495" s="523"/>
      <c r="G495" s="487"/>
      <c r="H495" s="488"/>
    </row>
    <row r="496" spans="2:8" s="518" customFormat="1" ht="15" customHeight="1">
      <c r="B496" s="519"/>
      <c r="C496" s="520"/>
      <c r="D496" s="521"/>
      <c r="E496" s="522"/>
      <c r="F496" s="523"/>
      <c r="G496" s="487"/>
      <c r="H496" s="488"/>
    </row>
    <row r="497" spans="2:8" s="518" customFormat="1" ht="15" customHeight="1">
      <c r="B497" s="519"/>
      <c r="C497" s="520"/>
      <c r="D497" s="521"/>
      <c r="E497" s="522"/>
      <c r="F497" s="523"/>
      <c r="G497" s="487"/>
      <c r="H497" s="488"/>
    </row>
    <row r="498" spans="2:8" s="518" customFormat="1" ht="15" customHeight="1">
      <c r="B498" s="519"/>
      <c r="C498" s="520"/>
      <c r="D498" s="521"/>
      <c r="E498" s="522"/>
      <c r="F498" s="523"/>
      <c r="G498" s="487"/>
      <c r="H498" s="488"/>
    </row>
    <row r="499" spans="2:8" s="518" customFormat="1" ht="15" customHeight="1">
      <c r="B499" s="519"/>
      <c r="C499" s="520"/>
      <c r="D499" s="521"/>
      <c r="E499" s="522"/>
      <c r="F499" s="523"/>
      <c r="G499" s="487"/>
      <c r="H499" s="488"/>
    </row>
    <row r="500" spans="2:8" s="518" customFormat="1" ht="15" customHeight="1">
      <c r="B500" s="519"/>
      <c r="C500" s="520"/>
      <c r="D500" s="521"/>
      <c r="E500" s="522"/>
      <c r="F500" s="523"/>
      <c r="G500" s="487"/>
      <c r="H500" s="488"/>
    </row>
    <row r="501" spans="2:8" s="518" customFormat="1" ht="15" customHeight="1">
      <c r="B501" s="519"/>
      <c r="C501" s="520"/>
      <c r="D501" s="521"/>
      <c r="E501" s="522"/>
      <c r="F501" s="523"/>
      <c r="G501" s="487"/>
      <c r="H501" s="488"/>
    </row>
    <row r="502" spans="2:8" s="518" customFormat="1" ht="15" customHeight="1">
      <c r="B502" s="519"/>
      <c r="C502" s="520"/>
      <c r="D502" s="521"/>
      <c r="E502" s="522"/>
      <c r="F502" s="523"/>
      <c r="G502" s="487"/>
      <c r="H502" s="488"/>
    </row>
    <row r="503" spans="2:8" s="518" customFormat="1" ht="15" customHeight="1">
      <c r="B503" s="519"/>
      <c r="C503" s="520"/>
      <c r="D503" s="521"/>
      <c r="E503" s="522"/>
      <c r="F503" s="523"/>
      <c r="G503" s="487"/>
      <c r="H503" s="488"/>
    </row>
    <row r="504" spans="2:8" s="518" customFormat="1" ht="15" customHeight="1">
      <c r="B504" s="519"/>
      <c r="C504" s="520"/>
      <c r="D504" s="521"/>
      <c r="E504" s="522"/>
      <c r="F504" s="523"/>
      <c r="G504" s="487"/>
      <c r="H504" s="488"/>
    </row>
    <row r="505" spans="2:8" s="518" customFormat="1" ht="15" customHeight="1">
      <c r="B505" s="519"/>
      <c r="C505" s="520"/>
      <c r="D505" s="521"/>
      <c r="E505" s="522"/>
      <c r="F505" s="523"/>
      <c r="G505" s="487"/>
      <c r="H505" s="488"/>
    </row>
    <row r="506" spans="2:8" s="518" customFormat="1" ht="15" customHeight="1">
      <c r="B506" s="519"/>
      <c r="C506" s="520"/>
      <c r="D506" s="521"/>
      <c r="E506" s="522"/>
      <c r="F506" s="523"/>
      <c r="G506" s="487"/>
      <c r="H506" s="488"/>
    </row>
    <row r="507" spans="2:8" s="518" customFormat="1" ht="15" customHeight="1">
      <c r="B507" s="519"/>
      <c r="C507" s="520"/>
      <c r="D507" s="521"/>
      <c r="E507" s="522"/>
      <c r="F507" s="523"/>
      <c r="G507" s="487"/>
      <c r="H507" s="488"/>
    </row>
    <row r="508" spans="2:8" s="518" customFormat="1" ht="15" customHeight="1">
      <c r="B508" s="519"/>
      <c r="C508" s="520"/>
      <c r="D508" s="521"/>
      <c r="E508" s="522"/>
      <c r="F508" s="523"/>
      <c r="G508" s="487"/>
      <c r="H508" s="488"/>
    </row>
    <row r="509" spans="2:8" s="518" customFormat="1" ht="15" customHeight="1">
      <c r="B509" s="519"/>
      <c r="C509" s="520"/>
      <c r="D509" s="521"/>
      <c r="E509" s="522"/>
      <c r="F509" s="523"/>
      <c r="G509" s="487"/>
      <c r="H509" s="488"/>
    </row>
    <row r="510" spans="2:8" s="518" customFormat="1" ht="15" customHeight="1">
      <c r="B510" s="519"/>
      <c r="C510" s="520"/>
      <c r="D510" s="521"/>
      <c r="E510" s="522"/>
      <c r="F510" s="523"/>
      <c r="G510" s="487"/>
      <c r="H510" s="488"/>
    </row>
    <row r="511" spans="2:8" s="518" customFormat="1" ht="15" customHeight="1">
      <c r="B511" s="519"/>
      <c r="C511" s="520"/>
      <c r="D511" s="521"/>
      <c r="E511" s="522"/>
      <c r="F511" s="523"/>
      <c r="G511" s="487"/>
      <c r="H511" s="488"/>
    </row>
    <row r="512" spans="2:8" s="518" customFormat="1" ht="15" customHeight="1">
      <c r="B512" s="519"/>
      <c r="C512" s="520"/>
      <c r="D512" s="521"/>
      <c r="E512" s="522"/>
      <c r="F512" s="523"/>
      <c r="G512" s="487"/>
      <c r="H512" s="488"/>
    </row>
    <row r="513" spans="2:8" s="518" customFormat="1" ht="15" customHeight="1">
      <c r="B513" s="519"/>
      <c r="C513" s="520"/>
      <c r="D513" s="521"/>
      <c r="E513" s="522"/>
      <c r="F513" s="523"/>
      <c r="G513" s="487"/>
      <c r="H513" s="488"/>
    </row>
    <row r="514" spans="2:8" s="518" customFormat="1" ht="15" customHeight="1">
      <c r="B514" s="519"/>
      <c r="C514" s="520"/>
      <c r="D514" s="521"/>
      <c r="E514" s="522"/>
      <c r="F514" s="523"/>
      <c r="G514" s="487"/>
      <c r="H514" s="488"/>
    </row>
    <row r="515" spans="2:8" s="518" customFormat="1" ht="15" customHeight="1">
      <c r="B515" s="519"/>
      <c r="C515" s="520"/>
      <c r="D515" s="521"/>
      <c r="E515" s="522"/>
      <c r="F515" s="523"/>
      <c r="G515" s="487"/>
      <c r="H515" s="488"/>
    </row>
    <row r="516" spans="2:8" s="518" customFormat="1" ht="15" customHeight="1">
      <c r="B516" s="519"/>
      <c r="C516" s="520"/>
      <c r="D516" s="521"/>
      <c r="E516" s="522"/>
      <c r="F516" s="523"/>
      <c r="G516" s="487"/>
      <c r="H516" s="488"/>
    </row>
    <row r="517" spans="2:8" s="518" customFormat="1" ht="15" customHeight="1">
      <c r="B517" s="519"/>
      <c r="C517" s="520"/>
      <c r="D517" s="521"/>
      <c r="E517" s="522"/>
      <c r="F517" s="523"/>
      <c r="G517" s="487"/>
      <c r="H517" s="488"/>
    </row>
    <row r="518" spans="2:8" s="518" customFormat="1" ht="15" customHeight="1">
      <c r="B518" s="519"/>
      <c r="C518" s="520"/>
      <c r="D518" s="521"/>
      <c r="E518" s="522"/>
      <c r="F518" s="523"/>
      <c r="G518" s="487"/>
      <c r="H518" s="488"/>
    </row>
    <row r="519" spans="2:8" s="518" customFormat="1" ht="15" customHeight="1">
      <c r="B519" s="519"/>
      <c r="C519" s="520"/>
      <c r="D519" s="521"/>
      <c r="E519" s="522"/>
      <c r="F519" s="523"/>
      <c r="G519" s="487"/>
      <c r="H519" s="488"/>
    </row>
    <row r="520" spans="2:8" s="518" customFormat="1" ht="15" customHeight="1">
      <c r="B520" s="519"/>
      <c r="C520" s="520"/>
      <c r="D520" s="521"/>
      <c r="E520" s="522"/>
      <c r="F520" s="523"/>
      <c r="G520" s="487"/>
      <c r="H520" s="488"/>
    </row>
    <row r="521" spans="2:8" s="518" customFormat="1" ht="15" customHeight="1">
      <c r="B521" s="519"/>
      <c r="C521" s="520"/>
      <c r="D521" s="521"/>
      <c r="E521" s="522"/>
      <c r="F521" s="523"/>
      <c r="G521" s="487"/>
      <c r="H521" s="488"/>
    </row>
    <row r="522" spans="2:8" s="518" customFormat="1" ht="15" customHeight="1">
      <c r="B522" s="519"/>
      <c r="C522" s="520"/>
      <c r="D522" s="521"/>
      <c r="E522" s="522"/>
      <c r="F522" s="523"/>
      <c r="G522" s="487"/>
      <c r="H522" s="488"/>
    </row>
    <row r="523" spans="2:8" s="518" customFormat="1" ht="15" customHeight="1">
      <c r="B523" s="519"/>
      <c r="C523" s="520"/>
      <c r="D523" s="521"/>
      <c r="E523" s="522"/>
      <c r="F523" s="523"/>
      <c r="G523" s="487"/>
      <c r="H523" s="488"/>
    </row>
    <row r="524" spans="2:8" s="518" customFormat="1" ht="15" customHeight="1">
      <c r="B524" s="519"/>
      <c r="C524" s="520"/>
      <c r="D524" s="521"/>
      <c r="E524" s="522"/>
      <c r="F524" s="523"/>
      <c r="G524" s="487"/>
      <c r="H524" s="488"/>
    </row>
    <row r="525" spans="2:8" s="518" customFormat="1" ht="15" customHeight="1">
      <c r="B525" s="519"/>
      <c r="C525" s="520"/>
      <c r="D525" s="521"/>
      <c r="E525" s="522"/>
      <c r="F525" s="523"/>
      <c r="G525" s="487"/>
      <c r="H525" s="488"/>
    </row>
    <row r="526" spans="2:8" s="518" customFormat="1" ht="15" customHeight="1">
      <c r="B526" s="519"/>
      <c r="C526" s="520"/>
      <c r="D526" s="521"/>
      <c r="E526" s="522"/>
      <c r="F526" s="523"/>
      <c r="G526" s="487"/>
      <c r="H526" s="488"/>
    </row>
    <row r="527" spans="2:8" s="518" customFormat="1" ht="15" customHeight="1">
      <c r="B527" s="519"/>
      <c r="C527" s="520"/>
      <c r="D527" s="521"/>
      <c r="E527" s="522"/>
      <c r="F527" s="523"/>
      <c r="G527" s="487"/>
      <c r="H527" s="488"/>
    </row>
    <row r="528" spans="2:8" s="518" customFormat="1" ht="15" customHeight="1">
      <c r="B528" s="519"/>
      <c r="C528" s="520"/>
      <c r="D528" s="521"/>
      <c r="E528" s="522"/>
      <c r="F528" s="523"/>
      <c r="G528" s="487"/>
      <c r="H528" s="488"/>
    </row>
    <row r="529" spans="2:8" s="518" customFormat="1" ht="15" customHeight="1">
      <c r="B529" s="519"/>
      <c r="C529" s="520"/>
      <c r="D529" s="521"/>
      <c r="E529" s="522"/>
      <c r="F529" s="523"/>
      <c r="G529" s="487"/>
      <c r="H529" s="488"/>
    </row>
    <row r="530" spans="2:8" s="518" customFormat="1" ht="15" customHeight="1">
      <c r="B530" s="519"/>
      <c r="C530" s="520"/>
      <c r="D530" s="521"/>
      <c r="E530" s="522"/>
      <c r="F530" s="523"/>
      <c r="G530" s="487"/>
      <c r="H530" s="488"/>
    </row>
    <row r="531" spans="2:8" s="518" customFormat="1" ht="15" customHeight="1">
      <c r="B531" s="519"/>
      <c r="C531" s="520"/>
      <c r="D531" s="521"/>
      <c r="E531" s="522"/>
      <c r="F531" s="523"/>
      <c r="G531" s="487"/>
      <c r="H531" s="488"/>
    </row>
    <row r="532" spans="2:8" s="518" customFormat="1" ht="15" customHeight="1">
      <c r="B532" s="519"/>
      <c r="C532" s="520"/>
      <c r="D532" s="521"/>
      <c r="E532" s="522"/>
      <c r="F532" s="523"/>
      <c r="G532" s="487"/>
      <c r="H532" s="488"/>
    </row>
    <row r="533" spans="2:8" s="518" customFormat="1" ht="15" customHeight="1">
      <c r="B533" s="519"/>
      <c r="C533" s="520"/>
      <c r="D533" s="521"/>
      <c r="E533" s="522"/>
      <c r="F533" s="523"/>
      <c r="G533" s="487"/>
      <c r="H533" s="488"/>
    </row>
    <row r="534" spans="2:8" s="518" customFormat="1" ht="15" customHeight="1">
      <c r="B534" s="519"/>
      <c r="C534" s="520"/>
      <c r="D534" s="521"/>
      <c r="E534" s="522"/>
      <c r="F534" s="523"/>
      <c r="G534" s="487"/>
      <c r="H534" s="488"/>
    </row>
    <row r="535" spans="2:8" s="518" customFormat="1" ht="15" customHeight="1">
      <c r="B535" s="519"/>
      <c r="C535" s="520"/>
      <c r="D535" s="521"/>
      <c r="E535" s="522"/>
      <c r="F535" s="523"/>
      <c r="G535" s="487"/>
      <c r="H535" s="488"/>
    </row>
    <row r="536" spans="2:8" s="518" customFormat="1" ht="15" customHeight="1">
      <c r="B536" s="519"/>
      <c r="C536" s="520"/>
      <c r="D536" s="521"/>
      <c r="E536" s="522"/>
      <c r="F536" s="523"/>
      <c r="G536" s="487"/>
      <c r="H536" s="488"/>
    </row>
    <row r="537" spans="2:8" s="518" customFormat="1" ht="15" customHeight="1">
      <c r="B537" s="519"/>
      <c r="C537" s="520"/>
      <c r="D537" s="521"/>
      <c r="E537" s="522"/>
      <c r="F537" s="523"/>
      <c r="G537" s="487"/>
      <c r="H537" s="488"/>
    </row>
    <row r="538" spans="2:8" s="518" customFormat="1" ht="15" customHeight="1">
      <c r="B538" s="519"/>
      <c r="C538" s="520"/>
      <c r="D538" s="521"/>
      <c r="E538" s="522"/>
      <c r="F538" s="523"/>
      <c r="G538" s="487"/>
      <c r="H538" s="488"/>
    </row>
    <row r="539" spans="2:8" s="518" customFormat="1" ht="15" customHeight="1">
      <c r="B539" s="519"/>
      <c r="C539" s="520"/>
      <c r="D539" s="521"/>
      <c r="E539" s="522"/>
      <c r="F539" s="523"/>
      <c r="G539" s="487"/>
      <c r="H539" s="488"/>
    </row>
    <row r="540" spans="2:8" s="518" customFormat="1" ht="15" customHeight="1">
      <c r="B540" s="519"/>
      <c r="C540" s="520"/>
      <c r="D540" s="521"/>
      <c r="E540" s="522"/>
      <c r="F540" s="523"/>
      <c r="G540" s="487"/>
      <c r="H540" s="488"/>
    </row>
    <row r="541" spans="2:8" s="518" customFormat="1" ht="15" customHeight="1">
      <c r="B541" s="519"/>
      <c r="C541" s="520"/>
      <c r="D541" s="521"/>
      <c r="E541" s="522"/>
      <c r="F541" s="523"/>
      <c r="G541" s="487"/>
      <c r="H541" s="488"/>
    </row>
    <row r="542" spans="2:8" s="518" customFormat="1" ht="15" customHeight="1">
      <c r="B542" s="519"/>
      <c r="C542" s="520"/>
      <c r="D542" s="521"/>
      <c r="E542" s="522"/>
      <c r="F542" s="523"/>
      <c r="G542" s="487"/>
      <c r="H542" s="488"/>
    </row>
    <row r="543" spans="2:8" s="518" customFormat="1" ht="15" customHeight="1">
      <c r="B543" s="519"/>
      <c r="C543" s="520"/>
      <c r="D543" s="521"/>
      <c r="E543" s="522"/>
      <c r="F543" s="523"/>
      <c r="G543" s="487"/>
      <c r="H543" s="488"/>
    </row>
    <row r="544" spans="2:8" s="518" customFormat="1" ht="15" customHeight="1">
      <c r="B544" s="519"/>
      <c r="C544" s="520"/>
      <c r="D544" s="521"/>
      <c r="E544" s="522"/>
      <c r="F544" s="523"/>
      <c r="G544" s="487"/>
      <c r="H544" s="488"/>
    </row>
    <row r="545" spans="2:8" s="518" customFormat="1" ht="15" customHeight="1">
      <c r="B545" s="519"/>
      <c r="C545" s="520"/>
      <c r="D545" s="521"/>
      <c r="E545" s="522"/>
      <c r="F545" s="523"/>
      <c r="G545" s="487"/>
      <c r="H545" s="488"/>
    </row>
    <row r="546" spans="2:8" s="518" customFormat="1" ht="15" customHeight="1">
      <c r="B546" s="519"/>
      <c r="C546" s="520"/>
      <c r="D546" s="521"/>
      <c r="E546" s="522"/>
      <c r="F546" s="523"/>
      <c r="G546" s="487"/>
      <c r="H546" s="488"/>
    </row>
    <row r="547" spans="2:8" s="518" customFormat="1" ht="15" customHeight="1">
      <c r="B547" s="519"/>
      <c r="C547" s="520"/>
      <c r="D547" s="521"/>
      <c r="E547" s="522"/>
      <c r="F547" s="523"/>
      <c r="G547" s="487"/>
      <c r="H547" s="488"/>
    </row>
    <row r="548" spans="2:8" s="518" customFormat="1" ht="15" customHeight="1">
      <c r="B548" s="519"/>
      <c r="C548" s="520"/>
      <c r="D548" s="521"/>
      <c r="E548" s="522"/>
      <c r="F548" s="523"/>
      <c r="G548" s="487"/>
      <c r="H548" s="488"/>
    </row>
    <row r="549" spans="2:8" s="518" customFormat="1" ht="15" customHeight="1">
      <c r="B549" s="519"/>
      <c r="C549" s="520"/>
      <c r="D549" s="521"/>
      <c r="E549" s="522"/>
      <c r="F549" s="523"/>
      <c r="G549" s="487"/>
      <c r="H549" s="488"/>
    </row>
    <row r="550" spans="2:8" s="518" customFormat="1" ht="15" customHeight="1">
      <c r="B550" s="519"/>
      <c r="C550" s="520"/>
      <c r="D550" s="521"/>
      <c r="E550" s="522"/>
      <c r="F550" s="523"/>
      <c r="G550" s="487"/>
      <c r="H550" s="488"/>
    </row>
    <row r="551" spans="2:8" s="518" customFormat="1" ht="15" customHeight="1">
      <c r="B551" s="519"/>
      <c r="C551" s="520"/>
      <c r="D551" s="521"/>
      <c r="E551" s="522"/>
      <c r="F551" s="523"/>
      <c r="G551" s="487"/>
      <c r="H551" s="488"/>
    </row>
    <row r="552" spans="2:8" s="518" customFormat="1" ht="15" customHeight="1">
      <c r="B552" s="519"/>
      <c r="C552" s="520"/>
      <c r="D552" s="521"/>
      <c r="E552" s="522"/>
      <c r="F552" s="523"/>
      <c r="G552" s="487"/>
      <c r="H552" s="488"/>
    </row>
    <row r="553" spans="2:8" s="518" customFormat="1" ht="15" customHeight="1">
      <c r="B553" s="519"/>
      <c r="C553" s="520"/>
      <c r="D553" s="521"/>
      <c r="E553" s="522"/>
      <c r="F553" s="523"/>
      <c r="G553" s="487"/>
      <c r="H553" s="488"/>
    </row>
    <row r="554" spans="2:8" s="518" customFormat="1" ht="15" customHeight="1">
      <c r="B554" s="519"/>
      <c r="C554" s="520"/>
      <c r="D554" s="521"/>
      <c r="E554" s="522"/>
      <c r="F554" s="523"/>
      <c r="G554" s="487"/>
      <c r="H554" s="488"/>
    </row>
    <row r="555" spans="2:8" s="518" customFormat="1" ht="15" customHeight="1">
      <c r="B555" s="519"/>
      <c r="C555" s="520"/>
      <c r="D555" s="521"/>
      <c r="E555" s="522"/>
      <c r="F555" s="523"/>
      <c r="G555" s="487"/>
      <c r="H555" s="488"/>
    </row>
    <row r="556" spans="2:8" s="518" customFormat="1" ht="15" customHeight="1">
      <c r="B556" s="519"/>
      <c r="C556" s="520"/>
      <c r="D556" s="521"/>
      <c r="E556" s="522"/>
      <c r="F556" s="523"/>
      <c r="G556" s="487"/>
      <c r="H556" s="488"/>
    </row>
    <row r="557" spans="2:8" s="518" customFormat="1" ht="15" customHeight="1">
      <c r="B557" s="519"/>
      <c r="C557" s="520"/>
      <c r="D557" s="521"/>
      <c r="E557" s="522"/>
      <c r="F557" s="523"/>
      <c r="G557" s="487"/>
      <c r="H557" s="488"/>
    </row>
    <row r="558" spans="2:8" s="518" customFormat="1" ht="15" customHeight="1">
      <c r="B558" s="519"/>
      <c r="C558" s="520"/>
      <c r="D558" s="521"/>
      <c r="E558" s="522"/>
      <c r="F558" s="523"/>
      <c r="G558" s="487"/>
      <c r="H558" s="488"/>
    </row>
    <row r="559" spans="2:8" s="518" customFormat="1" ht="15" customHeight="1">
      <c r="B559" s="519"/>
      <c r="C559" s="520"/>
      <c r="D559" s="521"/>
      <c r="E559" s="522"/>
      <c r="F559" s="523"/>
      <c r="G559" s="487"/>
      <c r="H559" s="488"/>
    </row>
    <row r="560" spans="2:8" s="518" customFormat="1" ht="15" customHeight="1">
      <c r="B560" s="519"/>
      <c r="C560" s="520"/>
      <c r="D560" s="521"/>
      <c r="E560" s="522"/>
      <c r="F560" s="523"/>
      <c r="G560" s="487"/>
      <c r="H560" s="488"/>
    </row>
    <row r="561" spans="2:8" s="518" customFormat="1" ht="15" customHeight="1">
      <c r="B561" s="519"/>
      <c r="C561" s="520"/>
      <c r="D561" s="521"/>
      <c r="E561" s="522"/>
      <c r="F561" s="523"/>
      <c r="G561" s="487"/>
      <c r="H561" s="488"/>
    </row>
    <row r="562" spans="2:8" s="518" customFormat="1" ht="15" customHeight="1">
      <c r="B562" s="519"/>
      <c r="C562" s="520"/>
      <c r="D562" s="521"/>
      <c r="E562" s="522"/>
      <c r="F562" s="523"/>
      <c r="G562" s="487"/>
      <c r="H562" s="488"/>
    </row>
    <row r="563" spans="2:8" s="518" customFormat="1" ht="15" customHeight="1">
      <c r="B563" s="519"/>
      <c r="C563" s="520"/>
      <c r="D563" s="521"/>
      <c r="E563" s="522"/>
      <c r="F563" s="523"/>
      <c r="G563" s="487"/>
      <c r="H563" s="488"/>
    </row>
    <row r="564" spans="2:8" s="518" customFormat="1" ht="15" customHeight="1">
      <c r="B564" s="519"/>
      <c r="C564" s="520"/>
      <c r="D564" s="521"/>
      <c r="E564" s="522"/>
      <c r="F564" s="523"/>
      <c r="G564" s="487"/>
      <c r="H564" s="488"/>
    </row>
    <row r="565" spans="2:8" s="518" customFormat="1" ht="15" customHeight="1">
      <c r="B565" s="519"/>
      <c r="C565" s="520"/>
      <c r="D565" s="521"/>
      <c r="E565" s="522"/>
      <c r="F565" s="523"/>
      <c r="G565" s="487"/>
      <c r="H565" s="488"/>
    </row>
    <row r="566" spans="2:8" s="518" customFormat="1" ht="15" customHeight="1">
      <c r="B566" s="519"/>
      <c r="C566" s="520"/>
      <c r="D566" s="521"/>
      <c r="E566" s="522"/>
      <c r="F566" s="523"/>
      <c r="G566" s="487"/>
      <c r="H566" s="488"/>
    </row>
    <row r="567" spans="2:8" s="518" customFormat="1" ht="15" customHeight="1">
      <c r="B567" s="519"/>
      <c r="C567" s="520"/>
      <c r="D567" s="521"/>
      <c r="E567" s="522"/>
      <c r="F567" s="523"/>
      <c r="G567" s="487"/>
      <c r="H567" s="488"/>
    </row>
    <row r="568" spans="2:8" s="518" customFormat="1" ht="15" customHeight="1">
      <c r="B568" s="519"/>
      <c r="C568" s="520"/>
      <c r="D568" s="521"/>
      <c r="E568" s="522"/>
      <c r="F568" s="523"/>
      <c r="G568" s="487"/>
      <c r="H568" s="488"/>
    </row>
    <row r="569" spans="2:8" s="518" customFormat="1" ht="15" customHeight="1">
      <c r="B569" s="519"/>
      <c r="C569" s="520"/>
      <c r="D569" s="521"/>
      <c r="E569" s="522"/>
      <c r="F569" s="523"/>
      <c r="G569" s="487"/>
      <c r="H569" s="488"/>
    </row>
    <row r="570" spans="2:8" s="518" customFormat="1" ht="15" customHeight="1">
      <c r="B570" s="519"/>
      <c r="C570" s="520"/>
      <c r="D570" s="521"/>
      <c r="E570" s="522"/>
      <c r="F570" s="523"/>
      <c r="G570" s="487"/>
      <c r="H570" s="488"/>
    </row>
    <row r="571" spans="2:8" s="518" customFormat="1" ht="15" customHeight="1">
      <c r="B571" s="519"/>
      <c r="C571" s="520"/>
      <c r="D571" s="521"/>
      <c r="E571" s="522"/>
      <c r="F571" s="523"/>
      <c r="G571" s="487"/>
      <c r="H571" s="488"/>
    </row>
    <row r="572" spans="2:8" s="518" customFormat="1" ht="15" customHeight="1">
      <c r="B572" s="519"/>
      <c r="C572" s="520"/>
      <c r="D572" s="521"/>
      <c r="E572" s="522"/>
      <c r="F572" s="523"/>
      <c r="G572" s="487"/>
      <c r="H572" s="488"/>
    </row>
    <row r="573" spans="2:8" s="518" customFormat="1" ht="15" customHeight="1">
      <c r="B573" s="519"/>
      <c r="C573" s="520"/>
      <c r="D573" s="521"/>
      <c r="E573" s="522"/>
      <c r="F573" s="523"/>
      <c r="G573" s="487"/>
      <c r="H573" s="488"/>
    </row>
    <row r="574" spans="2:8" s="518" customFormat="1" ht="15" customHeight="1">
      <c r="B574" s="519"/>
      <c r="C574" s="520"/>
      <c r="D574" s="521"/>
      <c r="E574" s="522"/>
      <c r="F574" s="523"/>
      <c r="G574" s="487"/>
      <c r="H574" s="488"/>
    </row>
    <row r="575" spans="2:8" s="518" customFormat="1" ht="15" customHeight="1">
      <c r="B575" s="519"/>
      <c r="C575" s="520"/>
      <c r="D575" s="521"/>
      <c r="E575" s="522"/>
      <c r="F575" s="523"/>
      <c r="G575" s="487"/>
      <c r="H575" s="488"/>
    </row>
    <row r="576" spans="2:8" s="518" customFormat="1" ht="15" customHeight="1">
      <c r="B576" s="519"/>
      <c r="C576" s="520"/>
      <c r="D576" s="521"/>
      <c r="E576" s="522"/>
      <c r="F576" s="523"/>
      <c r="G576" s="487"/>
      <c r="H576" s="488"/>
    </row>
    <row r="577" spans="2:8" s="518" customFormat="1" ht="15" customHeight="1">
      <c r="B577" s="519"/>
      <c r="C577" s="520"/>
      <c r="D577" s="521"/>
      <c r="E577" s="522"/>
      <c r="F577" s="523"/>
      <c r="G577" s="487"/>
      <c r="H577" s="488"/>
    </row>
    <row r="578" spans="2:8" s="518" customFormat="1" ht="15" customHeight="1">
      <c r="B578" s="519"/>
      <c r="C578" s="520"/>
      <c r="D578" s="521"/>
      <c r="E578" s="522"/>
      <c r="F578" s="523"/>
      <c r="G578" s="487"/>
      <c r="H578" s="488"/>
    </row>
    <row r="579" spans="2:8" s="518" customFormat="1" ht="15" customHeight="1">
      <c r="B579" s="519"/>
      <c r="C579" s="520"/>
      <c r="D579" s="521"/>
      <c r="E579" s="522"/>
      <c r="F579" s="523"/>
      <c r="G579" s="487"/>
      <c r="H579" s="488"/>
    </row>
    <row r="580" spans="2:8" s="518" customFormat="1" ht="15" customHeight="1">
      <c r="B580" s="519"/>
      <c r="C580" s="520"/>
      <c r="D580" s="521"/>
      <c r="E580" s="522"/>
      <c r="F580" s="523"/>
      <c r="G580" s="487"/>
      <c r="H580" s="488"/>
    </row>
    <row r="581" spans="2:8" s="518" customFormat="1" ht="15" customHeight="1">
      <c r="B581" s="519"/>
      <c r="C581" s="520"/>
      <c r="D581" s="521"/>
      <c r="E581" s="522"/>
      <c r="F581" s="523"/>
      <c r="G581" s="487"/>
      <c r="H581" s="488"/>
    </row>
    <row r="582" spans="2:8" s="518" customFormat="1" ht="15" customHeight="1">
      <c r="B582" s="519"/>
      <c r="C582" s="520"/>
      <c r="D582" s="521"/>
      <c r="E582" s="522"/>
      <c r="F582" s="523"/>
      <c r="G582" s="487"/>
      <c r="H582" s="488"/>
    </row>
    <row r="583" spans="2:8" s="518" customFormat="1" ht="15" customHeight="1">
      <c r="B583" s="519"/>
      <c r="C583" s="520"/>
      <c r="D583" s="521"/>
      <c r="E583" s="522"/>
      <c r="F583" s="523"/>
      <c r="G583" s="487"/>
      <c r="H583" s="488"/>
    </row>
    <row r="584" spans="2:8" s="518" customFormat="1" ht="15" customHeight="1">
      <c r="B584" s="519"/>
      <c r="C584" s="520"/>
      <c r="D584" s="521"/>
      <c r="E584" s="522"/>
      <c r="F584" s="523"/>
      <c r="G584" s="487"/>
      <c r="H584" s="488"/>
    </row>
    <row r="585" spans="2:8" s="518" customFormat="1" ht="15" customHeight="1">
      <c r="B585" s="519"/>
      <c r="C585" s="520"/>
      <c r="D585" s="521"/>
      <c r="E585" s="522"/>
      <c r="F585" s="523"/>
      <c r="G585" s="487"/>
      <c r="H585" s="488"/>
    </row>
    <row r="586" spans="2:8" s="518" customFormat="1" ht="15" customHeight="1">
      <c r="B586" s="519"/>
      <c r="C586" s="520"/>
      <c r="D586" s="521"/>
      <c r="E586" s="522"/>
      <c r="F586" s="523"/>
      <c r="G586" s="487"/>
      <c r="H586" s="488"/>
    </row>
    <row r="587" spans="2:8" s="518" customFormat="1" ht="15" customHeight="1">
      <c r="B587" s="519"/>
      <c r="C587" s="520"/>
      <c r="D587" s="521"/>
      <c r="E587" s="522"/>
      <c r="F587" s="523"/>
      <c r="G587" s="487"/>
      <c r="H587" s="488"/>
    </row>
    <row r="588" spans="2:8" s="518" customFormat="1" ht="15" customHeight="1">
      <c r="B588" s="519"/>
      <c r="C588" s="520"/>
      <c r="D588" s="521"/>
      <c r="E588" s="522"/>
      <c r="F588" s="523"/>
      <c r="G588" s="487"/>
      <c r="H588" s="488"/>
    </row>
    <row r="589" spans="2:8" s="518" customFormat="1" ht="15" customHeight="1">
      <c r="B589" s="519"/>
      <c r="C589" s="520"/>
      <c r="D589" s="521"/>
      <c r="E589" s="522"/>
      <c r="F589" s="523"/>
      <c r="G589" s="487"/>
      <c r="H589" s="488"/>
    </row>
    <row r="590" spans="2:8" s="518" customFormat="1" ht="15" customHeight="1">
      <c r="B590" s="519"/>
      <c r="C590" s="520"/>
      <c r="D590" s="521"/>
      <c r="E590" s="522"/>
      <c r="F590" s="523"/>
      <c r="G590" s="487"/>
      <c r="H590" s="488"/>
    </row>
    <row r="591" spans="2:8" s="518" customFormat="1" ht="15" customHeight="1">
      <c r="B591" s="519"/>
      <c r="C591" s="520"/>
      <c r="D591" s="521"/>
      <c r="E591" s="522"/>
      <c r="F591" s="523"/>
      <c r="G591" s="487"/>
      <c r="H591" s="488"/>
    </row>
    <row r="592" spans="2:8" s="518" customFormat="1" ht="15" customHeight="1">
      <c r="B592" s="519"/>
      <c r="C592" s="520"/>
      <c r="D592" s="521"/>
      <c r="E592" s="522"/>
      <c r="F592" s="523"/>
      <c r="G592" s="487"/>
      <c r="H592" s="488"/>
    </row>
    <row r="593" spans="2:8" s="518" customFormat="1" ht="15" customHeight="1">
      <c r="B593" s="519"/>
      <c r="C593" s="520"/>
      <c r="D593" s="521"/>
      <c r="E593" s="522"/>
      <c r="F593" s="523"/>
      <c r="G593" s="487"/>
      <c r="H593" s="488"/>
    </row>
    <row r="594" spans="2:8" s="518" customFormat="1" ht="15" customHeight="1">
      <c r="B594" s="519"/>
      <c r="C594" s="520"/>
      <c r="D594" s="521"/>
      <c r="E594" s="522"/>
      <c r="F594" s="523"/>
      <c r="G594" s="487"/>
      <c r="H594" s="488"/>
    </row>
    <row r="595" spans="2:8" s="518" customFormat="1" ht="15" customHeight="1">
      <c r="B595" s="519"/>
      <c r="C595" s="520"/>
      <c r="D595" s="521"/>
      <c r="E595" s="522"/>
      <c r="F595" s="523"/>
      <c r="G595" s="487"/>
      <c r="H595" s="488"/>
    </row>
    <row r="596" spans="2:8" s="518" customFormat="1" ht="15" customHeight="1">
      <c r="B596" s="519"/>
      <c r="C596" s="520"/>
      <c r="D596" s="521"/>
      <c r="E596" s="522"/>
      <c r="F596" s="523"/>
      <c r="G596" s="487"/>
      <c r="H596" s="488"/>
    </row>
    <row r="597" spans="2:8" s="518" customFormat="1" ht="15" customHeight="1">
      <c r="B597" s="519"/>
      <c r="C597" s="520"/>
      <c r="D597" s="521"/>
      <c r="E597" s="522"/>
      <c r="F597" s="523"/>
      <c r="G597" s="487"/>
      <c r="H597" s="488"/>
    </row>
    <row r="598" spans="2:8" s="518" customFormat="1" ht="15" customHeight="1">
      <c r="B598" s="519"/>
      <c r="C598" s="520"/>
      <c r="D598" s="521"/>
      <c r="E598" s="522"/>
      <c r="F598" s="523"/>
      <c r="G598" s="487"/>
      <c r="H598" s="488"/>
    </row>
    <row r="599" spans="2:8" s="518" customFormat="1" ht="15" customHeight="1">
      <c r="B599" s="519"/>
      <c r="C599" s="520"/>
      <c r="D599" s="521"/>
      <c r="E599" s="522"/>
      <c r="F599" s="523"/>
      <c r="G599" s="487"/>
      <c r="H599" s="488"/>
    </row>
    <row r="600" spans="2:8" s="518" customFormat="1" ht="15" customHeight="1">
      <c r="B600" s="519"/>
      <c r="C600" s="520"/>
      <c r="D600" s="521"/>
      <c r="E600" s="522"/>
      <c r="F600" s="523"/>
      <c r="G600" s="487"/>
      <c r="H600" s="488"/>
    </row>
    <row r="601" spans="2:8" s="518" customFormat="1" ht="15" customHeight="1">
      <c r="B601" s="519"/>
      <c r="C601" s="520"/>
      <c r="D601" s="521"/>
      <c r="E601" s="522"/>
      <c r="F601" s="523"/>
      <c r="G601" s="487"/>
      <c r="H601" s="488"/>
    </row>
    <row r="602" spans="2:8" s="518" customFormat="1" ht="15" customHeight="1">
      <c r="B602" s="519"/>
      <c r="C602" s="520"/>
      <c r="D602" s="521"/>
      <c r="E602" s="522"/>
      <c r="F602" s="523"/>
      <c r="G602" s="487"/>
      <c r="H602" s="488"/>
    </row>
    <row r="603" spans="2:8" s="518" customFormat="1" ht="15" customHeight="1">
      <c r="B603" s="519"/>
      <c r="C603" s="520"/>
      <c r="D603" s="521"/>
      <c r="E603" s="522"/>
      <c r="F603" s="523"/>
      <c r="G603" s="487"/>
      <c r="H603" s="488"/>
    </row>
    <row r="604" spans="2:8" s="518" customFormat="1" ht="15" customHeight="1">
      <c r="B604" s="519"/>
      <c r="C604" s="520"/>
      <c r="D604" s="521"/>
      <c r="E604" s="522"/>
      <c r="F604" s="523"/>
      <c r="G604" s="487"/>
      <c r="H604" s="488"/>
    </row>
    <row r="605" spans="2:8" s="518" customFormat="1" ht="15" customHeight="1">
      <c r="B605" s="519"/>
      <c r="C605" s="520"/>
      <c r="D605" s="521"/>
      <c r="E605" s="522"/>
      <c r="F605" s="523"/>
      <c r="G605" s="487"/>
      <c r="H605" s="488"/>
    </row>
    <row r="606" spans="2:8" s="518" customFormat="1" ht="15" customHeight="1">
      <c r="B606" s="519"/>
      <c r="C606" s="520"/>
      <c r="D606" s="521"/>
      <c r="E606" s="522"/>
      <c r="F606" s="523"/>
      <c r="G606" s="487"/>
      <c r="H606" s="488"/>
    </row>
    <row r="607" spans="2:8" s="518" customFormat="1" ht="15" customHeight="1">
      <c r="B607" s="519"/>
      <c r="C607" s="520"/>
      <c r="D607" s="521"/>
      <c r="E607" s="522"/>
      <c r="F607" s="523"/>
      <c r="G607" s="487"/>
      <c r="H607" s="488"/>
    </row>
    <row r="608" spans="2:8" s="518" customFormat="1" ht="15" customHeight="1">
      <c r="B608" s="519"/>
      <c r="C608" s="520"/>
      <c r="D608" s="521"/>
      <c r="E608" s="522"/>
      <c r="F608" s="523"/>
      <c r="G608" s="487"/>
      <c r="H608" s="488"/>
    </row>
    <row r="609" spans="2:8" s="518" customFormat="1" ht="15" customHeight="1">
      <c r="B609" s="519"/>
      <c r="C609" s="520"/>
      <c r="D609" s="521"/>
      <c r="E609" s="522"/>
      <c r="F609" s="523"/>
      <c r="G609" s="487"/>
      <c r="H609" s="488"/>
    </row>
    <row r="610" spans="2:8" s="518" customFormat="1" ht="15" customHeight="1">
      <c r="B610" s="519"/>
      <c r="C610" s="520"/>
      <c r="D610" s="521"/>
      <c r="E610" s="522"/>
      <c r="F610" s="523"/>
      <c r="G610" s="487"/>
      <c r="H610" s="488"/>
    </row>
    <row r="611" spans="2:8" s="518" customFormat="1" ht="15" customHeight="1">
      <c r="B611" s="519"/>
      <c r="C611" s="520"/>
      <c r="D611" s="521"/>
      <c r="E611" s="522"/>
      <c r="F611" s="523"/>
      <c r="G611" s="487"/>
      <c r="H611" s="488"/>
    </row>
    <row r="612" spans="2:8" s="518" customFormat="1" ht="15" customHeight="1">
      <c r="B612" s="519"/>
      <c r="C612" s="520"/>
      <c r="D612" s="521"/>
      <c r="E612" s="522"/>
      <c r="F612" s="523"/>
      <c r="G612" s="487"/>
      <c r="H612" s="488"/>
    </row>
    <row r="613" spans="2:8" s="518" customFormat="1" ht="15" customHeight="1">
      <c r="B613" s="519"/>
      <c r="C613" s="520"/>
      <c r="D613" s="521"/>
      <c r="E613" s="522"/>
      <c r="F613" s="523"/>
      <c r="G613" s="487"/>
      <c r="H613" s="488"/>
    </row>
    <row r="614" spans="2:8" s="518" customFormat="1" ht="15" customHeight="1">
      <c r="B614" s="519"/>
      <c r="C614" s="520"/>
      <c r="D614" s="521"/>
      <c r="E614" s="522"/>
      <c r="F614" s="523"/>
      <c r="G614" s="487"/>
      <c r="H614" s="488"/>
    </row>
    <row r="615" spans="2:8" s="518" customFormat="1" ht="15" customHeight="1">
      <c r="B615" s="519"/>
      <c r="C615" s="520"/>
      <c r="D615" s="521"/>
      <c r="E615" s="522"/>
      <c r="F615" s="523"/>
      <c r="G615" s="487"/>
      <c r="H615" s="488"/>
    </row>
    <row r="616" spans="2:8" s="518" customFormat="1" ht="15" customHeight="1">
      <c r="B616" s="519"/>
      <c r="C616" s="520"/>
      <c r="D616" s="521"/>
      <c r="E616" s="522"/>
      <c r="F616" s="523"/>
      <c r="G616" s="487"/>
      <c r="H616" s="488"/>
    </row>
    <row r="617" spans="2:8" s="518" customFormat="1" ht="15" customHeight="1">
      <c r="B617" s="519"/>
      <c r="C617" s="520"/>
      <c r="D617" s="521"/>
      <c r="E617" s="522"/>
      <c r="F617" s="523"/>
      <c r="G617" s="487"/>
      <c r="H617" s="488"/>
    </row>
    <row r="618" spans="2:8" s="518" customFormat="1" ht="15" customHeight="1">
      <c r="B618" s="519"/>
      <c r="C618" s="520"/>
      <c r="D618" s="521"/>
      <c r="E618" s="522"/>
      <c r="F618" s="523"/>
      <c r="G618" s="487"/>
      <c r="H618" s="488"/>
    </row>
    <row r="619" spans="2:8" s="518" customFormat="1" ht="15" customHeight="1">
      <c r="B619" s="519"/>
      <c r="C619" s="520"/>
      <c r="D619" s="521"/>
      <c r="E619" s="522"/>
      <c r="F619" s="523"/>
      <c r="G619" s="487"/>
      <c r="H619" s="488"/>
    </row>
    <row r="620" spans="2:8" s="518" customFormat="1" ht="15" customHeight="1">
      <c r="B620" s="519"/>
      <c r="C620" s="520"/>
      <c r="D620" s="521"/>
      <c r="E620" s="522"/>
      <c r="F620" s="523"/>
      <c r="G620" s="487"/>
      <c r="H620" s="488"/>
    </row>
    <row r="621" spans="2:8" s="518" customFormat="1" ht="15" customHeight="1">
      <c r="B621" s="519"/>
      <c r="C621" s="520"/>
      <c r="D621" s="521"/>
      <c r="E621" s="522"/>
      <c r="F621" s="523"/>
      <c r="G621" s="487"/>
      <c r="H621" s="488"/>
    </row>
    <row r="622" spans="2:8" s="518" customFormat="1" ht="15" customHeight="1">
      <c r="B622" s="519"/>
      <c r="C622" s="520"/>
      <c r="D622" s="521"/>
      <c r="E622" s="522"/>
      <c r="F622" s="523"/>
      <c r="G622" s="487"/>
      <c r="H622" s="488"/>
    </row>
    <row r="623" spans="2:8" s="518" customFormat="1" ht="15" customHeight="1">
      <c r="B623" s="519"/>
      <c r="C623" s="520"/>
      <c r="D623" s="521"/>
      <c r="E623" s="522"/>
      <c r="F623" s="523"/>
      <c r="G623" s="487"/>
      <c r="H623" s="488"/>
    </row>
    <row r="624" spans="2:8" s="518" customFormat="1" ht="15" customHeight="1">
      <c r="B624" s="519"/>
      <c r="C624" s="520"/>
      <c r="D624" s="521"/>
      <c r="E624" s="522"/>
      <c r="F624" s="523"/>
      <c r="G624" s="487"/>
      <c r="H624" s="488"/>
    </row>
    <row r="625" spans="2:8" s="518" customFormat="1" ht="15" customHeight="1">
      <c r="B625" s="519"/>
      <c r="C625" s="520"/>
      <c r="D625" s="521"/>
      <c r="E625" s="522"/>
      <c r="F625" s="523"/>
      <c r="G625" s="487"/>
      <c r="H625" s="488"/>
    </row>
    <row r="626" spans="2:8" s="518" customFormat="1" ht="15" customHeight="1">
      <c r="B626" s="519"/>
      <c r="C626" s="520"/>
      <c r="D626" s="521"/>
      <c r="E626" s="522"/>
      <c r="F626" s="523"/>
      <c r="G626" s="487"/>
      <c r="H626" s="488"/>
    </row>
    <row r="627" spans="2:8" s="518" customFormat="1" ht="15" customHeight="1">
      <c r="B627" s="519"/>
      <c r="C627" s="520"/>
      <c r="D627" s="521"/>
      <c r="E627" s="522"/>
      <c r="F627" s="523"/>
      <c r="G627" s="487"/>
      <c r="H627" s="488"/>
    </row>
    <row r="628" spans="2:8" s="518" customFormat="1" ht="15" customHeight="1">
      <c r="B628" s="519"/>
      <c r="C628" s="520"/>
      <c r="D628" s="521"/>
      <c r="E628" s="522"/>
      <c r="F628" s="523"/>
      <c r="G628" s="487"/>
      <c r="H628" s="488"/>
    </row>
    <row r="629" spans="2:8" s="518" customFormat="1" ht="15" customHeight="1">
      <c r="B629" s="519"/>
      <c r="C629" s="520"/>
      <c r="D629" s="521"/>
      <c r="E629" s="522"/>
      <c r="F629" s="523"/>
      <c r="G629" s="487"/>
      <c r="H629" s="488"/>
    </row>
    <row r="630" spans="2:8" s="518" customFormat="1" ht="15" customHeight="1">
      <c r="B630" s="519"/>
      <c r="C630" s="520"/>
      <c r="D630" s="521"/>
      <c r="E630" s="522"/>
      <c r="F630" s="523"/>
      <c r="G630" s="487"/>
      <c r="H630" s="488"/>
    </row>
    <row r="631" spans="2:8" s="518" customFormat="1" ht="15" customHeight="1">
      <c r="B631" s="519"/>
      <c r="C631" s="520"/>
      <c r="D631" s="521"/>
      <c r="E631" s="522"/>
      <c r="F631" s="523"/>
      <c r="G631" s="487"/>
      <c r="H631" s="488"/>
    </row>
    <row r="632" spans="2:8" s="518" customFormat="1" ht="15" customHeight="1">
      <c r="B632" s="519"/>
      <c r="C632" s="520"/>
      <c r="D632" s="521"/>
      <c r="E632" s="522"/>
      <c r="F632" s="523"/>
      <c r="G632" s="487"/>
      <c r="H632" s="488"/>
    </row>
    <row r="633" spans="2:8" s="518" customFormat="1" ht="15" customHeight="1">
      <c r="B633" s="519"/>
      <c r="C633" s="520"/>
      <c r="D633" s="521"/>
      <c r="E633" s="522"/>
      <c r="F633" s="523"/>
      <c r="G633" s="487"/>
      <c r="H633" s="488"/>
    </row>
    <row r="634" spans="2:8" s="518" customFormat="1" ht="15" customHeight="1">
      <c r="B634" s="519"/>
      <c r="C634" s="520"/>
      <c r="D634" s="521"/>
      <c r="E634" s="522"/>
      <c r="F634" s="523"/>
      <c r="G634" s="487"/>
      <c r="H634" s="488"/>
    </row>
    <row r="635" spans="2:8" s="518" customFormat="1" ht="15" customHeight="1">
      <c r="B635" s="519"/>
      <c r="C635" s="520"/>
      <c r="D635" s="521"/>
      <c r="E635" s="522"/>
      <c r="F635" s="523"/>
      <c r="G635" s="487"/>
      <c r="H635" s="488"/>
    </row>
    <row r="636" spans="2:8" s="518" customFormat="1" ht="15" customHeight="1">
      <c r="B636" s="519"/>
      <c r="C636" s="520"/>
      <c r="D636" s="521"/>
      <c r="E636" s="522"/>
      <c r="F636" s="523"/>
      <c r="G636" s="487"/>
      <c r="H636" s="488"/>
    </row>
    <row r="637" spans="2:8" s="518" customFormat="1" ht="15" customHeight="1">
      <c r="B637" s="519"/>
      <c r="C637" s="520"/>
      <c r="D637" s="521"/>
      <c r="E637" s="522"/>
      <c r="F637" s="523"/>
      <c r="G637" s="487"/>
      <c r="H637" s="488"/>
    </row>
    <row r="638" spans="2:8" s="518" customFormat="1" ht="15" customHeight="1">
      <c r="B638" s="519"/>
      <c r="C638" s="520"/>
      <c r="D638" s="521"/>
      <c r="E638" s="522"/>
      <c r="F638" s="523"/>
      <c r="G638" s="487"/>
      <c r="H638" s="488"/>
    </row>
    <row r="639" spans="2:8" s="518" customFormat="1" ht="15" customHeight="1">
      <c r="B639" s="519"/>
      <c r="C639" s="520"/>
      <c r="D639" s="521"/>
      <c r="E639" s="522"/>
      <c r="F639" s="523"/>
      <c r="G639" s="487"/>
      <c r="H639" s="488"/>
    </row>
    <row r="640" spans="2:8" s="518" customFormat="1" ht="15" customHeight="1">
      <c r="B640" s="519"/>
      <c r="C640" s="520"/>
      <c r="D640" s="521"/>
      <c r="E640" s="522"/>
      <c r="F640" s="523"/>
      <c r="G640" s="487"/>
      <c r="H640" s="488"/>
    </row>
    <row r="641" spans="2:8" s="518" customFormat="1" ht="15" customHeight="1">
      <c r="B641" s="519"/>
      <c r="C641" s="520"/>
      <c r="D641" s="521"/>
      <c r="E641" s="522"/>
      <c r="F641" s="523"/>
      <c r="G641" s="487"/>
      <c r="H641" s="488"/>
    </row>
    <row r="642" spans="2:8" s="518" customFormat="1" ht="15" customHeight="1">
      <c r="B642" s="519"/>
      <c r="C642" s="520"/>
      <c r="D642" s="521"/>
      <c r="E642" s="522"/>
      <c r="F642" s="523"/>
      <c r="G642" s="487"/>
      <c r="H642" s="488"/>
    </row>
    <row r="643" spans="2:8" s="518" customFormat="1" ht="15" customHeight="1">
      <c r="B643" s="519"/>
      <c r="C643" s="520"/>
      <c r="D643" s="521"/>
      <c r="E643" s="522"/>
      <c r="F643" s="523"/>
      <c r="G643" s="487"/>
      <c r="H643" s="488"/>
    </row>
    <row r="644" spans="2:8" s="518" customFormat="1" ht="15" customHeight="1">
      <c r="B644" s="519"/>
      <c r="C644" s="520"/>
      <c r="D644" s="521"/>
      <c r="E644" s="522"/>
      <c r="F644" s="523"/>
      <c r="G644" s="487"/>
      <c r="H644" s="488"/>
    </row>
    <row r="645" spans="2:8" s="518" customFormat="1" ht="15" customHeight="1">
      <c r="B645" s="519"/>
      <c r="C645" s="520"/>
      <c r="D645" s="521"/>
      <c r="E645" s="522"/>
      <c r="F645" s="523"/>
      <c r="G645" s="487"/>
      <c r="H645" s="488"/>
    </row>
    <row r="646" spans="2:8" s="518" customFormat="1" ht="15" customHeight="1">
      <c r="B646" s="519"/>
      <c r="C646" s="520"/>
      <c r="D646" s="521"/>
      <c r="E646" s="522"/>
      <c r="F646" s="523"/>
      <c r="G646" s="487"/>
      <c r="H646" s="488"/>
    </row>
    <row r="647" spans="2:8" s="518" customFormat="1" ht="15" customHeight="1">
      <c r="B647" s="519"/>
      <c r="C647" s="520"/>
      <c r="D647" s="521"/>
      <c r="E647" s="522"/>
      <c r="F647" s="523"/>
      <c r="G647" s="487"/>
      <c r="H647" s="488"/>
    </row>
    <row r="648" spans="2:8" s="518" customFormat="1" ht="15" customHeight="1">
      <c r="B648" s="519"/>
      <c r="C648" s="520"/>
      <c r="D648" s="521"/>
      <c r="E648" s="522"/>
      <c r="F648" s="523"/>
      <c r="G648" s="487"/>
      <c r="H648" s="488"/>
    </row>
    <row r="649" spans="2:8" s="518" customFormat="1" ht="15" customHeight="1">
      <c r="B649" s="519"/>
      <c r="C649" s="520"/>
      <c r="D649" s="521"/>
      <c r="E649" s="522"/>
      <c r="F649" s="523"/>
      <c r="G649" s="487"/>
      <c r="H649" s="488"/>
    </row>
    <row r="650" spans="2:8" s="518" customFormat="1" ht="15" customHeight="1">
      <c r="B650" s="519"/>
      <c r="C650" s="520"/>
      <c r="D650" s="521"/>
      <c r="E650" s="522"/>
      <c r="F650" s="523"/>
      <c r="G650" s="487"/>
      <c r="H650" s="488"/>
    </row>
    <row r="651" spans="2:8" s="518" customFormat="1" ht="15" customHeight="1">
      <c r="B651" s="519"/>
      <c r="C651" s="520"/>
      <c r="D651" s="521"/>
      <c r="E651" s="522"/>
      <c r="F651" s="523"/>
      <c r="G651" s="487"/>
      <c r="H651" s="488"/>
    </row>
    <row r="652" spans="2:8" s="518" customFormat="1" ht="15" customHeight="1">
      <c r="B652" s="519"/>
      <c r="C652" s="520"/>
      <c r="D652" s="521"/>
      <c r="E652" s="522"/>
      <c r="F652" s="523"/>
      <c r="G652" s="487"/>
      <c r="H652" s="488"/>
    </row>
    <row r="653" spans="2:8" s="518" customFormat="1" ht="15" customHeight="1">
      <c r="B653" s="519"/>
      <c r="C653" s="520"/>
      <c r="D653" s="521"/>
      <c r="E653" s="522"/>
      <c r="F653" s="523"/>
      <c r="G653" s="487"/>
      <c r="H653" s="488"/>
    </row>
    <row r="654" spans="2:8" s="518" customFormat="1" ht="15" customHeight="1">
      <c r="B654" s="519"/>
      <c r="C654" s="520"/>
      <c r="D654" s="521"/>
      <c r="E654" s="522"/>
      <c r="F654" s="523"/>
      <c r="G654" s="487"/>
      <c r="H654" s="488"/>
    </row>
    <row r="655" spans="2:8" s="518" customFormat="1" ht="15" customHeight="1">
      <c r="B655" s="519"/>
      <c r="C655" s="520"/>
      <c r="D655" s="521"/>
      <c r="E655" s="522"/>
      <c r="F655" s="523"/>
      <c r="G655" s="487"/>
      <c r="H655" s="488"/>
    </row>
    <row r="656" spans="2:8" s="518" customFormat="1" ht="15" customHeight="1">
      <c r="B656" s="519"/>
      <c r="C656" s="520"/>
      <c r="D656" s="521"/>
      <c r="E656" s="522"/>
      <c r="F656" s="523"/>
      <c r="G656" s="487"/>
      <c r="H656" s="488"/>
    </row>
    <row r="657" spans="2:8" s="518" customFormat="1" ht="15" customHeight="1">
      <c r="B657" s="519"/>
      <c r="C657" s="520"/>
      <c r="D657" s="521"/>
      <c r="E657" s="522"/>
      <c r="F657" s="523"/>
      <c r="G657" s="487"/>
      <c r="H657" s="488"/>
    </row>
    <row r="658" spans="2:8" s="518" customFormat="1" ht="15" customHeight="1">
      <c r="B658" s="519"/>
      <c r="C658" s="520"/>
      <c r="D658" s="521"/>
      <c r="E658" s="522"/>
      <c r="F658" s="523"/>
      <c r="G658" s="487"/>
      <c r="H658" s="488"/>
    </row>
    <row r="659" spans="2:8" s="518" customFormat="1" ht="15" customHeight="1">
      <c r="B659" s="519"/>
      <c r="C659" s="520"/>
      <c r="D659" s="521"/>
      <c r="E659" s="522"/>
      <c r="F659" s="523"/>
      <c r="G659" s="487"/>
      <c r="H659" s="488"/>
    </row>
    <row r="660" spans="2:8" s="518" customFormat="1" ht="15" customHeight="1">
      <c r="B660" s="519"/>
      <c r="C660" s="520"/>
      <c r="D660" s="521"/>
      <c r="E660" s="522"/>
      <c r="F660" s="523"/>
      <c r="G660" s="487"/>
      <c r="H660" s="488"/>
    </row>
    <row r="661" spans="2:8" s="518" customFormat="1" ht="15" customHeight="1">
      <c r="B661" s="519"/>
      <c r="C661" s="520"/>
      <c r="D661" s="521"/>
      <c r="E661" s="522"/>
      <c r="F661" s="523"/>
      <c r="G661" s="487"/>
      <c r="H661" s="488"/>
    </row>
    <row r="662" spans="2:8" s="518" customFormat="1" ht="15" customHeight="1">
      <c r="B662" s="519"/>
      <c r="C662" s="520"/>
      <c r="D662" s="521"/>
      <c r="E662" s="522"/>
      <c r="F662" s="523"/>
      <c r="G662" s="487"/>
      <c r="H662" s="488"/>
    </row>
    <row r="663" spans="2:8" s="518" customFormat="1" ht="15" customHeight="1">
      <c r="B663" s="519"/>
      <c r="C663" s="520"/>
      <c r="D663" s="521"/>
      <c r="E663" s="522"/>
      <c r="F663" s="523"/>
      <c r="G663" s="487"/>
      <c r="H663" s="488"/>
    </row>
    <row r="664" spans="2:8" s="518" customFormat="1" ht="15" customHeight="1">
      <c r="B664" s="519"/>
      <c r="C664" s="520"/>
      <c r="D664" s="521"/>
      <c r="E664" s="522"/>
      <c r="F664" s="523"/>
      <c r="G664" s="487"/>
      <c r="H664" s="488"/>
    </row>
    <row r="665" spans="2:8" s="518" customFormat="1" ht="15" customHeight="1">
      <c r="B665" s="519"/>
      <c r="C665" s="520"/>
      <c r="D665" s="521"/>
      <c r="E665" s="522"/>
      <c r="F665" s="523"/>
      <c r="G665" s="487"/>
      <c r="H665" s="488"/>
    </row>
    <row r="666" spans="2:8" s="518" customFormat="1" ht="15" customHeight="1">
      <c r="B666" s="519"/>
      <c r="C666" s="520"/>
      <c r="D666" s="521"/>
      <c r="E666" s="522"/>
      <c r="F666" s="523"/>
      <c r="G666" s="487"/>
      <c r="H666" s="488"/>
    </row>
    <row r="667" spans="2:8" s="518" customFormat="1" ht="15" customHeight="1">
      <c r="B667" s="519"/>
      <c r="C667" s="520"/>
      <c r="D667" s="521"/>
      <c r="E667" s="522"/>
      <c r="F667" s="523"/>
      <c r="G667" s="487"/>
      <c r="H667" s="488"/>
    </row>
    <row r="668" spans="2:8" s="518" customFormat="1" ht="15" customHeight="1">
      <c r="B668" s="519"/>
      <c r="C668" s="520"/>
      <c r="D668" s="521"/>
      <c r="E668" s="522"/>
      <c r="F668" s="523"/>
      <c r="G668" s="487"/>
      <c r="H668" s="488"/>
    </row>
    <row r="669" spans="2:8" s="518" customFormat="1" ht="15" customHeight="1">
      <c r="B669" s="519"/>
      <c r="C669" s="520"/>
      <c r="D669" s="521"/>
      <c r="E669" s="522"/>
      <c r="F669" s="523"/>
      <c r="G669" s="487"/>
      <c r="H669" s="488"/>
    </row>
    <row r="670" spans="2:8" s="518" customFormat="1" ht="15" customHeight="1">
      <c r="B670" s="519"/>
      <c r="C670" s="520"/>
      <c r="D670" s="521"/>
      <c r="E670" s="522"/>
      <c r="F670" s="523"/>
      <c r="G670" s="487"/>
      <c r="H670" s="488"/>
    </row>
    <row r="671" spans="2:8" s="518" customFormat="1" ht="15" customHeight="1">
      <c r="B671" s="519"/>
      <c r="C671" s="520"/>
      <c r="D671" s="521"/>
      <c r="E671" s="522"/>
      <c r="F671" s="523"/>
      <c r="G671" s="487"/>
      <c r="H671" s="488"/>
    </row>
    <row r="672" spans="2:8" s="518" customFormat="1" ht="15" customHeight="1">
      <c r="B672" s="519"/>
      <c r="C672" s="520"/>
      <c r="D672" s="521"/>
      <c r="E672" s="522"/>
      <c r="F672" s="523"/>
      <c r="G672" s="487"/>
      <c r="H672" s="488"/>
    </row>
    <row r="673" spans="2:8" s="518" customFormat="1" ht="15" customHeight="1">
      <c r="B673" s="519"/>
      <c r="C673" s="520"/>
      <c r="D673" s="521"/>
      <c r="E673" s="522"/>
      <c r="F673" s="523"/>
      <c r="G673" s="487"/>
      <c r="H673" s="488"/>
    </row>
    <row r="674" spans="2:8" s="518" customFormat="1" ht="15" customHeight="1">
      <c r="B674" s="519"/>
      <c r="C674" s="520"/>
      <c r="D674" s="521"/>
      <c r="E674" s="522"/>
      <c r="F674" s="523"/>
      <c r="G674" s="487"/>
      <c r="H674" s="488"/>
    </row>
    <row r="675" spans="2:8" s="518" customFormat="1" ht="15" customHeight="1">
      <c r="B675" s="519"/>
      <c r="C675" s="520"/>
      <c r="D675" s="521"/>
      <c r="E675" s="522"/>
      <c r="F675" s="523"/>
      <c r="G675" s="487"/>
      <c r="H675" s="488"/>
    </row>
    <row r="676" spans="2:8" s="518" customFormat="1" ht="15" customHeight="1">
      <c r="B676" s="519"/>
      <c r="C676" s="520"/>
      <c r="D676" s="521"/>
      <c r="E676" s="522"/>
      <c r="F676" s="523"/>
      <c r="G676" s="487"/>
      <c r="H676" s="488"/>
    </row>
    <row r="677" spans="2:8" s="518" customFormat="1" ht="15" customHeight="1">
      <c r="B677" s="519"/>
      <c r="C677" s="520"/>
      <c r="D677" s="521"/>
      <c r="E677" s="522"/>
      <c r="F677" s="523"/>
      <c r="G677" s="487"/>
      <c r="H677" s="488"/>
    </row>
    <row r="678" spans="2:8" s="518" customFormat="1" ht="15" customHeight="1">
      <c r="B678" s="519"/>
      <c r="C678" s="520"/>
      <c r="D678" s="521"/>
      <c r="E678" s="522"/>
      <c r="F678" s="523"/>
      <c r="G678" s="487"/>
      <c r="H678" s="488"/>
    </row>
    <row r="679" spans="2:8" s="518" customFormat="1" ht="15" customHeight="1">
      <c r="B679" s="519"/>
      <c r="C679" s="520"/>
      <c r="D679" s="521"/>
      <c r="E679" s="522"/>
      <c r="F679" s="523"/>
      <c r="G679" s="487"/>
      <c r="H679" s="488"/>
    </row>
    <row r="680" spans="2:8" s="518" customFormat="1" ht="15" customHeight="1">
      <c r="B680" s="519"/>
      <c r="C680" s="520"/>
      <c r="D680" s="521"/>
      <c r="E680" s="522"/>
      <c r="F680" s="523"/>
      <c r="G680" s="487"/>
      <c r="H680" s="488"/>
    </row>
    <row r="681" spans="2:8" s="518" customFormat="1" ht="15" customHeight="1">
      <c r="B681" s="519"/>
      <c r="C681" s="520"/>
      <c r="D681" s="521"/>
      <c r="E681" s="522"/>
      <c r="F681" s="523"/>
      <c r="G681" s="487"/>
      <c r="H681" s="488"/>
    </row>
    <row r="682" spans="2:8" s="518" customFormat="1" ht="15" customHeight="1">
      <c r="B682" s="519"/>
      <c r="C682" s="520"/>
      <c r="D682" s="521"/>
      <c r="E682" s="522"/>
      <c r="F682" s="523"/>
      <c r="G682" s="487"/>
      <c r="H682" s="488"/>
    </row>
    <row r="683" spans="2:8" s="518" customFormat="1" ht="15" customHeight="1">
      <c r="B683" s="519"/>
      <c r="C683" s="520"/>
      <c r="D683" s="521"/>
      <c r="E683" s="522"/>
      <c r="F683" s="523"/>
      <c r="G683" s="487"/>
      <c r="H683" s="488"/>
    </row>
    <row r="684" spans="2:8" s="518" customFormat="1" ht="15" customHeight="1">
      <c r="B684" s="519"/>
      <c r="C684" s="520"/>
      <c r="D684" s="521"/>
      <c r="E684" s="522"/>
      <c r="F684" s="523"/>
      <c r="G684" s="487"/>
      <c r="H684" s="488"/>
    </row>
    <row r="685" spans="2:8" s="518" customFormat="1" ht="15" customHeight="1">
      <c r="B685" s="519"/>
      <c r="C685" s="520"/>
      <c r="D685" s="521"/>
      <c r="E685" s="522"/>
      <c r="F685" s="523"/>
      <c r="G685" s="487"/>
      <c r="H685" s="488"/>
    </row>
    <row r="686" spans="2:8" s="518" customFormat="1" ht="15" customHeight="1">
      <c r="B686" s="519"/>
      <c r="C686" s="520"/>
      <c r="D686" s="521"/>
      <c r="E686" s="522"/>
      <c r="F686" s="523"/>
      <c r="G686" s="487"/>
      <c r="H686" s="488"/>
    </row>
    <row r="687" spans="2:8" s="518" customFormat="1" ht="15" customHeight="1">
      <c r="B687" s="519"/>
      <c r="C687" s="520"/>
      <c r="D687" s="521"/>
      <c r="E687" s="522"/>
      <c r="F687" s="523"/>
      <c r="G687" s="487"/>
      <c r="H687" s="488"/>
    </row>
    <row r="688" spans="2:8" s="518" customFormat="1" ht="15" customHeight="1">
      <c r="B688" s="519"/>
      <c r="C688" s="520"/>
      <c r="D688" s="521"/>
      <c r="E688" s="522"/>
      <c r="F688" s="523"/>
      <c r="G688" s="487"/>
      <c r="H688" s="488"/>
    </row>
    <row r="689" spans="2:8" s="518" customFormat="1" ht="15" customHeight="1">
      <c r="B689" s="519"/>
      <c r="C689" s="520"/>
      <c r="D689" s="521"/>
      <c r="E689" s="522"/>
      <c r="F689" s="523"/>
      <c r="G689" s="487"/>
      <c r="H689" s="488"/>
    </row>
    <row r="690" spans="2:8" s="518" customFormat="1" ht="15" customHeight="1">
      <c r="B690" s="519"/>
      <c r="C690" s="520"/>
      <c r="D690" s="521"/>
      <c r="E690" s="522"/>
      <c r="F690" s="523"/>
      <c r="G690" s="487"/>
      <c r="H690" s="488"/>
    </row>
    <row r="691" spans="2:8" s="518" customFormat="1" ht="15" customHeight="1">
      <c r="B691" s="519"/>
      <c r="C691" s="520"/>
      <c r="D691" s="521"/>
      <c r="E691" s="522"/>
      <c r="F691" s="523"/>
      <c r="G691" s="487"/>
      <c r="H691" s="488"/>
    </row>
    <row r="692" spans="2:8" s="518" customFormat="1" ht="15" customHeight="1">
      <c r="B692" s="519"/>
      <c r="C692" s="520"/>
      <c r="D692" s="521"/>
      <c r="E692" s="522"/>
      <c r="F692" s="523"/>
      <c r="G692" s="487"/>
      <c r="H692" s="488"/>
    </row>
    <row r="693" spans="2:8" s="518" customFormat="1" ht="15" customHeight="1">
      <c r="B693" s="519"/>
      <c r="C693" s="520"/>
      <c r="D693" s="521"/>
      <c r="E693" s="522"/>
      <c r="F693" s="523"/>
      <c r="G693" s="487"/>
      <c r="H693" s="488"/>
    </row>
    <row r="694" spans="2:8" s="518" customFormat="1" ht="15" customHeight="1">
      <c r="B694" s="519"/>
      <c r="C694" s="520"/>
      <c r="D694" s="521"/>
      <c r="E694" s="522"/>
      <c r="F694" s="523"/>
      <c r="G694" s="487"/>
      <c r="H694" s="488"/>
    </row>
    <row r="695" spans="2:8" s="518" customFormat="1" ht="15" customHeight="1">
      <c r="B695" s="519"/>
      <c r="C695" s="520"/>
      <c r="D695" s="521"/>
      <c r="E695" s="522"/>
      <c r="F695" s="523"/>
      <c r="G695" s="487"/>
      <c r="H695" s="488"/>
    </row>
    <row r="696" spans="2:8" s="518" customFormat="1" ht="15" customHeight="1">
      <c r="B696" s="519"/>
      <c r="C696" s="520"/>
      <c r="D696" s="521"/>
      <c r="E696" s="522"/>
      <c r="F696" s="523"/>
      <c r="G696" s="487"/>
      <c r="H696" s="488"/>
    </row>
    <row r="697" spans="2:8" s="518" customFormat="1" ht="15" customHeight="1">
      <c r="B697" s="519"/>
      <c r="C697" s="520"/>
      <c r="D697" s="521"/>
      <c r="E697" s="522"/>
      <c r="F697" s="523"/>
      <c r="G697" s="487"/>
      <c r="H697" s="488"/>
    </row>
    <row r="698" spans="2:8" s="518" customFormat="1" ht="15" customHeight="1">
      <c r="B698" s="519"/>
      <c r="C698" s="520"/>
      <c r="D698" s="521"/>
      <c r="E698" s="522"/>
      <c r="F698" s="523"/>
      <c r="G698" s="487"/>
      <c r="H698" s="488"/>
    </row>
    <row r="699" spans="2:8" s="518" customFormat="1" ht="15" customHeight="1">
      <c r="B699" s="519"/>
      <c r="C699" s="520"/>
      <c r="D699" s="521"/>
      <c r="E699" s="522"/>
      <c r="F699" s="523"/>
      <c r="G699" s="487"/>
      <c r="H699" s="488"/>
    </row>
    <row r="700" spans="2:8" s="518" customFormat="1" ht="15" customHeight="1">
      <c r="B700" s="519"/>
      <c r="C700" s="520"/>
      <c r="D700" s="521"/>
      <c r="E700" s="522"/>
      <c r="F700" s="523"/>
      <c r="G700" s="487"/>
      <c r="H700" s="488"/>
    </row>
    <row r="701" spans="2:8" s="518" customFormat="1" ht="15" customHeight="1">
      <c r="B701" s="519"/>
      <c r="C701" s="520"/>
      <c r="D701" s="521"/>
      <c r="E701" s="522"/>
      <c r="F701" s="523"/>
      <c r="G701" s="487"/>
      <c r="H701" s="488"/>
    </row>
    <row r="702" spans="2:8" s="518" customFormat="1" ht="15" customHeight="1">
      <c r="B702" s="519"/>
      <c r="C702" s="520"/>
      <c r="D702" s="521"/>
      <c r="E702" s="522"/>
      <c r="F702" s="523"/>
      <c r="G702" s="487"/>
      <c r="H702" s="488"/>
    </row>
    <row r="703" spans="2:8" s="518" customFormat="1" ht="15" customHeight="1">
      <c r="B703" s="519"/>
      <c r="C703" s="520"/>
      <c r="D703" s="521"/>
      <c r="E703" s="522"/>
      <c r="F703" s="523"/>
      <c r="G703" s="487"/>
      <c r="H703" s="488"/>
    </row>
    <row r="704" spans="2:8" s="518" customFormat="1" ht="15" customHeight="1">
      <c r="B704" s="519"/>
      <c r="C704" s="520"/>
      <c r="D704" s="521"/>
      <c r="E704" s="522"/>
      <c r="F704" s="523"/>
      <c r="G704" s="487"/>
      <c r="H704" s="488"/>
    </row>
    <row r="705" spans="2:8" s="518" customFormat="1" ht="15" customHeight="1">
      <c r="B705" s="519"/>
      <c r="C705" s="520"/>
      <c r="D705" s="521"/>
      <c r="E705" s="522"/>
      <c r="F705" s="523"/>
      <c r="G705" s="487"/>
      <c r="H705" s="488"/>
    </row>
    <row r="706" spans="2:8" s="518" customFormat="1" ht="15" customHeight="1">
      <c r="B706" s="519"/>
      <c r="C706" s="520"/>
      <c r="D706" s="521"/>
      <c r="E706" s="522"/>
      <c r="F706" s="523"/>
      <c r="G706" s="487"/>
      <c r="H706" s="488"/>
    </row>
    <row r="707" spans="2:8" s="518" customFormat="1" ht="15" customHeight="1">
      <c r="B707" s="519"/>
      <c r="C707" s="520"/>
      <c r="D707" s="521"/>
      <c r="E707" s="522"/>
      <c r="F707" s="523"/>
      <c r="G707" s="487"/>
      <c r="H707" s="488"/>
    </row>
    <row r="708" spans="2:8" s="518" customFormat="1" ht="15" customHeight="1">
      <c r="B708" s="519"/>
      <c r="C708" s="520"/>
      <c r="D708" s="521"/>
      <c r="E708" s="522"/>
      <c r="F708" s="523"/>
      <c r="G708" s="487"/>
      <c r="H708" s="488"/>
    </row>
    <row r="709" spans="2:8" s="518" customFormat="1" ht="15" customHeight="1">
      <c r="B709" s="519"/>
      <c r="C709" s="520"/>
      <c r="D709" s="521"/>
      <c r="E709" s="522"/>
      <c r="F709" s="523"/>
      <c r="G709" s="487"/>
      <c r="H709" s="488"/>
    </row>
    <row r="710" spans="2:8" s="518" customFormat="1" ht="15" customHeight="1">
      <c r="B710" s="519"/>
      <c r="C710" s="520"/>
      <c r="D710" s="521"/>
      <c r="E710" s="522"/>
      <c r="F710" s="523"/>
      <c r="G710" s="487"/>
      <c r="H710" s="488"/>
    </row>
    <row r="711" spans="2:8" s="518" customFormat="1" ht="15" customHeight="1">
      <c r="B711" s="519"/>
      <c r="C711" s="520"/>
      <c r="D711" s="521"/>
      <c r="E711" s="522"/>
      <c r="F711" s="523"/>
      <c r="G711" s="487"/>
      <c r="H711" s="488"/>
    </row>
    <row r="712" spans="2:8" s="518" customFormat="1" ht="15" customHeight="1">
      <c r="B712" s="519"/>
      <c r="C712" s="520"/>
      <c r="D712" s="521"/>
      <c r="E712" s="522"/>
      <c r="F712" s="523"/>
      <c r="G712" s="487"/>
      <c r="H712" s="488"/>
    </row>
    <row r="713" spans="2:8" s="518" customFormat="1" ht="15" customHeight="1">
      <c r="B713" s="519"/>
      <c r="C713" s="520"/>
      <c r="D713" s="521"/>
      <c r="E713" s="522"/>
      <c r="F713" s="523"/>
      <c r="G713" s="487"/>
      <c r="H713" s="488"/>
    </row>
    <row r="714" spans="2:8" s="518" customFormat="1" ht="15" customHeight="1">
      <c r="B714" s="519"/>
      <c r="C714" s="520"/>
      <c r="D714" s="521"/>
      <c r="E714" s="522"/>
      <c r="F714" s="523"/>
      <c r="G714" s="487"/>
      <c r="H714" s="488"/>
    </row>
    <row r="715" spans="2:8" s="518" customFormat="1" ht="15" customHeight="1">
      <c r="B715" s="519"/>
      <c r="C715" s="520"/>
      <c r="D715" s="521"/>
      <c r="E715" s="522"/>
      <c r="F715" s="523"/>
      <c r="G715" s="487"/>
      <c r="H715" s="488"/>
    </row>
    <row r="716" spans="2:8" s="518" customFormat="1" ht="15" customHeight="1">
      <c r="B716" s="519"/>
      <c r="C716" s="520"/>
      <c r="D716" s="521"/>
      <c r="E716" s="522"/>
      <c r="F716" s="523"/>
      <c r="G716" s="487"/>
      <c r="H716" s="488"/>
    </row>
    <row r="717" spans="2:8" s="518" customFormat="1" ht="15" customHeight="1">
      <c r="B717" s="519"/>
      <c r="C717" s="520"/>
      <c r="D717" s="521"/>
      <c r="E717" s="522"/>
      <c r="F717" s="523"/>
      <c r="G717" s="487"/>
      <c r="H717" s="488"/>
    </row>
    <row r="718" spans="2:8" s="518" customFormat="1" ht="15" customHeight="1">
      <c r="B718" s="519"/>
      <c r="C718" s="520"/>
      <c r="D718" s="521"/>
      <c r="E718" s="522"/>
      <c r="F718" s="523"/>
      <c r="G718" s="487"/>
      <c r="H718" s="488"/>
    </row>
    <row r="719" spans="2:8" s="518" customFormat="1" ht="15" customHeight="1">
      <c r="B719" s="519"/>
      <c r="C719" s="520"/>
      <c r="D719" s="521"/>
      <c r="E719" s="522"/>
      <c r="F719" s="523"/>
      <c r="G719" s="487"/>
      <c r="H719" s="488"/>
    </row>
    <row r="720" spans="2:8" s="518" customFormat="1" ht="15" customHeight="1">
      <c r="B720" s="519"/>
      <c r="C720" s="520"/>
      <c r="D720" s="521"/>
      <c r="E720" s="522"/>
      <c r="F720" s="523"/>
      <c r="G720" s="487"/>
      <c r="H720" s="488"/>
    </row>
    <row r="721" spans="2:8" s="518" customFormat="1" ht="15" customHeight="1">
      <c r="B721" s="519"/>
      <c r="C721" s="520"/>
      <c r="D721" s="521"/>
      <c r="E721" s="522"/>
      <c r="F721" s="523"/>
      <c r="G721" s="487"/>
      <c r="H721" s="488"/>
    </row>
    <row r="722" spans="2:8" s="518" customFormat="1" ht="15" customHeight="1">
      <c r="B722" s="519"/>
      <c r="C722" s="520"/>
      <c r="D722" s="521"/>
      <c r="E722" s="522"/>
      <c r="F722" s="523"/>
      <c r="G722" s="487"/>
      <c r="H722" s="488"/>
    </row>
    <row r="723" spans="2:8" s="518" customFormat="1" ht="15" customHeight="1">
      <c r="B723" s="519"/>
      <c r="C723" s="520"/>
      <c r="D723" s="521"/>
      <c r="E723" s="522"/>
      <c r="F723" s="523"/>
      <c r="G723" s="487"/>
      <c r="H723" s="488"/>
    </row>
    <row r="724" spans="2:8" s="518" customFormat="1" ht="15" customHeight="1">
      <c r="B724" s="519"/>
      <c r="C724" s="520"/>
      <c r="D724" s="521"/>
      <c r="E724" s="522"/>
      <c r="F724" s="523"/>
      <c r="G724" s="487"/>
      <c r="H724" s="488"/>
    </row>
    <row r="725" spans="2:8" s="518" customFormat="1" ht="15" customHeight="1">
      <c r="B725" s="519"/>
      <c r="C725" s="520"/>
      <c r="D725" s="521"/>
      <c r="E725" s="522"/>
      <c r="F725" s="523"/>
      <c r="G725" s="487"/>
      <c r="H725" s="488"/>
    </row>
    <row r="726" spans="2:8" s="518" customFormat="1" ht="15" customHeight="1">
      <c r="B726" s="519"/>
      <c r="C726" s="520"/>
      <c r="D726" s="521"/>
      <c r="E726" s="522"/>
      <c r="F726" s="523"/>
      <c r="G726" s="487"/>
      <c r="H726" s="488"/>
    </row>
    <row r="727" spans="2:8" s="518" customFormat="1" ht="15" customHeight="1">
      <c r="B727" s="519"/>
      <c r="C727" s="520"/>
      <c r="D727" s="521"/>
      <c r="E727" s="522"/>
      <c r="F727" s="523"/>
      <c r="G727" s="487"/>
      <c r="H727" s="488"/>
    </row>
    <row r="728" spans="2:8" s="518" customFormat="1" ht="15" customHeight="1">
      <c r="B728" s="519"/>
      <c r="C728" s="520"/>
      <c r="D728" s="521"/>
      <c r="E728" s="522"/>
      <c r="F728" s="523"/>
      <c r="G728" s="487"/>
      <c r="H728" s="488"/>
    </row>
    <row r="729" spans="2:8" s="518" customFormat="1" ht="15" customHeight="1">
      <c r="B729" s="519"/>
      <c r="C729" s="520"/>
      <c r="D729" s="521"/>
      <c r="E729" s="522"/>
      <c r="F729" s="523"/>
      <c r="G729" s="487"/>
      <c r="H729" s="488"/>
    </row>
    <row r="730" spans="2:8" s="518" customFormat="1" ht="15" customHeight="1">
      <c r="B730" s="519"/>
      <c r="C730" s="520"/>
      <c r="D730" s="521"/>
      <c r="E730" s="522"/>
      <c r="F730" s="523"/>
      <c r="G730" s="487"/>
      <c r="H730" s="488"/>
    </row>
    <row r="731" spans="2:8" s="518" customFormat="1" ht="15" customHeight="1">
      <c r="B731" s="519"/>
      <c r="C731" s="520"/>
      <c r="D731" s="521"/>
      <c r="E731" s="522"/>
      <c r="F731" s="523"/>
      <c r="G731" s="487"/>
      <c r="H731" s="488"/>
    </row>
    <row r="732" spans="2:8" s="518" customFormat="1" ht="15" customHeight="1">
      <c r="B732" s="519"/>
      <c r="C732" s="520"/>
      <c r="D732" s="521"/>
      <c r="E732" s="522"/>
      <c r="F732" s="523"/>
      <c r="G732" s="487"/>
      <c r="H732" s="488"/>
    </row>
    <row r="733" spans="2:8" s="518" customFormat="1" ht="15" customHeight="1">
      <c r="B733" s="519"/>
      <c r="C733" s="520"/>
      <c r="D733" s="521"/>
      <c r="E733" s="522"/>
      <c r="F733" s="523"/>
      <c r="G733" s="487"/>
      <c r="H733" s="488"/>
    </row>
    <row r="734" spans="2:8" s="518" customFormat="1" ht="15" customHeight="1">
      <c r="B734" s="519"/>
      <c r="C734" s="520"/>
      <c r="D734" s="521"/>
      <c r="E734" s="522"/>
      <c r="F734" s="523"/>
      <c r="G734" s="487"/>
      <c r="H734" s="488"/>
    </row>
    <row r="735" spans="2:8" s="518" customFormat="1" ht="15" customHeight="1">
      <c r="B735" s="519"/>
      <c r="C735" s="520"/>
      <c r="D735" s="521"/>
      <c r="E735" s="522"/>
      <c r="F735" s="523"/>
      <c r="G735" s="487"/>
      <c r="H735" s="488"/>
    </row>
    <row r="736" spans="2:8" s="518" customFormat="1" ht="15" customHeight="1">
      <c r="B736" s="519"/>
      <c r="C736" s="520"/>
      <c r="D736" s="521"/>
      <c r="E736" s="522"/>
      <c r="F736" s="523"/>
      <c r="G736" s="487"/>
      <c r="H736" s="488"/>
    </row>
    <row r="737" spans="2:8" s="518" customFormat="1" ht="15" customHeight="1">
      <c r="B737" s="519"/>
      <c r="C737" s="520"/>
      <c r="D737" s="521"/>
      <c r="E737" s="522"/>
      <c r="F737" s="523"/>
      <c r="G737" s="487"/>
      <c r="H737" s="488"/>
    </row>
    <row r="738" spans="2:8" s="518" customFormat="1" ht="15" customHeight="1">
      <c r="B738" s="519"/>
      <c r="C738" s="520"/>
      <c r="D738" s="521"/>
      <c r="E738" s="522"/>
      <c r="F738" s="523"/>
      <c r="G738" s="487"/>
      <c r="H738" s="488"/>
    </row>
    <row r="739" spans="2:8" s="518" customFormat="1" ht="15" customHeight="1">
      <c r="B739" s="519"/>
      <c r="C739" s="520"/>
      <c r="D739" s="521"/>
      <c r="E739" s="522"/>
      <c r="F739" s="523"/>
      <c r="G739" s="487"/>
      <c r="H739" s="488"/>
    </row>
    <row r="740" spans="2:8" s="518" customFormat="1" ht="15" customHeight="1">
      <c r="B740" s="519"/>
      <c r="C740" s="520"/>
      <c r="D740" s="521"/>
      <c r="E740" s="522"/>
      <c r="F740" s="523"/>
      <c r="G740" s="487"/>
      <c r="H740" s="488"/>
    </row>
    <row r="741" spans="2:8" s="518" customFormat="1" ht="15" customHeight="1">
      <c r="B741" s="519"/>
      <c r="C741" s="520"/>
      <c r="D741" s="521"/>
      <c r="E741" s="522"/>
      <c r="F741" s="523"/>
      <c r="G741" s="487"/>
      <c r="H741" s="488"/>
    </row>
    <row r="742" spans="2:8" s="518" customFormat="1" ht="15" customHeight="1">
      <c r="B742" s="519"/>
      <c r="C742" s="520"/>
      <c r="D742" s="521"/>
      <c r="E742" s="522"/>
      <c r="F742" s="523"/>
      <c r="G742" s="487"/>
      <c r="H742" s="488"/>
    </row>
    <row r="743" spans="2:8" s="518" customFormat="1" ht="15" customHeight="1">
      <c r="B743" s="519"/>
      <c r="C743" s="520"/>
      <c r="D743" s="521"/>
      <c r="E743" s="522"/>
      <c r="F743" s="523"/>
      <c r="G743" s="487"/>
      <c r="H743" s="488"/>
    </row>
    <row r="744" spans="2:8" s="518" customFormat="1" ht="15" customHeight="1">
      <c r="B744" s="519"/>
      <c r="C744" s="520"/>
      <c r="D744" s="521"/>
      <c r="E744" s="522"/>
      <c r="F744" s="523"/>
      <c r="G744" s="487"/>
      <c r="H744" s="488"/>
    </row>
    <row r="745" spans="2:8" s="518" customFormat="1" ht="15" customHeight="1">
      <c r="B745" s="519"/>
      <c r="C745" s="520"/>
      <c r="D745" s="521"/>
      <c r="E745" s="522"/>
      <c r="F745" s="523"/>
      <c r="G745" s="487"/>
      <c r="H745" s="488"/>
    </row>
    <row r="746" spans="2:8" s="518" customFormat="1" ht="15" customHeight="1">
      <c r="B746" s="519"/>
      <c r="C746" s="520"/>
      <c r="D746" s="521"/>
      <c r="E746" s="522"/>
      <c r="F746" s="523"/>
      <c r="G746" s="487"/>
      <c r="H746" s="488"/>
    </row>
    <row r="747" spans="2:8" s="518" customFormat="1" ht="15" customHeight="1">
      <c r="B747" s="519"/>
      <c r="C747" s="520"/>
      <c r="D747" s="521"/>
      <c r="E747" s="522"/>
      <c r="F747" s="523"/>
      <c r="G747" s="487"/>
      <c r="H747" s="488"/>
    </row>
    <row r="748" spans="2:8" s="518" customFormat="1" ht="15" customHeight="1">
      <c r="B748" s="519"/>
      <c r="C748" s="520"/>
      <c r="D748" s="521"/>
      <c r="E748" s="522"/>
      <c r="F748" s="523"/>
      <c r="G748" s="487"/>
      <c r="H748" s="488"/>
    </row>
    <row r="749" spans="2:8" s="518" customFormat="1" ht="15" customHeight="1">
      <c r="B749" s="519"/>
      <c r="C749" s="520"/>
      <c r="D749" s="521"/>
      <c r="E749" s="522"/>
      <c r="F749" s="523"/>
      <c r="G749" s="487"/>
      <c r="H749" s="488"/>
    </row>
    <row r="750" spans="2:8" s="518" customFormat="1" ht="15" customHeight="1">
      <c r="B750" s="519"/>
      <c r="C750" s="520"/>
      <c r="D750" s="521"/>
      <c r="E750" s="522"/>
      <c r="F750" s="523"/>
      <c r="G750" s="487"/>
      <c r="H750" s="488"/>
    </row>
    <row r="751" spans="2:8" s="518" customFormat="1" ht="15" customHeight="1">
      <c r="B751" s="519"/>
      <c r="C751" s="520"/>
      <c r="D751" s="521"/>
      <c r="E751" s="522"/>
      <c r="F751" s="523"/>
      <c r="G751" s="487"/>
      <c r="H751" s="488"/>
    </row>
    <row r="752" spans="2:8" s="518" customFormat="1" ht="15" customHeight="1">
      <c r="B752" s="519"/>
      <c r="C752" s="520"/>
      <c r="D752" s="521"/>
      <c r="E752" s="522"/>
      <c r="F752" s="523"/>
      <c r="G752" s="487"/>
      <c r="H752" s="488"/>
    </row>
    <row r="753" spans="2:8" s="518" customFormat="1" ht="15" customHeight="1">
      <c r="B753" s="519"/>
      <c r="C753" s="520"/>
      <c r="D753" s="521"/>
      <c r="E753" s="522"/>
      <c r="F753" s="523"/>
      <c r="G753" s="487"/>
      <c r="H753" s="488"/>
    </row>
    <row r="754" spans="2:8" s="518" customFormat="1" ht="15" customHeight="1">
      <c r="B754" s="519"/>
      <c r="C754" s="520"/>
      <c r="D754" s="521"/>
      <c r="E754" s="522"/>
      <c r="F754" s="523"/>
      <c r="G754" s="487"/>
      <c r="H754" s="488"/>
    </row>
    <row r="755" spans="2:8" s="518" customFormat="1" ht="15" customHeight="1">
      <c r="B755" s="519"/>
      <c r="C755" s="520"/>
      <c r="D755" s="521"/>
      <c r="E755" s="522"/>
      <c r="F755" s="523"/>
      <c r="G755" s="487"/>
      <c r="H755" s="488"/>
    </row>
    <row r="756" spans="2:8" s="518" customFormat="1" ht="15" customHeight="1">
      <c r="B756" s="519"/>
      <c r="C756" s="520"/>
      <c r="D756" s="521"/>
      <c r="E756" s="522"/>
      <c r="F756" s="523"/>
      <c r="G756" s="487"/>
      <c r="H756" s="488"/>
    </row>
    <row r="757" spans="2:8" s="518" customFormat="1" ht="15" customHeight="1">
      <c r="B757" s="519"/>
      <c r="C757" s="520"/>
      <c r="D757" s="521"/>
      <c r="E757" s="522"/>
      <c r="F757" s="523"/>
      <c r="G757" s="487"/>
      <c r="H757" s="488"/>
    </row>
    <row r="758" spans="2:8" s="518" customFormat="1" ht="15" customHeight="1">
      <c r="B758" s="519"/>
      <c r="C758" s="520"/>
      <c r="D758" s="521"/>
      <c r="E758" s="522"/>
      <c r="F758" s="523"/>
      <c r="G758" s="487"/>
      <c r="H758" s="488"/>
    </row>
    <row r="759" spans="2:8" s="518" customFormat="1" ht="15" customHeight="1">
      <c r="B759" s="519"/>
      <c r="C759" s="520"/>
      <c r="D759" s="521"/>
      <c r="E759" s="522"/>
      <c r="F759" s="523"/>
      <c r="G759" s="487"/>
      <c r="H759" s="488"/>
    </row>
    <row r="760" spans="2:8" s="518" customFormat="1" ht="15" customHeight="1">
      <c r="B760" s="519"/>
      <c r="C760" s="520"/>
      <c r="D760" s="521"/>
      <c r="E760" s="522"/>
      <c r="F760" s="523"/>
      <c r="G760" s="487"/>
      <c r="H760" s="488"/>
    </row>
    <row r="761" spans="2:8" s="518" customFormat="1" ht="15" customHeight="1">
      <c r="B761" s="519"/>
      <c r="C761" s="520"/>
      <c r="D761" s="521"/>
      <c r="E761" s="522"/>
      <c r="F761" s="523"/>
      <c r="G761" s="487"/>
      <c r="H761" s="488"/>
    </row>
    <row r="762" spans="2:8" s="518" customFormat="1" ht="15" customHeight="1">
      <c r="B762" s="519"/>
      <c r="C762" s="520"/>
      <c r="D762" s="521"/>
      <c r="E762" s="522"/>
      <c r="F762" s="523"/>
      <c r="G762" s="487"/>
      <c r="H762" s="488"/>
    </row>
    <row r="763" spans="2:8" s="518" customFormat="1" ht="15" customHeight="1">
      <c r="B763" s="519"/>
      <c r="C763" s="520"/>
      <c r="D763" s="521"/>
      <c r="E763" s="522"/>
      <c r="F763" s="523"/>
      <c r="G763" s="487"/>
      <c r="H763" s="488"/>
    </row>
    <row r="764" spans="2:8" s="518" customFormat="1" ht="15" customHeight="1">
      <c r="B764" s="519"/>
      <c r="C764" s="520"/>
      <c r="D764" s="521"/>
      <c r="E764" s="522"/>
      <c r="F764" s="523"/>
      <c r="G764" s="487"/>
      <c r="H764" s="488"/>
    </row>
    <row r="765" spans="2:8" s="518" customFormat="1" ht="15" customHeight="1">
      <c r="B765" s="519"/>
      <c r="C765" s="520"/>
      <c r="D765" s="521"/>
      <c r="E765" s="522"/>
      <c r="F765" s="523"/>
      <c r="G765" s="487"/>
      <c r="H765" s="488"/>
    </row>
    <row r="766" spans="2:8" s="518" customFormat="1" ht="15" customHeight="1">
      <c r="B766" s="519"/>
      <c r="C766" s="520"/>
      <c r="D766" s="521"/>
      <c r="E766" s="522"/>
      <c r="F766" s="523"/>
      <c r="G766" s="487"/>
      <c r="H766" s="488"/>
    </row>
    <row r="767" spans="2:8" s="518" customFormat="1" ht="15" customHeight="1">
      <c r="B767" s="519"/>
      <c r="C767" s="520"/>
      <c r="D767" s="521"/>
      <c r="E767" s="522"/>
      <c r="F767" s="523"/>
      <c r="G767" s="487"/>
      <c r="H767" s="488"/>
    </row>
    <row r="768" spans="2:8" s="518" customFormat="1" ht="15" customHeight="1">
      <c r="B768" s="519"/>
      <c r="C768" s="520"/>
      <c r="D768" s="521"/>
      <c r="E768" s="522"/>
      <c r="F768" s="523"/>
      <c r="G768" s="487"/>
      <c r="H768" s="488"/>
    </row>
    <row r="769" spans="2:8" s="518" customFormat="1" ht="15" customHeight="1">
      <c r="B769" s="519"/>
      <c r="C769" s="520"/>
      <c r="D769" s="521"/>
      <c r="E769" s="522"/>
      <c r="F769" s="523"/>
      <c r="G769" s="487"/>
      <c r="H769" s="488"/>
    </row>
    <row r="770" spans="2:8" s="518" customFormat="1" ht="15" customHeight="1">
      <c r="B770" s="519"/>
      <c r="C770" s="520"/>
      <c r="D770" s="521"/>
      <c r="E770" s="522"/>
      <c r="F770" s="523"/>
      <c r="G770" s="487"/>
      <c r="H770" s="488"/>
    </row>
    <row r="771" spans="2:8" s="518" customFormat="1" ht="15" customHeight="1">
      <c r="B771" s="519"/>
      <c r="C771" s="520"/>
      <c r="D771" s="521"/>
      <c r="E771" s="522"/>
      <c r="F771" s="523"/>
      <c r="G771" s="487"/>
      <c r="H771" s="488"/>
    </row>
    <row r="772" spans="2:8" s="518" customFormat="1" ht="15" customHeight="1">
      <c r="B772" s="519"/>
      <c r="C772" s="520"/>
      <c r="D772" s="521"/>
      <c r="E772" s="522"/>
      <c r="F772" s="523"/>
      <c r="G772" s="487"/>
      <c r="H772" s="488"/>
    </row>
    <row r="773" spans="2:8" s="518" customFormat="1" ht="15" customHeight="1">
      <c r="B773" s="519"/>
      <c r="C773" s="520"/>
      <c r="D773" s="521"/>
      <c r="E773" s="522"/>
      <c r="F773" s="523"/>
      <c r="G773" s="487"/>
      <c r="H773" s="488"/>
    </row>
    <row r="774" spans="2:8" s="518" customFormat="1" ht="15" customHeight="1">
      <c r="B774" s="519"/>
      <c r="C774" s="520"/>
      <c r="D774" s="521"/>
      <c r="E774" s="522"/>
      <c r="F774" s="523"/>
      <c r="G774" s="487"/>
      <c r="H774" s="488"/>
    </row>
    <row r="775" spans="2:8" s="518" customFormat="1" ht="15" customHeight="1">
      <c r="B775" s="519"/>
      <c r="C775" s="520"/>
      <c r="D775" s="521"/>
      <c r="E775" s="522"/>
      <c r="F775" s="523"/>
      <c r="G775" s="487"/>
      <c r="H775" s="488"/>
    </row>
    <row r="776" spans="2:8" s="518" customFormat="1" ht="15" customHeight="1">
      <c r="B776" s="519"/>
      <c r="C776" s="520"/>
      <c r="D776" s="521"/>
      <c r="E776" s="522"/>
      <c r="F776" s="523"/>
      <c r="G776" s="487"/>
      <c r="H776" s="488"/>
    </row>
    <row r="777" spans="2:8" s="518" customFormat="1" ht="15" customHeight="1">
      <c r="B777" s="519"/>
      <c r="C777" s="520"/>
      <c r="D777" s="521"/>
      <c r="E777" s="522"/>
      <c r="F777" s="523"/>
      <c r="G777" s="487"/>
      <c r="H777" s="488"/>
    </row>
    <row r="778" spans="2:8" s="518" customFormat="1" ht="15" customHeight="1">
      <c r="B778" s="519"/>
      <c r="C778" s="520"/>
      <c r="D778" s="521"/>
      <c r="E778" s="522"/>
      <c r="F778" s="523"/>
      <c r="G778" s="487"/>
      <c r="H778" s="488"/>
    </row>
    <row r="779" spans="2:8" s="518" customFormat="1" ht="15" customHeight="1">
      <c r="B779" s="519"/>
      <c r="C779" s="520"/>
      <c r="D779" s="521"/>
      <c r="E779" s="522"/>
      <c r="F779" s="523"/>
      <c r="G779" s="487"/>
      <c r="H779" s="488"/>
    </row>
    <row r="780" spans="2:8" s="518" customFormat="1" ht="15" customHeight="1">
      <c r="B780" s="519"/>
      <c r="C780" s="520"/>
      <c r="D780" s="521"/>
      <c r="E780" s="522"/>
      <c r="F780" s="523"/>
      <c r="G780" s="487"/>
      <c r="H780" s="488"/>
    </row>
    <row r="781" spans="2:8" s="518" customFormat="1" ht="15" customHeight="1">
      <c r="B781" s="519"/>
      <c r="C781" s="520"/>
      <c r="D781" s="521"/>
      <c r="E781" s="522"/>
      <c r="F781" s="523"/>
      <c r="G781" s="487"/>
      <c r="H781" s="488"/>
    </row>
    <row r="782" spans="2:8" s="518" customFormat="1" ht="15" customHeight="1">
      <c r="B782" s="519"/>
      <c r="C782" s="520"/>
      <c r="D782" s="521"/>
      <c r="E782" s="522"/>
      <c r="F782" s="523"/>
      <c r="G782" s="487"/>
      <c r="H782" s="488"/>
    </row>
    <row r="783" spans="2:8" s="518" customFormat="1" ht="15" customHeight="1">
      <c r="B783" s="519"/>
      <c r="C783" s="520"/>
      <c r="D783" s="521"/>
      <c r="E783" s="522"/>
      <c r="F783" s="523"/>
      <c r="G783" s="487"/>
      <c r="H783" s="488"/>
    </row>
    <row r="784" spans="2:8" s="518" customFormat="1" ht="15" customHeight="1">
      <c r="B784" s="519"/>
      <c r="C784" s="520"/>
      <c r="D784" s="521"/>
      <c r="E784" s="522"/>
      <c r="F784" s="523"/>
      <c r="G784" s="487"/>
      <c r="H784" s="488"/>
    </row>
    <row r="785" spans="2:8" s="518" customFormat="1" ht="15" customHeight="1">
      <c r="B785" s="519"/>
      <c r="C785" s="520"/>
      <c r="D785" s="521"/>
      <c r="E785" s="522"/>
      <c r="F785" s="523"/>
      <c r="G785" s="487"/>
      <c r="H785" s="488"/>
    </row>
    <row r="786" spans="2:8" s="518" customFormat="1" ht="15" customHeight="1">
      <c r="B786" s="519"/>
      <c r="C786" s="520"/>
      <c r="D786" s="521"/>
      <c r="E786" s="522"/>
      <c r="F786" s="523"/>
      <c r="G786" s="487"/>
      <c r="H786" s="488"/>
    </row>
    <row r="787" spans="2:8" s="518" customFormat="1" ht="15" customHeight="1">
      <c r="B787" s="519"/>
      <c r="C787" s="520"/>
      <c r="D787" s="521"/>
      <c r="E787" s="522"/>
      <c r="F787" s="523"/>
      <c r="G787" s="487"/>
      <c r="H787" s="488"/>
    </row>
    <row r="788" spans="2:8" s="518" customFormat="1" ht="15" customHeight="1">
      <c r="B788" s="519"/>
      <c r="C788" s="520"/>
      <c r="D788" s="521"/>
      <c r="E788" s="522"/>
      <c r="F788" s="523"/>
      <c r="G788" s="487"/>
      <c r="H788" s="488"/>
    </row>
    <row r="789" spans="2:8" s="518" customFormat="1" ht="15" customHeight="1">
      <c r="B789" s="519"/>
      <c r="C789" s="520"/>
      <c r="D789" s="521"/>
      <c r="E789" s="522"/>
      <c r="F789" s="523"/>
      <c r="G789" s="487"/>
      <c r="H789" s="488"/>
    </row>
    <row r="790" spans="2:8" s="518" customFormat="1" ht="15" customHeight="1">
      <c r="B790" s="519"/>
      <c r="C790" s="520"/>
      <c r="D790" s="521"/>
      <c r="E790" s="522"/>
      <c r="F790" s="523"/>
      <c r="G790" s="487"/>
      <c r="H790" s="488"/>
    </row>
    <row r="791" spans="2:8" s="518" customFormat="1" ht="15" customHeight="1">
      <c r="B791" s="519"/>
      <c r="C791" s="520"/>
      <c r="D791" s="521"/>
      <c r="E791" s="522"/>
      <c r="F791" s="523"/>
      <c r="G791" s="487"/>
      <c r="H791" s="488"/>
    </row>
    <row r="792" spans="2:8" s="518" customFormat="1" ht="15" customHeight="1">
      <c r="B792" s="519"/>
      <c r="C792" s="520"/>
      <c r="D792" s="521"/>
      <c r="E792" s="522"/>
      <c r="F792" s="523"/>
      <c r="G792" s="487"/>
      <c r="H792" s="488"/>
    </row>
    <row r="793" spans="2:8" s="518" customFormat="1" ht="15" customHeight="1">
      <c r="B793" s="519"/>
      <c r="C793" s="520"/>
      <c r="D793" s="521"/>
      <c r="E793" s="522"/>
      <c r="F793" s="523"/>
      <c r="G793" s="487"/>
      <c r="H793" s="488"/>
    </row>
    <row r="794" spans="2:8" s="518" customFormat="1" ht="15" customHeight="1">
      <c r="B794" s="519"/>
      <c r="C794" s="520"/>
      <c r="D794" s="521"/>
      <c r="E794" s="522"/>
      <c r="F794" s="523"/>
      <c r="G794" s="487"/>
      <c r="H794" s="488"/>
    </row>
    <row r="795" spans="2:8" s="518" customFormat="1" ht="15" customHeight="1">
      <c r="B795" s="519"/>
      <c r="C795" s="520"/>
      <c r="D795" s="521"/>
      <c r="E795" s="522"/>
      <c r="F795" s="523"/>
      <c r="G795" s="487"/>
      <c r="H795" s="488"/>
    </row>
    <row r="796" spans="2:8" s="518" customFormat="1" ht="15" customHeight="1">
      <c r="B796" s="519"/>
      <c r="C796" s="520"/>
      <c r="D796" s="521"/>
      <c r="E796" s="522"/>
      <c r="F796" s="523"/>
      <c r="G796" s="487"/>
      <c r="H796" s="488"/>
    </row>
    <row r="797" spans="2:8" s="518" customFormat="1" ht="15" customHeight="1">
      <c r="B797" s="519"/>
      <c r="C797" s="520"/>
      <c r="D797" s="521"/>
      <c r="E797" s="522"/>
      <c r="F797" s="523"/>
      <c r="G797" s="487"/>
      <c r="H797" s="488"/>
    </row>
    <row r="798" spans="2:8" s="518" customFormat="1" ht="15" customHeight="1">
      <c r="B798" s="519"/>
      <c r="C798" s="520"/>
      <c r="D798" s="521"/>
      <c r="E798" s="522"/>
      <c r="F798" s="523"/>
      <c r="G798" s="487"/>
      <c r="H798" s="488"/>
    </row>
    <row r="799" spans="2:8" s="518" customFormat="1" ht="15" customHeight="1">
      <c r="B799" s="519"/>
      <c r="C799" s="520"/>
      <c r="D799" s="521"/>
      <c r="E799" s="522"/>
      <c r="F799" s="523"/>
      <c r="G799" s="487"/>
      <c r="H799" s="488"/>
    </row>
    <row r="800" spans="2:8" s="518" customFormat="1" ht="15" customHeight="1">
      <c r="B800" s="519"/>
      <c r="C800" s="520"/>
      <c r="D800" s="521"/>
      <c r="E800" s="522"/>
      <c r="F800" s="523"/>
      <c r="G800" s="487"/>
      <c r="H800" s="488"/>
    </row>
    <row r="801" spans="2:8" s="518" customFormat="1" ht="15" customHeight="1">
      <c r="B801" s="519"/>
      <c r="C801" s="520"/>
      <c r="D801" s="521"/>
      <c r="E801" s="522"/>
      <c r="F801" s="523"/>
      <c r="G801" s="487"/>
      <c r="H801" s="488"/>
    </row>
    <row r="802" spans="2:8" s="518" customFormat="1" ht="15" customHeight="1">
      <c r="B802" s="519"/>
      <c r="C802" s="520"/>
      <c r="D802" s="521"/>
      <c r="E802" s="522"/>
      <c r="F802" s="523"/>
      <c r="G802" s="487"/>
      <c r="H802" s="488"/>
    </row>
    <row r="803" spans="2:8" s="518" customFormat="1" ht="15" customHeight="1">
      <c r="B803" s="519"/>
      <c r="C803" s="520"/>
      <c r="D803" s="521"/>
      <c r="E803" s="522"/>
      <c r="F803" s="523"/>
      <c r="G803" s="487"/>
      <c r="H803" s="488"/>
    </row>
    <row r="804" spans="2:8" s="518" customFormat="1" ht="15" customHeight="1">
      <c r="B804" s="519"/>
      <c r="C804" s="520"/>
      <c r="D804" s="521"/>
      <c r="E804" s="522"/>
      <c r="F804" s="523"/>
      <c r="G804" s="487"/>
      <c r="H804" s="488"/>
    </row>
    <row r="805" spans="2:8" s="518" customFormat="1" ht="15" customHeight="1">
      <c r="B805" s="519"/>
      <c r="C805" s="520"/>
      <c r="D805" s="521"/>
      <c r="E805" s="522"/>
      <c r="F805" s="523"/>
      <c r="G805" s="487"/>
      <c r="H805" s="488"/>
    </row>
    <row r="806" spans="2:8" s="518" customFormat="1" ht="15" customHeight="1">
      <c r="B806" s="519"/>
      <c r="C806" s="520"/>
      <c r="D806" s="521"/>
      <c r="E806" s="522"/>
      <c r="F806" s="523"/>
      <c r="G806" s="487"/>
      <c r="H806" s="488"/>
    </row>
    <row r="807" spans="2:8" s="518" customFormat="1" ht="15" customHeight="1">
      <c r="B807" s="519"/>
      <c r="C807" s="520"/>
      <c r="D807" s="521"/>
      <c r="E807" s="522"/>
      <c r="F807" s="523"/>
      <c r="G807" s="487"/>
      <c r="H807" s="488"/>
    </row>
    <row r="808" spans="2:8" s="518" customFormat="1" ht="15" customHeight="1">
      <c r="B808" s="519"/>
      <c r="C808" s="520"/>
      <c r="D808" s="521"/>
      <c r="E808" s="522"/>
      <c r="F808" s="523"/>
      <c r="G808" s="487"/>
      <c r="H808" s="488"/>
    </row>
    <row r="809" spans="2:8" s="518" customFormat="1" ht="15" customHeight="1">
      <c r="B809" s="519"/>
      <c r="C809" s="520"/>
      <c r="D809" s="521"/>
      <c r="E809" s="522"/>
      <c r="F809" s="523"/>
      <c r="G809" s="487"/>
      <c r="H809" s="488"/>
    </row>
    <row r="810" spans="2:8" s="518" customFormat="1" ht="15" customHeight="1">
      <c r="B810" s="519"/>
      <c r="C810" s="520"/>
      <c r="D810" s="521"/>
      <c r="E810" s="522"/>
      <c r="F810" s="523"/>
      <c r="G810" s="487"/>
      <c r="H810" s="488"/>
    </row>
    <row r="811" spans="2:8" s="518" customFormat="1" ht="15" customHeight="1">
      <c r="B811" s="519"/>
      <c r="C811" s="520"/>
      <c r="D811" s="521"/>
      <c r="E811" s="522"/>
      <c r="F811" s="523"/>
      <c r="G811" s="487"/>
      <c r="H811" s="488"/>
    </row>
    <row r="812" spans="2:8" s="518" customFormat="1" ht="15" customHeight="1">
      <c r="B812" s="519"/>
      <c r="C812" s="520"/>
      <c r="D812" s="521"/>
      <c r="E812" s="522"/>
      <c r="F812" s="523"/>
      <c r="G812" s="487"/>
      <c r="H812" s="488"/>
    </row>
    <row r="813" spans="2:8" s="518" customFormat="1" ht="15" customHeight="1">
      <c r="B813" s="519"/>
      <c r="C813" s="520"/>
      <c r="D813" s="521"/>
      <c r="E813" s="522"/>
      <c r="F813" s="523"/>
      <c r="G813" s="487"/>
      <c r="H813" s="488"/>
    </row>
    <row r="814" spans="2:8" s="518" customFormat="1" ht="15" customHeight="1">
      <c r="B814" s="519"/>
      <c r="C814" s="520"/>
      <c r="D814" s="521"/>
      <c r="E814" s="522"/>
      <c r="F814" s="523"/>
      <c r="G814" s="487"/>
      <c r="H814" s="488"/>
    </row>
    <row r="815" spans="2:8" s="518" customFormat="1" ht="15" customHeight="1">
      <c r="B815" s="519"/>
      <c r="C815" s="520"/>
      <c r="D815" s="521"/>
      <c r="E815" s="522"/>
      <c r="F815" s="523"/>
      <c r="G815" s="487"/>
      <c r="H815" s="488"/>
    </row>
    <row r="816" spans="2:8" s="518" customFormat="1" ht="15" customHeight="1">
      <c r="B816" s="519"/>
      <c r="C816" s="520"/>
      <c r="D816" s="521"/>
      <c r="E816" s="522"/>
      <c r="F816" s="523"/>
      <c r="G816" s="487"/>
      <c r="H816" s="488"/>
    </row>
    <row r="817" spans="2:8" s="518" customFormat="1" ht="15" customHeight="1">
      <c r="B817" s="519"/>
      <c r="C817" s="520"/>
      <c r="D817" s="521"/>
      <c r="E817" s="522"/>
      <c r="F817" s="523"/>
      <c r="G817" s="487"/>
      <c r="H817" s="488"/>
    </row>
    <row r="818" spans="2:8" s="518" customFormat="1" ht="15" customHeight="1">
      <c r="B818" s="519"/>
      <c r="C818" s="520"/>
      <c r="D818" s="521"/>
      <c r="E818" s="522"/>
      <c r="F818" s="523"/>
      <c r="G818" s="487"/>
      <c r="H818" s="488"/>
    </row>
    <row r="819" spans="2:8" s="518" customFormat="1" ht="15" customHeight="1">
      <c r="B819" s="519"/>
      <c r="C819" s="520"/>
      <c r="D819" s="521"/>
      <c r="E819" s="522"/>
      <c r="F819" s="523"/>
      <c r="G819" s="487"/>
      <c r="H819" s="488"/>
    </row>
    <row r="820" spans="2:8" s="518" customFormat="1" ht="15" customHeight="1">
      <c r="B820" s="519"/>
      <c r="C820" s="520"/>
      <c r="D820" s="521"/>
      <c r="E820" s="522"/>
      <c r="F820" s="523"/>
      <c r="G820" s="487"/>
      <c r="H820" s="488"/>
    </row>
    <row r="821" spans="2:8" s="518" customFormat="1" ht="15" customHeight="1">
      <c r="B821" s="519"/>
      <c r="C821" s="520"/>
      <c r="D821" s="521"/>
      <c r="E821" s="522"/>
      <c r="F821" s="523"/>
      <c r="G821" s="487"/>
      <c r="H821" s="488"/>
    </row>
    <row r="822" spans="2:8" s="518" customFormat="1" ht="15" customHeight="1">
      <c r="B822" s="519"/>
      <c r="C822" s="520"/>
      <c r="D822" s="521"/>
      <c r="E822" s="522"/>
      <c r="F822" s="523"/>
      <c r="G822" s="487"/>
      <c r="H822" s="488"/>
    </row>
    <row r="823" spans="2:8" s="518" customFormat="1" ht="15" customHeight="1">
      <c r="B823" s="519"/>
      <c r="C823" s="520"/>
      <c r="D823" s="521"/>
      <c r="E823" s="522"/>
      <c r="F823" s="523"/>
      <c r="G823" s="487"/>
      <c r="H823" s="488"/>
    </row>
    <row r="824" spans="2:8" s="518" customFormat="1" ht="15" customHeight="1">
      <c r="B824" s="519"/>
      <c r="C824" s="520"/>
      <c r="D824" s="521"/>
      <c r="E824" s="522"/>
      <c r="F824" s="523"/>
      <c r="G824" s="487"/>
      <c r="H824" s="488"/>
    </row>
    <row r="825" spans="2:8" s="518" customFormat="1" ht="15" customHeight="1">
      <c r="B825" s="519"/>
      <c r="C825" s="520"/>
      <c r="D825" s="521"/>
      <c r="E825" s="522"/>
      <c r="F825" s="523"/>
      <c r="G825" s="487"/>
      <c r="H825" s="488"/>
    </row>
    <row r="826" spans="2:8" s="518" customFormat="1" ht="15" customHeight="1">
      <c r="B826" s="519"/>
      <c r="C826" s="520"/>
      <c r="D826" s="521"/>
      <c r="E826" s="522"/>
      <c r="F826" s="523"/>
      <c r="G826" s="487"/>
      <c r="H826" s="488"/>
    </row>
    <row r="827" spans="2:8" s="518" customFormat="1" ht="15" customHeight="1">
      <c r="B827" s="519"/>
      <c r="C827" s="520"/>
      <c r="D827" s="521"/>
      <c r="E827" s="522"/>
      <c r="F827" s="523"/>
      <c r="G827" s="487"/>
      <c r="H827" s="488"/>
    </row>
    <row r="828" spans="2:8" s="518" customFormat="1" ht="15" customHeight="1">
      <c r="B828" s="519"/>
      <c r="C828" s="520"/>
      <c r="D828" s="521"/>
      <c r="E828" s="522"/>
      <c r="F828" s="523"/>
      <c r="G828" s="487"/>
      <c r="H828" s="488"/>
    </row>
    <row r="829" spans="2:8" s="518" customFormat="1" ht="15" customHeight="1">
      <c r="B829" s="519"/>
      <c r="C829" s="520"/>
      <c r="D829" s="521"/>
      <c r="E829" s="522"/>
      <c r="F829" s="523"/>
      <c r="G829" s="487"/>
      <c r="H829" s="488"/>
    </row>
    <row r="830" spans="2:8" s="518" customFormat="1" ht="15" customHeight="1">
      <c r="B830" s="519"/>
      <c r="C830" s="520"/>
      <c r="D830" s="521"/>
      <c r="E830" s="522"/>
      <c r="F830" s="523"/>
      <c r="G830" s="487"/>
      <c r="H830" s="488"/>
    </row>
    <row r="831" spans="2:8" s="518" customFormat="1" ht="15" customHeight="1">
      <c r="B831" s="519"/>
      <c r="C831" s="520"/>
      <c r="D831" s="521"/>
      <c r="E831" s="522"/>
      <c r="F831" s="523"/>
      <c r="G831" s="487"/>
      <c r="H831" s="488"/>
    </row>
    <row r="832" spans="2:8" s="518" customFormat="1" ht="15" customHeight="1">
      <c r="B832" s="519"/>
      <c r="C832" s="520"/>
      <c r="D832" s="521"/>
      <c r="E832" s="522"/>
      <c r="F832" s="523"/>
      <c r="G832" s="487"/>
      <c r="H832" s="488"/>
    </row>
    <row r="833" spans="2:8" s="518" customFormat="1" ht="15" customHeight="1">
      <c r="B833" s="519"/>
      <c r="C833" s="520"/>
      <c r="D833" s="521"/>
      <c r="E833" s="522"/>
      <c r="F833" s="523"/>
      <c r="G833" s="487"/>
      <c r="H833" s="488"/>
    </row>
    <row r="834" spans="2:8" s="518" customFormat="1" ht="15" customHeight="1">
      <c r="B834" s="519"/>
      <c r="C834" s="520"/>
      <c r="D834" s="521"/>
      <c r="E834" s="522"/>
      <c r="F834" s="523"/>
      <c r="G834" s="487"/>
      <c r="H834" s="488"/>
    </row>
    <row r="835" spans="2:8" s="518" customFormat="1" ht="15" customHeight="1">
      <c r="B835" s="519"/>
      <c r="C835" s="520"/>
      <c r="D835" s="521"/>
      <c r="E835" s="522"/>
      <c r="F835" s="523"/>
      <c r="G835" s="487"/>
      <c r="H835" s="488"/>
    </row>
    <row r="836" spans="2:8" s="518" customFormat="1" ht="15" customHeight="1">
      <c r="B836" s="519"/>
      <c r="C836" s="520"/>
      <c r="D836" s="521"/>
      <c r="E836" s="522"/>
      <c r="F836" s="523"/>
      <c r="G836" s="487"/>
      <c r="H836" s="488"/>
    </row>
    <row r="837" spans="2:8" s="518" customFormat="1" ht="15" customHeight="1">
      <c r="B837" s="519"/>
      <c r="C837" s="520"/>
      <c r="D837" s="521"/>
      <c r="E837" s="522"/>
      <c r="F837" s="523"/>
      <c r="G837" s="487"/>
      <c r="H837" s="488"/>
    </row>
    <row r="838" spans="2:8" s="518" customFormat="1" ht="15" customHeight="1">
      <c r="B838" s="519"/>
      <c r="C838" s="520"/>
      <c r="D838" s="521"/>
      <c r="E838" s="522"/>
      <c r="F838" s="523"/>
      <c r="G838" s="487"/>
      <c r="H838" s="488"/>
    </row>
    <row r="839" spans="2:8" s="518" customFormat="1" ht="15" customHeight="1">
      <c r="B839" s="519"/>
      <c r="C839" s="520"/>
      <c r="D839" s="521"/>
      <c r="E839" s="522"/>
      <c r="F839" s="523"/>
      <c r="G839" s="487"/>
      <c r="H839" s="488"/>
    </row>
    <row r="840" spans="2:8" s="518" customFormat="1" ht="15" customHeight="1">
      <c r="B840" s="519"/>
      <c r="C840" s="520"/>
      <c r="D840" s="521"/>
      <c r="E840" s="522"/>
      <c r="F840" s="523"/>
      <c r="G840" s="487"/>
      <c r="H840" s="488"/>
    </row>
    <row r="841" spans="2:8" s="518" customFormat="1" ht="15" customHeight="1">
      <c r="B841" s="519"/>
      <c r="C841" s="520"/>
      <c r="D841" s="521"/>
      <c r="E841" s="522"/>
      <c r="F841" s="523"/>
      <c r="G841" s="487"/>
      <c r="H841" s="488"/>
    </row>
    <row r="842" spans="2:8" s="518" customFormat="1" ht="15" customHeight="1">
      <c r="B842" s="519"/>
      <c r="C842" s="520"/>
      <c r="D842" s="521"/>
      <c r="E842" s="522"/>
      <c r="F842" s="523"/>
      <c r="G842" s="487"/>
      <c r="H842" s="488"/>
    </row>
    <row r="843" spans="2:8" s="518" customFormat="1" ht="15" customHeight="1">
      <c r="B843" s="519"/>
      <c r="C843" s="520"/>
      <c r="D843" s="521"/>
      <c r="E843" s="522"/>
      <c r="F843" s="523"/>
      <c r="G843" s="487"/>
      <c r="H843" s="488"/>
    </row>
    <row r="844" spans="2:8" s="518" customFormat="1" ht="15" customHeight="1">
      <c r="B844" s="519"/>
      <c r="C844" s="520"/>
      <c r="D844" s="521"/>
      <c r="E844" s="522"/>
      <c r="F844" s="523"/>
      <c r="G844" s="487"/>
      <c r="H844" s="488"/>
    </row>
    <row r="845" spans="2:8" s="518" customFormat="1" ht="15" customHeight="1">
      <c r="B845" s="519"/>
      <c r="C845" s="520"/>
      <c r="D845" s="521"/>
      <c r="E845" s="522"/>
      <c r="F845" s="523"/>
      <c r="G845" s="487"/>
      <c r="H845" s="488"/>
    </row>
    <row r="846" spans="2:8" s="518" customFormat="1" ht="15" customHeight="1">
      <c r="B846" s="519"/>
      <c r="C846" s="520"/>
      <c r="D846" s="521"/>
      <c r="E846" s="522"/>
      <c r="F846" s="523"/>
      <c r="G846" s="487"/>
      <c r="H846" s="488"/>
    </row>
    <row r="847" spans="2:8" s="518" customFormat="1" ht="15" customHeight="1">
      <c r="B847" s="519"/>
      <c r="C847" s="520"/>
      <c r="D847" s="521"/>
      <c r="E847" s="522"/>
      <c r="F847" s="523"/>
      <c r="G847" s="487"/>
      <c r="H847" s="488"/>
    </row>
    <row r="848" spans="2:8" s="518" customFormat="1" ht="15" customHeight="1">
      <c r="B848" s="519"/>
      <c r="C848" s="520"/>
      <c r="D848" s="521"/>
      <c r="E848" s="522"/>
      <c r="F848" s="523"/>
      <c r="G848" s="487"/>
      <c r="H848" s="488"/>
    </row>
    <row r="849" spans="2:8" s="518" customFormat="1" ht="15" customHeight="1">
      <c r="B849" s="519"/>
      <c r="C849" s="520"/>
      <c r="D849" s="521"/>
      <c r="E849" s="522"/>
      <c r="F849" s="523"/>
      <c r="G849" s="487"/>
      <c r="H849" s="488"/>
    </row>
    <row r="850" spans="2:8" s="518" customFormat="1" ht="15" customHeight="1">
      <c r="B850" s="519"/>
      <c r="C850" s="520"/>
      <c r="D850" s="521"/>
      <c r="E850" s="522"/>
      <c r="F850" s="523"/>
      <c r="G850" s="487"/>
      <c r="H850" s="488"/>
    </row>
    <row r="851" spans="2:8" s="518" customFormat="1" ht="15" customHeight="1">
      <c r="B851" s="519"/>
      <c r="C851" s="520"/>
      <c r="D851" s="521"/>
      <c r="E851" s="522"/>
      <c r="F851" s="523"/>
      <c r="G851" s="487"/>
      <c r="H851" s="488"/>
    </row>
    <row r="852" spans="2:8" s="518" customFormat="1" ht="15" customHeight="1">
      <c r="B852" s="519"/>
      <c r="C852" s="520"/>
      <c r="D852" s="521"/>
      <c r="E852" s="522"/>
      <c r="F852" s="523"/>
      <c r="G852" s="487"/>
      <c r="H852" s="488"/>
    </row>
    <row r="853" spans="2:8" s="518" customFormat="1" ht="15" customHeight="1">
      <c r="B853" s="519"/>
      <c r="C853" s="520"/>
      <c r="D853" s="521"/>
      <c r="E853" s="522"/>
      <c r="F853" s="523"/>
      <c r="G853" s="487"/>
      <c r="H853" s="488"/>
    </row>
    <row r="854" spans="2:8" s="518" customFormat="1" ht="15" customHeight="1">
      <c r="B854" s="519"/>
      <c r="C854" s="520"/>
      <c r="D854" s="521"/>
      <c r="E854" s="522"/>
      <c r="F854" s="523"/>
      <c r="G854" s="487"/>
      <c r="H854" s="488"/>
    </row>
    <row r="855" spans="2:8" s="518" customFormat="1" ht="15" customHeight="1">
      <c r="B855" s="519"/>
      <c r="C855" s="520"/>
      <c r="D855" s="521"/>
      <c r="E855" s="522"/>
      <c r="F855" s="523"/>
      <c r="G855" s="487"/>
      <c r="H855" s="488"/>
    </row>
    <row r="856" spans="2:8" s="518" customFormat="1" ht="15" customHeight="1">
      <c r="B856" s="519"/>
      <c r="C856" s="520"/>
      <c r="D856" s="521"/>
      <c r="E856" s="522"/>
      <c r="F856" s="523"/>
      <c r="G856" s="487"/>
      <c r="H856" s="488"/>
    </row>
    <row r="857" spans="2:8" s="518" customFormat="1" ht="15" customHeight="1">
      <c r="B857" s="519"/>
      <c r="C857" s="520"/>
      <c r="D857" s="521"/>
      <c r="E857" s="522"/>
      <c r="F857" s="523"/>
      <c r="G857" s="487"/>
      <c r="H857" s="488"/>
    </row>
    <row r="858" spans="2:8" s="518" customFormat="1" ht="15" customHeight="1">
      <c r="B858" s="519"/>
      <c r="C858" s="520"/>
      <c r="D858" s="521"/>
      <c r="E858" s="522"/>
      <c r="F858" s="523"/>
      <c r="G858" s="487"/>
      <c r="H858" s="488"/>
    </row>
    <row r="859" spans="2:8" s="518" customFormat="1" ht="15" customHeight="1">
      <c r="B859" s="519"/>
      <c r="C859" s="520"/>
      <c r="D859" s="521"/>
      <c r="E859" s="522"/>
      <c r="F859" s="523"/>
      <c r="G859" s="487"/>
      <c r="H859" s="488"/>
    </row>
    <row r="860" spans="2:8" s="518" customFormat="1" ht="15" customHeight="1">
      <c r="B860" s="519"/>
      <c r="C860" s="520"/>
      <c r="D860" s="521"/>
      <c r="E860" s="522"/>
      <c r="F860" s="523"/>
      <c r="G860" s="487"/>
      <c r="H860" s="488"/>
    </row>
    <row r="861" spans="2:8" s="518" customFormat="1" ht="15" customHeight="1">
      <c r="B861" s="519"/>
      <c r="C861" s="520"/>
      <c r="D861" s="521"/>
      <c r="E861" s="522"/>
      <c r="F861" s="523"/>
      <c r="G861" s="487"/>
      <c r="H861" s="488"/>
    </row>
    <row r="862" spans="2:8" s="518" customFormat="1" ht="15" customHeight="1">
      <c r="B862" s="519"/>
      <c r="C862" s="520"/>
      <c r="D862" s="521"/>
      <c r="E862" s="522"/>
      <c r="F862" s="523"/>
      <c r="G862" s="487"/>
      <c r="H862" s="488"/>
    </row>
    <row r="863" spans="2:8" s="518" customFormat="1" ht="15" customHeight="1">
      <c r="B863" s="519"/>
      <c r="C863" s="520"/>
      <c r="D863" s="521"/>
      <c r="E863" s="522"/>
      <c r="F863" s="523"/>
      <c r="G863" s="487"/>
      <c r="H863" s="488"/>
    </row>
    <row r="864" spans="2:8" s="518" customFormat="1" ht="15" customHeight="1">
      <c r="B864" s="519"/>
      <c r="C864" s="520"/>
      <c r="D864" s="521"/>
      <c r="E864" s="522"/>
      <c r="F864" s="523"/>
      <c r="G864" s="487"/>
      <c r="H864" s="488"/>
    </row>
    <row r="865" spans="2:8" s="518" customFormat="1" ht="15" customHeight="1">
      <c r="B865" s="519"/>
      <c r="C865" s="520"/>
      <c r="D865" s="521"/>
      <c r="E865" s="522"/>
      <c r="F865" s="523"/>
      <c r="G865" s="487"/>
      <c r="H865" s="488"/>
    </row>
    <row r="866" spans="2:8" s="518" customFormat="1" ht="15" customHeight="1">
      <c r="B866" s="519"/>
      <c r="C866" s="520"/>
      <c r="D866" s="521"/>
      <c r="E866" s="522"/>
      <c r="F866" s="523"/>
      <c r="G866" s="487"/>
      <c r="H866" s="488"/>
    </row>
    <row r="867" spans="2:8" s="518" customFormat="1" ht="15" customHeight="1">
      <c r="B867" s="519"/>
      <c r="C867" s="520"/>
      <c r="D867" s="521"/>
      <c r="E867" s="522"/>
      <c r="F867" s="523"/>
      <c r="G867" s="487"/>
      <c r="H867" s="488"/>
    </row>
    <row r="868" spans="2:8" s="518" customFormat="1" ht="15" customHeight="1">
      <c r="B868" s="519"/>
      <c r="C868" s="520"/>
      <c r="D868" s="521"/>
      <c r="E868" s="522"/>
      <c r="F868" s="523"/>
      <c r="G868" s="487"/>
      <c r="H868" s="488"/>
    </row>
    <row r="869" spans="2:8" s="518" customFormat="1" ht="15" customHeight="1">
      <c r="B869" s="519"/>
      <c r="C869" s="520"/>
      <c r="D869" s="521"/>
      <c r="E869" s="522"/>
      <c r="F869" s="523"/>
      <c r="G869" s="487"/>
      <c r="H869" s="488"/>
    </row>
    <row r="870" spans="2:8" s="518" customFormat="1" ht="15" customHeight="1">
      <c r="B870" s="519"/>
      <c r="C870" s="520"/>
      <c r="D870" s="521"/>
      <c r="E870" s="522"/>
      <c r="F870" s="523"/>
      <c r="G870" s="487"/>
      <c r="H870" s="488"/>
    </row>
    <row r="871" spans="2:8" s="518" customFormat="1" ht="15" customHeight="1">
      <c r="B871" s="519"/>
      <c r="C871" s="520"/>
      <c r="D871" s="521"/>
      <c r="E871" s="522"/>
      <c r="F871" s="523"/>
      <c r="G871" s="487"/>
      <c r="H871" s="488"/>
    </row>
    <row r="872" spans="2:8" s="518" customFormat="1" ht="15" customHeight="1">
      <c r="B872" s="519"/>
      <c r="C872" s="520"/>
      <c r="D872" s="521"/>
      <c r="E872" s="522"/>
      <c r="F872" s="523"/>
      <c r="G872" s="487"/>
      <c r="H872" s="488"/>
    </row>
    <row r="873" spans="2:8" s="518" customFormat="1" ht="15" customHeight="1">
      <c r="B873" s="519"/>
      <c r="C873" s="520"/>
      <c r="D873" s="521"/>
      <c r="E873" s="522"/>
      <c r="F873" s="523"/>
      <c r="G873" s="487"/>
      <c r="H873" s="488"/>
    </row>
    <row r="874" spans="2:8" s="518" customFormat="1" ht="15" customHeight="1">
      <c r="B874" s="519"/>
      <c r="C874" s="520"/>
      <c r="D874" s="521"/>
      <c r="E874" s="522"/>
      <c r="F874" s="523"/>
      <c r="G874" s="487"/>
      <c r="H874" s="488"/>
    </row>
    <row r="875" spans="2:8" s="518" customFormat="1" ht="15" customHeight="1">
      <c r="B875" s="519"/>
      <c r="C875" s="520"/>
      <c r="D875" s="521"/>
      <c r="E875" s="522"/>
      <c r="F875" s="523"/>
      <c r="G875" s="487"/>
      <c r="H875" s="488"/>
    </row>
    <row r="876" spans="2:8" s="518" customFormat="1" ht="15" customHeight="1">
      <c r="B876" s="519"/>
      <c r="C876" s="520"/>
      <c r="D876" s="521"/>
      <c r="E876" s="522"/>
      <c r="F876" s="523"/>
      <c r="G876" s="487"/>
      <c r="H876" s="488"/>
    </row>
    <row r="877" spans="2:8" s="518" customFormat="1" ht="15" customHeight="1">
      <c r="B877" s="519"/>
      <c r="C877" s="520"/>
      <c r="D877" s="521"/>
      <c r="E877" s="522"/>
      <c r="F877" s="523"/>
      <c r="G877" s="487"/>
      <c r="H877" s="488"/>
    </row>
    <row r="878" spans="2:8" s="518" customFormat="1" ht="15" customHeight="1">
      <c r="B878" s="519"/>
      <c r="C878" s="520"/>
      <c r="D878" s="521"/>
      <c r="E878" s="522"/>
      <c r="F878" s="523"/>
      <c r="G878" s="487"/>
      <c r="H878" s="488"/>
    </row>
    <row r="879" spans="2:8" s="518" customFormat="1" ht="15" customHeight="1">
      <c r="B879" s="519"/>
      <c r="C879" s="520"/>
      <c r="D879" s="521"/>
      <c r="E879" s="522"/>
      <c r="F879" s="523"/>
      <c r="G879" s="487"/>
      <c r="H879" s="488"/>
    </row>
    <row r="880" spans="2:8" s="518" customFormat="1" ht="15" customHeight="1">
      <c r="B880" s="519"/>
      <c r="C880" s="520"/>
      <c r="D880" s="521"/>
      <c r="E880" s="522"/>
      <c r="F880" s="523"/>
      <c r="G880" s="487"/>
      <c r="H880" s="488"/>
    </row>
    <row r="881" spans="2:8" s="518" customFormat="1" ht="15" customHeight="1">
      <c r="B881" s="519"/>
      <c r="C881" s="520"/>
      <c r="D881" s="521"/>
      <c r="E881" s="522"/>
      <c r="F881" s="523"/>
      <c r="G881" s="487"/>
      <c r="H881" s="488"/>
    </row>
    <row r="882" spans="2:8" s="518" customFormat="1" ht="15" customHeight="1">
      <c r="B882" s="519"/>
      <c r="C882" s="520"/>
      <c r="D882" s="521"/>
      <c r="E882" s="522"/>
      <c r="F882" s="523"/>
      <c r="G882" s="487"/>
      <c r="H882" s="488"/>
    </row>
    <row r="883" spans="2:8" s="518" customFormat="1" ht="15" customHeight="1">
      <c r="B883" s="519"/>
      <c r="C883" s="520"/>
      <c r="D883" s="521"/>
      <c r="E883" s="522"/>
      <c r="F883" s="523"/>
      <c r="G883" s="487"/>
      <c r="H883" s="488"/>
    </row>
    <row r="884" spans="2:8" s="518" customFormat="1" ht="15" customHeight="1">
      <c r="B884" s="519"/>
      <c r="C884" s="520"/>
      <c r="D884" s="521"/>
      <c r="E884" s="522"/>
      <c r="F884" s="523"/>
      <c r="G884" s="487"/>
      <c r="H884" s="488"/>
    </row>
    <row r="885" spans="2:8" s="518" customFormat="1" ht="15" customHeight="1">
      <c r="B885" s="519"/>
      <c r="C885" s="520"/>
      <c r="D885" s="521"/>
      <c r="E885" s="522"/>
      <c r="F885" s="523"/>
      <c r="G885" s="487"/>
      <c r="H885" s="488"/>
    </row>
    <row r="886" spans="2:8" s="518" customFormat="1" ht="15" customHeight="1">
      <c r="B886" s="519"/>
      <c r="C886" s="520"/>
      <c r="D886" s="521"/>
      <c r="E886" s="522"/>
      <c r="F886" s="523"/>
      <c r="G886" s="487"/>
      <c r="H886" s="488"/>
    </row>
    <row r="887" spans="2:8" s="518" customFormat="1" ht="15" customHeight="1">
      <c r="B887" s="519"/>
      <c r="C887" s="520"/>
      <c r="D887" s="521"/>
      <c r="E887" s="522"/>
      <c r="F887" s="523"/>
      <c r="G887" s="487"/>
      <c r="H887" s="488"/>
    </row>
    <row r="888" spans="2:8" s="518" customFormat="1" ht="15" customHeight="1">
      <c r="B888" s="519"/>
      <c r="C888" s="520"/>
      <c r="D888" s="521"/>
      <c r="E888" s="522"/>
      <c r="F888" s="523"/>
      <c r="G888" s="487"/>
      <c r="H888" s="488"/>
    </row>
    <row r="889" spans="2:8" s="518" customFormat="1" ht="15" customHeight="1">
      <c r="B889" s="519"/>
      <c r="C889" s="520"/>
      <c r="D889" s="521"/>
      <c r="E889" s="522"/>
      <c r="F889" s="523"/>
      <c r="G889" s="487"/>
      <c r="H889" s="488"/>
    </row>
    <row r="890" spans="2:8" s="518" customFormat="1" ht="15" customHeight="1">
      <c r="B890" s="519"/>
      <c r="C890" s="520"/>
      <c r="D890" s="521"/>
      <c r="E890" s="522"/>
      <c r="F890" s="523"/>
      <c r="G890" s="487"/>
      <c r="H890" s="488"/>
    </row>
    <row r="891" spans="2:8" s="518" customFormat="1" ht="15" customHeight="1">
      <c r="B891" s="519"/>
      <c r="C891" s="520"/>
      <c r="D891" s="521"/>
      <c r="E891" s="522"/>
      <c r="F891" s="523"/>
      <c r="G891" s="487"/>
      <c r="H891" s="488"/>
    </row>
    <row r="892" spans="2:8" s="518" customFormat="1" ht="15" customHeight="1">
      <c r="B892" s="519"/>
      <c r="C892" s="520"/>
      <c r="D892" s="521"/>
      <c r="E892" s="522"/>
      <c r="F892" s="523"/>
      <c r="G892" s="487"/>
      <c r="H892" s="488"/>
    </row>
    <row r="893" spans="2:8" s="518" customFormat="1" ht="15" customHeight="1">
      <c r="B893" s="519"/>
      <c r="C893" s="520"/>
      <c r="D893" s="521"/>
      <c r="E893" s="522"/>
      <c r="F893" s="523"/>
      <c r="G893" s="487"/>
      <c r="H893" s="488"/>
    </row>
    <row r="894" spans="2:8" s="518" customFormat="1" ht="15" customHeight="1">
      <c r="B894" s="519"/>
      <c r="C894" s="520"/>
      <c r="D894" s="521"/>
      <c r="E894" s="522"/>
      <c r="F894" s="523"/>
      <c r="G894" s="487"/>
      <c r="H894" s="488"/>
    </row>
    <row r="895" spans="2:8" s="518" customFormat="1" ht="15" customHeight="1">
      <c r="B895" s="519"/>
      <c r="C895" s="520"/>
      <c r="D895" s="521"/>
      <c r="E895" s="522"/>
      <c r="F895" s="523"/>
      <c r="G895" s="487"/>
      <c r="H895" s="488"/>
    </row>
    <row r="896" spans="2:8" s="518" customFormat="1" ht="15" customHeight="1">
      <c r="B896" s="519"/>
      <c r="C896" s="520"/>
      <c r="D896" s="521"/>
      <c r="E896" s="522"/>
      <c r="F896" s="523"/>
      <c r="G896" s="487"/>
      <c r="H896" s="488"/>
    </row>
    <row r="897" spans="2:8" s="518" customFormat="1" ht="15" customHeight="1">
      <c r="B897" s="519"/>
      <c r="C897" s="520"/>
      <c r="D897" s="521"/>
      <c r="E897" s="522"/>
      <c r="F897" s="523"/>
      <c r="G897" s="487"/>
      <c r="H897" s="488"/>
    </row>
    <row r="898" spans="2:8" s="518" customFormat="1" ht="15" customHeight="1">
      <c r="B898" s="519"/>
      <c r="C898" s="520"/>
      <c r="D898" s="521"/>
      <c r="E898" s="522"/>
      <c r="F898" s="523"/>
      <c r="G898" s="487"/>
      <c r="H898" s="488"/>
    </row>
    <row r="899" spans="2:8" s="518" customFormat="1" ht="15" customHeight="1">
      <c r="B899" s="519"/>
      <c r="C899" s="520"/>
      <c r="D899" s="521"/>
      <c r="E899" s="522"/>
      <c r="F899" s="523"/>
      <c r="G899" s="487"/>
      <c r="H899" s="488"/>
    </row>
    <row r="900" spans="2:8" s="518" customFormat="1" ht="15" customHeight="1">
      <c r="B900" s="519"/>
      <c r="C900" s="520"/>
      <c r="D900" s="521"/>
      <c r="E900" s="522"/>
      <c r="F900" s="523"/>
      <c r="G900" s="487"/>
      <c r="H900" s="488"/>
    </row>
    <row r="901" spans="2:8" s="518" customFormat="1" ht="15" customHeight="1">
      <c r="B901" s="519"/>
      <c r="C901" s="520"/>
      <c r="D901" s="521"/>
      <c r="E901" s="522"/>
      <c r="F901" s="523"/>
      <c r="G901" s="487"/>
      <c r="H901" s="488"/>
    </row>
    <row r="902" spans="2:8" s="518" customFormat="1" ht="15" customHeight="1">
      <c r="B902" s="519"/>
      <c r="C902" s="520"/>
      <c r="D902" s="521"/>
      <c r="E902" s="522"/>
      <c r="F902" s="523"/>
      <c r="G902" s="487"/>
      <c r="H902" s="488"/>
    </row>
    <row r="903" spans="2:8" s="518" customFormat="1" ht="15" customHeight="1">
      <c r="B903" s="519"/>
      <c r="C903" s="520"/>
      <c r="D903" s="521"/>
      <c r="E903" s="522"/>
      <c r="F903" s="523"/>
      <c r="G903" s="487"/>
      <c r="H903" s="488"/>
    </row>
    <row r="904" spans="2:8" s="518" customFormat="1" ht="15" customHeight="1">
      <c r="B904" s="519"/>
      <c r="C904" s="520"/>
      <c r="D904" s="521"/>
      <c r="E904" s="522"/>
      <c r="F904" s="523"/>
      <c r="G904" s="487"/>
      <c r="H904" s="488"/>
    </row>
    <row r="905" spans="2:8" s="518" customFormat="1" ht="15" customHeight="1">
      <c r="B905" s="519"/>
      <c r="C905" s="520"/>
      <c r="D905" s="521"/>
      <c r="E905" s="522"/>
      <c r="F905" s="523"/>
      <c r="G905" s="487"/>
      <c r="H905" s="488"/>
    </row>
    <row r="906" spans="2:8" s="518" customFormat="1" ht="15" customHeight="1">
      <c r="B906" s="519"/>
      <c r="C906" s="520"/>
      <c r="D906" s="521"/>
      <c r="E906" s="522"/>
      <c r="F906" s="523"/>
      <c r="G906" s="487"/>
      <c r="H906" s="488"/>
    </row>
    <row r="907" spans="2:8" s="518" customFormat="1" ht="15" customHeight="1">
      <c r="B907" s="519"/>
      <c r="C907" s="520"/>
      <c r="D907" s="521"/>
      <c r="E907" s="522"/>
      <c r="F907" s="523"/>
      <c r="G907" s="487"/>
      <c r="H907" s="488"/>
    </row>
    <row r="908" spans="2:8" s="518" customFormat="1" ht="15" customHeight="1">
      <c r="B908" s="519"/>
      <c r="C908" s="520"/>
      <c r="D908" s="521"/>
      <c r="E908" s="522"/>
      <c r="F908" s="523"/>
      <c r="G908" s="487"/>
      <c r="H908" s="488"/>
    </row>
    <row r="909" spans="2:8" s="518" customFormat="1" ht="15" customHeight="1">
      <c r="B909" s="519"/>
      <c r="C909" s="520"/>
      <c r="D909" s="521"/>
      <c r="E909" s="522"/>
      <c r="F909" s="523"/>
      <c r="G909" s="487"/>
      <c r="H909" s="488"/>
    </row>
    <row r="910" spans="2:8" s="518" customFormat="1" ht="15" customHeight="1">
      <c r="B910" s="519"/>
      <c r="C910" s="520"/>
      <c r="D910" s="521"/>
      <c r="E910" s="522"/>
      <c r="F910" s="523"/>
      <c r="G910" s="487"/>
      <c r="H910" s="488"/>
    </row>
    <row r="911" spans="2:8" s="518" customFormat="1" ht="15" customHeight="1">
      <c r="B911" s="519"/>
      <c r="C911" s="520"/>
      <c r="D911" s="521"/>
      <c r="E911" s="522"/>
      <c r="F911" s="523"/>
      <c r="G911" s="487"/>
      <c r="H911" s="488"/>
    </row>
    <row r="912" spans="2:8" s="518" customFormat="1" ht="15" customHeight="1">
      <c r="B912" s="519"/>
      <c r="C912" s="520"/>
      <c r="D912" s="521"/>
      <c r="E912" s="522"/>
      <c r="F912" s="523"/>
      <c r="G912" s="487"/>
      <c r="H912" s="488"/>
    </row>
    <row r="913" spans="2:8" s="518" customFormat="1" ht="15" customHeight="1">
      <c r="B913" s="519"/>
      <c r="C913" s="520"/>
      <c r="D913" s="521"/>
      <c r="E913" s="522"/>
      <c r="F913" s="523"/>
      <c r="G913" s="487"/>
      <c r="H913" s="488"/>
    </row>
    <row r="914" spans="2:8" s="518" customFormat="1" ht="15" customHeight="1">
      <c r="B914" s="519"/>
      <c r="C914" s="520"/>
      <c r="D914" s="521"/>
      <c r="E914" s="522"/>
      <c r="F914" s="523"/>
      <c r="G914" s="487"/>
      <c r="H914" s="488"/>
    </row>
    <row r="915" spans="2:8" s="518" customFormat="1" ht="15" customHeight="1">
      <c r="B915" s="519"/>
      <c r="C915" s="520"/>
      <c r="D915" s="521"/>
      <c r="E915" s="522"/>
      <c r="F915" s="523"/>
      <c r="G915" s="487"/>
      <c r="H915" s="488"/>
    </row>
    <row r="916" spans="2:8" s="518" customFormat="1" ht="15" customHeight="1">
      <c r="B916" s="519"/>
      <c r="C916" s="520"/>
      <c r="D916" s="521"/>
      <c r="E916" s="522"/>
      <c r="F916" s="523"/>
      <c r="G916" s="487"/>
      <c r="H916" s="488"/>
    </row>
    <row r="917" spans="2:8" s="518" customFormat="1" ht="15" customHeight="1">
      <c r="B917" s="519"/>
      <c r="C917" s="520"/>
      <c r="D917" s="521"/>
      <c r="E917" s="522"/>
      <c r="F917" s="523"/>
      <c r="G917" s="487"/>
      <c r="H917" s="488"/>
    </row>
    <row r="918" spans="2:8" s="518" customFormat="1" ht="15" customHeight="1">
      <c r="B918" s="519"/>
      <c r="C918" s="520"/>
      <c r="D918" s="521"/>
      <c r="E918" s="522"/>
      <c r="F918" s="523"/>
      <c r="G918" s="487"/>
      <c r="H918" s="488"/>
    </row>
    <row r="919" spans="2:8" s="518" customFormat="1" ht="15" customHeight="1">
      <c r="B919" s="519"/>
      <c r="C919" s="520"/>
      <c r="D919" s="521"/>
      <c r="E919" s="522"/>
      <c r="F919" s="523"/>
      <c r="G919" s="487"/>
      <c r="H919" s="488"/>
    </row>
    <row r="920" spans="2:8" s="518" customFormat="1" ht="15" customHeight="1">
      <c r="B920" s="519"/>
      <c r="C920" s="520"/>
      <c r="D920" s="521"/>
      <c r="E920" s="522"/>
      <c r="F920" s="523"/>
      <c r="G920" s="487"/>
      <c r="H920" s="488"/>
    </row>
    <row r="921" spans="2:8" s="518" customFormat="1" ht="15" customHeight="1">
      <c r="B921" s="519"/>
      <c r="C921" s="520"/>
      <c r="D921" s="521"/>
      <c r="E921" s="522"/>
      <c r="F921" s="523"/>
      <c r="G921" s="487"/>
      <c r="H921" s="488"/>
    </row>
    <row r="922" spans="2:8" s="518" customFormat="1" ht="15" customHeight="1">
      <c r="B922" s="519"/>
      <c r="C922" s="520"/>
      <c r="D922" s="521"/>
      <c r="E922" s="522"/>
      <c r="F922" s="523"/>
      <c r="G922" s="487"/>
      <c r="H922" s="488"/>
    </row>
    <row r="923" spans="2:8" s="518" customFormat="1" ht="15" customHeight="1">
      <c r="B923" s="519"/>
      <c r="C923" s="520"/>
      <c r="D923" s="521"/>
      <c r="E923" s="522"/>
      <c r="F923" s="523"/>
      <c r="G923" s="487"/>
      <c r="H923" s="488"/>
    </row>
    <row r="924" spans="2:8" s="518" customFormat="1" ht="15" customHeight="1">
      <c r="B924" s="519"/>
      <c r="C924" s="520"/>
      <c r="D924" s="521"/>
      <c r="E924" s="522"/>
      <c r="F924" s="523"/>
      <c r="G924" s="487"/>
      <c r="H924" s="488"/>
    </row>
    <row r="925" spans="2:8" s="518" customFormat="1" ht="15" customHeight="1">
      <c r="B925" s="519"/>
      <c r="C925" s="520"/>
      <c r="D925" s="521"/>
      <c r="E925" s="522"/>
      <c r="F925" s="523"/>
      <c r="G925" s="487"/>
      <c r="H925" s="488"/>
    </row>
    <row r="926" spans="2:8" s="518" customFormat="1" ht="15" customHeight="1">
      <c r="B926" s="519"/>
      <c r="C926" s="520"/>
      <c r="D926" s="521"/>
      <c r="E926" s="522"/>
      <c r="F926" s="523"/>
      <c r="G926" s="487"/>
      <c r="H926" s="488"/>
    </row>
    <row r="927" spans="2:8" s="518" customFormat="1" ht="15" customHeight="1">
      <c r="B927" s="519"/>
      <c r="C927" s="520"/>
      <c r="D927" s="521"/>
      <c r="E927" s="522"/>
      <c r="F927" s="523"/>
      <c r="G927" s="487"/>
      <c r="H927" s="488"/>
    </row>
    <row r="928" spans="2:8" s="518" customFormat="1" ht="15" customHeight="1">
      <c r="B928" s="519"/>
      <c r="C928" s="520"/>
      <c r="D928" s="521"/>
      <c r="E928" s="522"/>
      <c r="F928" s="523"/>
      <c r="G928" s="487"/>
      <c r="H928" s="488"/>
    </row>
    <row r="929" spans="2:8" s="518" customFormat="1" ht="15" customHeight="1">
      <c r="B929" s="519"/>
      <c r="C929" s="520"/>
      <c r="D929" s="521"/>
      <c r="E929" s="522"/>
      <c r="F929" s="523"/>
      <c r="G929" s="487"/>
      <c r="H929" s="488"/>
    </row>
    <row r="930" spans="2:8" s="518" customFormat="1" ht="15" customHeight="1">
      <c r="B930" s="519"/>
      <c r="C930" s="520"/>
      <c r="D930" s="521"/>
      <c r="E930" s="522"/>
      <c r="F930" s="523"/>
      <c r="G930" s="487"/>
      <c r="H930" s="488"/>
    </row>
    <row r="931" spans="2:8" s="518" customFormat="1" ht="15" customHeight="1">
      <c r="B931" s="519"/>
      <c r="C931" s="520"/>
      <c r="D931" s="521"/>
      <c r="E931" s="522"/>
      <c r="F931" s="523"/>
      <c r="G931" s="487"/>
      <c r="H931" s="488"/>
    </row>
    <row r="932" spans="2:8" s="518" customFormat="1" ht="15" customHeight="1">
      <c r="B932" s="519"/>
      <c r="C932" s="520"/>
      <c r="D932" s="521"/>
      <c r="E932" s="522"/>
      <c r="F932" s="523"/>
      <c r="G932" s="487"/>
      <c r="H932" s="488"/>
    </row>
    <row r="933" spans="2:8" s="518" customFormat="1" ht="15" customHeight="1">
      <c r="B933" s="519"/>
      <c r="C933" s="520"/>
      <c r="D933" s="521"/>
      <c r="E933" s="522"/>
      <c r="F933" s="523"/>
      <c r="G933" s="487"/>
      <c r="H933" s="488"/>
    </row>
    <row r="934" spans="2:8" s="518" customFormat="1" ht="15" customHeight="1">
      <c r="B934" s="519"/>
      <c r="C934" s="520"/>
      <c r="D934" s="521"/>
      <c r="E934" s="522"/>
      <c r="F934" s="523"/>
      <c r="G934" s="487"/>
      <c r="H934" s="488"/>
    </row>
    <row r="935" spans="2:8" s="518" customFormat="1" ht="15" customHeight="1">
      <c r="B935" s="519"/>
      <c r="C935" s="520"/>
      <c r="D935" s="521"/>
      <c r="E935" s="522"/>
      <c r="F935" s="523"/>
      <c r="G935" s="487"/>
      <c r="H935" s="488"/>
    </row>
    <row r="936" spans="2:8" s="518" customFormat="1" ht="15" customHeight="1">
      <c r="B936" s="519"/>
      <c r="C936" s="520"/>
      <c r="D936" s="521"/>
      <c r="E936" s="522"/>
      <c r="F936" s="523"/>
      <c r="G936" s="487"/>
      <c r="H936" s="488"/>
    </row>
    <row r="937" spans="2:8" s="518" customFormat="1" ht="15" customHeight="1">
      <c r="B937" s="519"/>
      <c r="C937" s="520"/>
      <c r="D937" s="521"/>
      <c r="E937" s="522"/>
      <c r="F937" s="523"/>
      <c r="G937" s="487"/>
      <c r="H937" s="488"/>
    </row>
    <row r="938" spans="2:8" s="518" customFormat="1" ht="15" customHeight="1">
      <c r="B938" s="519"/>
      <c r="C938" s="520"/>
      <c r="D938" s="521"/>
      <c r="E938" s="522"/>
      <c r="F938" s="523"/>
      <c r="G938" s="487"/>
      <c r="H938" s="488"/>
    </row>
    <row r="939" spans="2:8" s="518" customFormat="1" ht="15" customHeight="1">
      <c r="B939" s="519"/>
      <c r="C939" s="520"/>
      <c r="D939" s="521"/>
      <c r="E939" s="522"/>
      <c r="F939" s="523"/>
      <c r="G939" s="487"/>
      <c r="H939" s="488"/>
    </row>
    <row r="940" spans="2:8" s="518" customFormat="1" ht="15" customHeight="1">
      <c r="B940" s="519"/>
      <c r="C940" s="520"/>
      <c r="D940" s="521"/>
      <c r="E940" s="522"/>
      <c r="F940" s="523"/>
      <c r="G940" s="487"/>
      <c r="H940" s="488"/>
    </row>
    <row r="941" spans="2:8" s="518" customFormat="1" ht="15" customHeight="1">
      <c r="B941" s="519"/>
      <c r="C941" s="520"/>
      <c r="D941" s="521"/>
      <c r="E941" s="522"/>
      <c r="F941" s="523"/>
      <c r="G941" s="487"/>
      <c r="H941" s="488"/>
    </row>
    <row r="942" spans="2:8" s="518" customFormat="1" ht="15" customHeight="1">
      <c r="B942" s="519"/>
      <c r="C942" s="520"/>
      <c r="D942" s="521"/>
      <c r="E942" s="522"/>
      <c r="F942" s="523"/>
      <c r="G942" s="487"/>
      <c r="H942" s="488"/>
    </row>
    <row r="943" spans="2:8" s="518" customFormat="1" ht="15" customHeight="1">
      <c r="B943" s="519"/>
      <c r="C943" s="520"/>
      <c r="D943" s="521"/>
      <c r="E943" s="522"/>
      <c r="F943" s="523"/>
      <c r="G943" s="487"/>
      <c r="H943" s="488"/>
    </row>
    <row r="944" spans="2:8" s="518" customFormat="1" ht="15" customHeight="1">
      <c r="B944" s="519"/>
      <c r="C944" s="520"/>
      <c r="D944" s="521"/>
      <c r="E944" s="522"/>
      <c r="F944" s="523"/>
      <c r="G944" s="487"/>
      <c r="H944" s="488"/>
    </row>
    <row r="945" spans="2:8" s="518" customFormat="1" ht="15" customHeight="1">
      <c r="B945" s="519"/>
      <c r="C945" s="520"/>
      <c r="D945" s="521"/>
      <c r="E945" s="522"/>
      <c r="F945" s="523"/>
      <c r="G945" s="487"/>
      <c r="H945" s="488"/>
    </row>
    <row r="946" spans="2:8" s="518" customFormat="1" ht="15" customHeight="1">
      <c r="B946" s="519"/>
      <c r="C946" s="520"/>
      <c r="D946" s="521"/>
      <c r="E946" s="522"/>
      <c r="F946" s="523"/>
      <c r="G946" s="487"/>
      <c r="H946" s="488"/>
    </row>
    <row r="947" spans="2:8" s="518" customFormat="1" ht="15" customHeight="1">
      <c r="B947" s="519"/>
      <c r="C947" s="520"/>
      <c r="D947" s="521"/>
      <c r="E947" s="522"/>
      <c r="F947" s="523"/>
      <c r="G947" s="487"/>
      <c r="H947" s="488"/>
    </row>
    <row r="948" spans="2:8" s="518" customFormat="1" ht="15" customHeight="1">
      <c r="B948" s="519"/>
      <c r="C948" s="520"/>
      <c r="D948" s="521"/>
      <c r="E948" s="522"/>
      <c r="F948" s="523"/>
      <c r="G948" s="487"/>
      <c r="H948" s="488"/>
    </row>
    <row r="949" spans="2:8" s="518" customFormat="1" ht="15" customHeight="1">
      <c r="B949" s="519"/>
      <c r="C949" s="520"/>
      <c r="D949" s="521"/>
      <c r="E949" s="522"/>
      <c r="F949" s="523"/>
      <c r="G949" s="487"/>
      <c r="H949" s="488"/>
    </row>
    <row r="950" spans="2:8" s="518" customFormat="1" ht="15" customHeight="1">
      <c r="B950" s="519"/>
      <c r="C950" s="520"/>
      <c r="D950" s="521"/>
      <c r="E950" s="522"/>
      <c r="F950" s="523"/>
      <c r="G950" s="487"/>
      <c r="H950" s="488"/>
    </row>
    <row r="951" spans="2:8" s="518" customFormat="1" ht="15" customHeight="1">
      <c r="B951" s="519"/>
      <c r="C951" s="520"/>
      <c r="D951" s="521"/>
      <c r="E951" s="522"/>
      <c r="F951" s="523"/>
      <c r="G951" s="487"/>
      <c r="H951" s="488"/>
    </row>
    <row r="952" spans="2:8" s="518" customFormat="1" ht="15" customHeight="1">
      <c r="B952" s="519"/>
      <c r="C952" s="520"/>
      <c r="D952" s="521"/>
      <c r="E952" s="522"/>
      <c r="F952" s="523"/>
      <c r="G952" s="487"/>
      <c r="H952" s="488"/>
    </row>
    <row r="953" spans="2:8" s="518" customFormat="1" ht="15" customHeight="1">
      <c r="B953" s="519"/>
      <c r="C953" s="520"/>
      <c r="D953" s="521"/>
      <c r="E953" s="522"/>
      <c r="F953" s="523"/>
      <c r="G953" s="487"/>
      <c r="H953" s="488"/>
    </row>
    <row r="954" spans="2:8" s="518" customFormat="1" ht="15" customHeight="1">
      <c r="B954" s="519"/>
      <c r="C954" s="520"/>
      <c r="D954" s="521"/>
      <c r="E954" s="522"/>
      <c r="F954" s="523"/>
      <c r="G954" s="487"/>
      <c r="H954" s="488"/>
    </row>
    <row r="955" spans="2:8" s="518" customFormat="1" ht="15" customHeight="1">
      <c r="B955" s="519"/>
      <c r="C955" s="520"/>
      <c r="D955" s="521"/>
      <c r="E955" s="522"/>
      <c r="F955" s="523"/>
      <c r="G955" s="487"/>
      <c r="H955" s="488"/>
    </row>
    <row r="956" spans="2:8" s="518" customFormat="1" ht="15" customHeight="1">
      <c r="B956" s="519"/>
      <c r="C956" s="520"/>
      <c r="D956" s="521"/>
      <c r="E956" s="522"/>
      <c r="F956" s="523"/>
      <c r="G956" s="487"/>
      <c r="H956" s="488"/>
    </row>
    <row r="957" spans="2:8" s="518" customFormat="1" ht="15" customHeight="1">
      <c r="B957" s="519"/>
      <c r="C957" s="520"/>
      <c r="D957" s="521"/>
      <c r="E957" s="522"/>
      <c r="F957" s="523"/>
      <c r="G957" s="487"/>
      <c r="H957" s="488"/>
    </row>
    <row r="958" spans="2:8" s="518" customFormat="1" ht="15" customHeight="1">
      <c r="B958" s="519"/>
      <c r="C958" s="520"/>
      <c r="D958" s="521"/>
      <c r="E958" s="522"/>
      <c r="F958" s="523"/>
      <c r="G958" s="487"/>
      <c r="H958" s="488"/>
    </row>
    <row r="959" spans="2:8" s="518" customFormat="1" ht="15" customHeight="1">
      <c r="B959" s="519"/>
      <c r="C959" s="520"/>
      <c r="D959" s="521"/>
      <c r="E959" s="522"/>
      <c r="F959" s="523"/>
      <c r="G959" s="487"/>
      <c r="H959" s="488"/>
    </row>
    <row r="960" spans="2:8" s="518" customFormat="1" ht="15" customHeight="1">
      <c r="B960" s="519"/>
      <c r="C960" s="520"/>
      <c r="D960" s="521"/>
      <c r="E960" s="522"/>
      <c r="F960" s="523"/>
      <c r="G960" s="487"/>
      <c r="H960" s="488"/>
    </row>
    <row r="961" spans="2:8" s="518" customFormat="1" ht="15" customHeight="1">
      <c r="B961" s="519"/>
      <c r="C961" s="520"/>
      <c r="D961" s="521"/>
      <c r="E961" s="522"/>
      <c r="F961" s="523"/>
      <c r="G961" s="487"/>
      <c r="H961" s="488"/>
    </row>
    <row r="962" spans="2:8" s="518" customFormat="1" ht="15" customHeight="1">
      <c r="B962" s="519"/>
      <c r="C962" s="520"/>
      <c r="D962" s="521"/>
      <c r="E962" s="522"/>
      <c r="F962" s="523"/>
      <c r="G962" s="487"/>
      <c r="H962" s="488"/>
    </row>
    <row r="963" spans="2:8" s="518" customFormat="1" ht="15" customHeight="1">
      <c r="B963" s="519"/>
      <c r="C963" s="520"/>
      <c r="D963" s="521"/>
      <c r="E963" s="522"/>
      <c r="F963" s="523"/>
      <c r="G963" s="487"/>
      <c r="H963" s="488"/>
    </row>
    <row r="964" spans="2:8" s="518" customFormat="1" ht="15" customHeight="1">
      <c r="B964" s="519"/>
      <c r="C964" s="520"/>
      <c r="D964" s="521"/>
      <c r="E964" s="522"/>
      <c r="F964" s="523"/>
      <c r="G964" s="487"/>
      <c r="H964" s="488"/>
    </row>
    <row r="965" spans="2:8" s="518" customFormat="1" ht="15" customHeight="1">
      <c r="B965" s="519"/>
      <c r="C965" s="520"/>
      <c r="D965" s="521"/>
      <c r="E965" s="522"/>
      <c r="F965" s="523"/>
      <c r="G965" s="487"/>
      <c r="H965" s="488"/>
    </row>
    <row r="966" spans="2:8" s="518" customFormat="1" ht="15" customHeight="1">
      <c r="B966" s="519"/>
      <c r="C966" s="520"/>
      <c r="D966" s="521"/>
      <c r="E966" s="522"/>
      <c r="F966" s="523"/>
      <c r="G966" s="487"/>
      <c r="H966" s="488"/>
    </row>
    <row r="967" spans="2:8" s="518" customFormat="1" ht="15" customHeight="1">
      <c r="B967" s="519"/>
      <c r="C967" s="520"/>
      <c r="D967" s="521"/>
      <c r="E967" s="522"/>
      <c r="F967" s="523"/>
      <c r="G967" s="487"/>
      <c r="H967" s="488"/>
    </row>
    <row r="968" spans="2:8" s="518" customFormat="1" ht="15" customHeight="1">
      <c r="B968" s="519"/>
      <c r="C968" s="520"/>
      <c r="D968" s="521"/>
      <c r="E968" s="522"/>
      <c r="F968" s="523"/>
      <c r="G968" s="487"/>
      <c r="H968" s="488"/>
    </row>
    <row r="969" spans="2:8" s="518" customFormat="1" ht="15" customHeight="1">
      <c r="B969" s="519"/>
      <c r="C969" s="520"/>
      <c r="D969" s="521"/>
      <c r="E969" s="522"/>
      <c r="F969" s="523"/>
      <c r="G969" s="487"/>
      <c r="H969" s="488"/>
    </row>
    <row r="970" spans="2:8" s="518" customFormat="1" ht="15" customHeight="1">
      <c r="B970" s="519"/>
      <c r="C970" s="520"/>
      <c r="D970" s="521"/>
      <c r="E970" s="522"/>
      <c r="F970" s="523"/>
      <c r="G970" s="487"/>
      <c r="H970" s="488"/>
    </row>
    <row r="971" spans="2:8" s="518" customFormat="1" ht="15" customHeight="1">
      <c r="B971" s="519"/>
      <c r="C971" s="520"/>
      <c r="D971" s="521"/>
      <c r="E971" s="522"/>
      <c r="F971" s="523"/>
      <c r="G971" s="487"/>
      <c r="H971" s="488"/>
    </row>
    <row r="972" spans="2:8" s="518" customFormat="1" ht="15" customHeight="1">
      <c r="B972" s="519"/>
      <c r="C972" s="520"/>
      <c r="D972" s="521"/>
      <c r="E972" s="522"/>
      <c r="F972" s="523"/>
      <c r="G972" s="487"/>
      <c r="H972" s="488"/>
    </row>
    <row r="973" spans="2:8" s="518" customFormat="1" ht="15" customHeight="1">
      <c r="B973" s="519"/>
      <c r="C973" s="520"/>
      <c r="D973" s="521"/>
      <c r="E973" s="522"/>
      <c r="F973" s="523"/>
      <c r="G973" s="487"/>
      <c r="H973" s="488"/>
    </row>
    <row r="974" spans="2:8" s="518" customFormat="1" ht="15" customHeight="1">
      <c r="B974" s="519"/>
      <c r="C974" s="520"/>
      <c r="D974" s="521"/>
      <c r="E974" s="522"/>
      <c r="F974" s="523"/>
      <c r="G974" s="487"/>
      <c r="H974" s="488"/>
    </row>
    <row r="975" spans="2:8" s="518" customFormat="1" ht="15" customHeight="1">
      <c r="B975" s="519"/>
      <c r="C975" s="520"/>
      <c r="D975" s="521"/>
      <c r="E975" s="522"/>
      <c r="F975" s="523"/>
      <c r="G975" s="487"/>
      <c r="H975" s="488"/>
    </row>
    <row r="976" spans="2:8" s="518" customFormat="1" ht="15" customHeight="1">
      <c r="B976" s="519"/>
      <c r="C976" s="520"/>
      <c r="D976" s="521"/>
      <c r="E976" s="522"/>
      <c r="F976" s="523"/>
      <c r="G976" s="487"/>
      <c r="H976" s="488"/>
    </row>
    <row r="977" spans="2:8" s="518" customFormat="1" ht="15" customHeight="1">
      <c r="B977" s="519"/>
      <c r="C977" s="520"/>
      <c r="D977" s="521"/>
      <c r="E977" s="522"/>
      <c r="F977" s="523"/>
      <c r="G977" s="487"/>
      <c r="H977" s="488"/>
    </row>
    <row r="978" spans="2:8" s="518" customFormat="1" ht="15" customHeight="1">
      <c r="B978" s="519"/>
      <c r="C978" s="520"/>
      <c r="D978" s="521"/>
      <c r="E978" s="522"/>
      <c r="F978" s="523"/>
      <c r="G978" s="487"/>
      <c r="H978" s="488"/>
    </row>
    <row r="979" spans="2:8" s="518" customFormat="1" ht="15" customHeight="1">
      <c r="B979" s="519"/>
      <c r="C979" s="520"/>
      <c r="D979" s="521"/>
      <c r="E979" s="522"/>
      <c r="F979" s="523"/>
      <c r="G979" s="487"/>
      <c r="H979" s="488"/>
    </row>
    <row r="980" spans="2:8" s="518" customFormat="1" ht="15" customHeight="1">
      <c r="B980" s="519"/>
      <c r="C980" s="520"/>
      <c r="D980" s="521"/>
      <c r="E980" s="522"/>
      <c r="F980" s="523"/>
      <c r="G980" s="487"/>
      <c r="H980" s="488"/>
    </row>
    <row r="981" spans="2:8" s="518" customFormat="1" ht="15" customHeight="1">
      <c r="B981" s="519"/>
      <c r="C981" s="520"/>
      <c r="D981" s="521"/>
      <c r="E981" s="522"/>
      <c r="F981" s="523"/>
      <c r="G981" s="487"/>
      <c r="H981" s="488"/>
    </row>
    <row r="982" spans="2:8" s="518" customFormat="1" ht="15" customHeight="1">
      <c r="B982" s="519"/>
      <c r="C982" s="520"/>
      <c r="D982" s="521"/>
      <c r="E982" s="522"/>
      <c r="F982" s="523"/>
      <c r="G982" s="487"/>
      <c r="H982" s="488"/>
    </row>
    <row r="983" spans="2:8" s="518" customFormat="1" ht="15" customHeight="1">
      <c r="B983" s="519"/>
      <c r="C983" s="520"/>
      <c r="D983" s="521"/>
      <c r="E983" s="522"/>
      <c r="F983" s="523"/>
      <c r="G983" s="487"/>
      <c r="H983" s="488"/>
    </row>
    <row r="984" spans="2:8" s="518" customFormat="1" ht="15" customHeight="1">
      <c r="B984" s="519"/>
      <c r="C984" s="520"/>
      <c r="D984" s="521"/>
      <c r="E984" s="522"/>
      <c r="F984" s="523"/>
      <c r="G984" s="487"/>
      <c r="H984" s="488"/>
    </row>
    <row r="985" spans="2:8" s="518" customFormat="1" ht="15" customHeight="1">
      <c r="B985" s="519"/>
      <c r="C985" s="520"/>
      <c r="D985" s="521"/>
      <c r="E985" s="522"/>
      <c r="F985" s="523"/>
      <c r="G985" s="487"/>
      <c r="H985" s="488"/>
    </row>
    <row r="986" spans="2:8" s="518" customFormat="1" ht="15" customHeight="1">
      <c r="B986" s="519"/>
      <c r="C986" s="520"/>
      <c r="D986" s="521"/>
      <c r="E986" s="522"/>
      <c r="F986" s="523"/>
      <c r="G986" s="487"/>
      <c r="H986" s="488"/>
    </row>
    <row r="987" spans="2:8" s="518" customFormat="1" ht="15" customHeight="1">
      <c r="B987" s="519"/>
      <c r="C987" s="520"/>
      <c r="D987" s="521"/>
      <c r="E987" s="522"/>
      <c r="F987" s="523"/>
      <c r="G987" s="487"/>
      <c r="H987" s="488"/>
    </row>
    <row r="988" spans="2:8" s="518" customFormat="1" ht="15" customHeight="1">
      <c r="B988" s="519"/>
      <c r="C988" s="520"/>
      <c r="D988" s="521"/>
      <c r="E988" s="522"/>
      <c r="F988" s="523"/>
      <c r="G988" s="487"/>
      <c r="H988" s="488"/>
    </row>
    <row r="989" spans="2:8" s="518" customFormat="1" ht="15" customHeight="1">
      <c r="B989" s="519"/>
      <c r="C989" s="520"/>
      <c r="D989" s="521"/>
      <c r="E989" s="522"/>
      <c r="F989" s="523"/>
      <c r="G989" s="487"/>
      <c r="H989" s="488"/>
    </row>
    <row r="990" spans="2:8" s="518" customFormat="1" ht="15" customHeight="1">
      <c r="B990" s="519"/>
      <c r="C990" s="520"/>
      <c r="D990" s="521"/>
      <c r="E990" s="522"/>
      <c r="F990" s="523"/>
      <c r="G990" s="487"/>
      <c r="H990" s="488"/>
    </row>
    <row r="991" spans="2:8" s="518" customFormat="1" ht="15" customHeight="1">
      <c r="B991" s="519"/>
      <c r="C991" s="520"/>
      <c r="D991" s="521"/>
      <c r="E991" s="522"/>
      <c r="F991" s="523"/>
      <c r="G991" s="487"/>
      <c r="H991" s="488"/>
    </row>
    <row r="992" spans="2:8" s="518" customFormat="1" ht="15" customHeight="1">
      <c r="B992" s="519"/>
      <c r="C992" s="520"/>
      <c r="D992" s="521"/>
      <c r="E992" s="522"/>
      <c r="F992" s="523"/>
      <c r="G992" s="487"/>
      <c r="H992" s="488"/>
    </row>
    <row r="993" spans="2:8" s="518" customFormat="1" ht="15" customHeight="1">
      <c r="B993" s="519"/>
      <c r="C993" s="520"/>
      <c r="D993" s="521"/>
      <c r="E993" s="522"/>
      <c r="F993" s="523"/>
      <c r="G993" s="487"/>
      <c r="H993" s="488"/>
    </row>
    <row r="994" spans="2:8" s="518" customFormat="1" ht="15" customHeight="1">
      <c r="B994" s="519"/>
      <c r="C994" s="520"/>
      <c r="D994" s="521"/>
      <c r="E994" s="522"/>
      <c r="F994" s="523"/>
      <c r="G994" s="487"/>
      <c r="H994" s="488"/>
    </row>
    <row r="995" spans="2:8" s="518" customFormat="1" ht="15" customHeight="1">
      <c r="B995" s="519"/>
      <c r="C995" s="520"/>
      <c r="D995" s="521"/>
      <c r="E995" s="522"/>
      <c r="F995" s="523"/>
      <c r="G995" s="487"/>
      <c r="H995" s="488"/>
    </row>
    <row r="996" spans="2:8" s="518" customFormat="1" ht="15" customHeight="1">
      <c r="B996" s="519"/>
      <c r="C996" s="520"/>
      <c r="D996" s="521"/>
      <c r="E996" s="522"/>
      <c r="F996" s="523"/>
      <c r="G996" s="487"/>
      <c r="H996" s="488"/>
    </row>
    <row r="997" spans="2:8" s="518" customFormat="1" ht="15" customHeight="1">
      <c r="B997" s="519"/>
      <c r="C997" s="520"/>
      <c r="D997" s="521"/>
      <c r="E997" s="522"/>
      <c r="F997" s="523"/>
      <c r="G997" s="487"/>
      <c r="H997" s="488"/>
    </row>
    <row r="998" spans="2:8" s="518" customFormat="1" ht="15" customHeight="1">
      <c r="B998" s="519"/>
      <c r="C998" s="520"/>
      <c r="D998" s="521"/>
      <c r="E998" s="522"/>
      <c r="F998" s="523"/>
      <c r="G998" s="487"/>
      <c r="H998" s="488"/>
    </row>
    <row r="999" spans="2:8" s="518" customFormat="1" ht="15" customHeight="1">
      <c r="B999" s="519"/>
      <c r="C999" s="520"/>
      <c r="D999" s="521"/>
      <c r="E999" s="522"/>
      <c r="F999" s="523"/>
      <c r="G999" s="487"/>
      <c r="H999" s="488"/>
    </row>
    <row r="1000" spans="2:8" s="518" customFormat="1" ht="15" customHeight="1">
      <c r="B1000" s="519"/>
      <c r="C1000" s="520"/>
      <c r="D1000" s="521"/>
      <c r="E1000" s="522"/>
      <c r="F1000" s="523"/>
      <c r="G1000" s="487"/>
      <c r="H1000" s="488"/>
    </row>
    <row r="1001" spans="2:8" s="518" customFormat="1" ht="15" customHeight="1">
      <c r="B1001" s="519"/>
      <c r="C1001" s="520"/>
      <c r="D1001" s="521"/>
      <c r="E1001" s="522"/>
      <c r="F1001" s="523"/>
      <c r="G1001" s="487"/>
      <c r="H1001" s="488"/>
    </row>
    <row r="1002" spans="2:8" s="518" customFormat="1" ht="15" customHeight="1">
      <c r="B1002" s="519"/>
      <c r="C1002" s="520"/>
      <c r="D1002" s="521"/>
      <c r="E1002" s="522"/>
      <c r="F1002" s="523"/>
      <c r="G1002" s="487"/>
      <c r="H1002" s="488"/>
    </row>
    <row r="1003" spans="2:8" s="518" customFormat="1" ht="15" customHeight="1">
      <c r="B1003" s="519"/>
      <c r="C1003" s="520"/>
      <c r="D1003" s="521"/>
      <c r="E1003" s="522"/>
      <c r="F1003" s="523"/>
      <c r="G1003" s="487"/>
      <c r="H1003" s="488"/>
    </row>
    <row r="1004" spans="2:8" s="518" customFormat="1" ht="15" customHeight="1">
      <c r="B1004" s="519"/>
      <c r="C1004" s="520"/>
      <c r="D1004" s="521"/>
      <c r="E1004" s="522"/>
      <c r="F1004" s="523"/>
      <c r="G1004" s="487"/>
      <c r="H1004" s="488"/>
    </row>
    <row r="1005" spans="2:8" s="518" customFormat="1" ht="15" customHeight="1">
      <c r="B1005" s="519"/>
      <c r="C1005" s="520"/>
      <c r="D1005" s="521"/>
      <c r="E1005" s="522"/>
      <c r="F1005" s="523"/>
      <c r="G1005" s="487"/>
      <c r="H1005" s="488"/>
    </row>
    <row r="1006" spans="2:8" s="518" customFormat="1" ht="15" customHeight="1">
      <c r="B1006" s="519"/>
      <c r="C1006" s="520"/>
      <c r="D1006" s="521"/>
      <c r="E1006" s="522"/>
      <c r="F1006" s="523"/>
      <c r="G1006" s="487"/>
      <c r="H1006" s="488"/>
    </row>
    <row r="1007" spans="2:8" s="518" customFormat="1" ht="15" customHeight="1">
      <c r="B1007" s="519"/>
      <c r="C1007" s="520"/>
      <c r="D1007" s="521"/>
      <c r="E1007" s="522"/>
      <c r="F1007" s="523"/>
      <c r="G1007" s="487"/>
      <c r="H1007" s="488"/>
    </row>
    <row r="1008" spans="2:8" s="518" customFormat="1" ht="15" customHeight="1">
      <c r="B1008" s="519"/>
      <c r="C1008" s="520"/>
      <c r="D1008" s="521"/>
      <c r="E1008" s="522"/>
      <c r="F1008" s="523"/>
      <c r="G1008" s="487"/>
      <c r="H1008" s="488"/>
    </row>
    <row r="1009" spans="2:8" s="518" customFormat="1" ht="15" customHeight="1">
      <c r="B1009" s="519"/>
      <c r="C1009" s="520"/>
      <c r="D1009" s="521"/>
      <c r="E1009" s="522"/>
      <c r="F1009" s="523"/>
      <c r="G1009" s="487"/>
      <c r="H1009" s="488"/>
    </row>
    <row r="1010" spans="2:8" s="518" customFormat="1" ht="15" customHeight="1">
      <c r="B1010" s="519"/>
      <c r="C1010" s="520"/>
      <c r="D1010" s="521"/>
      <c r="E1010" s="522"/>
      <c r="F1010" s="523"/>
      <c r="G1010" s="487"/>
      <c r="H1010" s="488"/>
    </row>
    <row r="1011" spans="2:8" s="518" customFormat="1" ht="15" customHeight="1">
      <c r="B1011" s="519"/>
      <c r="C1011" s="520"/>
      <c r="D1011" s="521"/>
      <c r="E1011" s="522"/>
      <c r="F1011" s="523"/>
      <c r="G1011" s="487"/>
      <c r="H1011" s="488"/>
    </row>
    <row r="1012" spans="2:8" s="518" customFormat="1" ht="15" customHeight="1">
      <c r="B1012" s="519"/>
      <c r="C1012" s="520"/>
      <c r="D1012" s="521"/>
      <c r="E1012" s="522"/>
      <c r="F1012" s="523"/>
      <c r="G1012" s="487"/>
      <c r="H1012" s="488"/>
    </row>
    <row r="1013" spans="2:8" s="518" customFormat="1" ht="15" customHeight="1">
      <c r="B1013" s="519"/>
      <c r="C1013" s="520"/>
      <c r="D1013" s="521"/>
      <c r="E1013" s="522"/>
      <c r="F1013" s="523"/>
      <c r="G1013" s="487"/>
      <c r="H1013" s="488"/>
    </row>
    <row r="1014" spans="2:8" s="518" customFormat="1" ht="15" customHeight="1">
      <c r="B1014" s="519"/>
      <c r="C1014" s="520"/>
      <c r="D1014" s="521"/>
      <c r="E1014" s="522"/>
      <c r="F1014" s="523"/>
      <c r="G1014" s="487"/>
      <c r="H1014" s="488"/>
    </row>
    <row r="1015" spans="2:8" s="518" customFormat="1" ht="15" customHeight="1">
      <c r="B1015" s="519"/>
      <c r="C1015" s="520"/>
      <c r="D1015" s="521"/>
      <c r="E1015" s="522"/>
      <c r="F1015" s="523"/>
      <c r="G1015" s="487"/>
      <c r="H1015" s="488"/>
    </row>
    <row r="1016" spans="2:8" s="518" customFormat="1" ht="15" customHeight="1">
      <c r="B1016" s="519"/>
      <c r="C1016" s="520"/>
      <c r="D1016" s="521"/>
      <c r="E1016" s="522"/>
      <c r="F1016" s="523"/>
      <c r="G1016" s="487"/>
      <c r="H1016" s="488"/>
    </row>
    <row r="1017" spans="2:8" s="518" customFormat="1" ht="15" customHeight="1">
      <c r="B1017" s="519"/>
      <c r="C1017" s="520"/>
      <c r="D1017" s="521"/>
      <c r="E1017" s="522"/>
      <c r="F1017" s="523"/>
      <c r="G1017" s="487"/>
      <c r="H1017" s="488"/>
    </row>
    <row r="1018" spans="2:8" s="518" customFormat="1" ht="15" customHeight="1">
      <c r="B1018" s="519"/>
      <c r="C1018" s="520"/>
      <c r="D1018" s="521"/>
      <c r="E1018" s="522"/>
      <c r="F1018" s="523"/>
      <c r="G1018" s="487"/>
      <c r="H1018" s="488"/>
    </row>
    <row r="1019" spans="2:8" s="518" customFormat="1" ht="15" customHeight="1">
      <c r="B1019" s="519"/>
      <c r="C1019" s="520"/>
      <c r="D1019" s="521"/>
      <c r="E1019" s="522"/>
      <c r="F1019" s="523"/>
      <c r="G1019" s="487"/>
      <c r="H1019" s="488"/>
    </row>
    <row r="1020" spans="2:8" s="518" customFormat="1" ht="15" customHeight="1">
      <c r="B1020" s="519"/>
      <c r="C1020" s="520"/>
      <c r="D1020" s="521"/>
      <c r="E1020" s="522"/>
      <c r="F1020" s="523"/>
      <c r="G1020" s="487"/>
      <c r="H1020" s="488"/>
    </row>
    <row r="1021" spans="2:8" s="518" customFormat="1" ht="15" customHeight="1">
      <c r="B1021" s="519"/>
      <c r="C1021" s="520"/>
      <c r="D1021" s="521"/>
      <c r="E1021" s="522"/>
      <c r="F1021" s="523"/>
      <c r="G1021" s="487"/>
      <c r="H1021" s="488"/>
    </row>
    <row r="1022" spans="2:8" s="518" customFormat="1" ht="15" customHeight="1">
      <c r="B1022" s="519"/>
      <c r="C1022" s="520"/>
      <c r="D1022" s="521"/>
      <c r="E1022" s="522"/>
      <c r="F1022" s="523"/>
      <c r="G1022" s="487"/>
      <c r="H1022" s="488"/>
    </row>
    <row r="1023" spans="2:8" s="518" customFormat="1" ht="15" customHeight="1">
      <c r="B1023" s="519"/>
      <c r="C1023" s="520"/>
      <c r="D1023" s="521"/>
      <c r="E1023" s="522"/>
      <c r="F1023" s="523"/>
      <c r="G1023" s="487"/>
      <c r="H1023" s="488"/>
    </row>
    <row r="1024" spans="2:8" s="518" customFormat="1" ht="15" customHeight="1">
      <c r="B1024" s="519"/>
      <c r="C1024" s="520"/>
      <c r="D1024" s="521"/>
      <c r="E1024" s="522"/>
      <c r="F1024" s="523"/>
      <c r="G1024" s="487"/>
      <c r="H1024" s="488"/>
    </row>
    <row r="1025" spans="2:8" s="518" customFormat="1" ht="15" customHeight="1">
      <c r="B1025" s="519"/>
      <c r="C1025" s="520"/>
      <c r="D1025" s="521"/>
      <c r="E1025" s="522"/>
      <c r="F1025" s="523"/>
      <c r="G1025" s="487"/>
      <c r="H1025" s="488"/>
    </row>
    <row r="1026" spans="2:8" s="518" customFormat="1" ht="15" customHeight="1">
      <c r="B1026" s="519"/>
      <c r="C1026" s="520"/>
      <c r="D1026" s="521"/>
      <c r="E1026" s="522"/>
      <c r="F1026" s="523"/>
      <c r="G1026" s="487"/>
      <c r="H1026" s="488"/>
    </row>
    <row r="1027" spans="2:8" s="518" customFormat="1" ht="15" customHeight="1">
      <c r="B1027" s="519"/>
      <c r="C1027" s="520"/>
      <c r="D1027" s="521"/>
      <c r="E1027" s="522"/>
      <c r="F1027" s="523"/>
      <c r="G1027" s="487"/>
      <c r="H1027" s="488"/>
    </row>
    <row r="1028" spans="2:8" s="518" customFormat="1" ht="15" customHeight="1">
      <c r="B1028" s="519"/>
      <c r="C1028" s="520"/>
      <c r="D1028" s="521"/>
      <c r="E1028" s="522"/>
      <c r="F1028" s="523"/>
      <c r="G1028" s="487"/>
      <c r="H1028" s="488"/>
    </row>
    <row r="1029" spans="2:8" s="518" customFormat="1" ht="15" customHeight="1">
      <c r="B1029" s="519"/>
      <c r="C1029" s="520"/>
      <c r="D1029" s="521"/>
      <c r="E1029" s="522"/>
      <c r="F1029" s="523"/>
      <c r="G1029" s="487"/>
      <c r="H1029" s="488"/>
    </row>
    <row r="1030" spans="2:8" s="518" customFormat="1" ht="15" customHeight="1">
      <c r="B1030" s="519"/>
      <c r="C1030" s="520"/>
      <c r="D1030" s="521"/>
      <c r="E1030" s="522"/>
      <c r="F1030" s="523"/>
      <c r="G1030" s="487"/>
      <c r="H1030" s="488"/>
    </row>
    <row r="1031" spans="2:8" s="518" customFormat="1" ht="15" customHeight="1">
      <c r="B1031" s="519"/>
      <c r="C1031" s="520"/>
      <c r="D1031" s="521"/>
      <c r="E1031" s="522"/>
      <c r="F1031" s="523"/>
      <c r="G1031" s="487"/>
      <c r="H1031" s="488"/>
    </row>
    <row r="1032" spans="2:8" s="518" customFormat="1" ht="15" customHeight="1">
      <c r="B1032" s="519"/>
      <c r="C1032" s="520"/>
      <c r="D1032" s="521"/>
      <c r="E1032" s="522"/>
      <c r="F1032" s="523"/>
      <c r="G1032" s="487"/>
      <c r="H1032" s="488"/>
    </row>
    <row r="1033" spans="2:8" s="518" customFormat="1" ht="15" customHeight="1">
      <c r="B1033" s="519"/>
      <c r="C1033" s="520"/>
      <c r="D1033" s="521"/>
      <c r="E1033" s="522"/>
      <c r="F1033" s="523"/>
      <c r="G1033" s="487"/>
      <c r="H1033" s="488"/>
    </row>
    <row r="1034" spans="2:8" s="518" customFormat="1" ht="15" customHeight="1">
      <c r="B1034" s="519"/>
      <c r="C1034" s="520"/>
      <c r="D1034" s="521"/>
      <c r="E1034" s="522"/>
      <c r="F1034" s="523"/>
      <c r="G1034" s="487"/>
      <c r="H1034" s="488"/>
    </row>
    <row r="1035" spans="2:8" s="518" customFormat="1" ht="15" customHeight="1">
      <c r="B1035" s="519"/>
      <c r="C1035" s="520"/>
      <c r="D1035" s="521"/>
      <c r="E1035" s="522"/>
      <c r="F1035" s="523"/>
      <c r="G1035" s="487"/>
      <c r="H1035" s="488"/>
    </row>
    <row r="1036" spans="2:8" s="518" customFormat="1" ht="15" customHeight="1">
      <c r="B1036" s="519"/>
      <c r="C1036" s="520"/>
      <c r="D1036" s="521"/>
      <c r="E1036" s="522"/>
      <c r="F1036" s="523"/>
      <c r="G1036" s="487"/>
      <c r="H1036" s="488"/>
    </row>
    <row r="1037" spans="2:8" s="518" customFormat="1" ht="15" customHeight="1">
      <c r="B1037" s="519"/>
      <c r="C1037" s="520"/>
      <c r="D1037" s="521"/>
      <c r="E1037" s="522"/>
      <c r="F1037" s="523"/>
      <c r="G1037" s="487"/>
      <c r="H1037" s="488"/>
    </row>
    <row r="1038" spans="2:8" s="518" customFormat="1" ht="15" customHeight="1">
      <c r="B1038" s="519"/>
      <c r="C1038" s="520"/>
      <c r="D1038" s="521"/>
      <c r="E1038" s="522"/>
      <c r="F1038" s="523"/>
      <c r="G1038" s="487"/>
      <c r="H1038" s="488"/>
    </row>
    <row r="1039" spans="2:8" s="518" customFormat="1" ht="15" customHeight="1">
      <c r="B1039" s="519"/>
      <c r="C1039" s="520"/>
      <c r="D1039" s="521"/>
      <c r="E1039" s="522"/>
      <c r="F1039" s="523"/>
      <c r="G1039" s="487"/>
      <c r="H1039" s="488"/>
    </row>
    <row r="1040" spans="2:8" s="518" customFormat="1" ht="15" customHeight="1">
      <c r="B1040" s="519"/>
      <c r="C1040" s="520"/>
      <c r="D1040" s="521"/>
      <c r="E1040" s="522"/>
      <c r="F1040" s="523"/>
      <c r="G1040" s="487"/>
      <c r="H1040" s="488"/>
    </row>
    <row r="1041" spans="2:8" s="518" customFormat="1" ht="15" customHeight="1">
      <c r="B1041" s="519"/>
      <c r="C1041" s="520"/>
      <c r="D1041" s="521"/>
      <c r="E1041" s="522"/>
      <c r="F1041" s="523"/>
      <c r="G1041" s="487"/>
      <c r="H1041" s="488"/>
    </row>
    <row r="1042" spans="2:8" s="518" customFormat="1" ht="15" customHeight="1">
      <c r="B1042" s="519"/>
      <c r="C1042" s="520"/>
      <c r="D1042" s="521"/>
      <c r="E1042" s="522"/>
      <c r="F1042" s="523"/>
      <c r="G1042" s="487"/>
      <c r="H1042" s="488"/>
    </row>
    <row r="1043" spans="2:8" s="518" customFormat="1" ht="15" customHeight="1">
      <c r="B1043" s="519"/>
      <c r="C1043" s="520"/>
      <c r="D1043" s="521"/>
      <c r="E1043" s="522"/>
      <c r="F1043" s="523"/>
      <c r="G1043" s="487"/>
      <c r="H1043" s="488"/>
    </row>
    <row r="1044" spans="2:8" s="518" customFormat="1" ht="15" customHeight="1">
      <c r="B1044" s="519"/>
      <c r="C1044" s="520"/>
      <c r="D1044" s="521"/>
      <c r="E1044" s="522"/>
      <c r="F1044" s="523"/>
      <c r="G1044" s="487"/>
      <c r="H1044" s="488"/>
    </row>
    <row r="1045" spans="2:8" s="518" customFormat="1" ht="15" customHeight="1">
      <c r="B1045" s="519"/>
      <c r="C1045" s="520"/>
      <c r="D1045" s="521"/>
      <c r="E1045" s="522"/>
      <c r="F1045" s="523"/>
      <c r="G1045" s="487"/>
      <c r="H1045" s="488"/>
    </row>
    <row r="1046" spans="2:8" s="518" customFormat="1" ht="15" customHeight="1">
      <c r="B1046" s="519"/>
      <c r="C1046" s="520"/>
      <c r="D1046" s="521"/>
      <c r="E1046" s="522"/>
      <c r="F1046" s="523"/>
      <c r="G1046" s="487"/>
      <c r="H1046" s="488"/>
    </row>
    <row r="1047" spans="2:8" s="518" customFormat="1" ht="15" customHeight="1">
      <c r="B1047" s="519"/>
      <c r="C1047" s="520"/>
      <c r="D1047" s="521"/>
      <c r="E1047" s="522"/>
      <c r="F1047" s="523"/>
      <c r="G1047" s="487"/>
      <c r="H1047" s="488"/>
    </row>
    <row r="1048" spans="2:8" s="518" customFormat="1" ht="15" customHeight="1">
      <c r="B1048" s="519"/>
      <c r="C1048" s="520"/>
      <c r="D1048" s="521"/>
      <c r="E1048" s="522"/>
      <c r="F1048" s="523"/>
      <c r="G1048" s="487"/>
      <c r="H1048" s="488"/>
    </row>
    <row r="1049" spans="2:8" s="518" customFormat="1" ht="15" customHeight="1">
      <c r="B1049" s="519"/>
      <c r="C1049" s="520"/>
      <c r="D1049" s="521"/>
      <c r="E1049" s="522"/>
      <c r="F1049" s="523"/>
      <c r="G1049" s="487"/>
      <c r="H1049" s="488"/>
    </row>
    <row r="1050" spans="2:8" s="518" customFormat="1" ht="15" customHeight="1">
      <c r="B1050" s="519"/>
      <c r="C1050" s="520"/>
      <c r="D1050" s="521"/>
      <c r="E1050" s="522"/>
      <c r="F1050" s="523"/>
      <c r="G1050" s="487"/>
      <c r="H1050" s="488"/>
    </row>
    <row r="1051" spans="2:8" s="518" customFormat="1" ht="15" customHeight="1">
      <c r="B1051" s="519"/>
      <c r="C1051" s="520"/>
      <c r="D1051" s="521"/>
      <c r="E1051" s="522"/>
      <c r="F1051" s="523"/>
      <c r="G1051" s="487"/>
      <c r="H1051" s="488"/>
    </row>
    <row r="1052" spans="2:8" s="518" customFormat="1" ht="15" customHeight="1">
      <c r="B1052" s="519"/>
      <c r="C1052" s="520"/>
      <c r="D1052" s="521"/>
      <c r="E1052" s="522"/>
      <c r="F1052" s="523"/>
      <c r="G1052" s="487"/>
      <c r="H1052" s="488"/>
    </row>
    <row r="1053" spans="2:8" s="518" customFormat="1" ht="15" customHeight="1">
      <c r="B1053" s="519"/>
      <c r="C1053" s="520"/>
      <c r="D1053" s="521"/>
      <c r="E1053" s="522"/>
      <c r="F1053" s="523"/>
      <c r="G1053" s="487"/>
      <c r="H1053" s="488"/>
    </row>
    <row r="1054" spans="2:8" s="518" customFormat="1" ht="15" customHeight="1">
      <c r="B1054" s="519"/>
      <c r="C1054" s="520"/>
      <c r="D1054" s="521"/>
      <c r="E1054" s="522"/>
      <c r="F1054" s="523"/>
      <c r="G1054" s="487"/>
      <c r="H1054" s="488"/>
    </row>
    <row r="1055" spans="2:8" s="518" customFormat="1" ht="15" customHeight="1">
      <c r="B1055" s="519"/>
      <c r="C1055" s="520"/>
      <c r="D1055" s="521"/>
      <c r="E1055" s="522"/>
      <c r="F1055" s="523"/>
      <c r="G1055" s="487"/>
      <c r="H1055" s="488"/>
    </row>
    <row r="1056" spans="2:8" s="518" customFormat="1" ht="15" customHeight="1">
      <c r="B1056" s="519"/>
      <c r="C1056" s="520"/>
      <c r="D1056" s="521"/>
      <c r="E1056" s="522"/>
      <c r="F1056" s="523"/>
      <c r="G1056" s="487"/>
      <c r="H1056" s="488"/>
    </row>
    <row r="1057" spans="2:8" s="518" customFormat="1" ht="15" customHeight="1">
      <c r="B1057" s="519"/>
      <c r="C1057" s="520"/>
      <c r="D1057" s="521"/>
      <c r="E1057" s="522"/>
      <c r="F1057" s="523"/>
      <c r="G1057" s="487"/>
      <c r="H1057" s="488"/>
    </row>
    <row r="1058" spans="2:8" s="518" customFormat="1" ht="15" customHeight="1">
      <c r="B1058" s="519"/>
      <c r="C1058" s="520"/>
      <c r="D1058" s="521"/>
      <c r="E1058" s="522"/>
      <c r="F1058" s="523"/>
      <c r="G1058" s="487"/>
      <c r="H1058" s="488"/>
    </row>
    <row r="1059" spans="2:8" s="518" customFormat="1" ht="15" customHeight="1">
      <c r="B1059" s="519"/>
      <c r="C1059" s="520"/>
      <c r="D1059" s="521"/>
      <c r="E1059" s="522"/>
      <c r="F1059" s="523"/>
      <c r="G1059" s="487"/>
      <c r="H1059" s="488"/>
    </row>
    <row r="1060" spans="2:8" s="518" customFormat="1" ht="15" customHeight="1">
      <c r="B1060" s="519"/>
      <c r="C1060" s="520"/>
      <c r="D1060" s="521"/>
      <c r="E1060" s="522"/>
      <c r="F1060" s="523"/>
      <c r="G1060" s="487"/>
      <c r="H1060" s="488"/>
    </row>
    <row r="1061" spans="2:8" s="518" customFormat="1" ht="15" customHeight="1">
      <c r="B1061" s="519"/>
      <c r="C1061" s="520"/>
      <c r="D1061" s="521"/>
      <c r="E1061" s="522"/>
      <c r="F1061" s="523"/>
      <c r="G1061" s="487"/>
      <c r="H1061" s="488"/>
    </row>
    <row r="1062" spans="2:8" s="518" customFormat="1" ht="15" customHeight="1">
      <c r="B1062" s="519"/>
      <c r="C1062" s="520"/>
      <c r="D1062" s="521"/>
      <c r="E1062" s="522"/>
      <c r="F1062" s="523"/>
      <c r="G1062" s="487"/>
      <c r="H1062" s="488"/>
    </row>
    <row r="1063" spans="2:8" s="518" customFormat="1" ht="15" customHeight="1">
      <c r="B1063" s="519"/>
      <c r="C1063" s="520"/>
      <c r="D1063" s="521"/>
      <c r="E1063" s="522"/>
      <c r="F1063" s="523"/>
      <c r="G1063" s="487"/>
      <c r="H1063" s="488"/>
    </row>
    <row r="1064" spans="2:8" s="518" customFormat="1" ht="15" customHeight="1">
      <c r="B1064" s="519"/>
      <c r="C1064" s="520"/>
      <c r="D1064" s="521"/>
      <c r="E1064" s="522"/>
      <c r="F1064" s="523"/>
      <c r="G1064" s="487"/>
      <c r="H1064" s="488"/>
    </row>
    <row r="1065" spans="2:8" s="518" customFormat="1" ht="15" customHeight="1">
      <c r="B1065" s="519"/>
      <c r="C1065" s="520"/>
      <c r="D1065" s="521"/>
      <c r="E1065" s="522"/>
      <c r="F1065" s="523"/>
      <c r="G1065" s="487"/>
      <c r="H1065" s="488"/>
    </row>
    <row r="1066" spans="2:8" s="518" customFormat="1" ht="15" customHeight="1">
      <c r="B1066" s="519"/>
      <c r="C1066" s="520"/>
      <c r="D1066" s="521"/>
      <c r="E1066" s="522"/>
      <c r="F1066" s="523"/>
      <c r="G1066" s="487"/>
      <c r="H1066" s="488"/>
    </row>
    <row r="1067" spans="2:8" s="518" customFormat="1" ht="15" customHeight="1">
      <c r="B1067" s="519"/>
      <c r="C1067" s="520"/>
      <c r="D1067" s="521"/>
      <c r="E1067" s="522"/>
      <c r="F1067" s="523"/>
      <c r="G1067" s="487"/>
      <c r="H1067" s="488"/>
    </row>
    <row r="1068" spans="2:8" s="518" customFormat="1" ht="15" customHeight="1">
      <c r="B1068" s="519"/>
      <c r="C1068" s="520"/>
      <c r="D1068" s="521"/>
      <c r="E1068" s="522"/>
      <c r="F1068" s="523"/>
      <c r="G1068" s="487"/>
      <c r="H1068" s="488"/>
    </row>
    <row r="1069" spans="2:8" s="518" customFormat="1" ht="15" customHeight="1">
      <c r="B1069" s="519"/>
      <c r="C1069" s="520"/>
      <c r="D1069" s="521"/>
      <c r="E1069" s="522"/>
      <c r="F1069" s="523"/>
      <c r="G1069" s="487"/>
      <c r="H1069" s="488"/>
    </row>
    <row r="1070" spans="2:8" s="518" customFormat="1" ht="15" customHeight="1">
      <c r="B1070" s="519"/>
      <c r="C1070" s="520"/>
      <c r="D1070" s="521"/>
      <c r="E1070" s="522"/>
      <c r="F1070" s="523"/>
      <c r="G1070" s="487"/>
      <c r="H1070" s="488"/>
    </row>
    <row r="1071" spans="2:8" s="518" customFormat="1" ht="15" customHeight="1">
      <c r="B1071" s="519"/>
      <c r="C1071" s="520"/>
      <c r="D1071" s="521"/>
      <c r="E1071" s="522"/>
      <c r="F1071" s="523"/>
      <c r="G1071" s="487"/>
      <c r="H1071" s="488"/>
    </row>
    <row r="1072" spans="2:8" s="518" customFormat="1" ht="15" customHeight="1">
      <c r="B1072" s="519"/>
      <c r="C1072" s="520"/>
      <c r="D1072" s="521"/>
      <c r="E1072" s="522"/>
      <c r="F1072" s="523"/>
      <c r="G1072" s="487"/>
      <c r="H1072" s="488"/>
    </row>
    <row r="1073" spans="2:8" s="518" customFormat="1" ht="15" customHeight="1">
      <c r="B1073" s="519"/>
      <c r="C1073" s="520"/>
      <c r="D1073" s="521"/>
      <c r="E1073" s="522"/>
      <c r="F1073" s="523"/>
      <c r="G1073" s="487"/>
      <c r="H1073" s="488"/>
    </row>
    <row r="1074" spans="2:8" s="518" customFormat="1" ht="15" customHeight="1">
      <c r="B1074" s="519"/>
      <c r="C1074" s="520"/>
      <c r="D1074" s="521"/>
      <c r="E1074" s="522"/>
      <c r="F1074" s="523"/>
      <c r="G1074" s="487"/>
      <c r="H1074" s="488"/>
    </row>
    <row r="1075" spans="2:8" s="518" customFormat="1" ht="15" customHeight="1">
      <c r="B1075" s="519"/>
      <c r="C1075" s="520"/>
      <c r="D1075" s="521"/>
      <c r="E1075" s="522"/>
      <c r="F1075" s="523"/>
      <c r="G1075" s="487"/>
      <c r="H1075" s="488"/>
    </row>
    <row r="1076" spans="2:8" s="518" customFormat="1" ht="15" customHeight="1">
      <c r="B1076" s="519"/>
      <c r="C1076" s="520"/>
      <c r="D1076" s="521"/>
      <c r="E1076" s="522"/>
      <c r="F1076" s="523"/>
      <c r="G1076" s="487"/>
      <c r="H1076" s="488"/>
    </row>
    <row r="1077" spans="2:8" s="518" customFormat="1" ht="15" customHeight="1">
      <c r="B1077" s="519"/>
      <c r="C1077" s="520"/>
      <c r="D1077" s="521"/>
      <c r="E1077" s="522"/>
      <c r="F1077" s="523"/>
      <c r="G1077" s="487"/>
      <c r="H1077" s="488"/>
    </row>
    <row r="1078" spans="2:8" s="518" customFormat="1" ht="15" customHeight="1">
      <c r="B1078" s="519"/>
      <c r="C1078" s="520"/>
      <c r="D1078" s="521"/>
      <c r="E1078" s="522"/>
      <c r="F1078" s="523"/>
      <c r="G1078" s="487"/>
      <c r="H1078" s="488"/>
    </row>
    <row r="1079" spans="2:8" s="518" customFormat="1" ht="15" customHeight="1">
      <c r="B1079" s="519"/>
      <c r="C1079" s="520"/>
      <c r="D1079" s="521"/>
      <c r="E1079" s="522"/>
      <c r="F1079" s="523"/>
      <c r="G1079" s="487"/>
      <c r="H1079" s="488"/>
    </row>
    <row r="1080" spans="2:8" s="518" customFormat="1" ht="15" customHeight="1">
      <c r="B1080" s="519"/>
      <c r="C1080" s="520"/>
      <c r="D1080" s="521"/>
      <c r="E1080" s="522"/>
      <c r="F1080" s="523"/>
      <c r="G1080" s="487"/>
      <c r="H1080" s="488"/>
    </row>
    <row r="1081" spans="2:8" s="518" customFormat="1" ht="15" customHeight="1">
      <c r="B1081" s="519"/>
      <c r="C1081" s="520"/>
      <c r="D1081" s="521"/>
      <c r="E1081" s="522"/>
      <c r="F1081" s="523"/>
      <c r="G1081" s="487"/>
      <c r="H1081" s="488"/>
    </row>
    <row r="1082" spans="2:8" s="518" customFormat="1" ht="15" customHeight="1">
      <c r="B1082" s="519"/>
      <c r="C1082" s="520"/>
      <c r="D1082" s="521"/>
      <c r="E1082" s="522"/>
      <c r="F1082" s="523"/>
      <c r="G1082" s="487"/>
      <c r="H1082" s="488"/>
    </row>
    <row r="1083" spans="2:8" s="518" customFormat="1" ht="15" customHeight="1">
      <c r="B1083" s="519"/>
      <c r="C1083" s="520"/>
      <c r="D1083" s="521"/>
      <c r="E1083" s="522"/>
      <c r="F1083" s="523"/>
      <c r="G1083" s="487"/>
      <c r="H1083" s="488"/>
    </row>
    <row r="1084" spans="2:8" s="518" customFormat="1" ht="15" customHeight="1">
      <c r="B1084" s="519"/>
      <c r="C1084" s="520"/>
      <c r="D1084" s="521"/>
      <c r="E1084" s="522"/>
      <c r="F1084" s="523"/>
      <c r="G1084" s="487"/>
      <c r="H1084" s="488"/>
    </row>
    <row r="1085" spans="2:8" s="518" customFormat="1" ht="15" customHeight="1">
      <c r="B1085" s="519"/>
      <c r="C1085" s="520"/>
      <c r="D1085" s="521"/>
      <c r="E1085" s="522"/>
      <c r="F1085" s="523"/>
      <c r="G1085" s="487"/>
      <c r="H1085" s="488"/>
    </row>
    <row r="1086" spans="2:8" s="518" customFormat="1" ht="15" customHeight="1">
      <c r="B1086" s="519"/>
      <c r="C1086" s="520"/>
      <c r="D1086" s="521"/>
      <c r="E1086" s="522"/>
      <c r="F1086" s="523"/>
      <c r="G1086" s="487"/>
      <c r="H1086" s="488"/>
    </row>
    <row r="1087" spans="2:8" s="518" customFormat="1" ht="15" customHeight="1">
      <c r="B1087" s="519"/>
      <c r="C1087" s="520"/>
      <c r="D1087" s="521"/>
      <c r="E1087" s="522"/>
      <c r="F1087" s="523"/>
      <c r="G1087" s="487"/>
      <c r="H1087" s="488"/>
    </row>
    <row r="1088" spans="2:8" s="518" customFormat="1" ht="15" customHeight="1">
      <c r="B1088" s="519"/>
      <c r="C1088" s="520"/>
      <c r="D1088" s="521"/>
      <c r="E1088" s="522"/>
      <c r="F1088" s="523"/>
      <c r="G1088" s="487"/>
      <c r="H1088" s="488"/>
    </row>
    <row r="1089" spans="2:8" s="518" customFormat="1" ht="15" customHeight="1">
      <c r="B1089" s="519"/>
      <c r="C1089" s="520"/>
      <c r="D1089" s="521"/>
      <c r="E1089" s="522"/>
      <c r="F1089" s="523"/>
      <c r="G1089" s="487"/>
      <c r="H1089" s="488"/>
    </row>
    <row r="1090" spans="2:8" s="518" customFormat="1" ht="15" customHeight="1">
      <c r="B1090" s="519"/>
      <c r="C1090" s="520"/>
      <c r="D1090" s="521"/>
      <c r="E1090" s="522"/>
      <c r="F1090" s="523"/>
      <c r="G1090" s="487"/>
      <c r="H1090" s="488"/>
    </row>
    <row r="1091" spans="2:8" s="518" customFormat="1" ht="15" customHeight="1">
      <c r="B1091" s="519"/>
      <c r="C1091" s="520"/>
      <c r="D1091" s="521"/>
      <c r="E1091" s="522"/>
      <c r="F1091" s="523"/>
      <c r="G1091" s="487"/>
      <c r="H1091" s="488"/>
    </row>
    <row r="1092" spans="2:8" s="518" customFormat="1" ht="15" customHeight="1">
      <c r="B1092" s="519"/>
      <c r="C1092" s="520"/>
      <c r="D1092" s="521"/>
      <c r="E1092" s="522"/>
      <c r="F1092" s="523"/>
      <c r="G1092" s="487"/>
      <c r="H1092" s="488"/>
    </row>
    <row r="1093" spans="2:8" s="518" customFormat="1" ht="15" customHeight="1">
      <c r="B1093" s="519"/>
      <c r="C1093" s="520"/>
      <c r="D1093" s="521"/>
      <c r="E1093" s="522"/>
      <c r="F1093" s="523"/>
      <c r="G1093" s="487"/>
      <c r="H1093" s="488"/>
    </row>
    <row r="1094" spans="2:8" s="518" customFormat="1" ht="15" customHeight="1">
      <c r="B1094" s="519"/>
      <c r="C1094" s="520"/>
      <c r="D1094" s="521"/>
      <c r="E1094" s="522"/>
      <c r="F1094" s="523"/>
      <c r="G1094" s="487"/>
      <c r="H1094" s="488"/>
    </row>
    <row r="1095" spans="2:8" s="518" customFormat="1" ht="15" customHeight="1">
      <c r="B1095" s="519"/>
      <c r="C1095" s="520"/>
      <c r="D1095" s="521"/>
      <c r="E1095" s="522"/>
      <c r="F1095" s="523"/>
      <c r="G1095" s="487"/>
      <c r="H1095" s="488"/>
    </row>
    <row r="1096" spans="2:8" s="518" customFormat="1" ht="15" customHeight="1">
      <c r="B1096" s="519"/>
      <c r="C1096" s="520"/>
      <c r="D1096" s="521"/>
      <c r="E1096" s="522"/>
      <c r="F1096" s="523"/>
      <c r="G1096" s="487"/>
      <c r="H1096" s="488"/>
    </row>
    <row r="1097" spans="2:8" s="518" customFormat="1" ht="15" customHeight="1">
      <c r="B1097" s="519"/>
      <c r="C1097" s="520"/>
      <c r="D1097" s="521"/>
      <c r="E1097" s="522"/>
      <c r="F1097" s="523"/>
      <c r="G1097" s="487"/>
      <c r="H1097" s="488"/>
    </row>
    <row r="1098" spans="2:8" s="518" customFormat="1" ht="15" customHeight="1">
      <c r="B1098" s="519"/>
      <c r="C1098" s="520"/>
      <c r="D1098" s="521"/>
      <c r="E1098" s="522"/>
      <c r="F1098" s="523"/>
      <c r="G1098" s="487"/>
      <c r="H1098" s="488"/>
    </row>
    <row r="1099" spans="2:8" s="518" customFormat="1" ht="15" customHeight="1">
      <c r="B1099" s="519"/>
      <c r="C1099" s="520"/>
      <c r="D1099" s="521"/>
      <c r="E1099" s="522"/>
      <c r="F1099" s="523"/>
      <c r="G1099" s="487"/>
      <c r="H1099" s="488"/>
    </row>
    <row r="1100" spans="2:8" s="518" customFormat="1" ht="15" customHeight="1">
      <c r="B1100" s="519"/>
      <c r="C1100" s="520"/>
      <c r="D1100" s="521"/>
      <c r="E1100" s="522"/>
      <c r="F1100" s="523"/>
      <c r="G1100" s="487"/>
      <c r="H1100" s="488"/>
    </row>
    <row r="1101" spans="2:8" s="518" customFormat="1" ht="15" customHeight="1">
      <c r="B1101" s="519"/>
      <c r="C1101" s="520"/>
      <c r="D1101" s="521"/>
      <c r="E1101" s="522"/>
      <c r="F1101" s="523"/>
      <c r="G1101" s="487"/>
      <c r="H1101" s="488"/>
    </row>
    <row r="1102" spans="2:8" s="518" customFormat="1" ht="15" customHeight="1">
      <c r="B1102" s="519"/>
      <c r="C1102" s="520"/>
      <c r="D1102" s="521"/>
      <c r="E1102" s="522"/>
      <c r="F1102" s="523"/>
      <c r="G1102" s="487"/>
      <c r="H1102" s="488"/>
    </row>
    <row r="1103" spans="2:8" s="518" customFormat="1" ht="15" customHeight="1">
      <c r="B1103" s="519"/>
      <c r="C1103" s="520"/>
      <c r="D1103" s="521"/>
      <c r="E1103" s="522"/>
      <c r="F1103" s="523"/>
      <c r="G1103" s="487"/>
      <c r="H1103" s="488"/>
    </row>
    <row r="1104" spans="2:8" s="518" customFormat="1" ht="15" customHeight="1">
      <c r="B1104" s="519"/>
      <c r="C1104" s="520"/>
      <c r="D1104" s="521"/>
      <c r="E1104" s="522"/>
      <c r="F1104" s="523"/>
      <c r="G1104" s="487"/>
      <c r="H1104" s="488"/>
    </row>
    <row r="1105" spans="2:8" s="518" customFormat="1" ht="15" customHeight="1">
      <c r="B1105" s="519"/>
      <c r="C1105" s="520"/>
      <c r="D1105" s="521"/>
      <c r="E1105" s="522"/>
      <c r="F1105" s="523"/>
      <c r="G1105" s="487"/>
      <c r="H1105" s="488"/>
    </row>
    <row r="1106" spans="2:8" s="518" customFormat="1" ht="15" customHeight="1">
      <c r="B1106" s="519"/>
      <c r="C1106" s="520"/>
      <c r="D1106" s="521"/>
      <c r="E1106" s="522"/>
      <c r="F1106" s="523"/>
      <c r="G1106" s="487"/>
      <c r="H1106" s="488"/>
    </row>
    <row r="1107" spans="2:8" s="518" customFormat="1" ht="15" customHeight="1">
      <c r="B1107" s="519"/>
      <c r="C1107" s="520"/>
      <c r="D1107" s="521"/>
      <c r="E1107" s="522"/>
      <c r="F1107" s="523"/>
      <c r="G1107" s="487"/>
      <c r="H1107" s="488"/>
    </row>
    <row r="1108" spans="2:8" s="518" customFormat="1" ht="15" customHeight="1">
      <c r="B1108" s="519"/>
      <c r="C1108" s="520"/>
      <c r="D1108" s="521"/>
      <c r="E1108" s="522"/>
      <c r="F1108" s="523"/>
      <c r="G1108" s="487"/>
      <c r="H1108" s="488"/>
    </row>
    <row r="1109" spans="2:8" s="518" customFormat="1" ht="15" customHeight="1">
      <c r="B1109" s="519"/>
      <c r="C1109" s="520"/>
      <c r="D1109" s="521"/>
      <c r="E1109" s="522"/>
      <c r="F1109" s="523"/>
      <c r="G1109" s="487"/>
      <c r="H1109" s="488"/>
    </row>
    <row r="1110" spans="2:8" s="518" customFormat="1" ht="15" customHeight="1">
      <c r="B1110" s="519"/>
      <c r="C1110" s="520"/>
      <c r="D1110" s="521"/>
      <c r="E1110" s="522"/>
      <c r="F1110" s="523"/>
      <c r="G1110" s="487"/>
      <c r="H1110" s="488"/>
    </row>
    <row r="1111" spans="2:8" s="518" customFormat="1" ht="15" customHeight="1">
      <c r="B1111" s="519"/>
      <c r="C1111" s="520"/>
      <c r="D1111" s="521"/>
      <c r="E1111" s="522"/>
      <c r="F1111" s="523"/>
      <c r="G1111" s="487"/>
      <c r="H1111" s="488"/>
    </row>
    <row r="1112" spans="2:8" s="518" customFormat="1" ht="15" customHeight="1">
      <c r="B1112" s="519"/>
      <c r="C1112" s="520"/>
      <c r="D1112" s="521"/>
      <c r="E1112" s="522"/>
      <c r="F1112" s="523"/>
      <c r="G1112" s="487"/>
      <c r="H1112" s="488"/>
    </row>
    <row r="1113" spans="2:8" s="518" customFormat="1" ht="15" customHeight="1">
      <c r="B1113" s="519"/>
      <c r="C1113" s="520"/>
      <c r="D1113" s="521"/>
      <c r="E1113" s="522"/>
      <c r="F1113" s="523"/>
      <c r="G1113" s="487"/>
      <c r="H1113" s="488"/>
    </row>
    <row r="1114" spans="2:8" s="518" customFormat="1" ht="15" customHeight="1">
      <c r="B1114" s="519"/>
      <c r="C1114" s="520"/>
      <c r="D1114" s="521"/>
      <c r="E1114" s="522"/>
      <c r="F1114" s="523"/>
      <c r="G1114" s="487"/>
      <c r="H1114" s="488"/>
    </row>
    <row r="1115" spans="2:8" s="518" customFormat="1" ht="15" customHeight="1">
      <c r="B1115" s="519"/>
      <c r="C1115" s="520"/>
      <c r="D1115" s="521"/>
      <c r="E1115" s="522"/>
      <c r="F1115" s="523"/>
      <c r="G1115" s="487"/>
      <c r="H1115" s="488"/>
    </row>
    <row r="1116" spans="2:8" s="518" customFormat="1" ht="15" customHeight="1">
      <c r="B1116" s="519"/>
      <c r="C1116" s="520"/>
      <c r="D1116" s="521"/>
      <c r="E1116" s="522"/>
      <c r="F1116" s="523"/>
      <c r="G1116" s="487"/>
      <c r="H1116" s="488"/>
    </row>
    <row r="1117" spans="2:8" s="518" customFormat="1" ht="15" customHeight="1">
      <c r="B1117" s="519"/>
      <c r="C1117" s="520"/>
      <c r="D1117" s="521"/>
      <c r="E1117" s="522"/>
      <c r="F1117" s="523"/>
      <c r="G1117" s="487"/>
      <c r="H1117" s="488"/>
    </row>
    <row r="1118" spans="2:8" s="518" customFormat="1" ht="15" customHeight="1">
      <c r="B1118" s="519"/>
      <c r="C1118" s="520"/>
      <c r="D1118" s="521"/>
      <c r="E1118" s="522"/>
      <c r="F1118" s="523"/>
      <c r="G1118" s="487"/>
      <c r="H1118" s="488"/>
    </row>
    <row r="1119" spans="2:8" s="518" customFormat="1" ht="15" customHeight="1">
      <c r="B1119" s="519"/>
      <c r="C1119" s="520"/>
      <c r="D1119" s="521"/>
      <c r="E1119" s="522"/>
      <c r="F1119" s="523"/>
      <c r="G1119" s="487"/>
      <c r="H1119" s="488"/>
    </row>
    <row r="1120" spans="2:8" s="518" customFormat="1" ht="15" customHeight="1">
      <c r="B1120" s="519"/>
      <c r="C1120" s="520"/>
      <c r="D1120" s="521"/>
      <c r="E1120" s="522"/>
      <c r="F1120" s="523"/>
      <c r="G1120" s="487"/>
      <c r="H1120" s="488"/>
    </row>
    <row r="1121" spans="2:8" s="518" customFormat="1" ht="15" customHeight="1">
      <c r="B1121" s="519"/>
      <c r="C1121" s="520"/>
      <c r="D1121" s="521"/>
      <c r="E1121" s="522"/>
      <c r="F1121" s="523"/>
      <c r="G1121" s="487"/>
      <c r="H1121" s="488"/>
    </row>
    <row r="1122" spans="2:8" s="518" customFormat="1" ht="15" customHeight="1">
      <c r="B1122" s="519"/>
      <c r="C1122" s="520"/>
      <c r="D1122" s="521"/>
      <c r="E1122" s="522"/>
      <c r="F1122" s="523"/>
      <c r="G1122" s="487"/>
      <c r="H1122" s="488"/>
    </row>
    <row r="1123" spans="2:8" s="518" customFormat="1" ht="15" customHeight="1">
      <c r="B1123" s="519"/>
      <c r="C1123" s="520"/>
      <c r="D1123" s="521"/>
      <c r="E1123" s="522"/>
      <c r="F1123" s="523"/>
      <c r="G1123" s="487"/>
      <c r="H1123" s="488"/>
    </row>
    <row r="1124" spans="2:8" s="518" customFormat="1" ht="15" customHeight="1">
      <c r="B1124" s="519"/>
      <c r="C1124" s="520"/>
      <c r="D1124" s="521"/>
      <c r="E1124" s="522"/>
      <c r="F1124" s="523"/>
      <c r="G1124" s="487"/>
      <c r="H1124" s="488"/>
    </row>
    <row r="1125" spans="2:8" s="518" customFormat="1" ht="15" customHeight="1">
      <c r="B1125" s="519"/>
      <c r="C1125" s="520"/>
      <c r="D1125" s="521"/>
      <c r="E1125" s="522"/>
      <c r="F1125" s="523"/>
      <c r="G1125" s="487"/>
      <c r="H1125" s="488"/>
    </row>
    <row r="1126" spans="2:8" s="518" customFormat="1" ht="15" customHeight="1">
      <c r="B1126" s="519"/>
      <c r="C1126" s="520"/>
      <c r="D1126" s="521"/>
      <c r="E1126" s="522"/>
      <c r="F1126" s="523"/>
      <c r="G1126" s="487"/>
      <c r="H1126" s="488"/>
    </row>
    <row r="1127" spans="2:8" s="518" customFormat="1" ht="15" customHeight="1">
      <c r="B1127" s="519"/>
      <c r="C1127" s="520"/>
      <c r="D1127" s="521"/>
      <c r="E1127" s="522"/>
      <c r="F1127" s="523"/>
      <c r="G1127" s="487"/>
      <c r="H1127" s="488"/>
    </row>
    <row r="1128" spans="2:8" s="518" customFormat="1" ht="15" customHeight="1">
      <c r="B1128" s="519"/>
      <c r="C1128" s="520"/>
      <c r="D1128" s="521"/>
      <c r="E1128" s="522"/>
      <c r="F1128" s="523"/>
      <c r="G1128" s="487"/>
      <c r="H1128" s="488"/>
    </row>
    <row r="1129" spans="2:8" s="518" customFormat="1" ht="15" customHeight="1">
      <c r="B1129" s="519"/>
      <c r="C1129" s="520"/>
      <c r="D1129" s="521"/>
      <c r="E1129" s="522"/>
      <c r="F1129" s="523"/>
      <c r="G1129" s="487"/>
      <c r="H1129" s="488"/>
    </row>
    <row r="1130" spans="2:8" s="518" customFormat="1" ht="15" customHeight="1">
      <c r="B1130" s="519"/>
      <c r="C1130" s="520"/>
      <c r="D1130" s="521"/>
      <c r="E1130" s="522"/>
      <c r="F1130" s="523"/>
      <c r="G1130" s="487"/>
      <c r="H1130" s="488"/>
    </row>
    <row r="1131" spans="2:8" s="518" customFormat="1" ht="15" customHeight="1">
      <c r="B1131" s="519"/>
      <c r="C1131" s="520"/>
      <c r="D1131" s="521"/>
      <c r="E1131" s="522"/>
      <c r="F1131" s="523"/>
      <c r="G1131" s="487"/>
      <c r="H1131" s="488"/>
    </row>
    <row r="1132" spans="2:8" s="518" customFormat="1" ht="15" customHeight="1">
      <c r="B1132" s="519"/>
      <c r="C1132" s="520"/>
      <c r="D1132" s="521"/>
      <c r="E1132" s="522"/>
      <c r="F1132" s="523"/>
      <c r="G1132" s="487"/>
      <c r="H1132" s="488"/>
    </row>
    <row r="1133" spans="2:8" s="518" customFormat="1" ht="15" customHeight="1">
      <c r="B1133" s="519"/>
      <c r="C1133" s="520"/>
      <c r="D1133" s="521"/>
      <c r="E1133" s="522"/>
      <c r="F1133" s="523"/>
      <c r="G1133" s="487"/>
      <c r="H1133" s="488"/>
    </row>
    <row r="1134" spans="2:8" s="518" customFormat="1" ht="15" customHeight="1">
      <c r="B1134" s="519"/>
      <c r="C1134" s="520"/>
      <c r="D1134" s="521"/>
      <c r="E1134" s="522"/>
      <c r="F1134" s="523"/>
      <c r="G1134" s="487"/>
      <c r="H1134" s="488"/>
    </row>
    <row r="1135" spans="2:8" s="518" customFormat="1" ht="15" customHeight="1">
      <c r="B1135" s="519"/>
      <c r="C1135" s="520"/>
      <c r="D1135" s="521"/>
      <c r="E1135" s="522"/>
      <c r="F1135" s="523"/>
      <c r="G1135" s="487"/>
      <c r="H1135" s="488"/>
    </row>
    <row r="1136" spans="2:8" s="518" customFormat="1" ht="15" customHeight="1">
      <c r="B1136" s="519"/>
      <c r="C1136" s="520"/>
      <c r="D1136" s="521"/>
      <c r="E1136" s="522"/>
      <c r="F1136" s="523"/>
      <c r="G1136" s="487"/>
      <c r="H1136" s="488"/>
    </row>
    <row r="1137" spans="2:8" s="518" customFormat="1" ht="15" customHeight="1">
      <c r="B1137" s="519"/>
      <c r="C1137" s="520"/>
      <c r="D1137" s="521"/>
      <c r="E1137" s="522"/>
      <c r="F1137" s="523"/>
      <c r="G1137" s="487"/>
      <c r="H1137" s="488"/>
    </row>
    <row r="1138" spans="2:8" s="518" customFormat="1" ht="15" customHeight="1">
      <c r="B1138" s="519"/>
      <c r="C1138" s="520"/>
      <c r="D1138" s="521"/>
      <c r="E1138" s="522"/>
      <c r="F1138" s="523"/>
      <c r="G1138" s="487"/>
      <c r="H1138" s="488"/>
    </row>
    <row r="1139" spans="2:8" s="518" customFormat="1" ht="15" customHeight="1">
      <c r="B1139" s="519"/>
      <c r="C1139" s="520"/>
      <c r="D1139" s="521"/>
      <c r="E1139" s="522"/>
      <c r="F1139" s="523"/>
      <c r="G1139" s="487"/>
      <c r="H1139" s="488"/>
    </row>
    <row r="1140" spans="2:8" s="518" customFormat="1" ht="15" customHeight="1">
      <c r="B1140" s="519"/>
      <c r="C1140" s="520"/>
      <c r="D1140" s="521"/>
      <c r="E1140" s="522"/>
      <c r="F1140" s="523"/>
      <c r="G1140" s="487"/>
      <c r="H1140" s="488"/>
    </row>
    <row r="1141" spans="2:8" s="518" customFormat="1" ht="15" customHeight="1">
      <c r="B1141" s="519"/>
      <c r="C1141" s="520"/>
      <c r="D1141" s="521"/>
      <c r="E1141" s="522"/>
      <c r="F1141" s="523"/>
      <c r="G1141" s="487"/>
      <c r="H1141" s="488"/>
    </row>
    <row r="1142" spans="2:8" s="518" customFormat="1" ht="15" customHeight="1">
      <c r="B1142" s="519"/>
      <c r="C1142" s="520"/>
      <c r="D1142" s="521"/>
      <c r="E1142" s="522"/>
      <c r="F1142" s="523"/>
      <c r="G1142" s="487"/>
      <c r="H1142" s="488"/>
    </row>
    <row r="1143" spans="2:8" s="518" customFormat="1" ht="15" customHeight="1">
      <c r="B1143" s="519"/>
      <c r="C1143" s="520"/>
      <c r="D1143" s="521"/>
      <c r="E1143" s="522"/>
      <c r="F1143" s="523"/>
      <c r="G1143" s="487"/>
      <c r="H1143" s="488"/>
    </row>
    <row r="1144" spans="2:8" s="518" customFormat="1" ht="15" customHeight="1">
      <c r="B1144" s="519"/>
      <c r="C1144" s="520"/>
      <c r="D1144" s="521"/>
      <c r="E1144" s="522"/>
      <c r="F1144" s="523"/>
      <c r="G1144" s="487"/>
      <c r="H1144" s="488"/>
    </row>
    <row r="1145" spans="2:8" s="518" customFormat="1" ht="15" customHeight="1">
      <c r="B1145" s="519"/>
      <c r="C1145" s="520"/>
      <c r="D1145" s="521"/>
      <c r="E1145" s="522"/>
      <c r="F1145" s="523"/>
      <c r="G1145" s="487"/>
      <c r="H1145" s="488"/>
    </row>
    <row r="1146" spans="2:8" s="518" customFormat="1" ht="15" customHeight="1">
      <c r="B1146" s="519"/>
      <c r="C1146" s="520"/>
      <c r="D1146" s="521"/>
      <c r="E1146" s="522"/>
      <c r="F1146" s="523"/>
      <c r="G1146" s="487"/>
      <c r="H1146" s="488"/>
    </row>
    <row r="1147" spans="2:8" s="518" customFormat="1" ht="15" customHeight="1">
      <c r="B1147" s="519"/>
      <c r="C1147" s="520"/>
      <c r="D1147" s="521"/>
      <c r="E1147" s="522"/>
      <c r="F1147" s="523"/>
      <c r="G1147" s="487"/>
      <c r="H1147" s="488"/>
    </row>
    <row r="1148" spans="2:8" s="518" customFormat="1" ht="15" customHeight="1">
      <c r="B1148" s="519"/>
      <c r="C1148" s="520"/>
      <c r="D1148" s="521"/>
      <c r="E1148" s="522"/>
      <c r="F1148" s="523"/>
      <c r="G1148" s="487"/>
      <c r="H1148" s="488"/>
    </row>
    <row r="1149" spans="2:8" s="518" customFormat="1" ht="15" customHeight="1">
      <c r="B1149" s="519"/>
      <c r="C1149" s="520"/>
      <c r="D1149" s="521"/>
      <c r="E1149" s="522"/>
      <c r="F1149" s="523"/>
      <c r="G1149" s="487"/>
      <c r="H1149" s="488"/>
    </row>
    <row r="1150" spans="2:8" s="518" customFormat="1" ht="15" customHeight="1">
      <c r="B1150" s="519"/>
      <c r="C1150" s="520"/>
      <c r="D1150" s="521"/>
      <c r="E1150" s="522"/>
      <c r="F1150" s="523"/>
      <c r="G1150" s="487"/>
      <c r="H1150" s="488"/>
    </row>
    <row r="1151" spans="2:8" s="518" customFormat="1" ht="15" customHeight="1">
      <c r="B1151" s="519"/>
      <c r="C1151" s="520"/>
      <c r="D1151" s="521"/>
      <c r="E1151" s="522"/>
      <c r="F1151" s="523"/>
      <c r="G1151" s="487"/>
      <c r="H1151" s="488"/>
    </row>
    <row r="1152" spans="2:8" s="518" customFormat="1" ht="15" customHeight="1">
      <c r="B1152" s="519"/>
      <c r="C1152" s="520"/>
      <c r="D1152" s="521"/>
      <c r="E1152" s="522"/>
      <c r="F1152" s="523"/>
      <c r="G1152" s="487"/>
      <c r="H1152" s="488"/>
    </row>
    <row r="1153" spans="2:8" s="518" customFormat="1" ht="15" customHeight="1">
      <c r="B1153" s="519"/>
      <c r="C1153" s="520"/>
      <c r="D1153" s="521"/>
      <c r="E1153" s="522"/>
      <c r="F1153" s="523"/>
      <c r="G1153" s="487"/>
      <c r="H1153" s="488"/>
    </row>
    <row r="1154" spans="2:8" s="518" customFormat="1" ht="15" customHeight="1">
      <c r="B1154" s="519"/>
      <c r="C1154" s="520"/>
      <c r="D1154" s="521"/>
      <c r="E1154" s="522"/>
      <c r="F1154" s="523"/>
      <c r="G1154" s="487"/>
      <c r="H1154" s="488"/>
    </row>
    <row r="1155" spans="2:8" s="518" customFormat="1" ht="15" customHeight="1">
      <c r="B1155" s="519"/>
      <c r="C1155" s="520"/>
      <c r="D1155" s="521"/>
      <c r="E1155" s="522"/>
      <c r="F1155" s="523"/>
      <c r="G1155" s="487"/>
      <c r="H1155" s="488"/>
    </row>
    <row r="1156" spans="2:8" s="518" customFormat="1" ht="15" customHeight="1">
      <c r="B1156" s="519"/>
      <c r="C1156" s="520"/>
      <c r="D1156" s="521"/>
      <c r="E1156" s="522"/>
      <c r="F1156" s="523"/>
      <c r="G1156" s="487"/>
      <c r="H1156" s="488"/>
    </row>
    <row r="1157" spans="2:8" s="518" customFormat="1" ht="15" customHeight="1">
      <c r="B1157" s="519"/>
      <c r="C1157" s="520"/>
      <c r="D1157" s="521"/>
      <c r="E1157" s="522"/>
      <c r="F1157" s="523"/>
      <c r="G1157" s="487"/>
      <c r="H1157" s="488"/>
    </row>
    <row r="1158" spans="2:8" s="518" customFormat="1" ht="15" customHeight="1">
      <c r="B1158" s="519"/>
      <c r="C1158" s="520"/>
      <c r="D1158" s="521"/>
      <c r="E1158" s="522"/>
      <c r="F1158" s="523"/>
      <c r="G1158" s="487"/>
      <c r="H1158" s="488"/>
    </row>
    <row r="1159" spans="2:8" s="518" customFormat="1" ht="15" customHeight="1">
      <c r="B1159" s="519"/>
      <c r="C1159" s="520"/>
      <c r="D1159" s="521"/>
      <c r="E1159" s="522"/>
      <c r="F1159" s="523"/>
      <c r="G1159" s="487"/>
      <c r="H1159" s="488"/>
    </row>
    <row r="1160" spans="2:8" s="518" customFormat="1" ht="15" customHeight="1">
      <c r="B1160" s="519"/>
      <c r="C1160" s="520"/>
      <c r="D1160" s="521"/>
      <c r="E1160" s="522"/>
      <c r="F1160" s="523"/>
      <c r="G1160" s="487"/>
      <c r="H1160" s="488"/>
    </row>
    <row r="1161" spans="2:8" s="518" customFormat="1" ht="15" customHeight="1">
      <c r="B1161" s="519"/>
      <c r="C1161" s="520"/>
      <c r="D1161" s="521"/>
      <c r="E1161" s="522"/>
      <c r="F1161" s="523"/>
      <c r="G1161" s="487"/>
      <c r="H1161" s="488"/>
    </row>
    <row r="1162" spans="2:8" s="518" customFormat="1" ht="15" customHeight="1">
      <c r="B1162" s="519"/>
      <c r="C1162" s="520"/>
      <c r="D1162" s="521"/>
      <c r="E1162" s="522"/>
      <c r="F1162" s="523"/>
      <c r="G1162" s="487"/>
      <c r="H1162" s="488"/>
    </row>
    <row r="1163" spans="2:8" s="518" customFormat="1" ht="15" customHeight="1">
      <c r="B1163" s="519"/>
      <c r="C1163" s="520"/>
      <c r="D1163" s="521"/>
      <c r="E1163" s="522"/>
      <c r="F1163" s="523"/>
      <c r="G1163" s="487"/>
      <c r="H1163" s="488"/>
    </row>
    <row r="1164" spans="2:8" s="518" customFormat="1" ht="15" customHeight="1">
      <c r="B1164" s="519"/>
      <c r="C1164" s="520"/>
      <c r="D1164" s="521"/>
      <c r="E1164" s="522"/>
      <c r="F1164" s="523"/>
      <c r="G1164" s="487"/>
      <c r="H1164" s="488"/>
    </row>
    <row r="1165" spans="2:8" s="518" customFormat="1" ht="15" customHeight="1">
      <c r="B1165" s="519"/>
      <c r="C1165" s="520"/>
      <c r="D1165" s="521"/>
      <c r="E1165" s="522"/>
      <c r="F1165" s="523"/>
      <c r="G1165" s="487"/>
      <c r="H1165" s="488"/>
    </row>
    <row r="1166" spans="2:8" s="518" customFormat="1" ht="15" customHeight="1">
      <c r="B1166" s="519"/>
      <c r="C1166" s="520"/>
      <c r="D1166" s="521"/>
      <c r="E1166" s="522"/>
      <c r="F1166" s="523"/>
      <c r="G1166" s="487"/>
      <c r="H1166" s="488"/>
    </row>
    <row r="1167" spans="2:8" s="518" customFormat="1" ht="15" customHeight="1">
      <c r="B1167" s="519"/>
      <c r="C1167" s="520"/>
      <c r="D1167" s="521"/>
      <c r="E1167" s="522"/>
      <c r="F1167" s="523"/>
      <c r="G1167" s="487"/>
      <c r="H1167" s="488"/>
    </row>
    <row r="1168" spans="2:8" s="518" customFormat="1" ht="15" customHeight="1">
      <c r="B1168" s="519"/>
      <c r="C1168" s="520"/>
      <c r="D1168" s="521"/>
      <c r="E1168" s="522"/>
      <c r="F1168" s="523"/>
      <c r="G1168" s="487"/>
      <c r="H1168" s="488"/>
    </row>
    <row r="1169" spans="2:8" s="518" customFormat="1" ht="15" customHeight="1">
      <c r="B1169" s="519"/>
      <c r="C1169" s="520"/>
      <c r="D1169" s="521"/>
      <c r="E1169" s="522"/>
      <c r="F1169" s="523"/>
      <c r="G1169" s="487"/>
      <c r="H1169" s="488"/>
    </row>
    <row r="1170" spans="2:8" s="518" customFormat="1" ht="15" customHeight="1">
      <c r="B1170" s="519"/>
      <c r="C1170" s="520"/>
      <c r="D1170" s="521"/>
      <c r="E1170" s="522"/>
      <c r="F1170" s="523"/>
      <c r="G1170" s="487"/>
      <c r="H1170" s="488"/>
    </row>
    <row r="1171" spans="2:8" s="518" customFormat="1" ht="15" customHeight="1">
      <c r="B1171" s="519"/>
      <c r="C1171" s="520"/>
      <c r="D1171" s="521"/>
      <c r="E1171" s="522"/>
      <c r="F1171" s="523"/>
      <c r="G1171" s="487"/>
      <c r="H1171" s="488"/>
    </row>
    <row r="1172" spans="2:8" s="518" customFormat="1" ht="15" customHeight="1">
      <c r="B1172" s="519"/>
      <c r="C1172" s="520"/>
      <c r="D1172" s="521"/>
      <c r="E1172" s="522"/>
      <c r="F1172" s="523"/>
      <c r="G1172" s="487"/>
      <c r="H1172" s="488"/>
    </row>
    <row r="1173" spans="2:8" s="518" customFormat="1" ht="15" customHeight="1">
      <c r="B1173" s="519"/>
      <c r="C1173" s="520"/>
      <c r="D1173" s="521"/>
      <c r="E1173" s="522"/>
      <c r="F1173" s="523"/>
      <c r="G1173" s="487"/>
      <c r="H1173" s="488"/>
    </row>
    <row r="1174" spans="2:8" s="518" customFormat="1" ht="15" customHeight="1">
      <c r="B1174" s="519"/>
      <c r="C1174" s="520"/>
      <c r="D1174" s="521"/>
      <c r="E1174" s="522"/>
      <c r="F1174" s="523"/>
      <c r="G1174" s="487"/>
      <c r="H1174" s="488"/>
    </row>
    <row r="1175" spans="2:8" s="518" customFormat="1" ht="15" customHeight="1">
      <c r="B1175" s="519"/>
      <c r="C1175" s="520"/>
      <c r="D1175" s="521"/>
      <c r="E1175" s="522"/>
      <c r="F1175" s="523"/>
      <c r="G1175" s="487"/>
      <c r="H1175" s="488"/>
    </row>
    <row r="1176" spans="2:8" s="518" customFormat="1" ht="15" customHeight="1">
      <c r="B1176" s="519"/>
      <c r="C1176" s="520"/>
      <c r="D1176" s="521"/>
      <c r="E1176" s="522"/>
      <c r="F1176" s="523"/>
      <c r="G1176" s="487"/>
      <c r="H1176" s="488"/>
    </row>
    <row r="1177" spans="2:8" s="518" customFormat="1" ht="15" customHeight="1">
      <c r="B1177" s="519"/>
      <c r="C1177" s="520"/>
      <c r="D1177" s="521"/>
      <c r="E1177" s="522"/>
      <c r="F1177" s="523"/>
      <c r="G1177" s="487"/>
      <c r="H1177" s="488"/>
    </row>
    <row r="1178" spans="2:8" s="518" customFormat="1" ht="15" customHeight="1">
      <c r="B1178" s="519"/>
      <c r="C1178" s="520"/>
      <c r="D1178" s="521"/>
      <c r="E1178" s="522"/>
      <c r="F1178" s="523"/>
      <c r="G1178" s="487"/>
      <c r="H1178" s="488"/>
    </row>
    <row r="1179" spans="2:8" s="518" customFormat="1" ht="15" customHeight="1">
      <c r="B1179" s="519"/>
      <c r="C1179" s="520"/>
      <c r="D1179" s="521"/>
      <c r="E1179" s="522"/>
      <c r="F1179" s="523"/>
      <c r="G1179" s="487"/>
      <c r="H1179" s="488"/>
    </row>
    <row r="1180" spans="2:8" s="518" customFormat="1" ht="15" customHeight="1">
      <c r="B1180" s="519"/>
      <c r="C1180" s="520"/>
      <c r="D1180" s="521"/>
      <c r="E1180" s="522"/>
      <c r="F1180" s="523"/>
      <c r="G1180" s="487"/>
      <c r="H1180" s="488"/>
    </row>
    <row r="1181" spans="2:8" s="518" customFormat="1" ht="15" customHeight="1">
      <c r="B1181" s="519"/>
      <c r="C1181" s="520"/>
      <c r="D1181" s="521"/>
      <c r="E1181" s="522"/>
      <c r="F1181" s="523"/>
      <c r="G1181" s="487"/>
      <c r="H1181" s="488"/>
    </row>
    <row r="1182" spans="2:8" s="518" customFormat="1" ht="15" customHeight="1">
      <c r="B1182" s="519"/>
      <c r="C1182" s="520"/>
      <c r="D1182" s="521"/>
      <c r="E1182" s="522"/>
      <c r="F1182" s="523"/>
      <c r="G1182" s="487"/>
      <c r="H1182" s="488"/>
    </row>
    <row r="1183" spans="2:8" s="518" customFormat="1" ht="15" customHeight="1">
      <c r="B1183" s="519"/>
      <c r="C1183" s="520"/>
      <c r="D1183" s="521"/>
      <c r="E1183" s="522"/>
      <c r="F1183" s="523"/>
      <c r="G1183" s="487"/>
      <c r="H1183" s="488"/>
    </row>
    <row r="1184" spans="2:8" s="518" customFormat="1" ht="15" customHeight="1">
      <c r="B1184" s="519"/>
      <c r="C1184" s="520"/>
      <c r="D1184" s="521"/>
      <c r="E1184" s="522"/>
      <c r="F1184" s="523"/>
      <c r="G1184" s="487"/>
      <c r="H1184" s="488"/>
    </row>
    <row r="1185" spans="2:8" s="518" customFormat="1" ht="15" customHeight="1">
      <c r="B1185" s="519"/>
      <c r="C1185" s="520"/>
      <c r="D1185" s="521"/>
      <c r="E1185" s="522"/>
      <c r="F1185" s="523"/>
      <c r="G1185" s="487"/>
      <c r="H1185" s="488"/>
    </row>
    <row r="1186" spans="2:8" s="518" customFormat="1" ht="15" customHeight="1">
      <c r="B1186" s="519"/>
      <c r="C1186" s="520"/>
      <c r="D1186" s="521"/>
      <c r="E1186" s="522"/>
      <c r="F1186" s="523"/>
      <c r="G1186" s="487"/>
      <c r="H1186" s="488"/>
    </row>
    <row r="1187" spans="2:8" s="518" customFormat="1" ht="15" customHeight="1">
      <c r="B1187" s="519"/>
      <c r="C1187" s="520"/>
      <c r="D1187" s="521"/>
      <c r="E1187" s="522"/>
      <c r="F1187" s="523"/>
      <c r="G1187" s="487"/>
      <c r="H1187" s="488"/>
    </row>
    <row r="1188" spans="2:8" s="518" customFormat="1" ht="15" customHeight="1">
      <c r="B1188" s="519"/>
      <c r="C1188" s="520"/>
      <c r="D1188" s="521"/>
      <c r="E1188" s="522"/>
      <c r="F1188" s="523"/>
      <c r="G1188" s="487"/>
      <c r="H1188" s="488"/>
    </row>
    <row r="1189" spans="2:8" s="518" customFormat="1" ht="15" customHeight="1">
      <c r="B1189" s="519"/>
      <c r="C1189" s="520"/>
      <c r="D1189" s="521"/>
      <c r="E1189" s="522"/>
      <c r="F1189" s="523"/>
      <c r="G1189" s="487"/>
      <c r="H1189" s="488"/>
    </row>
    <row r="1190" spans="2:8" s="518" customFormat="1" ht="15" customHeight="1">
      <c r="B1190" s="519"/>
      <c r="C1190" s="520"/>
      <c r="D1190" s="521"/>
      <c r="E1190" s="522"/>
      <c r="F1190" s="523"/>
      <c r="G1190" s="487"/>
      <c r="H1190" s="488"/>
    </row>
    <row r="1191" spans="2:8" s="518" customFormat="1" ht="15" customHeight="1">
      <c r="B1191" s="519"/>
      <c r="C1191" s="520"/>
      <c r="D1191" s="521"/>
      <c r="E1191" s="522"/>
      <c r="F1191" s="523"/>
      <c r="G1191" s="487"/>
      <c r="H1191" s="488"/>
    </row>
    <row r="1192" spans="2:8" s="518" customFormat="1" ht="15" customHeight="1">
      <c r="B1192" s="519"/>
      <c r="C1192" s="520"/>
      <c r="D1192" s="521"/>
      <c r="E1192" s="522"/>
      <c r="F1192" s="523"/>
      <c r="G1192" s="487"/>
      <c r="H1192" s="488"/>
    </row>
    <row r="1193" spans="2:8" s="518" customFormat="1" ht="15" customHeight="1">
      <c r="B1193" s="519"/>
      <c r="C1193" s="520"/>
      <c r="D1193" s="521"/>
      <c r="E1193" s="522"/>
      <c r="F1193" s="523"/>
      <c r="G1193" s="487"/>
      <c r="H1193" s="488"/>
    </row>
    <row r="1194" spans="2:8" s="518" customFormat="1" ht="15" customHeight="1">
      <c r="B1194" s="519"/>
      <c r="C1194" s="520"/>
      <c r="D1194" s="521"/>
      <c r="E1194" s="522"/>
      <c r="F1194" s="523"/>
      <c r="G1194" s="487"/>
      <c r="H1194" s="488"/>
    </row>
    <row r="1195" spans="2:8" s="518" customFormat="1" ht="15" customHeight="1">
      <c r="B1195" s="519"/>
      <c r="C1195" s="520"/>
      <c r="D1195" s="521"/>
      <c r="E1195" s="522"/>
      <c r="F1195" s="523"/>
      <c r="G1195" s="487"/>
      <c r="H1195" s="488"/>
    </row>
    <row r="1196" spans="2:8" s="518" customFormat="1" ht="15" customHeight="1">
      <c r="B1196" s="519"/>
      <c r="C1196" s="520"/>
      <c r="D1196" s="521"/>
      <c r="E1196" s="522"/>
      <c r="F1196" s="523"/>
      <c r="G1196" s="487"/>
      <c r="H1196" s="488"/>
    </row>
    <row r="1197" spans="2:8" s="518" customFormat="1" ht="15" customHeight="1">
      <c r="B1197" s="519"/>
      <c r="C1197" s="520"/>
      <c r="D1197" s="521"/>
      <c r="E1197" s="522"/>
      <c r="F1197" s="523"/>
      <c r="G1197" s="487"/>
      <c r="H1197" s="488"/>
    </row>
    <row r="1198" spans="2:8" s="518" customFormat="1" ht="15" customHeight="1">
      <c r="B1198" s="519"/>
      <c r="C1198" s="520"/>
      <c r="D1198" s="521"/>
      <c r="E1198" s="522"/>
      <c r="F1198" s="523"/>
      <c r="G1198" s="487"/>
      <c r="H1198" s="488"/>
    </row>
    <row r="1199" spans="2:8" s="518" customFormat="1" ht="15" customHeight="1">
      <c r="B1199" s="519"/>
      <c r="C1199" s="520"/>
      <c r="D1199" s="521"/>
      <c r="E1199" s="522"/>
      <c r="F1199" s="523"/>
      <c r="G1199" s="487"/>
      <c r="H1199" s="488"/>
    </row>
    <row r="1200" spans="2:8" s="518" customFormat="1" ht="15" customHeight="1">
      <c r="B1200" s="519"/>
      <c r="C1200" s="520"/>
      <c r="D1200" s="521"/>
      <c r="E1200" s="522"/>
      <c r="F1200" s="523"/>
      <c r="G1200" s="487"/>
      <c r="H1200" s="488"/>
    </row>
    <row r="1201" spans="2:8" s="518" customFormat="1" ht="15" customHeight="1">
      <c r="B1201" s="519"/>
      <c r="C1201" s="520"/>
      <c r="D1201" s="521"/>
      <c r="E1201" s="522"/>
      <c r="F1201" s="523"/>
      <c r="G1201" s="487"/>
      <c r="H1201" s="488"/>
    </row>
    <row r="1202" spans="2:8" s="518" customFormat="1" ht="15" customHeight="1">
      <c r="B1202" s="519"/>
      <c r="C1202" s="520"/>
      <c r="D1202" s="521"/>
      <c r="E1202" s="522"/>
      <c r="F1202" s="523"/>
      <c r="G1202" s="487"/>
      <c r="H1202" s="488"/>
    </row>
    <row r="1203" spans="2:8" s="518" customFormat="1" ht="15" customHeight="1">
      <c r="B1203" s="519"/>
      <c r="C1203" s="520"/>
      <c r="D1203" s="521"/>
      <c r="E1203" s="522"/>
      <c r="F1203" s="523"/>
      <c r="G1203" s="487"/>
      <c r="H1203" s="488"/>
    </row>
    <row r="1204" spans="2:8" s="518" customFormat="1" ht="15" customHeight="1">
      <c r="B1204" s="519"/>
      <c r="C1204" s="520"/>
      <c r="D1204" s="521"/>
      <c r="E1204" s="522"/>
      <c r="F1204" s="523"/>
      <c r="G1204" s="487"/>
      <c r="H1204" s="488"/>
    </row>
    <row r="1205" spans="2:8" s="518" customFormat="1" ht="15" customHeight="1">
      <c r="B1205" s="519"/>
      <c r="C1205" s="520"/>
      <c r="D1205" s="521"/>
      <c r="E1205" s="522"/>
      <c r="F1205" s="523"/>
      <c r="G1205" s="487"/>
      <c r="H1205" s="488"/>
    </row>
    <row r="1206" spans="2:8" s="518" customFormat="1" ht="15" customHeight="1">
      <c r="B1206" s="519"/>
      <c r="C1206" s="520"/>
      <c r="D1206" s="521"/>
      <c r="E1206" s="522"/>
      <c r="F1206" s="523"/>
      <c r="G1206" s="487"/>
      <c r="H1206" s="488"/>
    </row>
    <row r="1207" spans="2:8" s="518" customFormat="1" ht="15" customHeight="1">
      <c r="B1207" s="519"/>
      <c r="C1207" s="520"/>
      <c r="D1207" s="521"/>
      <c r="E1207" s="522"/>
      <c r="F1207" s="523"/>
      <c r="G1207" s="487"/>
      <c r="H1207" s="488"/>
    </row>
    <row r="1208" spans="2:8" s="518" customFormat="1" ht="15" customHeight="1">
      <c r="B1208" s="519"/>
      <c r="C1208" s="520"/>
      <c r="D1208" s="521"/>
      <c r="E1208" s="522"/>
      <c r="F1208" s="523"/>
      <c r="G1208" s="487"/>
      <c r="H1208" s="488"/>
    </row>
    <row r="1209" spans="2:8" s="518" customFormat="1" ht="15" customHeight="1">
      <c r="B1209" s="519"/>
      <c r="C1209" s="520"/>
      <c r="D1209" s="521"/>
      <c r="E1209" s="522"/>
      <c r="F1209" s="523"/>
      <c r="G1209" s="487"/>
      <c r="H1209" s="488"/>
    </row>
    <row r="1210" spans="2:8" s="518" customFormat="1" ht="15" customHeight="1">
      <c r="B1210" s="519"/>
      <c r="C1210" s="520"/>
      <c r="D1210" s="521"/>
      <c r="E1210" s="522"/>
      <c r="F1210" s="523"/>
      <c r="G1210" s="487"/>
      <c r="H1210" s="488"/>
    </row>
    <row r="1211" spans="2:8" s="518" customFormat="1" ht="15" customHeight="1">
      <c r="B1211" s="519"/>
      <c r="C1211" s="520"/>
      <c r="D1211" s="521"/>
      <c r="E1211" s="522"/>
      <c r="F1211" s="523"/>
      <c r="G1211" s="487"/>
      <c r="H1211" s="488"/>
    </row>
    <row r="1212" spans="2:8" s="518" customFormat="1" ht="15" customHeight="1">
      <c r="B1212" s="519"/>
      <c r="C1212" s="520"/>
      <c r="D1212" s="521"/>
      <c r="E1212" s="522"/>
      <c r="F1212" s="523"/>
      <c r="G1212" s="487"/>
      <c r="H1212" s="488"/>
    </row>
    <row r="1213" spans="2:8" s="518" customFormat="1" ht="15" customHeight="1">
      <c r="B1213" s="519"/>
      <c r="C1213" s="520"/>
      <c r="D1213" s="521"/>
      <c r="E1213" s="522"/>
      <c r="F1213" s="523"/>
      <c r="G1213" s="487"/>
      <c r="H1213" s="488"/>
    </row>
    <row r="1214" spans="2:8" s="518" customFormat="1" ht="15" customHeight="1">
      <c r="B1214" s="519"/>
      <c r="C1214" s="520"/>
      <c r="D1214" s="521"/>
      <c r="E1214" s="522"/>
      <c r="F1214" s="523"/>
      <c r="G1214" s="487"/>
      <c r="H1214" s="488"/>
    </row>
    <row r="1215" spans="2:8" s="518" customFormat="1" ht="15" customHeight="1">
      <c r="B1215" s="519"/>
      <c r="C1215" s="520"/>
      <c r="D1215" s="521"/>
      <c r="E1215" s="522"/>
      <c r="F1215" s="523"/>
      <c r="G1215" s="487"/>
      <c r="H1215" s="488"/>
    </row>
    <row r="1216" spans="2:8" s="518" customFormat="1" ht="15" customHeight="1">
      <c r="B1216" s="519"/>
      <c r="C1216" s="520"/>
      <c r="D1216" s="521"/>
      <c r="E1216" s="522"/>
      <c r="F1216" s="523"/>
      <c r="G1216" s="487"/>
      <c r="H1216" s="488"/>
    </row>
    <row r="1217" spans="2:8" s="518" customFormat="1" ht="15" customHeight="1">
      <c r="B1217" s="519"/>
      <c r="C1217" s="520"/>
      <c r="D1217" s="521"/>
      <c r="E1217" s="522"/>
      <c r="F1217" s="523"/>
      <c r="G1217" s="487"/>
      <c r="H1217" s="488"/>
    </row>
    <row r="1218" spans="2:8" s="518" customFormat="1" ht="15" customHeight="1">
      <c r="B1218" s="519"/>
      <c r="C1218" s="520"/>
      <c r="D1218" s="521"/>
      <c r="E1218" s="522"/>
      <c r="F1218" s="523"/>
      <c r="G1218" s="487"/>
      <c r="H1218" s="488"/>
    </row>
    <row r="1219" spans="2:8" s="518" customFormat="1" ht="15" customHeight="1">
      <c r="B1219" s="519"/>
      <c r="C1219" s="520"/>
      <c r="D1219" s="521"/>
      <c r="E1219" s="522"/>
      <c r="F1219" s="523"/>
      <c r="G1219" s="487"/>
      <c r="H1219" s="488"/>
    </row>
    <row r="1220" spans="2:8" s="518" customFormat="1" ht="15" customHeight="1">
      <c r="B1220" s="519"/>
      <c r="C1220" s="520"/>
      <c r="D1220" s="521"/>
      <c r="E1220" s="522"/>
      <c r="F1220" s="523"/>
      <c r="G1220" s="487"/>
      <c r="H1220" s="488"/>
    </row>
    <row r="1221" spans="2:8" s="518" customFormat="1" ht="15" customHeight="1">
      <c r="B1221" s="519"/>
      <c r="C1221" s="520"/>
      <c r="D1221" s="521"/>
      <c r="E1221" s="522"/>
      <c r="F1221" s="523"/>
      <c r="G1221" s="487"/>
      <c r="H1221" s="488"/>
    </row>
    <row r="1222" spans="2:8" s="518" customFormat="1" ht="15" customHeight="1">
      <c r="B1222" s="519"/>
      <c r="C1222" s="520"/>
      <c r="D1222" s="521"/>
      <c r="E1222" s="522"/>
      <c r="F1222" s="523"/>
      <c r="G1222" s="487"/>
      <c r="H1222" s="488"/>
    </row>
    <row r="1223" spans="2:8" s="518" customFormat="1" ht="15" customHeight="1">
      <c r="B1223" s="519"/>
      <c r="C1223" s="520"/>
      <c r="D1223" s="521"/>
      <c r="E1223" s="522"/>
      <c r="F1223" s="523"/>
      <c r="G1223" s="487"/>
      <c r="H1223" s="488"/>
    </row>
    <row r="1224" spans="2:8" s="518" customFormat="1" ht="15" customHeight="1">
      <c r="B1224" s="519"/>
      <c r="C1224" s="520"/>
      <c r="D1224" s="521"/>
      <c r="E1224" s="522"/>
      <c r="F1224" s="523"/>
      <c r="G1224" s="487"/>
      <c r="H1224" s="488"/>
    </row>
    <row r="1225" spans="2:8" s="518" customFormat="1" ht="15" customHeight="1">
      <c r="B1225" s="519"/>
      <c r="C1225" s="520"/>
      <c r="D1225" s="521"/>
      <c r="E1225" s="522"/>
      <c r="F1225" s="523"/>
      <c r="G1225" s="487"/>
      <c r="H1225" s="488"/>
    </row>
    <row r="1226" spans="2:8" s="518" customFormat="1" ht="15" customHeight="1">
      <c r="B1226" s="519"/>
      <c r="C1226" s="520"/>
      <c r="D1226" s="521"/>
      <c r="E1226" s="522"/>
      <c r="F1226" s="523"/>
      <c r="G1226" s="487"/>
      <c r="H1226" s="488"/>
    </row>
    <row r="1227" spans="2:8" s="518" customFormat="1" ht="15" customHeight="1">
      <c r="B1227" s="519"/>
      <c r="C1227" s="520"/>
      <c r="D1227" s="521"/>
      <c r="E1227" s="522"/>
      <c r="F1227" s="523"/>
      <c r="G1227" s="487"/>
      <c r="H1227" s="488"/>
    </row>
    <row r="1228" spans="2:8" s="518" customFormat="1" ht="15" customHeight="1">
      <c r="B1228" s="519"/>
      <c r="C1228" s="520"/>
      <c r="D1228" s="521"/>
      <c r="E1228" s="522"/>
      <c r="F1228" s="523"/>
      <c r="G1228" s="487"/>
      <c r="H1228" s="488"/>
    </row>
    <row r="1229" spans="2:8" s="518" customFormat="1" ht="15" customHeight="1">
      <c r="B1229" s="519"/>
      <c r="C1229" s="520"/>
      <c r="D1229" s="521"/>
      <c r="E1229" s="522"/>
      <c r="F1229" s="523"/>
      <c r="G1229" s="487"/>
      <c r="H1229" s="488"/>
    </row>
    <row r="1230" spans="2:8" s="518" customFormat="1" ht="15" customHeight="1">
      <c r="B1230" s="519"/>
      <c r="C1230" s="520"/>
      <c r="D1230" s="521"/>
      <c r="E1230" s="522"/>
      <c r="F1230" s="523"/>
      <c r="G1230" s="487"/>
      <c r="H1230" s="488"/>
    </row>
    <row r="1231" spans="2:8" s="518" customFormat="1" ht="15" customHeight="1">
      <c r="B1231" s="519"/>
      <c r="C1231" s="520"/>
      <c r="D1231" s="521"/>
      <c r="E1231" s="522"/>
      <c r="F1231" s="523"/>
      <c r="G1231" s="487"/>
      <c r="H1231" s="488"/>
    </row>
    <row r="1232" spans="2:8" s="518" customFormat="1" ht="15" customHeight="1">
      <c r="B1232" s="519"/>
      <c r="C1232" s="520"/>
      <c r="D1232" s="521"/>
      <c r="E1232" s="522"/>
      <c r="F1232" s="523"/>
      <c r="G1232" s="487"/>
      <c r="H1232" s="488"/>
    </row>
    <row r="1233" spans="2:8" s="518" customFormat="1" ht="15" customHeight="1">
      <c r="B1233" s="519"/>
      <c r="C1233" s="520"/>
      <c r="D1233" s="521"/>
      <c r="E1233" s="522"/>
      <c r="F1233" s="523"/>
      <c r="G1233" s="487"/>
      <c r="H1233" s="488"/>
    </row>
    <row r="1234" spans="2:8" s="518" customFormat="1" ht="15" customHeight="1">
      <c r="B1234" s="519"/>
      <c r="C1234" s="520"/>
      <c r="D1234" s="521"/>
      <c r="E1234" s="522"/>
      <c r="F1234" s="523"/>
      <c r="G1234" s="487"/>
      <c r="H1234" s="488"/>
    </row>
    <row r="1235" spans="2:8" s="518" customFormat="1" ht="15" customHeight="1">
      <c r="B1235" s="519"/>
      <c r="C1235" s="520"/>
      <c r="D1235" s="521"/>
      <c r="E1235" s="522"/>
      <c r="F1235" s="523"/>
      <c r="G1235" s="487"/>
      <c r="H1235" s="488"/>
    </row>
    <row r="1236" spans="2:8" s="518" customFormat="1" ht="15" customHeight="1">
      <c r="B1236" s="519"/>
      <c r="C1236" s="520"/>
      <c r="D1236" s="521"/>
      <c r="E1236" s="522"/>
      <c r="F1236" s="523"/>
      <c r="G1236" s="487"/>
      <c r="H1236" s="488"/>
    </row>
    <row r="1237" spans="2:8" s="518" customFormat="1" ht="15" customHeight="1">
      <c r="B1237" s="519"/>
      <c r="C1237" s="520"/>
      <c r="D1237" s="521"/>
      <c r="E1237" s="522"/>
      <c r="F1237" s="523"/>
      <c r="G1237" s="487"/>
      <c r="H1237" s="488"/>
    </row>
    <row r="1238" spans="2:8" s="518" customFormat="1" ht="15" customHeight="1">
      <c r="B1238" s="519"/>
      <c r="C1238" s="520"/>
      <c r="D1238" s="521"/>
      <c r="E1238" s="522"/>
      <c r="F1238" s="523"/>
      <c r="G1238" s="487"/>
      <c r="H1238" s="488"/>
    </row>
    <row r="1239" spans="2:8" s="518" customFormat="1" ht="15" customHeight="1">
      <c r="B1239" s="519"/>
      <c r="C1239" s="520"/>
      <c r="D1239" s="521"/>
      <c r="E1239" s="522"/>
      <c r="F1239" s="523"/>
      <c r="G1239" s="487"/>
      <c r="H1239" s="488"/>
    </row>
    <row r="1240" spans="2:8" s="518" customFormat="1" ht="15" customHeight="1">
      <c r="B1240" s="519"/>
      <c r="C1240" s="520"/>
      <c r="D1240" s="521"/>
      <c r="E1240" s="522"/>
      <c r="F1240" s="523"/>
      <c r="G1240" s="487"/>
      <c r="H1240" s="488"/>
    </row>
    <row r="1241" spans="2:8" s="518" customFormat="1" ht="15" customHeight="1">
      <c r="B1241" s="519"/>
      <c r="C1241" s="520"/>
      <c r="D1241" s="521"/>
      <c r="E1241" s="522"/>
      <c r="F1241" s="523"/>
      <c r="G1241" s="487"/>
      <c r="H1241" s="488"/>
    </row>
    <row r="1242" spans="2:8" s="518" customFormat="1" ht="15" customHeight="1">
      <c r="B1242" s="519"/>
      <c r="C1242" s="520"/>
      <c r="D1242" s="521"/>
      <c r="E1242" s="522"/>
      <c r="F1242" s="523"/>
      <c r="G1242" s="487"/>
      <c r="H1242" s="488"/>
    </row>
    <row r="1243" spans="2:8" s="518" customFormat="1" ht="15" customHeight="1">
      <c r="B1243" s="519"/>
      <c r="C1243" s="520"/>
      <c r="D1243" s="521"/>
      <c r="E1243" s="522"/>
      <c r="F1243" s="523"/>
      <c r="G1243" s="487"/>
      <c r="H1243" s="488"/>
    </row>
    <row r="1244" spans="2:8" s="518" customFormat="1" ht="15" customHeight="1">
      <c r="B1244" s="519"/>
      <c r="C1244" s="520"/>
      <c r="D1244" s="521"/>
      <c r="E1244" s="522"/>
      <c r="F1244" s="523"/>
      <c r="G1244" s="487"/>
      <c r="H1244" s="488"/>
    </row>
    <row r="1245" spans="2:8" s="518" customFormat="1" ht="15" customHeight="1">
      <c r="B1245" s="519"/>
      <c r="C1245" s="520"/>
      <c r="D1245" s="521"/>
      <c r="E1245" s="522"/>
      <c r="F1245" s="523"/>
      <c r="G1245" s="487"/>
      <c r="H1245" s="488"/>
    </row>
    <row r="1246" spans="2:8" s="518" customFormat="1" ht="15" customHeight="1">
      <c r="B1246" s="519"/>
      <c r="C1246" s="520"/>
      <c r="D1246" s="521"/>
      <c r="E1246" s="522"/>
      <c r="F1246" s="523"/>
      <c r="G1246" s="487"/>
      <c r="H1246" s="488"/>
    </row>
    <row r="1247" spans="2:8" s="518" customFormat="1" ht="15" customHeight="1">
      <c r="B1247" s="519"/>
      <c r="C1247" s="520"/>
      <c r="D1247" s="521"/>
      <c r="E1247" s="522"/>
      <c r="F1247" s="523"/>
      <c r="G1247" s="487"/>
      <c r="H1247" s="488"/>
    </row>
    <row r="1248" spans="2:8" s="518" customFormat="1" ht="15" customHeight="1">
      <c r="B1248" s="519"/>
      <c r="C1248" s="520"/>
      <c r="D1248" s="521"/>
      <c r="E1248" s="522"/>
      <c r="F1248" s="523"/>
      <c r="G1248" s="487"/>
      <c r="H1248" s="488"/>
    </row>
    <row r="1249" spans="2:8" s="518" customFormat="1" ht="15" customHeight="1">
      <c r="B1249" s="519"/>
      <c r="C1249" s="520"/>
      <c r="D1249" s="521"/>
      <c r="E1249" s="522"/>
      <c r="F1249" s="523"/>
      <c r="G1249" s="487"/>
      <c r="H1249" s="488"/>
    </row>
    <row r="1250" spans="2:8" s="518" customFormat="1" ht="15" customHeight="1">
      <c r="B1250" s="519"/>
      <c r="C1250" s="520"/>
      <c r="D1250" s="521"/>
      <c r="E1250" s="522"/>
      <c r="F1250" s="523"/>
      <c r="G1250" s="487"/>
      <c r="H1250" s="488"/>
    </row>
    <row r="1251" spans="2:8" s="518" customFormat="1" ht="15" customHeight="1">
      <c r="B1251" s="519"/>
      <c r="C1251" s="520"/>
      <c r="D1251" s="521"/>
      <c r="E1251" s="522"/>
      <c r="F1251" s="523"/>
      <c r="G1251" s="487"/>
      <c r="H1251" s="488"/>
    </row>
    <row r="1252" spans="2:8" s="518" customFormat="1" ht="15" customHeight="1">
      <c r="B1252" s="519"/>
      <c r="C1252" s="520"/>
      <c r="D1252" s="521"/>
      <c r="E1252" s="522"/>
      <c r="F1252" s="523"/>
      <c r="G1252" s="487"/>
      <c r="H1252" s="488"/>
    </row>
    <row r="1253" spans="2:8" s="518" customFormat="1" ht="15" customHeight="1">
      <c r="B1253" s="519"/>
      <c r="C1253" s="520"/>
      <c r="D1253" s="521"/>
      <c r="E1253" s="522"/>
      <c r="F1253" s="523"/>
      <c r="G1253" s="487"/>
      <c r="H1253" s="488"/>
    </row>
    <row r="1254" spans="2:8" s="518" customFormat="1" ht="15" customHeight="1">
      <c r="B1254" s="519"/>
      <c r="C1254" s="520"/>
      <c r="D1254" s="521"/>
      <c r="E1254" s="522"/>
      <c r="F1254" s="523"/>
      <c r="G1254" s="487"/>
      <c r="H1254" s="488"/>
    </row>
    <row r="1255" spans="2:8" s="518" customFormat="1" ht="15" customHeight="1">
      <c r="B1255" s="519"/>
      <c r="C1255" s="520"/>
      <c r="D1255" s="521"/>
      <c r="E1255" s="522"/>
      <c r="F1255" s="523"/>
      <c r="G1255" s="487"/>
      <c r="H1255" s="488"/>
    </row>
    <row r="1256" spans="2:8" s="518" customFormat="1" ht="15" customHeight="1">
      <c r="B1256" s="519"/>
      <c r="C1256" s="520"/>
      <c r="D1256" s="521"/>
      <c r="E1256" s="522"/>
      <c r="F1256" s="523"/>
      <c r="G1256" s="487"/>
      <c r="H1256" s="488"/>
    </row>
    <row r="1257" spans="2:8" s="518" customFormat="1" ht="15" customHeight="1">
      <c r="B1257" s="519"/>
      <c r="C1257" s="520"/>
      <c r="D1257" s="521"/>
      <c r="E1257" s="522"/>
      <c r="F1257" s="523"/>
      <c r="G1257" s="487"/>
      <c r="H1257" s="488"/>
    </row>
    <row r="1258" spans="2:8" s="518" customFormat="1" ht="15" customHeight="1">
      <c r="B1258" s="519"/>
      <c r="C1258" s="520"/>
      <c r="D1258" s="521"/>
      <c r="E1258" s="522"/>
      <c r="F1258" s="523"/>
      <c r="G1258" s="487"/>
      <c r="H1258" s="488"/>
    </row>
    <row r="1259" spans="2:8" s="518" customFormat="1" ht="15" customHeight="1">
      <c r="B1259" s="519"/>
      <c r="C1259" s="520"/>
      <c r="D1259" s="521"/>
      <c r="E1259" s="522"/>
      <c r="F1259" s="523"/>
      <c r="G1259" s="487"/>
      <c r="H1259" s="488"/>
    </row>
    <row r="1260" spans="2:8" s="518" customFormat="1" ht="15" customHeight="1">
      <c r="B1260" s="519"/>
      <c r="C1260" s="520"/>
      <c r="D1260" s="521"/>
      <c r="E1260" s="522"/>
      <c r="F1260" s="523"/>
      <c r="G1260" s="487"/>
      <c r="H1260" s="488"/>
    </row>
    <row r="1261" spans="2:8" s="518" customFormat="1" ht="15" customHeight="1">
      <c r="B1261" s="519"/>
      <c r="C1261" s="520"/>
      <c r="D1261" s="521"/>
      <c r="E1261" s="522"/>
      <c r="F1261" s="523"/>
      <c r="G1261" s="487"/>
      <c r="H1261" s="488"/>
    </row>
    <row r="1262" spans="2:8" s="518" customFormat="1" ht="15" customHeight="1">
      <c r="B1262" s="519"/>
      <c r="C1262" s="520"/>
      <c r="D1262" s="521"/>
      <c r="E1262" s="522"/>
      <c r="F1262" s="523"/>
      <c r="G1262" s="487"/>
      <c r="H1262" s="488"/>
    </row>
    <row r="1263" spans="2:8" s="518" customFormat="1" ht="15" customHeight="1">
      <c r="B1263" s="519"/>
      <c r="C1263" s="520"/>
      <c r="D1263" s="521"/>
      <c r="E1263" s="522"/>
      <c r="F1263" s="523"/>
      <c r="G1263" s="487"/>
      <c r="H1263" s="488"/>
    </row>
    <row r="1264" spans="2:8" s="518" customFormat="1" ht="15" customHeight="1">
      <c r="B1264" s="519"/>
      <c r="C1264" s="520"/>
      <c r="D1264" s="521"/>
      <c r="E1264" s="522"/>
      <c r="F1264" s="523"/>
      <c r="G1264" s="487"/>
      <c r="H1264" s="488"/>
    </row>
    <row r="1265" spans="2:8" s="518" customFormat="1" ht="15" customHeight="1">
      <c r="B1265" s="519"/>
      <c r="C1265" s="520"/>
      <c r="D1265" s="521"/>
      <c r="E1265" s="522"/>
      <c r="F1265" s="523"/>
      <c r="G1265" s="487"/>
      <c r="H1265" s="488"/>
    </row>
    <row r="1266" spans="2:8" s="518" customFormat="1" ht="15" customHeight="1">
      <c r="B1266" s="519"/>
      <c r="C1266" s="520"/>
      <c r="D1266" s="521"/>
      <c r="E1266" s="522"/>
      <c r="F1266" s="523"/>
      <c r="G1266" s="487"/>
      <c r="H1266" s="488"/>
    </row>
    <row r="1267" spans="2:8" s="518" customFormat="1" ht="15" customHeight="1">
      <c r="B1267" s="519"/>
      <c r="C1267" s="520"/>
      <c r="D1267" s="521"/>
      <c r="E1267" s="522"/>
      <c r="F1267" s="523"/>
      <c r="G1267" s="487"/>
      <c r="H1267" s="488"/>
    </row>
    <row r="1268" spans="2:8" s="518" customFormat="1" ht="15" customHeight="1">
      <c r="B1268" s="519"/>
      <c r="C1268" s="520"/>
      <c r="D1268" s="521"/>
      <c r="E1268" s="522"/>
      <c r="F1268" s="523"/>
      <c r="G1268" s="487"/>
      <c r="H1268" s="488"/>
    </row>
    <row r="1269" spans="2:8" s="518" customFormat="1" ht="15" customHeight="1">
      <c r="B1269" s="519"/>
      <c r="C1269" s="520"/>
      <c r="D1269" s="521"/>
      <c r="E1269" s="522"/>
      <c r="F1269" s="523"/>
      <c r="G1269" s="487"/>
      <c r="H1269" s="488"/>
    </row>
    <row r="1270" spans="2:8" s="518" customFormat="1" ht="15" customHeight="1">
      <c r="B1270" s="519"/>
      <c r="C1270" s="520"/>
      <c r="D1270" s="521"/>
      <c r="E1270" s="522"/>
      <c r="F1270" s="523"/>
      <c r="G1270" s="487"/>
      <c r="H1270" s="488"/>
    </row>
    <row r="1271" spans="2:8" s="518" customFormat="1" ht="15" customHeight="1">
      <c r="B1271" s="519"/>
      <c r="C1271" s="520"/>
      <c r="D1271" s="521"/>
      <c r="E1271" s="522"/>
      <c r="F1271" s="523"/>
      <c r="G1271" s="487"/>
      <c r="H1271" s="488"/>
    </row>
    <row r="1272" spans="2:8" s="518" customFormat="1" ht="15" customHeight="1">
      <c r="B1272" s="519"/>
      <c r="C1272" s="520"/>
      <c r="D1272" s="521"/>
      <c r="E1272" s="522"/>
      <c r="F1272" s="523"/>
      <c r="G1272" s="487"/>
      <c r="H1272" s="488"/>
    </row>
    <row r="1273" spans="2:8" s="518" customFormat="1" ht="15" customHeight="1">
      <c r="B1273" s="519"/>
      <c r="C1273" s="520"/>
      <c r="D1273" s="521"/>
      <c r="E1273" s="522"/>
      <c r="F1273" s="523"/>
      <c r="G1273" s="487"/>
      <c r="H1273" s="488"/>
    </row>
    <row r="1274" spans="2:8" s="518" customFormat="1" ht="15" customHeight="1">
      <c r="B1274" s="519"/>
      <c r="C1274" s="520"/>
      <c r="D1274" s="521"/>
      <c r="E1274" s="522"/>
      <c r="F1274" s="523"/>
      <c r="G1274" s="487"/>
      <c r="H1274" s="488"/>
    </row>
    <row r="1275" spans="2:8" s="518" customFormat="1" ht="15" customHeight="1">
      <c r="B1275" s="519"/>
      <c r="C1275" s="520"/>
      <c r="D1275" s="521"/>
      <c r="E1275" s="522"/>
      <c r="F1275" s="523"/>
      <c r="G1275" s="487"/>
      <c r="H1275" s="488"/>
    </row>
    <row r="1276" spans="2:8" s="518" customFormat="1" ht="15" customHeight="1">
      <c r="B1276" s="519"/>
      <c r="C1276" s="520"/>
      <c r="D1276" s="521"/>
      <c r="E1276" s="522"/>
      <c r="F1276" s="523"/>
      <c r="G1276" s="487"/>
      <c r="H1276" s="488"/>
    </row>
    <row r="1277" spans="2:8" s="518" customFormat="1" ht="15" customHeight="1">
      <c r="B1277" s="519"/>
      <c r="C1277" s="520"/>
      <c r="D1277" s="521"/>
      <c r="E1277" s="522"/>
      <c r="F1277" s="523"/>
      <c r="G1277" s="487"/>
      <c r="H1277" s="488"/>
    </row>
    <row r="1278" spans="2:8" s="518" customFormat="1" ht="15" customHeight="1">
      <c r="B1278" s="519"/>
      <c r="C1278" s="520"/>
      <c r="D1278" s="521"/>
      <c r="E1278" s="522"/>
      <c r="F1278" s="523"/>
      <c r="G1278" s="487"/>
      <c r="H1278" s="488"/>
    </row>
    <row r="1279" spans="2:8" s="518" customFormat="1" ht="15" customHeight="1">
      <c r="B1279" s="519"/>
      <c r="C1279" s="520"/>
      <c r="D1279" s="521"/>
      <c r="E1279" s="522"/>
      <c r="F1279" s="523"/>
      <c r="G1279" s="487"/>
      <c r="H1279" s="488"/>
    </row>
    <row r="1280" spans="2:8" s="518" customFormat="1" ht="15" customHeight="1">
      <c r="B1280" s="519"/>
      <c r="C1280" s="520"/>
      <c r="D1280" s="521"/>
      <c r="E1280" s="522"/>
      <c r="F1280" s="523"/>
      <c r="G1280" s="487"/>
      <c r="H1280" s="488"/>
    </row>
    <row r="1281" spans="2:8" s="518" customFormat="1" ht="15" customHeight="1">
      <c r="B1281" s="519"/>
      <c r="C1281" s="520"/>
      <c r="D1281" s="521"/>
      <c r="E1281" s="522"/>
      <c r="F1281" s="523"/>
      <c r="G1281" s="487"/>
      <c r="H1281" s="488"/>
    </row>
    <row r="1282" spans="2:8" s="518" customFormat="1" ht="15" customHeight="1">
      <c r="B1282" s="519"/>
      <c r="C1282" s="520"/>
      <c r="D1282" s="521"/>
      <c r="E1282" s="522"/>
      <c r="F1282" s="523"/>
      <c r="G1282" s="487"/>
      <c r="H1282" s="488"/>
    </row>
    <row r="1283" spans="2:8" s="518" customFormat="1" ht="15" customHeight="1">
      <c r="B1283" s="519"/>
      <c r="C1283" s="520"/>
      <c r="D1283" s="521"/>
      <c r="E1283" s="522"/>
      <c r="F1283" s="523"/>
      <c r="G1283" s="487"/>
      <c r="H1283" s="488"/>
    </row>
    <row r="1284" spans="2:8" s="518" customFormat="1" ht="15" customHeight="1">
      <c r="B1284" s="519"/>
      <c r="C1284" s="520"/>
      <c r="D1284" s="521"/>
      <c r="E1284" s="522"/>
      <c r="F1284" s="523"/>
      <c r="G1284" s="487"/>
      <c r="H1284" s="488"/>
    </row>
    <row r="1285" spans="2:8" s="518" customFormat="1" ht="15" customHeight="1">
      <c r="B1285" s="519"/>
      <c r="C1285" s="520"/>
      <c r="D1285" s="521"/>
      <c r="E1285" s="522"/>
      <c r="F1285" s="523"/>
      <c r="G1285" s="487"/>
      <c r="H1285" s="488"/>
    </row>
    <row r="1286" spans="2:8" s="518" customFormat="1" ht="15" customHeight="1">
      <c r="B1286" s="519"/>
      <c r="C1286" s="520"/>
      <c r="D1286" s="521"/>
      <c r="E1286" s="522"/>
      <c r="F1286" s="523"/>
      <c r="G1286" s="487"/>
      <c r="H1286" s="488"/>
    </row>
    <row r="1287" spans="2:8" s="518" customFormat="1" ht="15" customHeight="1">
      <c r="B1287" s="519"/>
      <c r="C1287" s="520"/>
      <c r="D1287" s="521"/>
      <c r="E1287" s="522"/>
      <c r="F1287" s="523"/>
      <c r="G1287" s="487"/>
      <c r="H1287" s="488"/>
    </row>
    <row r="1288" spans="2:8" s="518" customFormat="1" ht="15" customHeight="1">
      <c r="B1288" s="519"/>
      <c r="C1288" s="520"/>
      <c r="D1288" s="521"/>
      <c r="E1288" s="522"/>
      <c r="F1288" s="523"/>
      <c r="G1288" s="487"/>
      <c r="H1288" s="488"/>
    </row>
    <row r="1289" spans="2:8" s="518" customFormat="1" ht="15" customHeight="1">
      <c r="B1289" s="519"/>
      <c r="C1289" s="520"/>
      <c r="D1289" s="521"/>
      <c r="E1289" s="522"/>
      <c r="F1289" s="523"/>
      <c r="G1289" s="487"/>
      <c r="H1289" s="488"/>
    </row>
    <row r="1290" spans="2:8" s="518" customFormat="1" ht="15" customHeight="1">
      <c r="B1290" s="519"/>
      <c r="C1290" s="520"/>
      <c r="D1290" s="521"/>
      <c r="E1290" s="522"/>
      <c r="F1290" s="523"/>
      <c r="G1290" s="487"/>
      <c r="H1290" s="488"/>
    </row>
    <row r="1291" spans="2:8" s="518" customFormat="1" ht="15" customHeight="1">
      <c r="B1291" s="519"/>
      <c r="C1291" s="520"/>
      <c r="D1291" s="521"/>
      <c r="E1291" s="522"/>
      <c r="F1291" s="523"/>
      <c r="G1291" s="487"/>
      <c r="H1291" s="488"/>
    </row>
    <row r="1292" spans="2:8" s="518" customFormat="1" ht="15" customHeight="1">
      <c r="B1292" s="519"/>
      <c r="C1292" s="520"/>
      <c r="D1292" s="521"/>
      <c r="E1292" s="522"/>
      <c r="F1292" s="523"/>
      <c r="G1292" s="487"/>
      <c r="H1292" s="488"/>
    </row>
    <row r="1293" spans="2:8" s="518" customFormat="1" ht="15" customHeight="1">
      <c r="B1293" s="519"/>
      <c r="C1293" s="520"/>
      <c r="D1293" s="521"/>
      <c r="E1293" s="522"/>
      <c r="F1293" s="523"/>
      <c r="G1293" s="487"/>
      <c r="H1293" s="488"/>
    </row>
    <row r="1294" spans="2:8" s="518" customFormat="1" ht="15" customHeight="1">
      <c r="B1294" s="519"/>
      <c r="C1294" s="520"/>
      <c r="D1294" s="521"/>
      <c r="E1294" s="522"/>
      <c r="F1294" s="523"/>
      <c r="G1294" s="487"/>
      <c r="H1294" s="488"/>
    </row>
    <row r="1295" spans="2:8" s="518" customFormat="1" ht="15" customHeight="1">
      <c r="B1295" s="519"/>
      <c r="C1295" s="520"/>
      <c r="D1295" s="521"/>
      <c r="E1295" s="522"/>
      <c r="F1295" s="523"/>
      <c r="G1295" s="487"/>
      <c r="H1295" s="488"/>
    </row>
    <row r="1296" spans="2:8" s="518" customFormat="1" ht="15" customHeight="1">
      <c r="B1296" s="519"/>
      <c r="C1296" s="520"/>
      <c r="D1296" s="521"/>
      <c r="E1296" s="522"/>
      <c r="F1296" s="523"/>
      <c r="G1296" s="487"/>
      <c r="H1296" s="488"/>
    </row>
    <row r="1297" spans="2:8" s="518" customFormat="1" ht="15" customHeight="1">
      <c r="B1297" s="519"/>
      <c r="C1297" s="520"/>
      <c r="D1297" s="521"/>
      <c r="E1297" s="522"/>
      <c r="F1297" s="523"/>
      <c r="G1297" s="487"/>
      <c r="H1297" s="488"/>
    </row>
    <row r="1298" spans="2:8" s="518" customFormat="1" ht="15" customHeight="1">
      <c r="B1298" s="519"/>
      <c r="C1298" s="520"/>
      <c r="D1298" s="521"/>
      <c r="E1298" s="522"/>
      <c r="F1298" s="523"/>
      <c r="G1298" s="487"/>
      <c r="H1298" s="488"/>
    </row>
    <row r="1299" spans="2:8" s="518" customFormat="1" ht="15" customHeight="1">
      <c r="B1299" s="519"/>
      <c r="C1299" s="520"/>
      <c r="D1299" s="521"/>
      <c r="E1299" s="522"/>
      <c r="F1299" s="523"/>
      <c r="G1299" s="487"/>
      <c r="H1299" s="488"/>
    </row>
    <row r="1300" spans="2:8" s="518" customFormat="1" ht="15" customHeight="1">
      <c r="B1300" s="519"/>
      <c r="C1300" s="520"/>
      <c r="D1300" s="521"/>
      <c r="E1300" s="522"/>
      <c r="F1300" s="523"/>
      <c r="G1300" s="487"/>
      <c r="H1300" s="488"/>
    </row>
    <row r="1301" spans="2:8" s="518" customFormat="1" ht="15" customHeight="1">
      <c r="B1301" s="519"/>
      <c r="C1301" s="520"/>
      <c r="D1301" s="521"/>
      <c r="E1301" s="522"/>
      <c r="F1301" s="523"/>
      <c r="G1301" s="487"/>
      <c r="H1301" s="488"/>
    </row>
    <row r="1302" spans="2:8" s="518" customFormat="1" ht="15" customHeight="1">
      <c r="B1302" s="519"/>
      <c r="C1302" s="520"/>
      <c r="D1302" s="521"/>
      <c r="E1302" s="522"/>
      <c r="F1302" s="523"/>
      <c r="G1302" s="487"/>
      <c r="H1302" s="488"/>
    </row>
    <row r="1303" spans="2:8" s="518" customFormat="1" ht="15" customHeight="1">
      <c r="B1303" s="519"/>
      <c r="C1303" s="520"/>
      <c r="D1303" s="521"/>
      <c r="E1303" s="522"/>
      <c r="F1303" s="523"/>
      <c r="G1303" s="487"/>
      <c r="H1303" s="488"/>
    </row>
    <row r="1304" spans="2:8" s="518" customFormat="1" ht="15" customHeight="1">
      <c r="B1304" s="519"/>
      <c r="C1304" s="520"/>
      <c r="D1304" s="521"/>
      <c r="E1304" s="522"/>
      <c r="F1304" s="523"/>
      <c r="G1304" s="487"/>
      <c r="H1304" s="488"/>
    </row>
    <row r="1305" spans="2:8" s="518" customFormat="1" ht="15" customHeight="1">
      <c r="B1305" s="519"/>
      <c r="C1305" s="520"/>
      <c r="D1305" s="521"/>
      <c r="E1305" s="522"/>
      <c r="F1305" s="523"/>
      <c r="G1305" s="487"/>
      <c r="H1305" s="488"/>
    </row>
    <row r="1306" spans="2:8" s="518" customFormat="1" ht="15" customHeight="1">
      <c r="B1306" s="519"/>
      <c r="C1306" s="520"/>
      <c r="D1306" s="521"/>
      <c r="E1306" s="522"/>
      <c r="F1306" s="523"/>
      <c r="G1306" s="487"/>
      <c r="H1306" s="488"/>
    </row>
    <row r="1307" spans="2:8" s="518" customFormat="1" ht="15" customHeight="1">
      <c r="B1307" s="519"/>
      <c r="C1307" s="520"/>
      <c r="D1307" s="521"/>
      <c r="E1307" s="522"/>
      <c r="F1307" s="523"/>
      <c r="G1307" s="487"/>
      <c r="H1307" s="488"/>
    </row>
    <row r="1308" spans="2:8" s="518" customFormat="1" ht="15" customHeight="1">
      <c r="B1308" s="519"/>
      <c r="C1308" s="520"/>
      <c r="D1308" s="521"/>
      <c r="E1308" s="522"/>
      <c r="F1308" s="523"/>
      <c r="G1308" s="487"/>
      <c r="H1308" s="488"/>
    </row>
    <row r="1309" spans="2:8" s="518" customFormat="1" ht="15" customHeight="1">
      <c r="B1309" s="519"/>
      <c r="C1309" s="520"/>
      <c r="D1309" s="521"/>
      <c r="E1309" s="522"/>
      <c r="F1309" s="523"/>
      <c r="G1309" s="487"/>
      <c r="H1309" s="488"/>
    </row>
    <row r="1310" spans="2:8" s="518" customFormat="1" ht="15" customHeight="1">
      <c r="B1310" s="519"/>
      <c r="C1310" s="520"/>
      <c r="D1310" s="521"/>
      <c r="E1310" s="522"/>
      <c r="F1310" s="523"/>
      <c r="G1310" s="487"/>
      <c r="H1310" s="488"/>
    </row>
    <row r="1311" spans="2:8" s="518" customFormat="1" ht="15" customHeight="1">
      <c r="B1311" s="519"/>
      <c r="C1311" s="520"/>
      <c r="D1311" s="521"/>
      <c r="E1311" s="522"/>
      <c r="F1311" s="523"/>
      <c r="G1311" s="487"/>
      <c r="H1311" s="488"/>
    </row>
    <row r="1312" spans="2:8" s="518" customFormat="1" ht="15" customHeight="1">
      <c r="B1312" s="519"/>
      <c r="C1312" s="520"/>
      <c r="D1312" s="521"/>
      <c r="E1312" s="522"/>
      <c r="F1312" s="523"/>
      <c r="G1312" s="487"/>
      <c r="H1312" s="488"/>
    </row>
    <row r="1313" spans="2:8" s="518" customFormat="1" ht="15" customHeight="1">
      <c r="B1313" s="519"/>
      <c r="C1313" s="520"/>
      <c r="D1313" s="521"/>
      <c r="E1313" s="522"/>
      <c r="F1313" s="523"/>
      <c r="G1313" s="487"/>
      <c r="H1313" s="488"/>
    </row>
    <row r="1314" spans="2:8" s="518" customFormat="1" ht="15" customHeight="1">
      <c r="B1314" s="519"/>
      <c r="C1314" s="520"/>
      <c r="D1314" s="521"/>
      <c r="E1314" s="522"/>
      <c r="F1314" s="523"/>
      <c r="G1314" s="487"/>
      <c r="H1314" s="488"/>
    </row>
    <row r="1315" spans="2:8" s="518" customFormat="1" ht="15" customHeight="1">
      <c r="B1315" s="519"/>
      <c r="C1315" s="520"/>
      <c r="D1315" s="521"/>
      <c r="E1315" s="522"/>
      <c r="F1315" s="523"/>
      <c r="G1315" s="487"/>
      <c r="H1315" s="488"/>
    </row>
    <row r="1316" spans="2:8" s="518" customFormat="1" ht="15" customHeight="1">
      <c r="B1316" s="519"/>
      <c r="C1316" s="520"/>
      <c r="D1316" s="521"/>
      <c r="E1316" s="522"/>
      <c r="F1316" s="523"/>
      <c r="G1316" s="487"/>
      <c r="H1316" s="488"/>
    </row>
    <row r="1317" spans="2:8" s="518" customFormat="1" ht="15" customHeight="1">
      <c r="B1317" s="519"/>
      <c r="C1317" s="520"/>
      <c r="D1317" s="521"/>
      <c r="E1317" s="522"/>
      <c r="F1317" s="523"/>
      <c r="G1317" s="487"/>
      <c r="H1317" s="488"/>
    </row>
    <row r="1318" spans="2:8" s="518" customFormat="1" ht="15" customHeight="1">
      <c r="B1318" s="519"/>
      <c r="C1318" s="520"/>
      <c r="D1318" s="521"/>
      <c r="E1318" s="522"/>
      <c r="F1318" s="523"/>
      <c r="G1318" s="487"/>
      <c r="H1318" s="488"/>
    </row>
    <row r="1319" spans="2:8" s="518" customFormat="1" ht="15" customHeight="1">
      <c r="B1319" s="519"/>
      <c r="C1319" s="520"/>
      <c r="D1319" s="521"/>
      <c r="E1319" s="522"/>
      <c r="F1319" s="523"/>
      <c r="G1319" s="487"/>
      <c r="H1319" s="488"/>
    </row>
    <row r="1320" spans="2:8" s="518" customFormat="1" ht="15" customHeight="1">
      <c r="B1320" s="519"/>
      <c r="C1320" s="520"/>
      <c r="D1320" s="521"/>
      <c r="E1320" s="522"/>
      <c r="F1320" s="523"/>
      <c r="G1320" s="487"/>
      <c r="H1320" s="488"/>
    </row>
    <row r="1321" spans="2:8" s="518" customFormat="1" ht="15" customHeight="1">
      <c r="B1321" s="519"/>
      <c r="C1321" s="520"/>
      <c r="D1321" s="521"/>
      <c r="E1321" s="522"/>
      <c r="F1321" s="523"/>
      <c r="G1321" s="487"/>
      <c r="H1321" s="488"/>
    </row>
    <row r="1322" spans="2:8" s="518" customFormat="1" ht="15" customHeight="1">
      <c r="B1322" s="519"/>
      <c r="C1322" s="520"/>
      <c r="D1322" s="521"/>
      <c r="E1322" s="522"/>
      <c r="F1322" s="523"/>
      <c r="G1322" s="487"/>
      <c r="H1322" s="488"/>
    </row>
    <row r="1323" spans="2:8" s="518" customFormat="1" ht="15" customHeight="1">
      <c r="B1323" s="519"/>
      <c r="C1323" s="520"/>
      <c r="D1323" s="521"/>
      <c r="E1323" s="522"/>
      <c r="F1323" s="523"/>
      <c r="G1323" s="487"/>
      <c r="H1323" s="488"/>
    </row>
    <row r="1324" spans="2:8" s="518" customFormat="1" ht="15" customHeight="1">
      <c r="B1324" s="519"/>
      <c r="C1324" s="520"/>
      <c r="D1324" s="521"/>
      <c r="E1324" s="522"/>
      <c r="F1324" s="523"/>
      <c r="G1324" s="487"/>
      <c r="H1324" s="488"/>
    </row>
    <row r="1325" spans="2:8" s="518" customFormat="1" ht="15" customHeight="1">
      <c r="B1325" s="519"/>
      <c r="C1325" s="520"/>
      <c r="D1325" s="521"/>
      <c r="E1325" s="522"/>
      <c r="F1325" s="523"/>
      <c r="G1325" s="487"/>
      <c r="H1325" s="488"/>
    </row>
    <row r="1326" spans="2:8" s="518" customFormat="1" ht="15" customHeight="1">
      <c r="B1326" s="519"/>
      <c r="C1326" s="520"/>
      <c r="D1326" s="521"/>
      <c r="E1326" s="522"/>
      <c r="F1326" s="523"/>
      <c r="G1326" s="487"/>
      <c r="H1326" s="488"/>
    </row>
    <row r="1327" spans="2:8" s="518" customFormat="1" ht="15" customHeight="1">
      <c r="B1327" s="519"/>
      <c r="C1327" s="520"/>
      <c r="D1327" s="521"/>
      <c r="E1327" s="522"/>
      <c r="F1327" s="523"/>
      <c r="G1327" s="487"/>
      <c r="H1327" s="488"/>
    </row>
    <row r="1328" spans="2:8" s="518" customFormat="1" ht="15" customHeight="1">
      <c r="B1328" s="519"/>
      <c r="C1328" s="520"/>
      <c r="D1328" s="521"/>
      <c r="E1328" s="522"/>
      <c r="F1328" s="523"/>
      <c r="G1328" s="487"/>
      <c r="H1328" s="488"/>
    </row>
    <row r="1329" spans="2:8" s="518" customFormat="1" ht="15" customHeight="1">
      <c r="B1329" s="519"/>
      <c r="C1329" s="520"/>
      <c r="D1329" s="521"/>
      <c r="E1329" s="522"/>
      <c r="F1329" s="523"/>
      <c r="G1329" s="487"/>
      <c r="H1329" s="488"/>
    </row>
    <row r="1330" spans="2:8" s="518" customFormat="1" ht="15" customHeight="1">
      <c r="B1330" s="519"/>
      <c r="C1330" s="520"/>
      <c r="D1330" s="521"/>
      <c r="E1330" s="522"/>
      <c r="F1330" s="523"/>
      <c r="G1330" s="487"/>
      <c r="H1330" s="488"/>
    </row>
    <row r="1331" spans="2:8" s="518" customFormat="1" ht="15" customHeight="1">
      <c r="B1331" s="519"/>
      <c r="C1331" s="520"/>
      <c r="D1331" s="521"/>
      <c r="E1331" s="522"/>
      <c r="F1331" s="523"/>
      <c r="G1331" s="487"/>
      <c r="H1331" s="488"/>
    </row>
    <row r="1332" spans="2:8" s="518" customFormat="1" ht="15" customHeight="1">
      <c r="B1332" s="519"/>
      <c r="C1332" s="520"/>
      <c r="D1332" s="521"/>
      <c r="E1332" s="522"/>
      <c r="F1332" s="523"/>
      <c r="G1332" s="487"/>
      <c r="H1332" s="488"/>
    </row>
    <row r="1333" spans="2:8" s="518" customFormat="1" ht="15" customHeight="1">
      <c r="B1333" s="519"/>
      <c r="C1333" s="520"/>
      <c r="D1333" s="521"/>
      <c r="E1333" s="522"/>
      <c r="F1333" s="523"/>
      <c r="G1333" s="487"/>
      <c r="H1333" s="488"/>
    </row>
    <row r="1334" spans="2:8" s="518" customFormat="1" ht="15" customHeight="1">
      <c r="B1334" s="519"/>
      <c r="C1334" s="520"/>
      <c r="D1334" s="521"/>
      <c r="E1334" s="522"/>
      <c r="F1334" s="523"/>
      <c r="G1334" s="487"/>
      <c r="H1334" s="488"/>
    </row>
    <row r="1335" spans="2:8" s="518" customFormat="1" ht="15" customHeight="1">
      <c r="B1335" s="519"/>
      <c r="C1335" s="520"/>
      <c r="D1335" s="521"/>
      <c r="E1335" s="522"/>
      <c r="F1335" s="523"/>
      <c r="G1335" s="487"/>
      <c r="H1335" s="488"/>
    </row>
    <row r="1336" spans="2:8" s="518" customFormat="1" ht="15" customHeight="1">
      <c r="B1336" s="519"/>
      <c r="C1336" s="520"/>
      <c r="D1336" s="521"/>
      <c r="E1336" s="522"/>
      <c r="F1336" s="523"/>
      <c r="G1336" s="487"/>
      <c r="H1336" s="488"/>
    </row>
    <row r="1337" spans="2:8" s="518" customFormat="1" ht="15" customHeight="1">
      <c r="B1337" s="519"/>
      <c r="C1337" s="520"/>
      <c r="D1337" s="521"/>
      <c r="E1337" s="522"/>
      <c r="F1337" s="523"/>
      <c r="G1337" s="487"/>
      <c r="H1337" s="488"/>
    </row>
    <row r="1338" spans="2:8" s="518" customFormat="1" ht="15" customHeight="1">
      <c r="B1338" s="519"/>
      <c r="C1338" s="520"/>
      <c r="D1338" s="521"/>
      <c r="E1338" s="522"/>
      <c r="F1338" s="523"/>
      <c r="G1338" s="487"/>
      <c r="H1338" s="488"/>
    </row>
    <row r="1339" spans="2:8" s="518" customFormat="1" ht="15" customHeight="1">
      <c r="B1339" s="519"/>
      <c r="C1339" s="520"/>
      <c r="D1339" s="521"/>
      <c r="E1339" s="522"/>
      <c r="F1339" s="523"/>
      <c r="G1339" s="487"/>
      <c r="H1339" s="488"/>
    </row>
    <row r="1340" spans="2:8" s="518" customFormat="1" ht="15" customHeight="1">
      <c r="B1340" s="519"/>
      <c r="C1340" s="520"/>
      <c r="D1340" s="521"/>
      <c r="E1340" s="522"/>
      <c r="F1340" s="523"/>
      <c r="G1340" s="487"/>
      <c r="H1340" s="488"/>
    </row>
    <row r="1341" spans="2:8" s="518" customFormat="1" ht="15" customHeight="1">
      <c r="B1341" s="519"/>
      <c r="C1341" s="520"/>
      <c r="D1341" s="521"/>
      <c r="E1341" s="522"/>
      <c r="F1341" s="523"/>
      <c r="G1341" s="487"/>
      <c r="H1341" s="488"/>
    </row>
    <row r="1342" spans="2:8" s="518" customFormat="1" ht="15" customHeight="1">
      <c r="B1342" s="519"/>
      <c r="C1342" s="520"/>
      <c r="D1342" s="521"/>
      <c r="E1342" s="522"/>
      <c r="F1342" s="523"/>
      <c r="G1342" s="487"/>
      <c r="H1342" s="488"/>
    </row>
    <row r="1343" spans="2:8" s="518" customFormat="1" ht="15" customHeight="1">
      <c r="B1343" s="519"/>
      <c r="C1343" s="520"/>
      <c r="D1343" s="521"/>
      <c r="E1343" s="522"/>
      <c r="F1343" s="523"/>
      <c r="G1343" s="487"/>
      <c r="H1343" s="488"/>
    </row>
    <row r="1344" spans="2:8" s="518" customFormat="1" ht="15" customHeight="1">
      <c r="B1344" s="519"/>
      <c r="C1344" s="520"/>
      <c r="D1344" s="521"/>
      <c r="E1344" s="522"/>
      <c r="F1344" s="523"/>
      <c r="G1344" s="487"/>
      <c r="H1344" s="488"/>
    </row>
    <row r="1345" spans="2:8" s="518" customFormat="1" ht="15" customHeight="1">
      <c r="B1345" s="519"/>
      <c r="C1345" s="520"/>
      <c r="D1345" s="521"/>
      <c r="E1345" s="522"/>
      <c r="F1345" s="523"/>
      <c r="G1345" s="487"/>
      <c r="H1345" s="488"/>
    </row>
    <row r="1346" spans="2:8" s="518" customFormat="1" ht="15" customHeight="1">
      <c r="B1346" s="519"/>
      <c r="C1346" s="520"/>
      <c r="D1346" s="521"/>
      <c r="E1346" s="522"/>
      <c r="F1346" s="523"/>
      <c r="G1346" s="487"/>
      <c r="H1346" s="488"/>
    </row>
    <row r="1347" spans="2:8" s="518" customFormat="1" ht="15" customHeight="1">
      <c r="B1347" s="519"/>
      <c r="C1347" s="520"/>
      <c r="D1347" s="521"/>
      <c r="E1347" s="522"/>
      <c r="F1347" s="523"/>
      <c r="G1347" s="487"/>
      <c r="H1347" s="488"/>
    </row>
    <row r="1348" spans="2:8" s="518" customFormat="1" ht="15" customHeight="1">
      <c r="B1348" s="519"/>
      <c r="C1348" s="520"/>
      <c r="D1348" s="521"/>
      <c r="E1348" s="522"/>
      <c r="F1348" s="523"/>
      <c r="G1348" s="487"/>
      <c r="H1348" s="488"/>
    </row>
    <row r="1349" spans="2:8" s="518" customFormat="1" ht="15" customHeight="1">
      <c r="B1349" s="519"/>
      <c r="C1349" s="520"/>
      <c r="D1349" s="521"/>
      <c r="E1349" s="522"/>
      <c r="F1349" s="523"/>
      <c r="G1349" s="487"/>
      <c r="H1349" s="488"/>
    </row>
    <row r="1350" spans="2:8" s="518" customFormat="1" ht="15" customHeight="1">
      <c r="B1350" s="519"/>
      <c r="C1350" s="520"/>
      <c r="D1350" s="521"/>
      <c r="E1350" s="522"/>
      <c r="F1350" s="523"/>
      <c r="G1350" s="487"/>
      <c r="H1350" s="488"/>
    </row>
    <row r="1351" spans="2:8" s="518" customFormat="1" ht="15" customHeight="1">
      <c r="B1351" s="519"/>
      <c r="C1351" s="520"/>
      <c r="D1351" s="521"/>
      <c r="E1351" s="522"/>
      <c r="F1351" s="523"/>
      <c r="G1351" s="487"/>
      <c r="H1351" s="488"/>
    </row>
    <row r="1352" spans="2:8" s="518" customFormat="1" ht="15" customHeight="1">
      <c r="B1352" s="519"/>
      <c r="C1352" s="520"/>
      <c r="D1352" s="521"/>
      <c r="E1352" s="522"/>
      <c r="F1352" s="523"/>
      <c r="G1352" s="487"/>
      <c r="H1352" s="488"/>
    </row>
    <row r="1353" spans="2:8" s="518" customFormat="1" ht="15" customHeight="1">
      <c r="B1353" s="519"/>
      <c r="C1353" s="520"/>
      <c r="D1353" s="521"/>
      <c r="E1353" s="522"/>
      <c r="F1353" s="523"/>
      <c r="G1353" s="487"/>
      <c r="H1353" s="488"/>
    </row>
    <row r="1354" spans="2:8" s="518" customFormat="1" ht="15" customHeight="1">
      <c r="B1354" s="519"/>
      <c r="C1354" s="520"/>
      <c r="D1354" s="521"/>
      <c r="E1354" s="522"/>
      <c r="F1354" s="523"/>
      <c r="G1354" s="487"/>
      <c r="H1354" s="488"/>
    </row>
    <row r="1355" spans="2:8" s="518" customFormat="1" ht="15" customHeight="1">
      <c r="B1355" s="519"/>
      <c r="C1355" s="520"/>
      <c r="D1355" s="521"/>
      <c r="E1355" s="522"/>
      <c r="F1355" s="523"/>
      <c r="G1355" s="487"/>
      <c r="H1355" s="488"/>
    </row>
    <row r="1356" spans="2:8" s="518" customFormat="1" ht="15" customHeight="1">
      <c r="B1356" s="519"/>
      <c r="C1356" s="520"/>
      <c r="D1356" s="521"/>
      <c r="E1356" s="522"/>
      <c r="F1356" s="523"/>
      <c r="G1356" s="487"/>
      <c r="H1356" s="488"/>
    </row>
    <row r="1357" spans="2:8" s="518" customFormat="1" ht="15" customHeight="1">
      <c r="B1357" s="519"/>
      <c r="C1357" s="520"/>
      <c r="D1357" s="521"/>
      <c r="E1357" s="522"/>
      <c r="F1357" s="523"/>
      <c r="G1357" s="487"/>
      <c r="H1357" s="488"/>
    </row>
    <row r="1358" spans="2:8" s="518" customFormat="1" ht="15" customHeight="1">
      <c r="B1358" s="519"/>
      <c r="C1358" s="520"/>
      <c r="D1358" s="521"/>
      <c r="E1358" s="522"/>
      <c r="F1358" s="523"/>
      <c r="G1358" s="487"/>
      <c r="H1358" s="488"/>
    </row>
    <row r="1359" spans="2:8" s="518" customFormat="1" ht="15" customHeight="1">
      <c r="B1359" s="519"/>
      <c r="C1359" s="520"/>
      <c r="D1359" s="521"/>
      <c r="E1359" s="522"/>
      <c r="F1359" s="523"/>
      <c r="G1359" s="487"/>
      <c r="H1359" s="488"/>
    </row>
    <row r="1360" spans="2:8" s="518" customFormat="1" ht="15" customHeight="1">
      <c r="B1360" s="519"/>
      <c r="C1360" s="520"/>
      <c r="D1360" s="521"/>
      <c r="E1360" s="522"/>
      <c r="F1360" s="523"/>
      <c r="G1360" s="487"/>
      <c r="H1360" s="488"/>
    </row>
    <row r="1361" spans="2:8" s="518" customFormat="1" ht="15" customHeight="1">
      <c r="B1361" s="519"/>
      <c r="C1361" s="520"/>
      <c r="D1361" s="521"/>
      <c r="E1361" s="522"/>
      <c r="F1361" s="523"/>
      <c r="G1361" s="487"/>
      <c r="H1361" s="488"/>
    </row>
    <row r="1362" spans="2:8" s="518" customFormat="1" ht="15" customHeight="1">
      <c r="B1362" s="519"/>
      <c r="C1362" s="520"/>
      <c r="D1362" s="521"/>
      <c r="E1362" s="522"/>
      <c r="F1362" s="523"/>
      <c r="G1362" s="487"/>
      <c r="H1362" s="488"/>
    </row>
    <row r="1363" spans="2:8" s="518" customFormat="1" ht="15" customHeight="1">
      <c r="B1363" s="519"/>
      <c r="C1363" s="520"/>
      <c r="D1363" s="521"/>
      <c r="E1363" s="522"/>
      <c r="F1363" s="523"/>
      <c r="G1363" s="487"/>
      <c r="H1363" s="488"/>
    </row>
    <row r="1364" spans="2:8" s="518" customFormat="1" ht="15" customHeight="1">
      <c r="B1364" s="519"/>
      <c r="C1364" s="520"/>
      <c r="D1364" s="521"/>
      <c r="E1364" s="522"/>
      <c r="F1364" s="523"/>
      <c r="G1364" s="487"/>
      <c r="H1364" s="488"/>
    </row>
    <row r="1365" spans="2:8" s="518" customFormat="1" ht="15" customHeight="1">
      <c r="B1365" s="519"/>
      <c r="C1365" s="520"/>
      <c r="D1365" s="521"/>
      <c r="E1365" s="522"/>
      <c r="F1365" s="523"/>
      <c r="G1365" s="487"/>
      <c r="H1365" s="488"/>
    </row>
    <row r="1366" spans="2:8" s="518" customFormat="1" ht="15" customHeight="1">
      <c r="B1366" s="519"/>
      <c r="C1366" s="520"/>
      <c r="D1366" s="521"/>
      <c r="E1366" s="522"/>
      <c r="F1366" s="523"/>
      <c r="G1366" s="487"/>
      <c r="H1366" s="488"/>
    </row>
    <row r="1367" spans="2:8" s="518" customFormat="1" ht="15" customHeight="1">
      <c r="B1367" s="519"/>
      <c r="C1367" s="520"/>
      <c r="D1367" s="521"/>
      <c r="E1367" s="522"/>
      <c r="F1367" s="523"/>
      <c r="G1367" s="487"/>
      <c r="H1367" s="488"/>
    </row>
    <row r="1368" spans="2:8" s="518" customFormat="1" ht="15" customHeight="1">
      <c r="B1368" s="519"/>
      <c r="C1368" s="520"/>
      <c r="D1368" s="521"/>
      <c r="E1368" s="522"/>
      <c r="F1368" s="523"/>
      <c r="G1368" s="487"/>
      <c r="H1368" s="488"/>
    </row>
    <row r="1369" spans="2:8" s="518" customFormat="1" ht="15" customHeight="1">
      <c r="B1369" s="519"/>
      <c r="C1369" s="520"/>
      <c r="D1369" s="521"/>
      <c r="E1369" s="522"/>
      <c r="F1369" s="523"/>
      <c r="G1369" s="487"/>
      <c r="H1369" s="488"/>
    </row>
    <row r="1370" spans="2:8" s="518" customFormat="1" ht="15" customHeight="1">
      <c r="B1370" s="519"/>
      <c r="C1370" s="520"/>
      <c r="D1370" s="521"/>
      <c r="E1370" s="522"/>
      <c r="F1370" s="523"/>
      <c r="G1370" s="487"/>
      <c r="H1370" s="488"/>
    </row>
    <row r="1371" spans="2:8" s="518" customFormat="1" ht="15" customHeight="1">
      <c r="B1371" s="519"/>
      <c r="C1371" s="520"/>
      <c r="D1371" s="521"/>
      <c r="E1371" s="522"/>
      <c r="F1371" s="523"/>
      <c r="G1371" s="487"/>
      <c r="H1371" s="488"/>
    </row>
    <row r="1372" spans="2:8" s="518" customFormat="1" ht="15" customHeight="1">
      <c r="B1372" s="519"/>
      <c r="C1372" s="520"/>
      <c r="D1372" s="521"/>
      <c r="E1372" s="522"/>
      <c r="F1372" s="523"/>
      <c r="G1372" s="487"/>
      <c r="H1372" s="488"/>
    </row>
    <row r="1373" spans="2:8" s="518" customFormat="1" ht="15" customHeight="1">
      <c r="B1373" s="519"/>
      <c r="C1373" s="520"/>
      <c r="D1373" s="521"/>
      <c r="E1373" s="522"/>
      <c r="F1373" s="523"/>
      <c r="G1373" s="487"/>
      <c r="H1373" s="488"/>
    </row>
    <row r="1374" spans="2:8" s="518" customFormat="1" ht="15" customHeight="1">
      <c r="B1374" s="519"/>
      <c r="C1374" s="520"/>
      <c r="D1374" s="521"/>
      <c r="E1374" s="522"/>
      <c r="F1374" s="523"/>
      <c r="G1374" s="487"/>
      <c r="H1374" s="488"/>
    </row>
    <row r="1375" spans="2:8" s="518" customFormat="1" ht="15" customHeight="1">
      <c r="B1375" s="519"/>
      <c r="C1375" s="520"/>
      <c r="D1375" s="521"/>
      <c r="E1375" s="522"/>
      <c r="F1375" s="523"/>
      <c r="G1375" s="487"/>
      <c r="H1375" s="488"/>
    </row>
    <row r="1376" spans="2:8" s="518" customFormat="1" ht="15" customHeight="1">
      <c r="B1376" s="519"/>
      <c r="C1376" s="520"/>
      <c r="D1376" s="521"/>
      <c r="E1376" s="522"/>
      <c r="F1376" s="523"/>
      <c r="G1376" s="487"/>
      <c r="H1376" s="488"/>
    </row>
    <row r="1377" spans="2:8" s="518" customFormat="1" ht="15" customHeight="1">
      <c r="B1377" s="519"/>
      <c r="C1377" s="520"/>
      <c r="D1377" s="521"/>
      <c r="E1377" s="522"/>
      <c r="F1377" s="523"/>
      <c r="G1377" s="487"/>
      <c r="H1377" s="488"/>
    </row>
    <row r="1378" spans="2:8" s="518" customFormat="1" ht="15" customHeight="1">
      <c r="B1378" s="519"/>
      <c r="C1378" s="520"/>
      <c r="D1378" s="521"/>
      <c r="E1378" s="522"/>
      <c r="F1378" s="523"/>
      <c r="G1378" s="487"/>
      <c r="H1378" s="488"/>
    </row>
    <row r="1379" spans="2:8" s="518" customFormat="1" ht="15" customHeight="1">
      <c r="B1379" s="519"/>
      <c r="C1379" s="520"/>
      <c r="D1379" s="521"/>
      <c r="E1379" s="522"/>
      <c r="F1379" s="523"/>
      <c r="G1379" s="487"/>
      <c r="H1379" s="488"/>
    </row>
    <row r="1380" spans="2:8" s="518" customFormat="1" ht="15" customHeight="1">
      <c r="B1380" s="519"/>
      <c r="C1380" s="520"/>
      <c r="D1380" s="521"/>
      <c r="E1380" s="522"/>
      <c r="F1380" s="523"/>
      <c r="G1380" s="487"/>
      <c r="H1380" s="488"/>
    </row>
    <row r="1381" spans="2:8" s="518" customFormat="1" ht="15" customHeight="1">
      <c r="B1381" s="519"/>
      <c r="C1381" s="520"/>
      <c r="D1381" s="521"/>
      <c r="E1381" s="522"/>
      <c r="F1381" s="523"/>
      <c r="G1381" s="487"/>
      <c r="H1381" s="488"/>
    </row>
    <row r="1382" spans="2:8" s="518" customFormat="1" ht="15" customHeight="1">
      <c r="B1382" s="519"/>
      <c r="C1382" s="520"/>
      <c r="D1382" s="521"/>
      <c r="E1382" s="522"/>
      <c r="F1382" s="523"/>
      <c r="G1382" s="487"/>
      <c r="H1382" s="488"/>
    </row>
    <row r="1383" spans="2:8" s="518" customFormat="1" ht="15" customHeight="1">
      <c r="B1383" s="519"/>
      <c r="C1383" s="520"/>
      <c r="D1383" s="521"/>
      <c r="E1383" s="522"/>
      <c r="F1383" s="523"/>
      <c r="G1383" s="487"/>
      <c r="H1383" s="488"/>
    </row>
    <row r="1384" spans="2:8" s="518" customFormat="1" ht="15" customHeight="1">
      <c r="B1384" s="519"/>
      <c r="C1384" s="520"/>
      <c r="D1384" s="521"/>
      <c r="E1384" s="522"/>
      <c r="F1384" s="523"/>
      <c r="G1384" s="487"/>
      <c r="H1384" s="488"/>
    </row>
    <row r="1385" spans="2:8" s="518" customFormat="1" ht="15" customHeight="1">
      <c r="B1385" s="519"/>
      <c r="C1385" s="520"/>
      <c r="D1385" s="521"/>
      <c r="E1385" s="522"/>
      <c r="F1385" s="523"/>
      <c r="G1385" s="487"/>
      <c r="H1385" s="488"/>
    </row>
    <row r="1386" spans="2:8" s="518" customFormat="1" ht="15" customHeight="1">
      <c r="B1386" s="519"/>
      <c r="C1386" s="520"/>
      <c r="D1386" s="521"/>
      <c r="E1386" s="522"/>
      <c r="F1386" s="523"/>
      <c r="G1386" s="487"/>
      <c r="H1386" s="488"/>
    </row>
    <row r="1387" spans="2:8" s="518" customFormat="1" ht="15" customHeight="1">
      <c r="B1387" s="519"/>
      <c r="C1387" s="520"/>
      <c r="D1387" s="521"/>
      <c r="E1387" s="522"/>
      <c r="F1387" s="523"/>
      <c r="G1387" s="487"/>
      <c r="H1387" s="488"/>
    </row>
    <row r="1388" spans="2:8" s="518" customFormat="1" ht="15" customHeight="1">
      <c r="B1388" s="519"/>
      <c r="C1388" s="520"/>
      <c r="D1388" s="521"/>
      <c r="E1388" s="522"/>
      <c r="F1388" s="523"/>
      <c r="G1388" s="487"/>
      <c r="H1388" s="488"/>
    </row>
    <row r="1389" spans="2:8" s="518" customFormat="1" ht="15" customHeight="1">
      <c r="B1389" s="519"/>
      <c r="C1389" s="520"/>
      <c r="D1389" s="521"/>
      <c r="E1389" s="522"/>
      <c r="F1389" s="523"/>
      <c r="G1389" s="487"/>
      <c r="H1389" s="488"/>
    </row>
    <row r="1390" spans="2:8" s="518" customFormat="1" ht="15" customHeight="1">
      <c r="B1390" s="519"/>
      <c r="C1390" s="520"/>
      <c r="D1390" s="521"/>
      <c r="E1390" s="522"/>
      <c r="F1390" s="523"/>
      <c r="G1390" s="487"/>
      <c r="H1390" s="488"/>
    </row>
    <row r="1391" spans="2:8" s="518" customFormat="1" ht="15" customHeight="1">
      <c r="B1391" s="519"/>
      <c r="C1391" s="520"/>
      <c r="D1391" s="521"/>
      <c r="E1391" s="522"/>
      <c r="F1391" s="523"/>
      <c r="G1391" s="487"/>
      <c r="H1391" s="488"/>
    </row>
    <row r="1392" spans="2:8" s="518" customFormat="1" ht="15" customHeight="1">
      <c r="B1392" s="519"/>
      <c r="C1392" s="520"/>
      <c r="D1392" s="521"/>
      <c r="E1392" s="522"/>
      <c r="F1392" s="523"/>
      <c r="G1392" s="487"/>
      <c r="H1392" s="488"/>
    </row>
    <row r="1393" spans="2:8" s="518" customFormat="1" ht="15" customHeight="1">
      <c r="B1393" s="519"/>
      <c r="C1393" s="520"/>
      <c r="D1393" s="521"/>
      <c r="E1393" s="522"/>
      <c r="F1393" s="523"/>
      <c r="G1393" s="487"/>
      <c r="H1393" s="488"/>
    </row>
    <row r="1394" spans="2:8" s="518" customFormat="1" ht="15" customHeight="1">
      <c r="B1394" s="519"/>
      <c r="C1394" s="520"/>
      <c r="D1394" s="521"/>
      <c r="E1394" s="522"/>
      <c r="F1394" s="523"/>
      <c r="G1394" s="487"/>
      <c r="H1394" s="488"/>
    </row>
    <row r="1395" spans="2:8" s="518" customFormat="1" ht="15" customHeight="1">
      <c r="B1395" s="519"/>
      <c r="C1395" s="520"/>
      <c r="D1395" s="521"/>
      <c r="E1395" s="522"/>
      <c r="F1395" s="523"/>
      <c r="G1395" s="487"/>
      <c r="H1395" s="488"/>
    </row>
    <row r="1396" spans="2:8" s="518" customFormat="1" ht="15" customHeight="1">
      <c r="B1396" s="519"/>
      <c r="C1396" s="520"/>
      <c r="D1396" s="521"/>
      <c r="E1396" s="522"/>
      <c r="F1396" s="523"/>
      <c r="G1396" s="487"/>
      <c r="H1396" s="488"/>
    </row>
    <row r="1397" spans="2:8" s="518" customFormat="1" ht="15" customHeight="1">
      <c r="B1397" s="519"/>
      <c r="C1397" s="520"/>
      <c r="D1397" s="521"/>
      <c r="E1397" s="522"/>
      <c r="F1397" s="523"/>
      <c r="G1397" s="487"/>
      <c r="H1397" s="488"/>
    </row>
    <row r="1398" spans="2:8" s="518" customFormat="1" ht="15" customHeight="1">
      <c r="B1398" s="519"/>
      <c r="C1398" s="520"/>
      <c r="D1398" s="521"/>
      <c r="E1398" s="522"/>
      <c r="F1398" s="523"/>
      <c r="G1398" s="487"/>
      <c r="H1398" s="488"/>
    </row>
    <row r="1399" spans="2:8" s="518" customFormat="1" ht="15" customHeight="1">
      <c r="B1399" s="519"/>
      <c r="C1399" s="520"/>
      <c r="D1399" s="521"/>
      <c r="E1399" s="522"/>
      <c r="F1399" s="523"/>
      <c r="G1399" s="487"/>
      <c r="H1399" s="488"/>
    </row>
    <row r="1400" spans="2:8" s="518" customFormat="1" ht="15" customHeight="1">
      <c r="B1400" s="519"/>
      <c r="C1400" s="520"/>
      <c r="D1400" s="521"/>
      <c r="E1400" s="522"/>
      <c r="F1400" s="523"/>
      <c r="G1400" s="487"/>
      <c r="H1400" s="488"/>
    </row>
    <row r="1401" spans="2:8" s="518" customFormat="1" ht="15" customHeight="1">
      <c r="B1401" s="519"/>
      <c r="C1401" s="520"/>
      <c r="D1401" s="521"/>
      <c r="E1401" s="522"/>
      <c r="F1401" s="523"/>
      <c r="G1401" s="487"/>
      <c r="H1401" s="488"/>
    </row>
    <row r="1402" spans="2:8" s="518" customFormat="1" ht="15" customHeight="1">
      <c r="B1402" s="519"/>
      <c r="C1402" s="520"/>
      <c r="D1402" s="521"/>
      <c r="E1402" s="522"/>
      <c r="F1402" s="523"/>
      <c r="G1402" s="487"/>
      <c r="H1402" s="488"/>
    </row>
    <row r="1403" spans="2:8" s="518" customFormat="1" ht="15" customHeight="1">
      <c r="B1403" s="519"/>
      <c r="C1403" s="520"/>
      <c r="D1403" s="521"/>
      <c r="E1403" s="522"/>
      <c r="F1403" s="523"/>
      <c r="G1403" s="487"/>
      <c r="H1403" s="488"/>
    </row>
    <row r="1404" spans="2:8" s="518" customFormat="1" ht="15" customHeight="1">
      <c r="B1404" s="519"/>
      <c r="C1404" s="520"/>
      <c r="D1404" s="521"/>
      <c r="E1404" s="522"/>
      <c r="F1404" s="523"/>
      <c r="G1404" s="487"/>
      <c r="H1404" s="488"/>
    </row>
    <row r="1405" spans="2:8" s="518" customFormat="1" ht="15" customHeight="1">
      <c r="B1405" s="519"/>
      <c r="C1405" s="520"/>
      <c r="D1405" s="521"/>
      <c r="E1405" s="522"/>
      <c r="F1405" s="523"/>
      <c r="G1405" s="487"/>
      <c r="H1405" s="488"/>
    </row>
    <row r="1406" spans="2:8" s="518" customFormat="1" ht="15" customHeight="1">
      <c r="B1406" s="519"/>
      <c r="C1406" s="520"/>
      <c r="D1406" s="521"/>
      <c r="E1406" s="522"/>
      <c r="F1406" s="523"/>
      <c r="G1406" s="487"/>
      <c r="H1406" s="488"/>
    </row>
    <row r="1407" spans="2:8" s="518" customFormat="1" ht="15" customHeight="1">
      <c r="B1407" s="519"/>
      <c r="C1407" s="520"/>
      <c r="D1407" s="521"/>
      <c r="E1407" s="522"/>
      <c r="F1407" s="523"/>
      <c r="G1407" s="487"/>
      <c r="H1407" s="488"/>
    </row>
    <row r="1408" spans="2:8" s="518" customFormat="1" ht="15" customHeight="1">
      <c r="B1408" s="519"/>
      <c r="C1408" s="520"/>
      <c r="D1408" s="521"/>
      <c r="E1408" s="522"/>
      <c r="F1408" s="523"/>
      <c r="G1408" s="487"/>
      <c r="H1408" s="488"/>
    </row>
    <row r="1409" spans="2:8" s="518" customFormat="1" ht="15" customHeight="1">
      <c r="B1409" s="519"/>
      <c r="C1409" s="520"/>
      <c r="D1409" s="521"/>
      <c r="E1409" s="522"/>
      <c r="F1409" s="523"/>
      <c r="G1409" s="487"/>
      <c r="H1409" s="488"/>
    </row>
    <row r="1410" spans="2:8" s="518" customFormat="1" ht="15" customHeight="1">
      <c r="B1410" s="519"/>
      <c r="C1410" s="520"/>
      <c r="D1410" s="521"/>
      <c r="E1410" s="522"/>
      <c r="F1410" s="523"/>
      <c r="G1410" s="487"/>
      <c r="H1410" s="488"/>
    </row>
    <row r="1411" spans="2:8" s="518" customFormat="1" ht="15" customHeight="1">
      <c r="B1411" s="519"/>
      <c r="C1411" s="520"/>
      <c r="D1411" s="521"/>
      <c r="E1411" s="522"/>
      <c r="F1411" s="523"/>
      <c r="G1411" s="487"/>
      <c r="H1411" s="488"/>
    </row>
    <row r="1412" spans="2:8" s="518" customFormat="1" ht="15" customHeight="1">
      <c r="B1412" s="519"/>
      <c r="C1412" s="520"/>
      <c r="D1412" s="521"/>
      <c r="E1412" s="522"/>
      <c r="F1412" s="523"/>
      <c r="G1412" s="487"/>
      <c r="H1412" s="488"/>
    </row>
    <row r="1413" spans="2:8" s="518" customFormat="1" ht="15" customHeight="1">
      <c r="B1413" s="519"/>
      <c r="C1413" s="520"/>
      <c r="D1413" s="521"/>
      <c r="E1413" s="522"/>
      <c r="F1413" s="523"/>
      <c r="G1413" s="487"/>
      <c r="H1413" s="488"/>
    </row>
    <row r="1414" spans="2:8" s="518" customFormat="1" ht="15" customHeight="1">
      <c r="B1414" s="519"/>
      <c r="C1414" s="520"/>
      <c r="D1414" s="521"/>
      <c r="E1414" s="522"/>
      <c r="F1414" s="523"/>
      <c r="G1414" s="487"/>
      <c r="H1414" s="488"/>
    </row>
    <row r="1415" spans="2:8" s="518" customFormat="1" ht="15" customHeight="1">
      <c r="B1415" s="519"/>
      <c r="C1415" s="520"/>
      <c r="D1415" s="521"/>
      <c r="E1415" s="522"/>
      <c r="F1415" s="523"/>
      <c r="G1415" s="487"/>
      <c r="H1415" s="488"/>
    </row>
    <row r="1416" spans="2:8" s="518" customFormat="1" ht="15" customHeight="1">
      <c r="B1416" s="519"/>
      <c r="C1416" s="520"/>
      <c r="D1416" s="521"/>
      <c r="E1416" s="522"/>
      <c r="F1416" s="523"/>
      <c r="G1416" s="487"/>
      <c r="H1416" s="488"/>
    </row>
    <row r="1417" spans="2:8" s="518" customFormat="1" ht="15" customHeight="1">
      <c r="B1417" s="519"/>
      <c r="C1417" s="520"/>
      <c r="D1417" s="521"/>
      <c r="E1417" s="522"/>
      <c r="F1417" s="523"/>
      <c r="G1417" s="487"/>
      <c r="H1417" s="488"/>
    </row>
    <row r="1418" spans="2:8" s="518" customFormat="1" ht="15" customHeight="1">
      <c r="B1418" s="519"/>
      <c r="C1418" s="520"/>
      <c r="D1418" s="521"/>
      <c r="E1418" s="522"/>
      <c r="F1418" s="523"/>
      <c r="G1418" s="487"/>
      <c r="H1418" s="488"/>
    </row>
    <row r="1419" spans="2:8" s="518" customFormat="1" ht="15" customHeight="1">
      <c r="B1419" s="519"/>
      <c r="C1419" s="520"/>
      <c r="D1419" s="521"/>
      <c r="E1419" s="522"/>
      <c r="F1419" s="523"/>
      <c r="G1419" s="487"/>
      <c r="H1419" s="488"/>
    </row>
    <row r="1420" spans="2:8" s="518" customFormat="1" ht="15" customHeight="1">
      <c r="B1420" s="519"/>
      <c r="C1420" s="520"/>
      <c r="D1420" s="521"/>
      <c r="E1420" s="522"/>
      <c r="F1420" s="523"/>
      <c r="G1420" s="487"/>
      <c r="H1420" s="488"/>
    </row>
    <row r="1421" spans="2:8" s="518" customFormat="1" ht="15" customHeight="1">
      <c r="B1421" s="519"/>
      <c r="C1421" s="520"/>
      <c r="D1421" s="521"/>
      <c r="E1421" s="522"/>
      <c r="F1421" s="523"/>
      <c r="G1421" s="487"/>
      <c r="H1421" s="488"/>
    </row>
    <row r="1422" spans="2:8" s="518" customFormat="1" ht="15" customHeight="1">
      <c r="B1422" s="519"/>
      <c r="C1422" s="520"/>
      <c r="D1422" s="521"/>
      <c r="E1422" s="522"/>
      <c r="F1422" s="523"/>
      <c r="G1422" s="487"/>
      <c r="H1422" s="488"/>
    </row>
    <row r="1423" spans="2:8" s="518" customFormat="1" ht="15" customHeight="1">
      <c r="B1423" s="519"/>
      <c r="C1423" s="520"/>
      <c r="D1423" s="521"/>
      <c r="E1423" s="522"/>
      <c r="F1423" s="523"/>
      <c r="G1423" s="487"/>
      <c r="H1423" s="488"/>
    </row>
    <row r="1424" spans="2:8" s="518" customFormat="1" ht="15" customHeight="1">
      <c r="B1424" s="519"/>
      <c r="C1424" s="520"/>
      <c r="D1424" s="521"/>
      <c r="E1424" s="522"/>
      <c r="F1424" s="523"/>
      <c r="G1424" s="487"/>
      <c r="H1424" s="488"/>
    </row>
    <row r="1425" spans="2:8" s="518" customFormat="1" ht="15" customHeight="1">
      <c r="B1425" s="519"/>
      <c r="C1425" s="520"/>
      <c r="D1425" s="521"/>
      <c r="E1425" s="522"/>
      <c r="F1425" s="523"/>
      <c r="G1425" s="487"/>
      <c r="H1425" s="488"/>
    </row>
    <row r="1426" spans="2:8" s="518" customFormat="1" ht="15" customHeight="1">
      <c r="B1426" s="519"/>
      <c r="C1426" s="520"/>
      <c r="D1426" s="521"/>
      <c r="E1426" s="522"/>
      <c r="F1426" s="523"/>
      <c r="G1426" s="487"/>
      <c r="H1426" s="488"/>
    </row>
    <row r="1427" spans="2:8" s="518" customFormat="1" ht="15" customHeight="1">
      <c r="B1427" s="519"/>
      <c r="C1427" s="520"/>
      <c r="D1427" s="521"/>
      <c r="E1427" s="522"/>
      <c r="F1427" s="523"/>
      <c r="G1427" s="487"/>
      <c r="H1427" s="488"/>
    </row>
    <row r="1428" spans="2:8" s="518" customFormat="1" ht="15" customHeight="1">
      <c r="B1428" s="519"/>
      <c r="C1428" s="520"/>
      <c r="D1428" s="521"/>
      <c r="E1428" s="522"/>
      <c r="F1428" s="523"/>
      <c r="G1428" s="487"/>
      <c r="H1428" s="488"/>
    </row>
    <row r="1429" spans="2:8" s="518" customFormat="1" ht="15" customHeight="1">
      <c r="B1429" s="519"/>
      <c r="C1429" s="520"/>
      <c r="D1429" s="521"/>
      <c r="E1429" s="522"/>
      <c r="F1429" s="523"/>
      <c r="G1429" s="487"/>
      <c r="H1429" s="488"/>
    </row>
    <row r="1430" spans="2:8" s="518" customFormat="1" ht="15" customHeight="1">
      <c r="B1430" s="519"/>
      <c r="C1430" s="520"/>
      <c r="D1430" s="521"/>
      <c r="E1430" s="522"/>
      <c r="F1430" s="523"/>
      <c r="G1430" s="487"/>
      <c r="H1430" s="488"/>
    </row>
    <row r="1431" spans="2:8" s="518" customFormat="1" ht="15" customHeight="1">
      <c r="B1431" s="519"/>
      <c r="C1431" s="520"/>
      <c r="D1431" s="521"/>
      <c r="E1431" s="522"/>
      <c r="F1431" s="523"/>
      <c r="G1431" s="487"/>
      <c r="H1431" s="488"/>
    </row>
    <row r="1432" spans="2:8" s="518" customFormat="1" ht="15" customHeight="1">
      <c r="B1432" s="519"/>
      <c r="C1432" s="520"/>
      <c r="D1432" s="521"/>
      <c r="E1432" s="522"/>
      <c r="F1432" s="523"/>
      <c r="G1432" s="487"/>
      <c r="H1432" s="488"/>
    </row>
    <row r="1433" spans="2:8" s="518" customFormat="1" ht="15" customHeight="1">
      <c r="B1433" s="519"/>
      <c r="C1433" s="520"/>
      <c r="D1433" s="521"/>
      <c r="E1433" s="522"/>
      <c r="F1433" s="523"/>
      <c r="G1433" s="487"/>
      <c r="H1433" s="488"/>
    </row>
    <row r="1434" spans="2:8" s="518" customFormat="1" ht="15" customHeight="1">
      <c r="B1434" s="519"/>
      <c r="C1434" s="520"/>
      <c r="D1434" s="521"/>
      <c r="E1434" s="522"/>
      <c r="F1434" s="523"/>
      <c r="G1434" s="487"/>
      <c r="H1434" s="488"/>
    </row>
    <row r="1435" spans="2:8" s="518" customFormat="1" ht="15" customHeight="1">
      <c r="B1435" s="519"/>
      <c r="C1435" s="520"/>
      <c r="D1435" s="521"/>
      <c r="E1435" s="522"/>
      <c r="F1435" s="523"/>
      <c r="G1435" s="487"/>
      <c r="H1435" s="488"/>
    </row>
    <row r="1436" spans="2:8" s="518" customFormat="1" ht="15" customHeight="1">
      <c r="B1436" s="519"/>
      <c r="C1436" s="520"/>
      <c r="D1436" s="521"/>
      <c r="E1436" s="522"/>
      <c r="F1436" s="523"/>
      <c r="G1436" s="487"/>
      <c r="H1436" s="488"/>
    </row>
    <row r="1437" spans="2:8" s="518" customFormat="1" ht="15" customHeight="1">
      <c r="B1437" s="519"/>
      <c r="C1437" s="520"/>
      <c r="D1437" s="521"/>
      <c r="E1437" s="522"/>
      <c r="F1437" s="523"/>
      <c r="G1437" s="487"/>
      <c r="H1437" s="488"/>
    </row>
    <row r="1438" spans="2:8" s="518" customFormat="1" ht="15" customHeight="1">
      <c r="B1438" s="519"/>
      <c r="C1438" s="520"/>
      <c r="D1438" s="521"/>
      <c r="E1438" s="522"/>
      <c r="F1438" s="523"/>
      <c r="G1438" s="487"/>
      <c r="H1438" s="488"/>
    </row>
    <row r="1439" spans="2:8" s="518" customFormat="1" ht="15" customHeight="1">
      <c r="B1439" s="519"/>
      <c r="C1439" s="520"/>
      <c r="D1439" s="521"/>
      <c r="E1439" s="522"/>
      <c r="F1439" s="523"/>
      <c r="G1439" s="487"/>
      <c r="H1439" s="488"/>
    </row>
    <row r="1440" spans="2:8" s="518" customFormat="1" ht="15" customHeight="1">
      <c r="B1440" s="519"/>
      <c r="C1440" s="520"/>
      <c r="D1440" s="521"/>
      <c r="E1440" s="522"/>
      <c r="F1440" s="523"/>
      <c r="G1440" s="487"/>
      <c r="H1440" s="488"/>
    </row>
    <row r="1441" spans="2:8" s="518" customFormat="1" ht="15" customHeight="1">
      <c r="B1441" s="519"/>
      <c r="C1441" s="520"/>
      <c r="D1441" s="521"/>
      <c r="E1441" s="522"/>
      <c r="F1441" s="523"/>
      <c r="G1441" s="487"/>
      <c r="H1441" s="488"/>
    </row>
    <row r="1442" spans="2:8" s="518" customFormat="1" ht="15" customHeight="1">
      <c r="B1442" s="519"/>
      <c r="C1442" s="520"/>
      <c r="D1442" s="521"/>
      <c r="E1442" s="522"/>
      <c r="F1442" s="523"/>
      <c r="G1442" s="487"/>
      <c r="H1442" s="488"/>
    </row>
    <row r="1443" spans="2:8" s="518" customFormat="1" ht="15" customHeight="1">
      <c r="B1443" s="519"/>
      <c r="C1443" s="520"/>
      <c r="D1443" s="521"/>
      <c r="E1443" s="522"/>
      <c r="F1443" s="523"/>
      <c r="G1443" s="487"/>
      <c r="H1443" s="488"/>
    </row>
    <row r="1444" spans="2:8" s="518" customFormat="1" ht="15" customHeight="1">
      <c r="B1444" s="519"/>
      <c r="C1444" s="520"/>
      <c r="D1444" s="521"/>
      <c r="E1444" s="522"/>
      <c r="F1444" s="523"/>
      <c r="G1444" s="487"/>
      <c r="H1444" s="488"/>
    </row>
    <row r="1445" spans="2:8" s="518" customFormat="1" ht="15" customHeight="1">
      <c r="B1445" s="519"/>
      <c r="C1445" s="520"/>
      <c r="D1445" s="521"/>
      <c r="E1445" s="522"/>
      <c r="F1445" s="523"/>
      <c r="G1445" s="487"/>
      <c r="H1445" s="488"/>
    </row>
    <row r="1446" spans="2:8" s="518" customFormat="1" ht="15" customHeight="1">
      <c r="B1446" s="519"/>
      <c r="C1446" s="520"/>
      <c r="D1446" s="521"/>
      <c r="E1446" s="522"/>
      <c r="F1446" s="523"/>
      <c r="G1446" s="487"/>
      <c r="H1446" s="488"/>
    </row>
    <row r="1447" spans="2:8" s="518" customFormat="1" ht="15" customHeight="1">
      <c r="B1447" s="519"/>
      <c r="C1447" s="520"/>
      <c r="D1447" s="521"/>
      <c r="E1447" s="522"/>
      <c r="F1447" s="523"/>
      <c r="G1447" s="487"/>
      <c r="H1447" s="488"/>
    </row>
    <row r="1448" spans="2:8" s="518" customFormat="1" ht="15" customHeight="1">
      <c r="B1448" s="519"/>
      <c r="C1448" s="520"/>
      <c r="D1448" s="521"/>
      <c r="E1448" s="522"/>
      <c r="F1448" s="523"/>
      <c r="G1448" s="487"/>
      <c r="H1448" s="488"/>
    </row>
    <row r="1449" spans="2:8" s="518" customFormat="1" ht="15" customHeight="1">
      <c r="B1449" s="519"/>
      <c r="C1449" s="520"/>
      <c r="D1449" s="521"/>
      <c r="E1449" s="522"/>
      <c r="F1449" s="523"/>
      <c r="G1449" s="487"/>
      <c r="H1449" s="488"/>
    </row>
    <row r="1450" spans="2:8" s="518" customFormat="1" ht="15" customHeight="1">
      <c r="B1450" s="519"/>
      <c r="C1450" s="520"/>
      <c r="D1450" s="521"/>
      <c r="E1450" s="522"/>
      <c r="F1450" s="523"/>
      <c r="G1450" s="487"/>
      <c r="H1450" s="488"/>
    </row>
    <row r="1451" spans="2:8" s="518" customFormat="1" ht="15" customHeight="1">
      <c r="B1451" s="519"/>
      <c r="C1451" s="520"/>
      <c r="D1451" s="521"/>
      <c r="E1451" s="522"/>
      <c r="F1451" s="523"/>
      <c r="G1451" s="487"/>
      <c r="H1451" s="488"/>
    </row>
    <row r="1452" spans="2:8" s="518" customFormat="1" ht="15" customHeight="1">
      <c r="B1452" s="519"/>
      <c r="C1452" s="520"/>
      <c r="D1452" s="521"/>
      <c r="E1452" s="522"/>
      <c r="F1452" s="523"/>
      <c r="G1452" s="487"/>
      <c r="H1452" s="488"/>
    </row>
    <row r="1453" spans="2:8" s="518" customFormat="1" ht="15" customHeight="1">
      <c r="B1453" s="519"/>
      <c r="C1453" s="520"/>
      <c r="D1453" s="521"/>
      <c r="E1453" s="522"/>
      <c r="F1453" s="523"/>
      <c r="G1453" s="487"/>
      <c r="H1453" s="488"/>
    </row>
    <row r="1454" spans="2:8" s="518" customFormat="1" ht="15" customHeight="1">
      <c r="B1454" s="519"/>
      <c r="C1454" s="520"/>
      <c r="D1454" s="521"/>
      <c r="E1454" s="522"/>
      <c r="F1454" s="523"/>
      <c r="G1454" s="487"/>
      <c r="H1454" s="488"/>
    </row>
    <row r="1455" spans="2:8" s="518" customFormat="1" ht="15" customHeight="1">
      <c r="B1455" s="519"/>
      <c r="C1455" s="520"/>
      <c r="D1455" s="521"/>
      <c r="E1455" s="522"/>
      <c r="F1455" s="523"/>
      <c r="G1455" s="487"/>
      <c r="H1455" s="488"/>
    </row>
    <row r="1456" spans="2:8" s="518" customFormat="1" ht="15" customHeight="1">
      <c r="B1456" s="519"/>
      <c r="C1456" s="520"/>
      <c r="D1456" s="521"/>
      <c r="E1456" s="522"/>
      <c r="F1456" s="523"/>
      <c r="G1456" s="487"/>
      <c r="H1456" s="488"/>
    </row>
    <row r="1457" spans="2:8" s="518" customFormat="1" ht="15" customHeight="1">
      <c r="B1457" s="519"/>
      <c r="C1457" s="520"/>
      <c r="D1457" s="521"/>
      <c r="E1457" s="522"/>
      <c r="F1457" s="523"/>
      <c r="G1457" s="487"/>
      <c r="H1457" s="488"/>
    </row>
    <row r="1458" spans="2:8" s="518" customFormat="1" ht="15" customHeight="1">
      <c r="B1458" s="519"/>
      <c r="C1458" s="520"/>
      <c r="D1458" s="521"/>
      <c r="E1458" s="522"/>
      <c r="F1458" s="523"/>
      <c r="G1458" s="487"/>
      <c r="H1458" s="488"/>
    </row>
    <row r="1459" spans="2:8" s="518" customFormat="1" ht="15" customHeight="1">
      <c r="B1459" s="519"/>
      <c r="C1459" s="520"/>
      <c r="D1459" s="521"/>
      <c r="E1459" s="522"/>
      <c r="F1459" s="523"/>
      <c r="G1459" s="487"/>
      <c r="H1459" s="488"/>
    </row>
    <row r="1460" spans="2:8" s="518" customFormat="1" ht="15" customHeight="1">
      <c r="B1460" s="519"/>
      <c r="C1460" s="520"/>
      <c r="D1460" s="521"/>
      <c r="E1460" s="522"/>
      <c r="F1460" s="523"/>
      <c r="G1460" s="487"/>
      <c r="H1460" s="488"/>
    </row>
    <row r="1461" spans="2:8" s="518" customFormat="1" ht="15" customHeight="1">
      <c r="B1461" s="519"/>
      <c r="C1461" s="520"/>
      <c r="D1461" s="521"/>
      <c r="E1461" s="522"/>
      <c r="F1461" s="523"/>
      <c r="G1461" s="487"/>
      <c r="H1461" s="488"/>
    </row>
    <row r="1462" spans="2:8" s="518" customFormat="1" ht="15" customHeight="1">
      <c r="B1462" s="519"/>
      <c r="C1462" s="520"/>
      <c r="D1462" s="521"/>
      <c r="E1462" s="522"/>
      <c r="F1462" s="523"/>
      <c r="G1462" s="487"/>
      <c r="H1462" s="488"/>
    </row>
    <row r="1463" spans="2:8" s="518" customFormat="1" ht="15" customHeight="1">
      <c r="B1463" s="519"/>
      <c r="C1463" s="520"/>
      <c r="D1463" s="521"/>
      <c r="E1463" s="522"/>
      <c r="F1463" s="523"/>
      <c r="G1463" s="487"/>
      <c r="H1463" s="488"/>
    </row>
    <row r="1464" spans="2:8" s="518" customFormat="1" ht="15" customHeight="1">
      <c r="B1464" s="519"/>
      <c r="C1464" s="520"/>
      <c r="D1464" s="521"/>
      <c r="E1464" s="522"/>
      <c r="F1464" s="523"/>
      <c r="G1464" s="487"/>
      <c r="H1464" s="488"/>
    </row>
    <row r="1465" spans="2:8" s="518" customFormat="1" ht="15" customHeight="1">
      <c r="B1465" s="519"/>
      <c r="C1465" s="520"/>
      <c r="D1465" s="521"/>
      <c r="E1465" s="522"/>
      <c r="F1465" s="523"/>
      <c r="G1465" s="487"/>
      <c r="H1465" s="488"/>
    </row>
    <row r="1466" spans="2:8" s="518" customFormat="1" ht="15" customHeight="1">
      <c r="B1466" s="519"/>
      <c r="C1466" s="520"/>
      <c r="D1466" s="521"/>
      <c r="E1466" s="522"/>
      <c r="F1466" s="523"/>
      <c r="G1466" s="487"/>
      <c r="H1466" s="488"/>
    </row>
    <row r="1467" spans="2:8" s="518" customFormat="1" ht="15" customHeight="1">
      <c r="B1467" s="519"/>
      <c r="C1467" s="520"/>
      <c r="D1467" s="521"/>
      <c r="E1467" s="522"/>
      <c r="F1467" s="523"/>
      <c r="G1467" s="487"/>
      <c r="H1467" s="488"/>
    </row>
    <row r="1468" spans="2:8" s="518" customFormat="1" ht="15" customHeight="1">
      <c r="B1468" s="519"/>
      <c r="C1468" s="520"/>
      <c r="D1468" s="521"/>
      <c r="E1468" s="522"/>
      <c r="F1468" s="523"/>
      <c r="G1468" s="487"/>
      <c r="H1468" s="488"/>
    </row>
    <row r="1469" spans="2:8" s="518" customFormat="1" ht="15" customHeight="1">
      <c r="B1469" s="519"/>
      <c r="C1469" s="520"/>
      <c r="D1469" s="521"/>
      <c r="E1469" s="522"/>
      <c r="F1469" s="523"/>
      <c r="G1469" s="487"/>
      <c r="H1469" s="488"/>
    </row>
    <row r="1470" spans="2:8" s="518" customFormat="1" ht="15" customHeight="1">
      <c r="B1470" s="519"/>
      <c r="C1470" s="520"/>
      <c r="D1470" s="521"/>
      <c r="E1470" s="522"/>
      <c r="F1470" s="523"/>
      <c r="G1470" s="487"/>
      <c r="H1470" s="488"/>
    </row>
    <row r="1471" spans="2:8" s="518" customFormat="1" ht="15" customHeight="1">
      <c r="B1471" s="519"/>
      <c r="C1471" s="520"/>
      <c r="D1471" s="521"/>
      <c r="E1471" s="522"/>
      <c r="F1471" s="523"/>
      <c r="G1471" s="487"/>
      <c r="H1471" s="488"/>
    </row>
    <row r="1472" spans="2:8" s="518" customFormat="1" ht="15" customHeight="1">
      <c r="B1472" s="519"/>
      <c r="C1472" s="520"/>
      <c r="D1472" s="521"/>
      <c r="E1472" s="522"/>
      <c r="F1472" s="523"/>
      <c r="G1472" s="487"/>
      <c r="H1472" s="488"/>
    </row>
    <row r="1473" spans="2:8" s="518" customFormat="1" ht="15" customHeight="1">
      <c r="B1473" s="519"/>
      <c r="C1473" s="520"/>
      <c r="D1473" s="521"/>
      <c r="E1473" s="522"/>
      <c r="F1473" s="523"/>
      <c r="G1473" s="487"/>
      <c r="H1473" s="488"/>
    </row>
    <row r="1474" spans="2:8" s="518" customFormat="1" ht="15" customHeight="1">
      <c r="B1474" s="519"/>
      <c r="C1474" s="520"/>
      <c r="D1474" s="521"/>
      <c r="E1474" s="522"/>
      <c r="F1474" s="523"/>
      <c r="G1474" s="487"/>
      <c r="H1474" s="488"/>
    </row>
    <row r="1475" spans="2:8" s="518" customFormat="1" ht="15" customHeight="1">
      <c r="B1475" s="519"/>
      <c r="C1475" s="520"/>
      <c r="D1475" s="521"/>
      <c r="E1475" s="522"/>
      <c r="F1475" s="523"/>
      <c r="G1475" s="487"/>
      <c r="H1475" s="488"/>
    </row>
    <row r="1476" spans="2:8" s="518" customFormat="1" ht="15" customHeight="1">
      <c r="B1476" s="519"/>
      <c r="C1476" s="520"/>
      <c r="D1476" s="521"/>
      <c r="E1476" s="522"/>
      <c r="F1476" s="523"/>
      <c r="G1476" s="487"/>
      <c r="H1476" s="488"/>
    </row>
    <row r="1477" spans="2:8" s="518" customFormat="1" ht="15" customHeight="1">
      <c r="B1477" s="519"/>
      <c r="C1477" s="520"/>
      <c r="D1477" s="521"/>
      <c r="E1477" s="522"/>
      <c r="F1477" s="523"/>
      <c r="G1477" s="487"/>
      <c r="H1477" s="488"/>
    </row>
    <row r="1478" spans="2:8" s="518" customFormat="1" ht="15" customHeight="1">
      <c r="B1478" s="519"/>
      <c r="C1478" s="520"/>
      <c r="D1478" s="521"/>
      <c r="E1478" s="522"/>
      <c r="F1478" s="523"/>
      <c r="G1478" s="487"/>
      <c r="H1478" s="488"/>
    </row>
    <row r="1479" spans="2:8" s="518" customFormat="1" ht="15" customHeight="1">
      <c r="B1479" s="519"/>
      <c r="C1479" s="520"/>
      <c r="D1479" s="521"/>
      <c r="E1479" s="522"/>
      <c r="F1479" s="523"/>
      <c r="G1479" s="487"/>
      <c r="H1479" s="488"/>
    </row>
    <row r="1480" spans="2:8" s="518" customFormat="1" ht="15" customHeight="1">
      <c r="B1480" s="519"/>
      <c r="C1480" s="520"/>
      <c r="D1480" s="521"/>
      <c r="E1480" s="522"/>
      <c r="F1480" s="523"/>
      <c r="G1480" s="487"/>
      <c r="H1480" s="488"/>
    </row>
    <row r="1481" spans="2:8" s="518" customFormat="1" ht="15" customHeight="1">
      <c r="B1481" s="519"/>
      <c r="C1481" s="520"/>
      <c r="D1481" s="521"/>
      <c r="E1481" s="522"/>
      <c r="F1481" s="523"/>
      <c r="G1481" s="487"/>
      <c r="H1481" s="488"/>
    </row>
    <row r="1482" spans="2:8" s="518" customFormat="1" ht="15" customHeight="1">
      <c r="B1482" s="519"/>
      <c r="C1482" s="520"/>
      <c r="D1482" s="521"/>
      <c r="E1482" s="522"/>
      <c r="F1482" s="523"/>
      <c r="G1482" s="487"/>
      <c r="H1482" s="488"/>
    </row>
    <row r="1483" spans="2:8" s="518" customFormat="1" ht="15" customHeight="1">
      <c r="B1483" s="519"/>
      <c r="C1483" s="520"/>
      <c r="D1483" s="521"/>
      <c r="E1483" s="522"/>
      <c r="F1483" s="523"/>
      <c r="G1483" s="487"/>
      <c r="H1483" s="488"/>
    </row>
    <row r="1484" spans="2:8" s="518" customFormat="1" ht="15" customHeight="1">
      <c r="B1484" s="519"/>
      <c r="C1484" s="520"/>
      <c r="D1484" s="521"/>
      <c r="E1484" s="522"/>
      <c r="F1484" s="523"/>
      <c r="G1484" s="487"/>
      <c r="H1484" s="488"/>
    </row>
    <row r="1485" spans="2:8" s="518" customFormat="1" ht="15" customHeight="1">
      <c r="B1485" s="519"/>
      <c r="C1485" s="520"/>
      <c r="D1485" s="521"/>
      <c r="E1485" s="522"/>
      <c r="F1485" s="523"/>
      <c r="G1485" s="487"/>
      <c r="H1485" s="488"/>
    </row>
    <row r="1486" spans="2:8" s="518" customFormat="1" ht="15" customHeight="1">
      <c r="B1486" s="519"/>
      <c r="C1486" s="520"/>
      <c r="D1486" s="521"/>
      <c r="E1486" s="522"/>
      <c r="F1486" s="523"/>
      <c r="G1486" s="487"/>
      <c r="H1486" s="488"/>
    </row>
    <row r="1487" spans="2:8" s="518" customFormat="1" ht="15" customHeight="1">
      <c r="B1487" s="519"/>
      <c r="C1487" s="520"/>
      <c r="D1487" s="521"/>
      <c r="E1487" s="522"/>
      <c r="F1487" s="523"/>
      <c r="G1487" s="487"/>
      <c r="H1487" s="488"/>
    </row>
    <row r="1488" spans="2:8" s="518" customFormat="1" ht="15" customHeight="1">
      <c r="B1488" s="519"/>
      <c r="C1488" s="520"/>
      <c r="D1488" s="521"/>
      <c r="E1488" s="522"/>
      <c r="F1488" s="523"/>
      <c r="G1488" s="487"/>
      <c r="H1488" s="488"/>
    </row>
    <row r="1489" spans="2:8" s="518" customFormat="1" ht="15" customHeight="1">
      <c r="B1489" s="519"/>
      <c r="C1489" s="520"/>
      <c r="D1489" s="521"/>
      <c r="E1489" s="522"/>
      <c r="F1489" s="523"/>
      <c r="G1489" s="487"/>
      <c r="H1489" s="488"/>
    </row>
    <row r="1490" spans="2:8" s="518" customFormat="1" ht="15" customHeight="1">
      <c r="B1490" s="519"/>
      <c r="C1490" s="520"/>
      <c r="D1490" s="521"/>
      <c r="E1490" s="522"/>
      <c r="F1490" s="523"/>
      <c r="G1490" s="487"/>
      <c r="H1490" s="488"/>
    </row>
    <row r="1491" spans="2:8" s="518" customFormat="1" ht="15" customHeight="1">
      <c r="B1491" s="519"/>
      <c r="C1491" s="520"/>
      <c r="D1491" s="521"/>
      <c r="E1491" s="522"/>
      <c r="F1491" s="523"/>
      <c r="G1491" s="487"/>
      <c r="H1491" s="488"/>
    </row>
    <row r="1492" spans="2:8" s="518" customFormat="1" ht="15" customHeight="1">
      <c r="B1492" s="519"/>
      <c r="C1492" s="520"/>
      <c r="D1492" s="521"/>
      <c r="E1492" s="522"/>
      <c r="F1492" s="523"/>
      <c r="G1492" s="487"/>
      <c r="H1492" s="488"/>
    </row>
    <row r="1493" spans="2:8" s="518" customFormat="1" ht="15" customHeight="1">
      <c r="B1493" s="519"/>
      <c r="C1493" s="520"/>
      <c r="D1493" s="521"/>
      <c r="E1493" s="522"/>
      <c r="F1493" s="523"/>
      <c r="G1493" s="487"/>
      <c r="H1493" s="488"/>
    </row>
    <row r="1494" spans="2:8" s="518" customFormat="1" ht="15" customHeight="1">
      <c r="B1494" s="519"/>
      <c r="C1494" s="520"/>
      <c r="D1494" s="521"/>
      <c r="E1494" s="522"/>
      <c r="F1494" s="523"/>
      <c r="G1494" s="487"/>
      <c r="H1494" s="488"/>
    </row>
    <row r="1495" spans="2:8" s="518" customFormat="1" ht="15" customHeight="1">
      <c r="B1495" s="519"/>
      <c r="C1495" s="520"/>
      <c r="D1495" s="521"/>
      <c r="E1495" s="522"/>
      <c r="F1495" s="523"/>
      <c r="G1495" s="487"/>
      <c r="H1495" s="488"/>
    </row>
    <row r="1496" spans="2:8" s="518" customFormat="1" ht="15" customHeight="1">
      <c r="B1496" s="519"/>
      <c r="C1496" s="520"/>
      <c r="D1496" s="521"/>
      <c r="E1496" s="522"/>
      <c r="F1496" s="523"/>
      <c r="G1496" s="487"/>
      <c r="H1496" s="488"/>
    </row>
    <row r="1497" spans="2:8" s="518" customFormat="1" ht="15" customHeight="1">
      <c r="B1497" s="519"/>
      <c r="C1497" s="520"/>
      <c r="D1497" s="521"/>
      <c r="E1497" s="522"/>
      <c r="F1497" s="523"/>
      <c r="G1497" s="487"/>
      <c r="H1497" s="488"/>
    </row>
    <row r="1498" spans="2:8" s="518" customFormat="1" ht="15" customHeight="1">
      <c r="B1498" s="519"/>
      <c r="C1498" s="520"/>
      <c r="D1498" s="521"/>
      <c r="E1498" s="522"/>
      <c r="F1498" s="523"/>
      <c r="G1498" s="487"/>
      <c r="H1498" s="488"/>
    </row>
    <row r="1499" spans="2:8" s="518" customFormat="1" ht="15" customHeight="1">
      <c r="B1499" s="519"/>
      <c r="C1499" s="520"/>
      <c r="D1499" s="521"/>
      <c r="E1499" s="522"/>
      <c r="F1499" s="523"/>
      <c r="G1499" s="487"/>
      <c r="H1499" s="488"/>
    </row>
    <row r="1500" spans="2:8" s="518" customFormat="1" ht="15" customHeight="1">
      <c r="B1500" s="519"/>
      <c r="C1500" s="520"/>
      <c r="D1500" s="521"/>
      <c r="E1500" s="522"/>
      <c r="F1500" s="523"/>
      <c r="G1500" s="487"/>
      <c r="H1500" s="488"/>
    </row>
    <row r="1501" spans="2:8" s="518" customFormat="1" ht="15" customHeight="1">
      <c r="B1501" s="519"/>
      <c r="C1501" s="520"/>
      <c r="D1501" s="521"/>
      <c r="E1501" s="522"/>
      <c r="F1501" s="523"/>
      <c r="G1501" s="487"/>
      <c r="H1501" s="488"/>
    </row>
    <row r="1502" spans="2:8" s="518" customFormat="1" ht="15" customHeight="1">
      <c r="B1502" s="519"/>
      <c r="C1502" s="520"/>
      <c r="D1502" s="521"/>
      <c r="E1502" s="522"/>
      <c r="F1502" s="523"/>
      <c r="G1502" s="487"/>
      <c r="H1502" s="488"/>
    </row>
    <row r="1503" spans="2:8" s="518" customFormat="1" ht="15" customHeight="1">
      <c r="B1503" s="519"/>
      <c r="C1503" s="520"/>
      <c r="D1503" s="521"/>
      <c r="E1503" s="522"/>
      <c r="F1503" s="523"/>
      <c r="G1503" s="487"/>
      <c r="H1503" s="488"/>
    </row>
    <row r="1504" spans="2:8" s="518" customFormat="1" ht="15" customHeight="1">
      <c r="B1504" s="519"/>
      <c r="C1504" s="520"/>
      <c r="D1504" s="521"/>
      <c r="E1504" s="522"/>
      <c r="F1504" s="523"/>
      <c r="G1504" s="487"/>
      <c r="H1504" s="488"/>
    </row>
    <row r="1505" spans="2:8" s="518" customFormat="1" ht="15" customHeight="1">
      <c r="B1505" s="519"/>
      <c r="C1505" s="520"/>
      <c r="D1505" s="521"/>
      <c r="E1505" s="522"/>
      <c r="F1505" s="523"/>
      <c r="G1505" s="487"/>
      <c r="H1505" s="488"/>
    </row>
    <row r="1506" spans="2:8" s="518" customFormat="1" ht="15" customHeight="1">
      <c r="B1506" s="519"/>
      <c r="C1506" s="520"/>
      <c r="D1506" s="521"/>
      <c r="E1506" s="522"/>
      <c r="F1506" s="523"/>
      <c r="G1506" s="487"/>
      <c r="H1506" s="488"/>
    </row>
    <row r="1507" spans="2:8" s="518" customFormat="1" ht="15" customHeight="1">
      <c r="B1507" s="519"/>
      <c r="C1507" s="520"/>
      <c r="D1507" s="521"/>
      <c r="E1507" s="522"/>
      <c r="F1507" s="523"/>
      <c r="G1507" s="487"/>
      <c r="H1507" s="488"/>
    </row>
    <row r="1508" spans="2:8" s="518" customFormat="1" ht="15" customHeight="1">
      <c r="B1508" s="519"/>
      <c r="C1508" s="520"/>
      <c r="D1508" s="521"/>
      <c r="E1508" s="522"/>
      <c r="F1508" s="523"/>
      <c r="G1508" s="487"/>
      <c r="H1508" s="488"/>
    </row>
    <row r="1509" spans="2:8" s="518" customFormat="1" ht="15" customHeight="1">
      <c r="B1509" s="519"/>
      <c r="C1509" s="520"/>
      <c r="D1509" s="521"/>
      <c r="E1509" s="522"/>
      <c r="F1509" s="523"/>
      <c r="G1509" s="487"/>
      <c r="H1509" s="488"/>
    </row>
    <row r="1510" spans="2:8" s="518" customFormat="1" ht="15" customHeight="1">
      <c r="B1510" s="519"/>
      <c r="C1510" s="520"/>
      <c r="D1510" s="521"/>
      <c r="E1510" s="522"/>
      <c r="F1510" s="523"/>
      <c r="G1510" s="487"/>
      <c r="H1510" s="488"/>
    </row>
    <row r="1511" spans="2:8" s="518" customFormat="1" ht="15" customHeight="1">
      <c r="B1511" s="519"/>
      <c r="C1511" s="520"/>
      <c r="D1511" s="521"/>
      <c r="E1511" s="522"/>
      <c r="F1511" s="523"/>
      <c r="G1511" s="487"/>
      <c r="H1511" s="488"/>
    </row>
    <row r="1512" spans="2:8" s="518" customFormat="1" ht="15" customHeight="1">
      <c r="B1512" s="519"/>
      <c r="C1512" s="520"/>
      <c r="D1512" s="521"/>
      <c r="E1512" s="522"/>
      <c r="F1512" s="523"/>
      <c r="G1512" s="487"/>
      <c r="H1512" s="488"/>
    </row>
    <row r="1513" spans="2:8" s="518" customFormat="1" ht="15" customHeight="1">
      <c r="B1513" s="519"/>
      <c r="C1513" s="520"/>
      <c r="D1513" s="521"/>
      <c r="E1513" s="522"/>
      <c r="F1513" s="523"/>
      <c r="G1513" s="487"/>
      <c r="H1513" s="488"/>
    </row>
    <row r="1514" spans="2:8" s="518" customFormat="1" ht="15" customHeight="1">
      <c r="B1514" s="519"/>
      <c r="C1514" s="520"/>
      <c r="D1514" s="521"/>
      <c r="E1514" s="522"/>
      <c r="F1514" s="523"/>
      <c r="G1514" s="487"/>
      <c r="H1514" s="488"/>
    </row>
    <row r="1515" spans="2:8" s="518" customFormat="1" ht="15" customHeight="1">
      <c r="B1515" s="519"/>
      <c r="C1515" s="520"/>
      <c r="D1515" s="521"/>
      <c r="E1515" s="522"/>
      <c r="F1515" s="523"/>
      <c r="G1515" s="487"/>
      <c r="H1515" s="488"/>
    </row>
    <row r="1516" spans="2:8" s="518" customFormat="1" ht="15" customHeight="1">
      <c r="B1516" s="519"/>
      <c r="C1516" s="520"/>
      <c r="D1516" s="521"/>
      <c r="E1516" s="522"/>
      <c r="F1516" s="523"/>
      <c r="G1516" s="487"/>
      <c r="H1516" s="488"/>
    </row>
    <row r="1517" spans="2:8" s="518" customFormat="1" ht="15" customHeight="1">
      <c r="B1517" s="519"/>
      <c r="C1517" s="520"/>
      <c r="D1517" s="521"/>
      <c r="E1517" s="522"/>
      <c r="F1517" s="523"/>
      <c r="G1517" s="487"/>
      <c r="H1517" s="488"/>
    </row>
    <row r="1518" spans="2:8" s="518" customFormat="1" ht="15" customHeight="1">
      <c r="B1518" s="519"/>
      <c r="C1518" s="520"/>
      <c r="D1518" s="521"/>
      <c r="E1518" s="522"/>
      <c r="F1518" s="523"/>
      <c r="G1518" s="487"/>
      <c r="H1518" s="488"/>
    </row>
    <row r="1519" spans="2:8" s="518" customFormat="1" ht="15" customHeight="1">
      <c r="B1519" s="519"/>
      <c r="C1519" s="520"/>
      <c r="D1519" s="521"/>
      <c r="E1519" s="522"/>
      <c r="F1519" s="523"/>
      <c r="G1519" s="487"/>
      <c r="H1519" s="488"/>
    </row>
    <row r="1520" spans="2:8" s="518" customFormat="1" ht="15" customHeight="1">
      <c r="B1520" s="519"/>
      <c r="C1520" s="520"/>
      <c r="D1520" s="521"/>
      <c r="E1520" s="522"/>
      <c r="F1520" s="523"/>
      <c r="G1520" s="487"/>
      <c r="H1520" s="488"/>
    </row>
    <row r="1521" spans="2:8" s="518" customFormat="1" ht="15" customHeight="1">
      <c r="B1521" s="519"/>
      <c r="C1521" s="520"/>
      <c r="D1521" s="521"/>
      <c r="E1521" s="522"/>
      <c r="F1521" s="523"/>
      <c r="G1521" s="487"/>
      <c r="H1521" s="488"/>
    </row>
    <row r="1522" spans="2:8" s="518" customFormat="1" ht="15" customHeight="1">
      <c r="B1522" s="519"/>
      <c r="C1522" s="520"/>
      <c r="D1522" s="521"/>
      <c r="E1522" s="522"/>
      <c r="F1522" s="523"/>
      <c r="G1522" s="487"/>
      <c r="H1522" s="488"/>
    </row>
    <row r="1523" spans="2:8" s="518" customFormat="1" ht="15" customHeight="1">
      <c r="B1523" s="519"/>
      <c r="C1523" s="520"/>
      <c r="D1523" s="521"/>
      <c r="E1523" s="522"/>
      <c r="F1523" s="523"/>
      <c r="G1523" s="487"/>
      <c r="H1523" s="488"/>
    </row>
    <row r="1524" spans="2:8" s="518" customFormat="1" ht="15" customHeight="1">
      <c r="B1524" s="519"/>
      <c r="C1524" s="520"/>
      <c r="D1524" s="521"/>
      <c r="E1524" s="522"/>
      <c r="F1524" s="523"/>
      <c r="G1524" s="487"/>
      <c r="H1524" s="488"/>
    </row>
    <row r="1525" spans="2:8" s="518" customFormat="1" ht="15" customHeight="1">
      <c r="B1525" s="519"/>
      <c r="C1525" s="520"/>
      <c r="D1525" s="521"/>
      <c r="E1525" s="522"/>
      <c r="F1525" s="523"/>
      <c r="G1525" s="487"/>
      <c r="H1525" s="488"/>
    </row>
    <row r="1526" spans="2:8" s="518" customFormat="1" ht="15" customHeight="1">
      <c r="B1526" s="519"/>
      <c r="C1526" s="520"/>
      <c r="D1526" s="521"/>
      <c r="E1526" s="522"/>
      <c r="F1526" s="523"/>
      <c r="G1526" s="487"/>
      <c r="H1526" s="488"/>
    </row>
    <row r="1527" spans="2:8" s="518" customFormat="1" ht="15" customHeight="1">
      <c r="B1527" s="519"/>
      <c r="C1527" s="520"/>
      <c r="D1527" s="521"/>
      <c r="E1527" s="522"/>
      <c r="F1527" s="523"/>
      <c r="G1527" s="487"/>
      <c r="H1527" s="488"/>
    </row>
    <row r="1528" spans="2:8" s="518" customFormat="1" ht="15" customHeight="1">
      <c r="B1528" s="519"/>
      <c r="C1528" s="520"/>
      <c r="D1528" s="521"/>
      <c r="E1528" s="522"/>
      <c r="F1528" s="523"/>
      <c r="G1528" s="487"/>
      <c r="H1528" s="488"/>
    </row>
    <row r="1529" spans="2:8" s="518" customFormat="1" ht="15" customHeight="1">
      <c r="B1529" s="519"/>
      <c r="C1529" s="520"/>
      <c r="D1529" s="521"/>
      <c r="E1529" s="522"/>
      <c r="F1529" s="523"/>
      <c r="G1529" s="487"/>
      <c r="H1529" s="488"/>
    </row>
    <row r="1530" spans="2:8" s="518" customFormat="1" ht="15" customHeight="1">
      <c r="B1530" s="519"/>
      <c r="C1530" s="520"/>
      <c r="D1530" s="521"/>
      <c r="E1530" s="522"/>
      <c r="F1530" s="523"/>
      <c r="G1530" s="487"/>
      <c r="H1530" s="488"/>
    </row>
    <row r="1531" spans="2:8" s="518" customFormat="1" ht="15" customHeight="1">
      <c r="B1531" s="519"/>
      <c r="C1531" s="520"/>
      <c r="D1531" s="521"/>
      <c r="E1531" s="522"/>
      <c r="F1531" s="523"/>
      <c r="G1531" s="487"/>
      <c r="H1531" s="488"/>
    </row>
    <row r="1532" spans="2:8" s="518" customFormat="1" ht="15" customHeight="1">
      <c r="B1532" s="519"/>
      <c r="C1532" s="520"/>
      <c r="D1532" s="521"/>
      <c r="E1532" s="522"/>
      <c r="F1532" s="523"/>
      <c r="G1532" s="487"/>
      <c r="H1532" s="488"/>
    </row>
    <row r="1533" spans="2:8" s="518" customFormat="1" ht="15" customHeight="1">
      <c r="B1533" s="519"/>
      <c r="C1533" s="520"/>
      <c r="D1533" s="521"/>
      <c r="E1533" s="522"/>
      <c r="F1533" s="523"/>
      <c r="G1533" s="487"/>
      <c r="H1533" s="488"/>
    </row>
    <row r="1534" spans="2:8" s="518" customFormat="1" ht="15" customHeight="1">
      <c r="B1534" s="519"/>
      <c r="C1534" s="520"/>
      <c r="D1534" s="521"/>
      <c r="E1534" s="522"/>
      <c r="F1534" s="523"/>
      <c r="G1534" s="487"/>
      <c r="H1534" s="488"/>
    </row>
    <row r="1535" spans="2:8" s="518" customFormat="1" ht="15" customHeight="1">
      <c r="B1535" s="519"/>
      <c r="C1535" s="520"/>
      <c r="D1535" s="521"/>
      <c r="E1535" s="522"/>
      <c r="F1535" s="523"/>
      <c r="G1535" s="487"/>
      <c r="H1535" s="488"/>
    </row>
    <row r="1536" spans="2:8" s="518" customFormat="1" ht="15" customHeight="1">
      <c r="B1536" s="519"/>
      <c r="C1536" s="520"/>
      <c r="D1536" s="521"/>
      <c r="E1536" s="522"/>
      <c r="F1536" s="523"/>
      <c r="G1536" s="487"/>
      <c r="H1536" s="488"/>
    </row>
    <row r="1537" spans="2:8" s="518" customFormat="1" ht="15" customHeight="1">
      <c r="B1537" s="519"/>
      <c r="C1537" s="520"/>
      <c r="D1537" s="521"/>
      <c r="E1537" s="522"/>
      <c r="F1537" s="523"/>
      <c r="G1537" s="487"/>
      <c r="H1537" s="488"/>
    </row>
    <row r="1538" spans="2:8" s="518" customFormat="1" ht="15" customHeight="1">
      <c r="B1538" s="519"/>
      <c r="C1538" s="520"/>
      <c r="D1538" s="521"/>
      <c r="E1538" s="522"/>
      <c r="F1538" s="523"/>
      <c r="G1538" s="487"/>
      <c r="H1538" s="488"/>
    </row>
    <row r="1539" spans="2:8" s="518" customFormat="1" ht="15" customHeight="1">
      <c r="B1539" s="519"/>
      <c r="C1539" s="520"/>
      <c r="D1539" s="521"/>
      <c r="E1539" s="522"/>
      <c r="F1539" s="523"/>
      <c r="G1539" s="487"/>
      <c r="H1539" s="488"/>
    </row>
    <row r="1540" spans="2:8" s="518" customFormat="1" ht="15" customHeight="1">
      <c r="B1540" s="519"/>
      <c r="C1540" s="520"/>
      <c r="D1540" s="521"/>
      <c r="E1540" s="522"/>
      <c r="F1540" s="523"/>
      <c r="G1540" s="487"/>
      <c r="H1540" s="488"/>
    </row>
    <row r="1541" spans="2:8" s="518" customFormat="1" ht="15" customHeight="1">
      <c r="B1541" s="519"/>
      <c r="C1541" s="520"/>
      <c r="D1541" s="521"/>
      <c r="E1541" s="522"/>
      <c r="F1541" s="523"/>
      <c r="G1541" s="487"/>
      <c r="H1541" s="488"/>
    </row>
    <row r="1542" spans="2:8" s="518" customFormat="1" ht="15" customHeight="1">
      <c r="B1542" s="519"/>
      <c r="C1542" s="520"/>
      <c r="D1542" s="521"/>
      <c r="E1542" s="522"/>
      <c r="F1542" s="523"/>
      <c r="G1542" s="487"/>
      <c r="H1542" s="488"/>
    </row>
    <row r="1543" spans="2:8" s="518" customFormat="1" ht="15" customHeight="1">
      <c r="B1543" s="519"/>
      <c r="C1543" s="520"/>
      <c r="D1543" s="521"/>
      <c r="E1543" s="522"/>
      <c r="F1543" s="523"/>
      <c r="G1543" s="487"/>
      <c r="H1543" s="488"/>
    </row>
    <row r="1544" spans="2:8" s="518" customFormat="1" ht="15" customHeight="1">
      <c r="B1544" s="519"/>
      <c r="C1544" s="520"/>
      <c r="D1544" s="521"/>
      <c r="E1544" s="522"/>
      <c r="F1544" s="523"/>
      <c r="G1544" s="487"/>
      <c r="H1544" s="488"/>
    </row>
    <row r="1545" spans="2:8" s="518" customFormat="1" ht="15" customHeight="1">
      <c r="B1545" s="519"/>
      <c r="C1545" s="520"/>
      <c r="D1545" s="521"/>
      <c r="E1545" s="522"/>
      <c r="F1545" s="523"/>
      <c r="G1545" s="487"/>
      <c r="H1545" s="488"/>
    </row>
    <row r="1546" spans="2:8" s="518" customFormat="1" ht="15" customHeight="1">
      <c r="B1546" s="519"/>
      <c r="C1546" s="520"/>
      <c r="D1546" s="521"/>
      <c r="E1546" s="522"/>
      <c r="F1546" s="523"/>
      <c r="G1546" s="487"/>
      <c r="H1546" s="488"/>
    </row>
    <row r="1547" spans="2:8" s="518" customFormat="1" ht="15" customHeight="1">
      <c r="B1547" s="519"/>
      <c r="C1547" s="520"/>
      <c r="D1547" s="521"/>
      <c r="E1547" s="522"/>
      <c r="F1547" s="523"/>
      <c r="G1547" s="487"/>
      <c r="H1547" s="488"/>
    </row>
    <row r="1548" spans="2:8" s="518" customFormat="1" ht="15" customHeight="1">
      <c r="B1548" s="519"/>
      <c r="C1548" s="520"/>
      <c r="D1548" s="521"/>
      <c r="E1548" s="522"/>
      <c r="F1548" s="523"/>
      <c r="G1548" s="487"/>
      <c r="H1548" s="488"/>
    </row>
    <row r="1549" spans="2:8" s="518" customFormat="1" ht="15" customHeight="1">
      <c r="B1549" s="519"/>
      <c r="C1549" s="520"/>
      <c r="D1549" s="521"/>
      <c r="E1549" s="522"/>
      <c r="F1549" s="523"/>
      <c r="G1549" s="487"/>
      <c r="H1549" s="488"/>
    </row>
    <row r="1550" spans="2:8" s="518" customFormat="1" ht="15" customHeight="1">
      <c r="B1550" s="519"/>
      <c r="C1550" s="520"/>
      <c r="D1550" s="521"/>
      <c r="E1550" s="522"/>
      <c r="F1550" s="523"/>
      <c r="G1550" s="487"/>
      <c r="H1550" s="488"/>
    </row>
    <row r="1551" spans="2:8" s="518" customFormat="1" ht="15" customHeight="1">
      <c r="B1551" s="519"/>
      <c r="C1551" s="520"/>
      <c r="D1551" s="521"/>
      <c r="E1551" s="522"/>
      <c r="F1551" s="523"/>
      <c r="G1551" s="487"/>
      <c r="H1551" s="488"/>
    </row>
    <row r="1552" spans="2:8" s="518" customFormat="1" ht="15" customHeight="1">
      <c r="B1552" s="519"/>
      <c r="C1552" s="520"/>
      <c r="D1552" s="521"/>
      <c r="E1552" s="522"/>
      <c r="F1552" s="523"/>
      <c r="G1552" s="487"/>
      <c r="H1552" s="488"/>
    </row>
    <row r="1553" spans="2:8" s="518" customFormat="1" ht="15" customHeight="1">
      <c r="B1553" s="519"/>
      <c r="C1553" s="520"/>
      <c r="D1553" s="521"/>
      <c r="E1553" s="522"/>
      <c r="F1553" s="523"/>
      <c r="G1553" s="487"/>
      <c r="H1553" s="488"/>
    </row>
    <row r="1554" spans="2:8" s="518" customFormat="1" ht="15" customHeight="1">
      <c r="B1554" s="519"/>
      <c r="C1554" s="520"/>
      <c r="D1554" s="521"/>
      <c r="E1554" s="522"/>
      <c r="F1554" s="523"/>
      <c r="G1554" s="487"/>
      <c r="H1554" s="488"/>
    </row>
    <row r="1555" spans="2:8" s="518" customFormat="1" ht="15" customHeight="1">
      <c r="B1555" s="519"/>
      <c r="C1555" s="520"/>
      <c r="D1555" s="521"/>
      <c r="E1555" s="522"/>
      <c r="F1555" s="523"/>
      <c r="G1555" s="487"/>
      <c r="H1555" s="488"/>
    </row>
    <row r="1556" spans="2:8" s="518" customFormat="1" ht="15" customHeight="1">
      <c r="B1556" s="519"/>
      <c r="C1556" s="520"/>
      <c r="D1556" s="521"/>
      <c r="E1556" s="522"/>
      <c r="F1556" s="523"/>
      <c r="G1556" s="487"/>
      <c r="H1556" s="488"/>
    </row>
    <row r="1557" spans="2:8" s="518" customFormat="1" ht="15" customHeight="1">
      <c r="B1557" s="519"/>
      <c r="C1557" s="520"/>
      <c r="D1557" s="521"/>
      <c r="E1557" s="522"/>
      <c r="F1557" s="523"/>
      <c r="G1557" s="487"/>
      <c r="H1557" s="488"/>
    </row>
    <row r="1558" spans="2:8" s="518" customFormat="1" ht="15" customHeight="1">
      <c r="B1558" s="519"/>
      <c r="C1558" s="520"/>
      <c r="D1558" s="521"/>
      <c r="E1558" s="522"/>
      <c r="F1558" s="523"/>
      <c r="G1558" s="487"/>
      <c r="H1558" s="488"/>
    </row>
    <row r="1559" spans="2:8" s="518" customFormat="1" ht="15" customHeight="1">
      <c r="B1559" s="519"/>
      <c r="C1559" s="520"/>
      <c r="D1559" s="521"/>
      <c r="E1559" s="522"/>
      <c r="F1559" s="523"/>
      <c r="G1559" s="487"/>
      <c r="H1559" s="488"/>
    </row>
    <row r="1560" spans="2:8" s="518" customFormat="1" ht="15" customHeight="1">
      <c r="B1560" s="519"/>
      <c r="C1560" s="520"/>
      <c r="D1560" s="521"/>
      <c r="E1560" s="522"/>
      <c r="F1560" s="523"/>
      <c r="G1560" s="487"/>
      <c r="H1560" s="488"/>
    </row>
    <row r="1561" spans="2:8" s="518" customFormat="1" ht="15" customHeight="1">
      <c r="B1561" s="519"/>
      <c r="C1561" s="520"/>
      <c r="D1561" s="521"/>
      <c r="E1561" s="522"/>
      <c r="F1561" s="523"/>
      <c r="G1561" s="487"/>
      <c r="H1561" s="488"/>
    </row>
    <row r="1562" spans="2:8" s="518" customFormat="1" ht="15" customHeight="1">
      <c r="B1562" s="519"/>
      <c r="C1562" s="520"/>
      <c r="D1562" s="521"/>
      <c r="E1562" s="522"/>
      <c r="F1562" s="523"/>
      <c r="G1562" s="487"/>
      <c r="H1562" s="488"/>
    </row>
    <row r="1563" spans="2:8" s="518" customFormat="1" ht="15" customHeight="1">
      <c r="B1563" s="519"/>
      <c r="C1563" s="520"/>
      <c r="D1563" s="521"/>
      <c r="E1563" s="522"/>
      <c r="F1563" s="523"/>
      <c r="G1563" s="487"/>
      <c r="H1563" s="488"/>
    </row>
    <row r="1564" spans="2:8" s="518" customFormat="1" ht="15" customHeight="1">
      <c r="B1564" s="519"/>
      <c r="C1564" s="520"/>
      <c r="D1564" s="521"/>
      <c r="E1564" s="522"/>
      <c r="F1564" s="523"/>
      <c r="G1564" s="487"/>
      <c r="H1564" s="488"/>
    </row>
    <row r="1565" spans="2:8" s="518" customFormat="1" ht="15" customHeight="1">
      <c r="B1565" s="519"/>
      <c r="C1565" s="520"/>
      <c r="D1565" s="521"/>
      <c r="E1565" s="522"/>
      <c r="F1565" s="523"/>
      <c r="G1565" s="487"/>
      <c r="H1565" s="488"/>
    </row>
    <row r="1566" spans="2:8" s="518" customFormat="1" ht="15" customHeight="1">
      <c r="B1566" s="519"/>
      <c r="C1566" s="520"/>
      <c r="D1566" s="521"/>
      <c r="E1566" s="522"/>
      <c r="F1566" s="523"/>
      <c r="G1566" s="487"/>
      <c r="H1566" s="488"/>
    </row>
    <row r="1567" spans="2:8" s="518" customFormat="1" ht="15" customHeight="1">
      <c r="B1567" s="519"/>
      <c r="C1567" s="520"/>
      <c r="D1567" s="521"/>
      <c r="E1567" s="522"/>
      <c r="F1567" s="523"/>
      <c r="G1567" s="487"/>
      <c r="H1567" s="488"/>
    </row>
    <row r="1568" spans="2:8" s="518" customFormat="1" ht="15" customHeight="1">
      <c r="B1568" s="519"/>
      <c r="C1568" s="520"/>
      <c r="D1568" s="521"/>
      <c r="E1568" s="522"/>
      <c r="F1568" s="523"/>
      <c r="G1568" s="487"/>
      <c r="H1568" s="488"/>
    </row>
    <row r="1569" spans="2:8" s="518" customFormat="1" ht="15" customHeight="1">
      <c r="B1569" s="519"/>
      <c r="C1569" s="520"/>
      <c r="D1569" s="521"/>
      <c r="E1569" s="522"/>
      <c r="F1569" s="523"/>
      <c r="G1569" s="487"/>
      <c r="H1569" s="488"/>
    </row>
    <row r="1570" spans="2:8" s="518" customFormat="1" ht="15" customHeight="1">
      <c r="B1570" s="519"/>
      <c r="C1570" s="520"/>
      <c r="D1570" s="521"/>
      <c r="E1570" s="522"/>
      <c r="F1570" s="523"/>
      <c r="G1570" s="487"/>
      <c r="H1570" s="488"/>
    </row>
    <row r="1571" spans="2:8" s="518" customFormat="1" ht="15" customHeight="1">
      <c r="B1571" s="519"/>
      <c r="C1571" s="520"/>
      <c r="D1571" s="521"/>
      <c r="E1571" s="522"/>
      <c r="F1571" s="523"/>
      <c r="G1571" s="487"/>
      <c r="H1571" s="488"/>
    </row>
    <row r="1572" spans="2:8" s="518" customFormat="1" ht="15" customHeight="1">
      <c r="B1572" s="519"/>
      <c r="C1572" s="520"/>
      <c r="D1572" s="521"/>
      <c r="E1572" s="522"/>
      <c r="F1572" s="523"/>
      <c r="G1572" s="487"/>
      <c r="H1572" s="488"/>
    </row>
    <row r="1573" spans="2:8" s="518" customFormat="1" ht="15" customHeight="1">
      <c r="B1573" s="519"/>
      <c r="C1573" s="520"/>
      <c r="D1573" s="521"/>
      <c r="E1573" s="522"/>
      <c r="F1573" s="523"/>
      <c r="G1573" s="487"/>
      <c r="H1573" s="488"/>
    </row>
    <row r="1574" spans="2:8" s="518" customFormat="1" ht="15" customHeight="1">
      <c r="B1574" s="519"/>
      <c r="C1574" s="520"/>
      <c r="D1574" s="521"/>
      <c r="E1574" s="522"/>
      <c r="F1574" s="523"/>
      <c r="G1574" s="487"/>
      <c r="H1574" s="488"/>
    </row>
    <row r="1575" spans="2:8" s="518" customFormat="1" ht="15" customHeight="1">
      <c r="B1575" s="519"/>
      <c r="C1575" s="520"/>
      <c r="D1575" s="521"/>
      <c r="E1575" s="522"/>
      <c r="F1575" s="523"/>
      <c r="G1575" s="487"/>
      <c r="H1575" s="488"/>
    </row>
    <row r="1576" spans="2:8" s="518" customFormat="1" ht="15" customHeight="1">
      <c r="B1576" s="519"/>
      <c r="C1576" s="520"/>
      <c r="D1576" s="521"/>
      <c r="E1576" s="522"/>
      <c r="F1576" s="523"/>
      <c r="G1576" s="487"/>
      <c r="H1576" s="488"/>
    </row>
    <row r="1577" spans="2:8" s="518" customFormat="1" ht="15" customHeight="1">
      <c r="B1577" s="519"/>
      <c r="C1577" s="520"/>
      <c r="D1577" s="521"/>
      <c r="E1577" s="522"/>
      <c r="F1577" s="523"/>
      <c r="G1577" s="487"/>
      <c r="H1577" s="488"/>
    </row>
    <row r="1578" spans="2:8" s="518" customFormat="1" ht="15" customHeight="1">
      <c r="B1578" s="519"/>
      <c r="C1578" s="520"/>
      <c r="D1578" s="521"/>
      <c r="E1578" s="522"/>
      <c r="F1578" s="523"/>
      <c r="G1578" s="487"/>
      <c r="H1578" s="488"/>
    </row>
    <row r="1579" spans="2:8" s="518" customFormat="1" ht="15" customHeight="1">
      <c r="B1579" s="519"/>
      <c r="C1579" s="520"/>
      <c r="D1579" s="521"/>
      <c r="E1579" s="522"/>
      <c r="F1579" s="523"/>
      <c r="G1579" s="487"/>
      <c r="H1579" s="488"/>
    </row>
    <row r="1580" spans="2:8" s="518" customFormat="1" ht="15" customHeight="1">
      <c r="B1580" s="519"/>
      <c r="C1580" s="520"/>
      <c r="D1580" s="521"/>
      <c r="E1580" s="522"/>
      <c r="F1580" s="523"/>
      <c r="G1580" s="487"/>
      <c r="H1580" s="488"/>
    </row>
    <row r="1581" spans="2:8" s="518" customFormat="1" ht="15" customHeight="1">
      <c r="B1581" s="519"/>
      <c r="C1581" s="520"/>
      <c r="D1581" s="521"/>
      <c r="E1581" s="522"/>
      <c r="F1581" s="523"/>
      <c r="G1581" s="487"/>
      <c r="H1581" s="488"/>
    </row>
    <row r="1582" spans="2:8" s="518" customFormat="1" ht="15" customHeight="1">
      <c r="B1582" s="519"/>
      <c r="C1582" s="520"/>
      <c r="D1582" s="521"/>
      <c r="E1582" s="522"/>
      <c r="F1582" s="523"/>
      <c r="G1582" s="487"/>
      <c r="H1582" s="488"/>
    </row>
    <row r="1583" spans="2:8" s="518" customFormat="1" ht="15" customHeight="1">
      <c r="B1583" s="519"/>
      <c r="C1583" s="520"/>
      <c r="D1583" s="521"/>
      <c r="E1583" s="522"/>
      <c r="F1583" s="523"/>
      <c r="G1583" s="487"/>
      <c r="H1583" s="488"/>
    </row>
    <row r="1584" spans="2:8" s="518" customFormat="1" ht="15" customHeight="1">
      <c r="B1584" s="519"/>
      <c r="C1584" s="520"/>
      <c r="D1584" s="521"/>
      <c r="E1584" s="522"/>
      <c r="F1584" s="523"/>
      <c r="G1584" s="487"/>
      <c r="H1584" s="488"/>
    </row>
    <row r="1585" spans="2:8" s="518" customFormat="1" ht="15" customHeight="1">
      <c r="B1585" s="519"/>
      <c r="C1585" s="520"/>
      <c r="D1585" s="521"/>
      <c r="E1585" s="522"/>
      <c r="F1585" s="523"/>
      <c r="G1585" s="487"/>
      <c r="H1585" s="488"/>
    </row>
    <row r="1586" spans="2:8" s="518" customFormat="1" ht="15" customHeight="1">
      <c r="B1586" s="519"/>
      <c r="C1586" s="520"/>
      <c r="D1586" s="521"/>
      <c r="E1586" s="522"/>
      <c r="F1586" s="523"/>
      <c r="G1586" s="487"/>
      <c r="H1586" s="488"/>
    </row>
    <row r="1587" spans="2:8" s="518" customFormat="1" ht="15" customHeight="1">
      <c r="B1587" s="519"/>
      <c r="C1587" s="520"/>
      <c r="D1587" s="521"/>
      <c r="E1587" s="522"/>
      <c r="F1587" s="523"/>
      <c r="G1587" s="487"/>
      <c r="H1587" s="488"/>
    </row>
    <row r="1588" spans="2:8" s="518" customFormat="1" ht="15" customHeight="1">
      <c r="B1588" s="519"/>
      <c r="C1588" s="520"/>
      <c r="D1588" s="521"/>
      <c r="E1588" s="522"/>
      <c r="F1588" s="523"/>
      <c r="G1588" s="487"/>
      <c r="H1588" s="488"/>
    </row>
    <row r="1589" spans="2:8" s="518" customFormat="1" ht="15" customHeight="1">
      <c r="B1589" s="519"/>
      <c r="C1589" s="520"/>
      <c r="D1589" s="521"/>
      <c r="E1589" s="522"/>
      <c r="F1589" s="523"/>
      <c r="G1589" s="487"/>
      <c r="H1589" s="488"/>
    </row>
    <row r="1590" spans="2:8" s="518" customFormat="1" ht="15" customHeight="1">
      <c r="B1590" s="519"/>
      <c r="C1590" s="520"/>
      <c r="D1590" s="521"/>
      <c r="E1590" s="522"/>
      <c r="F1590" s="523"/>
      <c r="G1590" s="487"/>
      <c r="H1590" s="488"/>
    </row>
    <row r="1591" spans="2:8" s="518" customFormat="1" ht="15" customHeight="1">
      <c r="B1591" s="519"/>
      <c r="C1591" s="520"/>
      <c r="D1591" s="521"/>
      <c r="E1591" s="522"/>
      <c r="F1591" s="523"/>
      <c r="G1591" s="487"/>
      <c r="H1591" s="488"/>
    </row>
    <row r="1592" spans="2:8" s="518" customFormat="1" ht="15" customHeight="1">
      <c r="B1592" s="519"/>
      <c r="C1592" s="520"/>
      <c r="D1592" s="521"/>
      <c r="E1592" s="522"/>
      <c r="F1592" s="523"/>
      <c r="G1592" s="487"/>
      <c r="H1592" s="488"/>
    </row>
    <row r="1593" spans="2:8" s="518" customFormat="1" ht="15" customHeight="1">
      <c r="B1593" s="519"/>
      <c r="C1593" s="520"/>
      <c r="D1593" s="521"/>
      <c r="E1593" s="522"/>
      <c r="F1593" s="523"/>
      <c r="G1593" s="487"/>
      <c r="H1593" s="488"/>
    </row>
    <row r="1594" spans="2:8" s="518" customFormat="1" ht="15" customHeight="1">
      <c r="B1594" s="519"/>
      <c r="C1594" s="520"/>
      <c r="D1594" s="521"/>
      <c r="E1594" s="522"/>
      <c r="F1594" s="523"/>
      <c r="G1594" s="487"/>
      <c r="H1594" s="488"/>
    </row>
    <row r="1595" spans="2:8" s="518" customFormat="1" ht="15" customHeight="1">
      <c r="B1595" s="519"/>
      <c r="C1595" s="520"/>
      <c r="D1595" s="521"/>
      <c r="E1595" s="522"/>
      <c r="F1595" s="523"/>
      <c r="G1595" s="487"/>
      <c r="H1595" s="488"/>
    </row>
    <row r="1596" spans="2:8" s="518" customFormat="1" ht="15" customHeight="1">
      <c r="B1596" s="519"/>
      <c r="C1596" s="520"/>
      <c r="D1596" s="521"/>
      <c r="E1596" s="522"/>
      <c r="F1596" s="523"/>
      <c r="G1596" s="487"/>
      <c r="H1596" s="488"/>
    </row>
    <row r="1597" spans="2:8" s="518" customFormat="1" ht="15" customHeight="1">
      <c r="B1597" s="519"/>
      <c r="C1597" s="520"/>
      <c r="D1597" s="521"/>
      <c r="E1597" s="522"/>
      <c r="F1597" s="523"/>
      <c r="G1597" s="487"/>
      <c r="H1597" s="488"/>
    </row>
    <row r="1598" spans="2:8" s="518" customFormat="1" ht="15" customHeight="1">
      <c r="B1598" s="519"/>
      <c r="C1598" s="520"/>
      <c r="D1598" s="521"/>
      <c r="E1598" s="522"/>
      <c r="F1598" s="523"/>
      <c r="G1598" s="487"/>
      <c r="H1598" s="488"/>
    </row>
    <row r="1599" spans="2:8" s="518" customFormat="1" ht="15" customHeight="1">
      <c r="B1599" s="519"/>
      <c r="C1599" s="520"/>
      <c r="D1599" s="521"/>
      <c r="E1599" s="522"/>
      <c r="F1599" s="523"/>
      <c r="G1599" s="487"/>
      <c r="H1599" s="488"/>
    </row>
    <row r="1600" spans="2:8" s="518" customFormat="1" ht="15" customHeight="1">
      <c r="B1600" s="519"/>
      <c r="C1600" s="520"/>
      <c r="D1600" s="521"/>
      <c r="E1600" s="522"/>
      <c r="F1600" s="523"/>
      <c r="G1600" s="487"/>
      <c r="H1600" s="488"/>
    </row>
    <row r="1601" spans="2:8" s="518" customFormat="1" ht="15" customHeight="1">
      <c r="B1601" s="519"/>
      <c r="C1601" s="520"/>
      <c r="D1601" s="521"/>
      <c r="E1601" s="522"/>
      <c r="F1601" s="523"/>
      <c r="G1601" s="487"/>
      <c r="H1601" s="488"/>
    </row>
    <row r="1602" spans="2:8" s="518" customFormat="1" ht="15" customHeight="1">
      <c r="B1602" s="519"/>
      <c r="C1602" s="520"/>
      <c r="D1602" s="521"/>
      <c r="E1602" s="522"/>
      <c r="F1602" s="523"/>
      <c r="G1602" s="487"/>
      <c r="H1602" s="488"/>
    </row>
    <row r="1603" spans="2:8" s="518" customFormat="1" ht="15" customHeight="1">
      <c r="B1603" s="519"/>
      <c r="C1603" s="520"/>
      <c r="D1603" s="521"/>
      <c r="E1603" s="522"/>
      <c r="F1603" s="523"/>
      <c r="G1603" s="487"/>
      <c r="H1603" s="488"/>
    </row>
    <row r="1604" spans="2:8" s="518" customFormat="1" ht="15" customHeight="1">
      <c r="B1604" s="519"/>
      <c r="C1604" s="520"/>
      <c r="D1604" s="521"/>
      <c r="E1604" s="522"/>
      <c r="F1604" s="523"/>
      <c r="G1604" s="487"/>
      <c r="H1604" s="488"/>
    </row>
    <row r="1605" spans="2:8" s="518" customFormat="1" ht="15" customHeight="1">
      <c r="B1605" s="519"/>
      <c r="C1605" s="520"/>
      <c r="D1605" s="521"/>
      <c r="E1605" s="522"/>
      <c r="F1605" s="523"/>
      <c r="G1605" s="487"/>
      <c r="H1605" s="488"/>
    </row>
    <row r="1606" spans="2:8" s="518" customFormat="1" ht="15" customHeight="1">
      <c r="B1606" s="519"/>
      <c r="C1606" s="520"/>
      <c r="D1606" s="521"/>
      <c r="E1606" s="522"/>
      <c r="F1606" s="523"/>
      <c r="G1606" s="487"/>
      <c r="H1606" s="488"/>
    </row>
    <row r="1607" spans="2:8" s="518" customFormat="1" ht="15" customHeight="1">
      <c r="B1607" s="519"/>
      <c r="C1607" s="520"/>
      <c r="D1607" s="521"/>
      <c r="E1607" s="522"/>
      <c r="F1607" s="523"/>
      <c r="G1607" s="487"/>
      <c r="H1607" s="488"/>
    </row>
    <row r="1608" spans="2:8" s="518" customFormat="1" ht="15" customHeight="1">
      <c r="B1608" s="519"/>
      <c r="C1608" s="520"/>
      <c r="D1608" s="521"/>
      <c r="E1608" s="522"/>
      <c r="F1608" s="523"/>
      <c r="G1608" s="487"/>
      <c r="H1608" s="488"/>
    </row>
    <row r="1609" spans="2:8" s="518" customFormat="1" ht="15" customHeight="1">
      <c r="B1609" s="519"/>
      <c r="C1609" s="520"/>
      <c r="D1609" s="521"/>
      <c r="E1609" s="522"/>
      <c r="F1609" s="523"/>
      <c r="G1609" s="487"/>
      <c r="H1609" s="488"/>
    </row>
    <row r="1610" spans="2:8" s="518" customFormat="1" ht="15" customHeight="1">
      <c r="B1610" s="519"/>
      <c r="C1610" s="520"/>
      <c r="D1610" s="521"/>
      <c r="E1610" s="522"/>
      <c r="F1610" s="523"/>
      <c r="G1610" s="487"/>
      <c r="H1610" s="488"/>
    </row>
    <row r="1611" spans="2:8" s="518" customFormat="1" ht="15" customHeight="1">
      <c r="B1611" s="519"/>
      <c r="C1611" s="520"/>
      <c r="D1611" s="521"/>
      <c r="E1611" s="522"/>
      <c r="F1611" s="523"/>
      <c r="G1611" s="487"/>
      <c r="H1611" s="488"/>
    </row>
    <row r="1612" spans="2:8" s="518" customFormat="1" ht="15" customHeight="1">
      <c r="B1612" s="519"/>
      <c r="C1612" s="520"/>
      <c r="D1612" s="521"/>
      <c r="E1612" s="522"/>
      <c r="F1612" s="523"/>
      <c r="G1612" s="487"/>
      <c r="H1612" s="488"/>
    </row>
    <row r="1613" spans="2:8" s="518" customFormat="1" ht="15" customHeight="1">
      <c r="B1613" s="519"/>
      <c r="C1613" s="520"/>
      <c r="D1613" s="521"/>
      <c r="E1613" s="522"/>
      <c r="F1613" s="523"/>
      <c r="G1613" s="487"/>
      <c r="H1613" s="488"/>
    </row>
    <row r="1614" spans="2:8" s="518" customFormat="1" ht="15" customHeight="1">
      <c r="B1614" s="519"/>
      <c r="C1614" s="520"/>
      <c r="D1614" s="521"/>
      <c r="E1614" s="522"/>
      <c r="F1614" s="523"/>
      <c r="G1614" s="487"/>
      <c r="H1614" s="488"/>
    </row>
    <row r="1615" spans="2:8" s="518" customFormat="1" ht="15" customHeight="1">
      <c r="B1615" s="519"/>
      <c r="C1615" s="520"/>
      <c r="D1615" s="521"/>
      <c r="E1615" s="522"/>
      <c r="F1615" s="523"/>
      <c r="G1615" s="487"/>
      <c r="H1615" s="488"/>
    </row>
    <row r="1616" spans="2:8" s="518" customFormat="1" ht="15" customHeight="1">
      <c r="B1616" s="519"/>
      <c r="C1616" s="520"/>
      <c r="D1616" s="521"/>
      <c r="E1616" s="522"/>
      <c r="F1616" s="523"/>
      <c r="G1616" s="487"/>
      <c r="H1616" s="488"/>
    </row>
    <row r="1617" spans="2:8" s="518" customFormat="1" ht="15" customHeight="1">
      <c r="B1617" s="519"/>
      <c r="C1617" s="520"/>
      <c r="D1617" s="521"/>
      <c r="E1617" s="522"/>
      <c r="F1617" s="523"/>
      <c r="G1617" s="487"/>
      <c r="H1617" s="488"/>
    </row>
    <row r="1618" spans="2:8" s="518" customFormat="1" ht="15" customHeight="1">
      <c r="B1618" s="519"/>
      <c r="C1618" s="520"/>
      <c r="D1618" s="521"/>
      <c r="E1618" s="522"/>
      <c r="F1618" s="523"/>
      <c r="G1618" s="487"/>
      <c r="H1618" s="488"/>
    </row>
    <row r="1619" spans="2:8" s="518" customFormat="1" ht="15" customHeight="1">
      <c r="B1619" s="519"/>
      <c r="C1619" s="520"/>
      <c r="D1619" s="521"/>
      <c r="E1619" s="522"/>
      <c r="F1619" s="523"/>
      <c r="G1619" s="487"/>
      <c r="H1619" s="488"/>
    </row>
    <row r="1620" spans="2:8" s="518" customFormat="1" ht="15" customHeight="1">
      <c r="B1620" s="519"/>
      <c r="C1620" s="520"/>
      <c r="D1620" s="521"/>
      <c r="E1620" s="522"/>
      <c r="F1620" s="523"/>
      <c r="G1620" s="487"/>
      <c r="H1620" s="488"/>
    </row>
    <row r="1621" spans="2:8" s="518" customFormat="1" ht="15" customHeight="1">
      <c r="B1621" s="519"/>
      <c r="C1621" s="520"/>
      <c r="D1621" s="521"/>
      <c r="E1621" s="522"/>
      <c r="F1621" s="523"/>
      <c r="G1621" s="487"/>
      <c r="H1621" s="488"/>
    </row>
    <row r="1622" spans="2:8" s="518" customFormat="1" ht="15" customHeight="1">
      <c r="B1622" s="519"/>
      <c r="C1622" s="520"/>
      <c r="D1622" s="521"/>
      <c r="E1622" s="522"/>
      <c r="F1622" s="523"/>
      <c r="G1622" s="487"/>
      <c r="H1622" s="488"/>
    </row>
    <row r="1623" spans="2:8" s="518" customFormat="1" ht="15" customHeight="1">
      <c r="B1623" s="519"/>
      <c r="C1623" s="520"/>
      <c r="D1623" s="521"/>
      <c r="E1623" s="522"/>
      <c r="F1623" s="523"/>
      <c r="G1623" s="487"/>
      <c r="H1623" s="488"/>
    </row>
    <row r="1624" spans="2:8" s="518" customFormat="1" ht="15" customHeight="1">
      <c r="B1624" s="519"/>
      <c r="C1624" s="520"/>
      <c r="D1624" s="521"/>
      <c r="E1624" s="522"/>
      <c r="F1624" s="523"/>
      <c r="G1624" s="487"/>
      <c r="H1624" s="488"/>
    </row>
    <row r="1625" spans="2:8" s="518" customFormat="1" ht="15" customHeight="1">
      <c r="B1625" s="519"/>
      <c r="C1625" s="520"/>
      <c r="D1625" s="521"/>
      <c r="E1625" s="522"/>
      <c r="F1625" s="523"/>
      <c r="G1625" s="487"/>
      <c r="H1625" s="488"/>
    </row>
    <row r="1626" spans="2:8" s="518" customFormat="1" ht="15" customHeight="1">
      <c r="B1626" s="519"/>
      <c r="C1626" s="520"/>
      <c r="D1626" s="521"/>
      <c r="E1626" s="522"/>
      <c r="F1626" s="523"/>
      <c r="G1626" s="487"/>
      <c r="H1626" s="488"/>
    </row>
    <row r="1627" spans="2:8" s="518" customFormat="1" ht="15" customHeight="1">
      <c r="B1627" s="519"/>
      <c r="C1627" s="520"/>
      <c r="D1627" s="521"/>
      <c r="E1627" s="522"/>
      <c r="F1627" s="523"/>
      <c r="G1627" s="487"/>
      <c r="H1627" s="488"/>
    </row>
    <row r="1628" spans="2:8" s="518" customFormat="1" ht="15" customHeight="1">
      <c r="B1628" s="519"/>
      <c r="C1628" s="520"/>
      <c r="D1628" s="521"/>
      <c r="E1628" s="522"/>
      <c r="F1628" s="523"/>
      <c r="G1628" s="487"/>
      <c r="H1628" s="488"/>
    </row>
    <row r="1629" spans="2:8" s="518" customFormat="1" ht="15" customHeight="1">
      <c r="B1629" s="519"/>
      <c r="C1629" s="520"/>
      <c r="D1629" s="521"/>
      <c r="E1629" s="522"/>
      <c r="F1629" s="523"/>
      <c r="G1629" s="487"/>
      <c r="H1629" s="488"/>
    </row>
    <row r="1630" spans="2:8" s="518" customFormat="1" ht="15" customHeight="1">
      <c r="B1630" s="519"/>
      <c r="C1630" s="520"/>
      <c r="D1630" s="521"/>
      <c r="E1630" s="522"/>
      <c r="F1630" s="523"/>
      <c r="G1630" s="487"/>
      <c r="H1630" s="488"/>
    </row>
    <row r="1631" spans="2:8" s="518" customFormat="1" ht="15" customHeight="1">
      <c r="B1631" s="519"/>
      <c r="C1631" s="520"/>
      <c r="D1631" s="521"/>
      <c r="E1631" s="522"/>
      <c r="F1631" s="523"/>
      <c r="G1631" s="487"/>
      <c r="H1631" s="488"/>
    </row>
    <row r="1632" spans="2:8" s="518" customFormat="1" ht="15" customHeight="1">
      <c r="B1632" s="519"/>
      <c r="C1632" s="520"/>
      <c r="D1632" s="521"/>
      <c r="E1632" s="522"/>
      <c r="F1632" s="523"/>
      <c r="G1632" s="487"/>
      <c r="H1632" s="488"/>
    </row>
    <row r="1633" spans="2:8" s="518" customFormat="1" ht="15" customHeight="1">
      <c r="B1633" s="519"/>
      <c r="C1633" s="520"/>
      <c r="D1633" s="521"/>
      <c r="E1633" s="522"/>
      <c r="F1633" s="523"/>
      <c r="G1633" s="487"/>
      <c r="H1633" s="488"/>
    </row>
    <row r="1634" spans="2:8" s="518" customFormat="1" ht="15" customHeight="1">
      <c r="B1634" s="519"/>
      <c r="C1634" s="520"/>
      <c r="D1634" s="521"/>
      <c r="E1634" s="522"/>
      <c r="F1634" s="523"/>
      <c r="G1634" s="487"/>
      <c r="H1634" s="488"/>
    </row>
    <row r="1635" spans="2:8" s="518" customFormat="1" ht="15" customHeight="1">
      <c r="B1635" s="519"/>
      <c r="C1635" s="520"/>
      <c r="D1635" s="521"/>
      <c r="E1635" s="522"/>
      <c r="F1635" s="523"/>
      <c r="G1635" s="487"/>
      <c r="H1635" s="488"/>
    </row>
    <row r="1636" spans="2:8" s="518" customFormat="1" ht="15" customHeight="1">
      <c r="B1636" s="519"/>
      <c r="C1636" s="520"/>
      <c r="D1636" s="521"/>
      <c r="E1636" s="522"/>
      <c r="F1636" s="523"/>
      <c r="G1636" s="487"/>
      <c r="H1636" s="488"/>
    </row>
    <row r="1637" spans="2:8" s="518" customFormat="1" ht="15" customHeight="1">
      <c r="B1637" s="519"/>
      <c r="C1637" s="520"/>
      <c r="D1637" s="521"/>
      <c r="E1637" s="522"/>
      <c r="F1637" s="523"/>
      <c r="G1637" s="487"/>
      <c r="H1637" s="488"/>
    </row>
    <row r="1638" spans="2:8" s="518" customFormat="1" ht="15" customHeight="1">
      <c r="B1638" s="519"/>
      <c r="C1638" s="520"/>
      <c r="D1638" s="521"/>
      <c r="E1638" s="522"/>
      <c r="F1638" s="523"/>
      <c r="G1638" s="487"/>
      <c r="H1638" s="488"/>
    </row>
    <row r="1639" spans="2:8" s="518" customFormat="1" ht="15" customHeight="1">
      <c r="B1639" s="519"/>
      <c r="C1639" s="520"/>
      <c r="D1639" s="521"/>
      <c r="E1639" s="522"/>
      <c r="F1639" s="523"/>
      <c r="G1639" s="487"/>
      <c r="H1639" s="488"/>
    </row>
    <row r="1640" spans="2:8" s="518" customFormat="1" ht="15" customHeight="1">
      <c r="B1640" s="519"/>
      <c r="C1640" s="520"/>
      <c r="D1640" s="521"/>
      <c r="E1640" s="522"/>
      <c r="F1640" s="523"/>
      <c r="G1640" s="487"/>
      <c r="H1640" s="488"/>
    </row>
    <row r="1641" spans="2:8" s="518" customFormat="1" ht="15" customHeight="1">
      <c r="B1641" s="519"/>
      <c r="C1641" s="520"/>
      <c r="D1641" s="521"/>
      <c r="E1641" s="522"/>
      <c r="F1641" s="523"/>
      <c r="G1641" s="487"/>
      <c r="H1641" s="488"/>
    </row>
    <row r="1642" spans="2:8" s="518" customFormat="1" ht="15" customHeight="1">
      <c r="B1642" s="519"/>
      <c r="C1642" s="520"/>
      <c r="D1642" s="521"/>
      <c r="E1642" s="522"/>
      <c r="F1642" s="523"/>
      <c r="G1642" s="487"/>
      <c r="H1642" s="488"/>
    </row>
    <row r="1643" spans="2:8" s="518" customFormat="1" ht="15" customHeight="1">
      <c r="B1643" s="519"/>
      <c r="C1643" s="520"/>
      <c r="D1643" s="521"/>
      <c r="E1643" s="522"/>
      <c r="F1643" s="523"/>
      <c r="G1643" s="487"/>
      <c r="H1643" s="488"/>
    </row>
    <row r="1644" spans="2:8" s="518" customFormat="1" ht="15" customHeight="1">
      <c r="B1644" s="519"/>
      <c r="C1644" s="520"/>
      <c r="D1644" s="521"/>
      <c r="E1644" s="522"/>
      <c r="F1644" s="523"/>
      <c r="G1644" s="487"/>
      <c r="H1644" s="488"/>
    </row>
    <row r="1645" spans="2:8" s="518" customFormat="1" ht="15" customHeight="1">
      <c r="B1645" s="519"/>
      <c r="C1645" s="520"/>
      <c r="D1645" s="521"/>
      <c r="E1645" s="522"/>
      <c r="F1645" s="523"/>
      <c r="G1645" s="487"/>
      <c r="H1645" s="488"/>
    </row>
    <row r="1646" spans="2:8" s="518" customFormat="1" ht="15" customHeight="1">
      <c r="B1646" s="519"/>
      <c r="C1646" s="520"/>
      <c r="D1646" s="521"/>
      <c r="E1646" s="522"/>
      <c r="F1646" s="523"/>
      <c r="G1646" s="487"/>
      <c r="H1646" s="488"/>
    </row>
    <row r="1647" spans="2:8" s="518" customFormat="1" ht="15" customHeight="1">
      <c r="B1647" s="519"/>
      <c r="C1647" s="520"/>
      <c r="D1647" s="521"/>
      <c r="E1647" s="522"/>
      <c r="F1647" s="523"/>
      <c r="G1647" s="487"/>
      <c r="H1647" s="488"/>
    </row>
    <row r="1648" spans="2:8" s="518" customFormat="1" ht="15" customHeight="1">
      <c r="B1648" s="519"/>
      <c r="C1648" s="520"/>
      <c r="D1648" s="521"/>
      <c r="E1648" s="522"/>
      <c r="F1648" s="523"/>
      <c r="G1648" s="487"/>
      <c r="H1648" s="488"/>
    </row>
    <row r="1649" spans="2:8" s="518" customFormat="1" ht="15" customHeight="1">
      <c r="B1649" s="519"/>
      <c r="C1649" s="520"/>
      <c r="D1649" s="521"/>
      <c r="E1649" s="522"/>
      <c r="F1649" s="523"/>
      <c r="G1649" s="487"/>
      <c r="H1649" s="488"/>
    </row>
    <row r="1650" spans="2:8" s="518" customFormat="1" ht="15" customHeight="1">
      <c r="B1650" s="519"/>
      <c r="C1650" s="520"/>
      <c r="D1650" s="521"/>
      <c r="E1650" s="522"/>
      <c r="F1650" s="523"/>
      <c r="G1650" s="487"/>
      <c r="H1650" s="488"/>
    </row>
    <row r="1651" spans="2:8" s="518" customFormat="1" ht="15" customHeight="1">
      <c r="B1651" s="519"/>
      <c r="C1651" s="520"/>
      <c r="D1651" s="521"/>
      <c r="E1651" s="522"/>
      <c r="F1651" s="523"/>
      <c r="G1651" s="487"/>
      <c r="H1651" s="488"/>
    </row>
    <row r="1652" spans="2:8" s="518" customFormat="1" ht="15" customHeight="1">
      <c r="B1652" s="519"/>
      <c r="C1652" s="520"/>
      <c r="D1652" s="521"/>
      <c r="E1652" s="522"/>
      <c r="F1652" s="523"/>
      <c r="G1652" s="487"/>
      <c r="H1652" s="488"/>
    </row>
    <row r="1653" spans="2:8" s="518" customFormat="1" ht="15" customHeight="1">
      <c r="B1653" s="519"/>
      <c r="C1653" s="520"/>
      <c r="D1653" s="521"/>
      <c r="E1653" s="522"/>
      <c r="F1653" s="523"/>
      <c r="G1653" s="487"/>
      <c r="H1653" s="488"/>
    </row>
    <row r="1654" spans="2:8" s="518" customFormat="1" ht="15" customHeight="1">
      <c r="B1654" s="519"/>
      <c r="C1654" s="520"/>
      <c r="D1654" s="521"/>
      <c r="E1654" s="522"/>
      <c r="F1654" s="523"/>
      <c r="G1654" s="487"/>
      <c r="H1654" s="488"/>
    </row>
    <row r="1655" spans="2:8" s="518" customFormat="1" ht="15" customHeight="1">
      <c r="B1655" s="519"/>
      <c r="C1655" s="520"/>
      <c r="D1655" s="521"/>
      <c r="E1655" s="522"/>
      <c r="F1655" s="523"/>
      <c r="G1655" s="487"/>
      <c r="H1655" s="488"/>
    </row>
    <row r="1656" spans="2:8" s="518" customFormat="1" ht="15" customHeight="1">
      <c r="B1656" s="519"/>
      <c r="C1656" s="520"/>
      <c r="D1656" s="521"/>
      <c r="E1656" s="522"/>
      <c r="F1656" s="523"/>
      <c r="G1656" s="487"/>
      <c r="H1656" s="488"/>
    </row>
    <row r="1657" spans="2:8" s="518" customFormat="1" ht="15" customHeight="1">
      <c r="B1657" s="519"/>
      <c r="C1657" s="520"/>
      <c r="D1657" s="521"/>
      <c r="E1657" s="522"/>
      <c r="F1657" s="523"/>
      <c r="G1657" s="487"/>
      <c r="H1657" s="488"/>
    </row>
    <row r="1658" spans="2:8" s="518" customFormat="1" ht="15" customHeight="1">
      <c r="B1658" s="519"/>
      <c r="C1658" s="520"/>
      <c r="D1658" s="521"/>
      <c r="E1658" s="522"/>
      <c r="F1658" s="523"/>
      <c r="G1658" s="487"/>
      <c r="H1658" s="488"/>
    </row>
    <row r="1659" spans="2:8" s="518" customFormat="1" ht="15" customHeight="1">
      <c r="B1659" s="519"/>
      <c r="C1659" s="520"/>
      <c r="D1659" s="521"/>
      <c r="E1659" s="522"/>
      <c r="F1659" s="523"/>
      <c r="G1659" s="487"/>
      <c r="H1659" s="488"/>
    </row>
    <row r="1660" spans="2:8" s="518" customFormat="1" ht="15" customHeight="1">
      <c r="B1660" s="519"/>
      <c r="C1660" s="520"/>
      <c r="D1660" s="521"/>
      <c r="E1660" s="522"/>
      <c r="F1660" s="523"/>
      <c r="G1660" s="487"/>
      <c r="H1660" s="488"/>
    </row>
    <row r="1661" spans="2:8" s="518" customFormat="1" ht="15" customHeight="1">
      <c r="B1661" s="519"/>
      <c r="C1661" s="520"/>
      <c r="D1661" s="521"/>
      <c r="E1661" s="522"/>
      <c r="F1661" s="523"/>
      <c r="G1661" s="487"/>
      <c r="H1661" s="488"/>
    </row>
    <row r="1662" spans="2:8" s="518" customFormat="1" ht="15" customHeight="1">
      <c r="B1662" s="519"/>
      <c r="C1662" s="520"/>
      <c r="D1662" s="521"/>
      <c r="E1662" s="522"/>
      <c r="F1662" s="523"/>
      <c r="G1662" s="487"/>
      <c r="H1662" s="488"/>
    </row>
    <row r="1663" spans="2:8" s="518" customFormat="1" ht="15" customHeight="1">
      <c r="B1663" s="519"/>
      <c r="C1663" s="520"/>
      <c r="D1663" s="521"/>
      <c r="E1663" s="522"/>
      <c r="F1663" s="523"/>
      <c r="G1663" s="487"/>
      <c r="H1663" s="488"/>
    </row>
    <row r="1664" spans="2:8" s="518" customFormat="1" ht="15" customHeight="1">
      <c r="B1664" s="519"/>
      <c r="C1664" s="520"/>
      <c r="D1664" s="521"/>
      <c r="E1664" s="522"/>
      <c r="F1664" s="523"/>
      <c r="G1664" s="487"/>
      <c r="H1664" s="488"/>
    </row>
    <row r="1665" spans="2:8" s="518" customFormat="1" ht="15" customHeight="1">
      <c r="B1665" s="519"/>
      <c r="C1665" s="520"/>
      <c r="D1665" s="521"/>
      <c r="E1665" s="522"/>
      <c r="F1665" s="523"/>
      <c r="G1665" s="487"/>
      <c r="H1665" s="488"/>
    </row>
    <row r="1666" spans="2:8" s="518" customFormat="1" ht="15" customHeight="1">
      <c r="B1666" s="519"/>
      <c r="C1666" s="520"/>
      <c r="D1666" s="521"/>
      <c r="E1666" s="522"/>
      <c r="F1666" s="523"/>
      <c r="G1666" s="487"/>
      <c r="H1666" s="488"/>
    </row>
    <row r="1667" spans="2:8" s="518" customFormat="1" ht="15" customHeight="1">
      <c r="B1667" s="519"/>
      <c r="C1667" s="520"/>
      <c r="D1667" s="521"/>
      <c r="E1667" s="522"/>
      <c r="F1667" s="523"/>
      <c r="G1667" s="487"/>
      <c r="H1667" s="488"/>
    </row>
    <row r="1668" spans="2:8" s="518" customFormat="1" ht="15" customHeight="1">
      <c r="B1668" s="519"/>
      <c r="C1668" s="520"/>
      <c r="D1668" s="521"/>
      <c r="E1668" s="522"/>
      <c r="F1668" s="523"/>
      <c r="G1668" s="487"/>
      <c r="H1668" s="488"/>
    </row>
    <row r="1669" spans="2:8" s="518" customFormat="1" ht="15" customHeight="1">
      <c r="B1669" s="519"/>
      <c r="C1669" s="520"/>
      <c r="D1669" s="521"/>
      <c r="E1669" s="522"/>
      <c r="F1669" s="523"/>
      <c r="G1669" s="487"/>
      <c r="H1669" s="488"/>
    </row>
    <row r="1670" spans="2:8" s="518" customFormat="1" ht="15" customHeight="1">
      <c r="B1670" s="519"/>
      <c r="C1670" s="520"/>
      <c r="D1670" s="521"/>
      <c r="E1670" s="522"/>
      <c r="F1670" s="523"/>
      <c r="G1670" s="487"/>
      <c r="H1670" s="488"/>
    </row>
    <row r="1671" spans="2:8" s="518" customFormat="1" ht="15" customHeight="1">
      <c r="B1671" s="519"/>
      <c r="C1671" s="520"/>
      <c r="D1671" s="521"/>
      <c r="E1671" s="522"/>
      <c r="F1671" s="523"/>
      <c r="G1671" s="487"/>
      <c r="H1671" s="488"/>
    </row>
    <row r="1672" spans="2:8" s="518" customFormat="1" ht="15" customHeight="1">
      <c r="B1672" s="519"/>
      <c r="C1672" s="520"/>
      <c r="D1672" s="521"/>
      <c r="E1672" s="522"/>
      <c r="F1672" s="523"/>
      <c r="G1672" s="487"/>
      <c r="H1672" s="488"/>
    </row>
    <row r="1673" spans="2:8" s="518" customFormat="1" ht="15" customHeight="1">
      <c r="B1673" s="519"/>
      <c r="C1673" s="520"/>
      <c r="D1673" s="521"/>
      <c r="E1673" s="522"/>
      <c r="F1673" s="523"/>
      <c r="G1673" s="487"/>
      <c r="H1673" s="488"/>
    </row>
    <row r="1674" spans="2:8" s="518" customFormat="1" ht="15" customHeight="1">
      <c r="B1674" s="519"/>
      <c r="C1674" s="520"/>
      <c r="D1674" s="521"/>
      <c r="E1674" s="522"/>
      <c r="F1674" s="523"/>
      <c r="G1674" s="487"/>
      <c r="H1674" s="488"/>
    </row>
    <row r="1675" spans="2:8" s="518" customFormat="1" ht="15" customHeight="1">
      <c r="B1675" s="519"/>
      <c r="C1675" s="520"/>
      <c r="D1675" s="521"/>
      <c r="E1675" s="522"/>
      <c r="F1675" s="523"/>
      <c r="G1675" s="487"/>
      <c r="H1675" s="488"/>
    </row>
    <row r="1676" spans="2:8" s="518" customFormat="1" ht="15" customHeight="1">
      <c r="B1676" s="519"/>
      <c r="C1676" s="520"/>
      <c r="D1676" s="521"/>
      <c r="E1676" s="522"/>
      <c r="F1676" s="523"/>
      <c r="G1676" s="487"/>
      <c r="H1676" s="488"/>
    </row>
    <row r="1677" spans="2:8" s="518" customFormat="1" ht="15" customHeight="1">
      <c r="B1677" s="519"/>
      <c r="C1677" s="520"/>
      <c r="D1677" s="521"/>
      <c r="E1677" s="522"/>
      <c r="F1677" s="523"/>
      <c r="G1677" s="487"/>
      <c r="H1677" s="488"/>
    </row>
    <row r="1678" spans="2:8" s="518" customFormat="1" ht="15" customHeight="1">
      <c r="B1678" s="519"/>
      <c r="C1678" s="520"/>
      <c r="D1678" s="521"/>
      <c r="E1678" s="522"/>
      <c r="F1678" s="523"/>
      <c r="G1678" s="487"/>
      <c r="H1678" s="488"/>
    </row>
    <row r="1679" spans="2:8" s="518" customFormat="1" ht="15" customHeight="1">
      <c r="B1679" s="519"/>
      <c r="C1679" s="520"/>
      <c r="D1679" s="521"/>
      <c r="E1679" s="522"/>
      <c r="F1679" s="523"/>
      <c r="G1679" s="487"/>
      <c r="H1679" s="488"/>
    </row>
    <row r="1680" spans="2:8" s="518" customFormat="1" ht="15" customHeight="1">
      <c r="B1680" s="519"/>
      <c r="C1680" s="520"/>
      <c r="D1680" s="521"/>
      <c r="E1680" s="522"/>
      <c r="F1680" s="523"/>
      <c r="G1680" s="487"/>
      <c r="H1680" s="488"/>
    </row>
    <row r="1681" spans="2:8" s="518" customFormat="1" ht="15" customHeight="1">
      <c r="B1681" s="519"/>
      <c r="C1681" s="520"/>
      <c r="D1681" s="521"/>
      <c r="E1681" s="522"/>
      <c r="F1681" s="523"/>
      <c r="G1681" s="487"/>
      <c r="H1681" s="488"/>
    </row>
    <row r="1682" spans="2:8" s="518" customFormat="1" ht="15" customHeight="1">
      <c r="B1682" s="519"/>
      <c r="C1682" s="520"/>
      <c r="D1682" s="521"/>
      <c r="E1682" s="522"/>
      <c r="F1682" s="523"/>
      <c r="G1682" s="487"/>
      <c r="H1682" s="488"/>
    </row>
    <row r="1683" spans="2:8" s="518" customFormat="1" ht="15" customHeight="1">
      <c r="B1683" s="519"/>
      <c r="C1683" s="520"/>
      <c r="D1683" s="521"/>
      <c r="E1683" s="522"/>
      <c r="F1683" s="523"/>
      <c r="G1683" s="487"/>
      <c r="H1683" s="488"/>
    </row>
    <row r="1684" spans="2:8" s="518" customFormat="1" ht="15" customHeight="1">
      <c r="B1684" s="519"/>
      <c r="C1684" s="520"/>
      <c r="D1684" s="521"/>
      <c r="E1684" s="522"/>
      <c r="F1684" s="523"/>
      <c r="G1684" s="487"/>
      <c r="H1684" s="488"/>
    </row>
    <row r="1685" spans="2:8" s="518" customFormat="1" ht="15" customHeight="1">
      <c r="B1685" s="519"/>
      <c r="C1685" s="520"/>
      <c r="D1685" s="521"/>
      <c r="E1685" s="522"/>
      <c r="F1685" s="523"/>
      <c r="G1685" s="487"/>
      <c r="H1685" s="488"/>
    </row>
    <row r="1686" spans="2:8" s="518" customFormat="1" ht="15" customHeight="1">
      <c r="B1686" s="519"/>
      <c r="C1686" s="520"/>
      <c r="D1686" s="521"/>
      <c r="E1686" s="522"/>
      <c r="F1686" s="523"/>
      <c r="G1686" s="487"/>
      <c r="H1686" s="488"/>
    </row>
    <row r="1687" spans="2:8" s="518" customFormat="1" ht="15" customHeight="1">
      <c r="B1687" s="519"/>
      <c r="C1687" s="520"/>
      <c r="D1687" s="521"/>
      <c r="E1687" s="522"/>
      <c r="F1687" s="523"/>
      <c r="G1687" s="487"/>
      <c r="H1687" s="488"/>
    </row>
    <row r="1688" spans="2:8" s="518" customFormat="1" ht="15" customHeight="1">
      <c r="B1688" s="519"/>
      <c r="C1688" s="520"/>
      <c r="D1688" s="521"/>
      <c r="E1688" s="522"/>
      <c r="F1688" s="523"/>
      <c r="G1688" s="487"/>
      <c r="H1688" s="488"/>
    </row>
    <row r="1689" spans="2:8" s="518" customFormat="1" ht="15" customHeight="1">
      <c r="B1689" s="519"/>
      <c r="C1689" s="520"/>
      <c r="D1689" s="521"/>
      <c r="E1689" s="522"/>
      <c r="F1689" s="523"/>
      <c r="G1689" s="487"/>
      <c r="H1689" s="488"/>
    </row>
    <row r="1690" spans="2:8" s="518" customFormat="1" ht="15" customHeight="1">
      <c r="B1690" s="519"/>
      <c r="C1690" s="520"/>
      <c r="D1690" s="521"/>
      <c r="E1690" s="522"/>
      <c r="F1690" s="523"/>
      <c r="G1690" s="487"/>
      <c r="H1690" s="488"/>
    </row>
    <row r="1691" spans="2:8" s="518" customFormat="1" ht="15" customHeight="1">
      <c r="B1691" s="519"/>
      <c r="C1691" s="520"/>
      <c r="D1691" s="521"/>
      <c r="E1691" s="522"/>
      <c r="F1691" s="523"/>
      <c r="G1691" s="487"/>
      <c r="H1691" s="488"/>
    </row>
    <row r="1692" spans="2:8" s="518" customFormat="1" ht="15" customHeight="1">
      <c r="B1692" s="519"/>
      <c r="C1692" s="520"/>
      <c r="D1692" s="521"/>
      <c r="E1692" s="522"/>
      <c r="F1692" s="523"/>
      <c r="G1692" s="487"/>
      <c r="H1692" s="488"/>
    </row>
    <row r="1693" spans="2:8" s="518" customFormat="1" ht="15" customHeight="1">
      <c r="B1693" s="519"/>
      <c r="C1693" s="520"/>
      <c r="D1693" s="521"/>
      <c r="E1693" s="522"/>
      <c r="F1693" s="523"/>
      <c r="G1693" s="487"/>
      <c r="H1693" s="488"/>
    </row>
    <row r="1694" spans="2:8" s="518" customFormat="1" ht="15" customHeight="1">
      <c r="B1694" s="519"/>
      <c r="C1694" s="520"/>
      <c r="D1694" s="521"/>
      <c r="E1694" s="522"/>
      <c r="F1694" s="523"/>
      <c r="G1694" s="487"/>
      <c r="H1694" s="488"/>
    </row>
    <row r="1695" spans="2:8" s="518" customFormat="1" ht="15" customHeight="1">
      <c r="B1695" s="519"/>
      <c r="C1695" s="520"/>
      <c r="D1695" s="521"/>
      <c r="E1695" s="522"/>
      <c r="F1695" s="523"/>
      <c r="G1695" s="487"/>
      <c r="H1695" s="488"/>
    </row>
    <row r="1696" spans="2:8" s="518" customFormat="1" ht="15" customHeight="1">
      <c r="B1696" s="519"/>
      <c r="C1696" s="520"/>
      <c r="D1696" s="521"/>
      <c r="E1696" s="522"/>
      <c r="F1696" s="523"/>
      <c r="G1696" s="487"/>
      <c r="H1696" s="488"/>
    </row>
    <row r="1697" spans="2:8" s="518" customFormat="1" ht="15" customHeight="1">
      <c r="B1697" s="519"/>
      <c r="C1697" s="520"/>
      <c r="D1697" s="521"/>
      <c r="E1697" s="522"/>
      <c r="F1697" s="523"/>
      <c r="G1697" s="487"/>
      <c r="H1697" s="488"/>
    </row>
    <row r="1698" spans="2:8" s="518" customFormat="1" ht="15" customHeight="1">
      <c r="B1698" s="519"/>
      <c r="C1698" s="520"/>
      <c r="D1698" s="521"/>
      <c r="E1698" s="522"/>
      <c r="F1698" s="523"/>
      <c r="G1698" s="487"/>
      <c r="H1698" s="488"/>
    </row>
    <row r="1699" spans="2:8" s="518" customFormat="1" ht="15" customHeight="1">
      <c r="B1699" s="519"/>
      <c r="C1699" s="520"/>
      <c r="D1699" s="521"/>
      <c r="E1699" s="522"/>
      <c r="F1699" s="523"/>
      <c r="G1699" s="487"/>
      <c r="H1699" s="488"/>
    </row>
    <row r="1700" spans="2:8" s="518" customFormat="1" ht="15" customHeight="1">
      <c r="B1700" s="519"/>
      <c r="C1700" s="520"/>
      <c r="D1700" s="521"/>
      <c r="E1700" s="522"/>
      <c r="F1700" s="523"/>
      <c r="G1700" s="487"/>
      <c r="H1700" s="488"/>
    </row>
    <row r="1701" spans="2:8" s="518" customFormat="1" ht="15" customHeight="1">
      <c r="B1701" s="519"/>
      <c r="C1701" s="520"/>
      <c r="D1701" s="521"/>
      <c r="E1701" s="522"/>
      <c r="F1701" s="523"/>
      <c r="G1701" s="487"/>
      <c r="H1701" s="488"/>
    </row>
    <row r="1702" spans="2:8" s="518" customFormat="1" ht="15" customHeight="1">
      <c r="B1702" s="519"/>
      <c r="C1702" s="520"/>
      <c r="D1702" s="521"/>
      <c r="E1702" s="522"/>
      <c r="F1702" s="523"/>
      <c r="G1702" s="487"/>
      <c r="H1702" s="488"/>
    </row>
    <row r="1703" spans="2:8" s="518" customFormat="1" ht="15" customHeight="1">
      <c r="B1703" s="519"/>
      <c r="C1703" s="520"/>
      <c r="D1703" s="521"/>
      <c r="E1703" s="522"/>
      <c r="F1703" s="523"/>
      <c r="G1703" s="487"/>
      <c r="H1703" s="488"/>
    </row>
    <row r="1704" spans="2:8" s="518" customFormat="1" ht="15" customHeight="1">
      <c r="B1704" s="519"/>
      <c r="C1704" s="520"/>
      <c r="D1704" s="521"/>
      <c r="E1704" s="522"/>
      <c r="F1704" s="523"/>
      <c r="G1704" s="487"/>
      <c r="H1704" s="488"/>
    </row>
    <row r="1705" spans="2:8" s="518" customFormat="1" ht="15" customHeight="1">
      <c r="B1705" s="519"/>
      <c r="C1705" s="520"/>
      <c r="D1705" s="521"/>
      <c r="E1705" s="522"/>
      <c r="F1705" s="523"/>
      <c r="G1705" s="487"/>
      <c r="H1705" s="488"/>
    </row>
    <row r="1706" spans="2:8" s="518" customFormat="1" ht="15" customHeight="1">
      <c r="B1706" s="519"/>
      <c r="C1706" s="520"/>
      <c r="D1706" s="521"/>
      <c r="E1706" s="522"/>
      <c r="F1706" s="523"/>
      <c r="G1706" s="487"/>
      <c r="H1706" s="488"/>
    </row>
    <row r="1707" spans="2:8" s="518" customFormat="1" ht="15" customHeight="1">
      <c r="B1707" s="519"/>
      <c r="C1707" s="520"/>
      <c r="D1707" s="521"/>
      <c r="E1707" s="522"/>
      <c r="F1707" s="523"/>
      <c r="G1707" s="487"/>
      <c r="H1707" s="488"/>
    </row>
    <row r="1708" spans="2:8" s="518" customFormat="1" ht="15" customHeight="1">
      <c r="B1708" s="519"/>
      <c r="C1708" s="520"/>
      <c r="D1708" s="521"/>
      <c r="E1708" s="522"/>
      <c r="F1708" s="523"/>
      <c r="G1708" s="487"/>
      <c r="H1708" s="488"/>
    </row>
    <row r="1709" spans="2:8" s="518" customFormat="1" ht="15" customHeight="1">
      <c r="B1709" s="519"/>
      <c r="C1709" s="520"/>
      <c r="D1709" s="521"/>
      <c r="E1709" s="522"/>
      <c r="F1709" s="523"/>
      <c r="G1709" s="487"/>
      <c r="H1709" s="488"/>
    </row>
    <row r="1710" spans="2:8" s="518" customFormat="1" ht="15" customHeight="1">
      <c r="B1710" s="519"/>
      <c r="C1710" s="520"/>
      <c r="D1710" s="521"/>
      <c r="E1710" s="522"/>
      <c r="F1710" s="523"/>
      <c r="G1710" s="487"/>
      <c r="H1710" s="488"/>
    </row>
    <row r="1711" spans="2:8" s="518" customFormat="1" ht="15" customHeight="1">
      <c r="B1711" s="519"/>
      <c r="C1711" s="520"/>
      <c r="D1711" s="521"/>
      <c r="E1711" s="522"/>
      <c r="F1711" s="523"/>
      <c r="G1711" s="487"/>
      <c r="H1711" s="488"/>
    </row>
    <row r="1712" spans="2:8" s="518" customFormat="1" ht="15" customHeight="1">
      <c r="B1712" s="519"/>
      <c r="C1712" s="520"/>
      <c r="D1712" s="521"/>
      <c r="E1712" s="522"/>
      <c r="F1712" s="523"/>
      <c r="G1712" s="487"/>
      <c r="H1712" s="488"/>
    </row>
    <row r="1713" spans="2:8" s="518" customFormat="1" ht="15" customHeight="1">
      <c r="B1713" s="519"/>
      <c r="C1713" s="520"/>
      <c r="D1713" s="521"/>
      <c r="E1713" s="522"/>
      <c r="F1713" s="523"/>
      <c r="G1713" s="487"/>
      <c r="H1713" s="488"/>
    </row>
    <row r="1714" spans="2:8" s="518" customFormat="1" ht="15" customHeight="1">
      <c r="B1714" s="519"/>
      <c r="C1714" s="520"/>
      <c r="D1714" s="521"/>
      <c r="E1714" s="522"/>
      <c r="F1714" s="523"/>
      <c r="G1714" s="487"/>
      <c r="H1714" s="488"/>
    </row>
    <row r="1715" spans="2:8" s="518" customFormat="1" ht="15" customHeight="1">
      <c r="B1715" s="519"/>
      <c r="C1715" s="520"/>
      <c r="D1715" s="521"/>
      <c r="E1715" s="522"/>
      <c r="F1715" s="523"/>
      <c r="G1715" s="487"/>
      <c r="H1715" s="488"/>
    </row>
    <row r="1716" spans="2:8" s="518" customFormat="1" ht="15" customHeight="1">
      <c r="B1716" s="519"/>
      <c r="C1716" s="520"/>
      <c r="D1716" s="521"/>
      <c r="E1716" s="522"/>
      <c r="F1716" s="523"/>
      <c r="G1716" s="487"/>
      <c r="H1716" s="488"/>
    </row>
    <row r="1717" spans="2:8" s="518" customFormat="1" ht="15" customHeight="1">
      <c r="B1717" s="519"/>
      <c r="C1717" s="520"/>
      <c r="D1717" s="521"/>
      <c r="E1717" s="522"/>
      <c r="F1717" s="523"/>
      <c r="G1717" s="487"/>
      <c r="H1717" s="488"/>
    </row>
    <row r="1718" spans="2:8" s="518" customFormat="1" ht="15" customHeight="1">
      <c r="B1718" s="519"/>
      <c r="C1718" s="520"/>
      <c r="D1718" s="521"/>
      <c r="E1718" s="522"/>
      <c r="F1718" s="523"/>
      <c r="G1718" s="487"/>
      <c r="H1718" s="488"/>
    </row>
    <row r="1719" spans="2:8" s="518" customFormat="1" ht="15" customHeight="1">
      <c r="B1719" s="519"/>
      <c r="C1719" s="520"/>
      <c r="D1719" s="521"/>
      <c r="E1719" s="522"/>
      <c r="F1719" s="523"/>
      <c r="G1719" s="487"/>
      <c r="H1719" s="488"/>
    </row>
    <row r="1720" spans="2:8" s="518" customFormat="1" ht="15" customHeight="1">
      <c r="B1720" s="519"/>
      <c r="C1720" s="520"/>
      <c r="D1720" s="521"/>
      <c r="E1720" s="522"/>
      <c r="F1720" s="523"/>
      <c r="G1720" s="487"/>
      <c r="H1720" s="488"/>
    </row>
    <row r="1721" spans="2:8" s="518" customFormat="1" ht="15" customHeight="1">
      <c r="B1721" s="519"/>
      <c r="C1721" s="520"/>
      <c r="D1721" s="521"/>
      <c r="E1721" s="522"/>
      <c r="F1721" s="523"/>
      <c r="G1721" s="487"/>
      <c r="H1721" s="488"/>
    </row>
    <row r="1722" spans="2:8" s="518" customFormat="1" ht="15" customHeight="1">
      <c r="B1722" s="519"/>
      <c r="C1722" s="520"/>
      <c r="D1722" s="521"/>
      <c r="E1722" s="522"/>
      <c r="F1722" s="523"/>
      <c r="G1722" s="487"/>
      <c r="H1722" s="488"/>
    </row>
    <row r="1723" spans="2:8" s="518" customFormat="1" ht="15" customHeight="1">
      <c r="B1723" s="519"/>
      <c r="C1723" s="520"/>
      <c r="D1723" s="521"/>
      <c r="E1723" s="522"/>
      <c r="F1723" s="523"/>
      <c r="G1723" s="487"/>
      <c r="H1723" s="488"/>
    </row>
    <row r="1724" spans="2:8" s="518" customFormat="1" ht="15" customHeight="1">
      <c r="B1724" s="519"/>
      <c r="C1724" s="520"/>
      <c r="D1724" s="521"/>
      <c r="E1724" s="522"/>
      <c r="F1724" s="523"/>
      <c r="G1724" s="487"/>
      <c r="H1724" s="488"/>
    </row>
    <row r="1725" spans="2:8" s="518" customFormat="1" ht="15" customHeight="1">
      <c r="B1725" s="519"/>
      <c r="C1725" s="520"/>
      <c r="D1725" s="521"/>
      <c r="E1725" s="522"/>
      <c r="F1725" s="523"/>
      <c r="G1725" s="487"/>
      <c r="H1725" s="488"/>
    </row>
    <row r="1726" spans="2:8" s="518" customFormat="1" ht="15" customHeight="1">
      <c r="B1726" s="519"/>
      <c r="C1726" s="520"/>
      <c r="D1726" s="521"/>
      <c r="E1726" s="522"/>
      <c r="F1726" s="523"/>
      <c r="G1726" s="487"/>
      <c r="H1726" s="488"/>
    </row>
    <row r="1727" spans="2:8" s="518" customFormat="1" ht="15" customHeight="1">
      <c r="B1727" s="519"/>
      <c r="C1727" s="520"/>
      <c r="D1727" s="521"/>
      <c r="E1727" s="522"/>
      <c r="F1727" s="523"/>
      <c r="G1727" s="487"/>
      <c r="H1727" s="488"/>
    </row>
    <row r="1728" spans="2:8" s="518" customFormat="1" ht="15" customHeight="1">
      <c r="B1728" s="519"/>
      <c r="C1728" s="520"/>
      <c r="D1728" s="521"/>
      <c r="E1728" s="522"/>
      <c r="F1728" s="523"/>
      <c r="G1728" s="487"/>
      <c r="H1728" s="488"/>
    </row>
    <row r="1729" spans="2:8" s="518" customFormat="1" ht="15" customHeight="1">
      <c r="B1729" s="519"/>
      <c r="C1729" s="520"/>
      <c r="D1729" s="521"/>
      <c r="E1729" s="522"/>
      <c r="F1729" s="523"/>
      <c r="G1729" s="487"/>
      <c r="H1729" s="488"/>
    </row>
    <row r="1730" spans="2:8" s="518" customFormat="1" ht="15" customHeight="1">
      <c r="B1730" s="519"/>
      <c r="C1730" s="520"/>
      <c r="D1730" s="521"/>
      <c r="E1730" s="522"/>
      <c r="F1730" s="523"/>
      <c r="G1730" s="487"/>
      <c r="H1730" s="488"/>
    </row>
    <row r="1731" spans="2:8" s="518" customFormat="1" ht="15" customHeight="1">
      <c r="B1731" s="519"/>
      <c r="C1731" s="520"/>
      <c r="D1731" s="521"/>
      <c r="E1731" s="522"/>
      <c r="F1731" s="523"/>
      <c r="G1731" s="487"/>
      <c r="H1731" s="488"/>
    </row>
    <row r="1732" spans="2:8" s="518" customFormat="1" ht="15" customHeight="1">
      <c r="B1732" s="519"/>
      <c r="C1732" s="520"/>
      <c r="D1732" s="521"/>
      <c r="E1732" s="522"/>
      <c r="F1732" s="523"/>
      <c r="G1732" s="487"/>
      <c r="H1732" s="488"/>
    </row>
    <row r="1733" spans="2:8" s="518" customFormat="1" ht="15" customHeight="1">
      <c r="B1733" s="519"/>
      <c r="C1733" s="520"/>
      <c r="D1733" s="521"/>
      <c r="E1733" s="522"/>
      <c r="F1733" s="523"/>
      <c r="G1733" s="487"/>
      <c r="H1733" s="488"/>
    </row>
    <row r="1734" spans="2:8" s="518" customFormat="1" ht="15" customHeight="1">
      <c r="B1734" s="519"/>
      <c r="C1734" s="520"/>
      <c r="D1734" s="521"/>
      <c r="E1734" s="522"/>
      <c r="F1734" s="523"/>
      <c r="G1734" s="487"/>
      <c r="H1734" s="488"/>
    </row>
    <row r="1735" spans="2:8" s="518" customFormat="1" ht="15" customHeight="1">
      <c r="B1735" s="519"/>
      <c r="C1735" s="520"/>
      <c r="D1735" s="521"/>
      <c r="E1735" s="522"/>
      <c r="F1735" s="523"/>
      <c r="G1735" s="487"/>
      <c r="H1735" s="488"/>
    </row>
    <row r="1736" spans="2:8" s="518" customFormat="1" ht="15" customHeight="1">
      <c r="B1736" s="519"/>
      <c r="C1736" s="520"/>
      <c r="D1736" s="521"/>
      <c r="E1736" s="522"/>
      <c r="F1736" s="523"/>
      <c r="G1736" s="487"/>
      <c r="H1736" s="488"/>
    </row>
    <row r="1737" spans="2:8" s="518" customFormat="1" ht="15" customHeight="1">
      <c r="B1737" s="519"/>
      <c r="C1737" s="520"/>
      <c r="D1737" s="521"/>
      <c r="E1737" s="522"/>
      <c r="F1737" s="523"/>
      <c r="G1737" s="487"/>
      <c r="H1737" s="488"/>
    </row>
    <row r="1738" spans="2:8" s="518" customFormat="1" ht="15" customHeight="1">
      <c r="B1738" s="519"/>
      <c r="C1738" s="520"/>
      <c r="D1738" s="521"/>
      <c r="E1738" s="522"/>
      <c r="F1738" s="523"/>
      <c r="G1738" s="487"/>
      <c r="H1738" s="488"/>
    </row>
    <row r="1739" spans="2:8" s="518" customFormat="1" ht="15" customHeight="1">
      <c r="B1739" s="519"/>
      <c r="C1739" s="520"/>
      <c r="D1739" s="521"/>
      <c r="E1739" s="522"/>
      <c r="F1739" s="523"/>
      <c r="G1739" s="487"/>
      <c r="H1739" s="488"/>
    </row>
    <row r="1740" spans="2:8" s="518" customFormat="1" ht="15" customHeight="1">
      <c r="B1740" s="519"/>
      <c r="C1740" s="520"/>
      <c r="D1740" s="521"/>
      <c r="E1740" s="522"/>
      <c r="F1740" s="523"/>
      <c r="G1740" s="487"/>
      <c r="H1740" s="488"/>
    </row>
    <row r="1741" spans="2:8" s="518" customFormat="1" ht="15" customHeight="1">
      <c r="B1741" s="519"/>
      <c r="C1741" s="520"/>
      <c r="D1741" s="521"/>
      <c r="E1741" s="522"/>
      <c r="F1741" s="523"/>
      <c r="G1741" s="487"/>
      <c r="H1741" s="488"/>
    </row>
    <row r="1742" spans="2:8" s="518" customFormat="1" ht="15" customHeight="1">
      <c r="B1742" s="519"/>
      <c r="C1742" s="520"/>
      <c r="D1742" s="521"/>
      <c r="E1742" s="522"/>
      <c r="F1742" s="523"/>
      <c r="G1742" s="487"/>
      <c r="H1742" s="488"/>
    </row>
    <row r="1743" spans="2:8" s="518" customFormat="1" ht="15" customHeight="1">
      <c r="B1743" s="519"/>
      <c r="C1743" s="520"/>
      <c r="D1743" s="521"/>
      <c r="E1743" s="522"/>
      <c r="F1743" s="523"/>
      <c r="G1743" s="487"/>
      <c r="H1743" s="488"/>
    </row>
    <row r="1744" spans="2:8" s="518" customFormat="1" ht="15" customHeight="1">
      <c r="B1744" s="519"/>
      <c r="C1744" s="520"/>
      <c r="D1744" s="521"/>
      <c r="E1744" s="522"/>
      <c r="F1744" s="523"/>
      <c r="G1744" s="487"/>
      <c r="H1744" s="488"/>
    </row>
    <row r="1745" spans="2:8" s="518" customFormat="1" ht="15" customHeight="1">
      <c r="B1745" s="519"/>
      <c r="C1745" s="520"/>
      <c r="D1745" s="521"/>
      <c r="E1745" s="522"/>
      <c r="F1745" s="523"/>
      <c r="G1745" s="487"/>
      <c r="H1745" s="488"/>
    </row>
    <row r="1746" spans="2:8" s="518" customFormat="1" ht="15" customHeight="1">
      <c r="B1746" s="519"/>
      <c r="C1746" s="520"/>
      <c r="D1746" s="521"/>
      <c r="E1746" s="522"/>
      <c r="F1746" s="523"/>
      <c r="G1746" s="487"/>
      <c r="H1746" s="488"/>
    </row>
    <row r="1747" spans="2:8" s="518" customFormat="1" ht="15" customHeight="1">
      <c r="B1747" s="519"/>
      <c r="C1747" s="520"/>
      <c r="D1747" s="521"/>
      <c r="E1747" s="522"/>
      <c r="F1747" s="523"/>
      <c r="G1747" s="487"/>
      <c r="H1747" s="488"/>
    </row>
    <row r="1748" spans="2:8" s="518" customFormat="1" ht="15" customHeight="1">
      <c r="B1748" s="519"/>
      <c r="C1748" s="520"/>
      <c r="D1748" s="521"/>
      <c r="E1748" s="522"/>
      <c r="F1748" s="523"/>
      <c r="G1748" s="487"/>
      <c r="H1748" s="488"/>
    </row>
    <row r="1749" spans="2:8" s="518" customFormat="1" ht="15" customHeight="1">
      <c r="B1749" s="519"/>
      <c r="C1749" s="520"/>
      <c r="D1749" s="521"/>
      <c r="E1749" s="522"/>
      <c r="F1749" s="523"/>
      <c r="G1749" s="487"/>
      <c r="H1749" s="488"/>
    </row>
    <row r="1750" spans="2:8" s="518" customFormat="1" ht="15" customHeight="1">
      <c r="B1750" s="519"/>
      <c r="C1750" s="520"/>
      <c r="D1750" s="521"/>
      <c r="E1750" s="522"/>
      <c r="F1750" s="523"/>
      <c r="G1750" s="487"/>
      <c r="H1750" s="488"/>
    </row>
    <row r="1751" spans="2:8" s="518" customFormat="1" ht="15" customHeight="1">
      <c r="B1751" s="519"/>
      <c r="C1751" s="520"/>
      <c r="D1751" s="521"/>
      <c r="E1751" s="522"/>
      <c r="F1751" s="523"/>
      <c r="G1751" s="487"/>
      <c r="H1751" s="488"/>
    </row>
    <row r="1752" spans="2:8" s="518" customFormat="1" ht="15" customHeight="1">
      <c r="B1752" s="519"/>
      <c r="C1752" s="520"/>
      <c r="D1752" s="521"/>
      <c r="E1752" s="522"/>
      <c r="F1752" s="523"/>
      <c r="G1752" s="487"/>
      <c r="H1752" s="488"/>
    </row>
    <row r="1753" spans="2:8" s="518" customFormat="1" ht="15" customHeight="1">
      <c r="B1753" s="519"/>
      <c r="C1753" s="520"/>
      <c r="D1753" s="521"/>
      <c r="E1753" s="522"/>
      <c r="F1753" s="523"/>
      <c r="G1753" s="487"/>
      <c r="H1753" s="488"/>
    </row>
    <row r="1754" spans="2:8" s="518" customFormat="1" ht="15" customHeight="1">
      <c r="B1754" s="519"/>
      <c r="C1754" s="520"/>
      <c r="D1754" s="521"/>
      <c r="E1754" s="522"/>
      <c r="F1754" s="523"/>
      <c r="G1754" s="487"/>
      <c r="H1754" s="488"/>
    </row>
    <row r="1755" spans="2:8" s="518" customFormat="1" ht="15" customHeight="1">
      <c r="B1755" s="519"/>
      <c r="C1755" s="520"/>
      <c r="D1755" s="521"/>
      <c r="E1755" s="522"/>
      <c r="F1755" s="523"/>
      <c r="G1755" s="487"/>
      <c r="H1755" s="488"/>
    </row>
    <row r="1756" spans="2:8" s="518" customFormat="1" ht="15" customHeight="1">
      <c r="B1756" s="519"/>
      <c r="C1756" s="520"/>
      <c r="D1756" s="521"/>
      <c r="E1756" s="522"/>
      <c r="F1756" s="523"/>
      <c r="G1756" s="487"/>
      <c r="H1756" s="488"/>
    </row>
    <row r="1757" spans="2:8" s="518" customFormat="1" ht="15" customHeight="1">
      <c r="B1757" s="519"/>
      <c r="C1757" s="520"/>
      <c r="D1757" s="521"/>
      <c r="E1757" s="522"/>
      <c r="F1757" s="523"/>
      <c r="G1757" s="487"/>
      <c r="H1757" s="488"/>
    </row>
    <row r="1758" spans="2:8" s="518" customFormat="1" ht="15" customHeight="1">
      <c r="B1758" s="519"/>
      <c r="C1758" s="520"/>
      <c r="D1758" s="521"/>
      <c r="E1758" s="522"/>
      <c r="F1758" s="523"/>
      <c r="G1758" s="487"/>
      <c r="H1758" s="488"/>
    </row>
    <row r="1759" spans="2:8" s="518" customFormat="1" ht="15" customHeight="1">
      <c r="B1759" s="519"/>
      <c r="C1759" s="520"/>
      <c r="D1759" s="521"/>
      <c r="E1759" s="522"/>
      <c r="F1759" s="523"/>
      <c r="G1759" s="487"/>
      <c r="H1759" s="488"/>
    </row>
    <row r="1760" spans="2:8" s="518" customFormat="1" ht="15" customHeight="1">
      <c r="B1760" s="519"/>
      <c r="C1760" s="520"/>
      <c r="D1760" s="521"/>
      <c r="E1760" s="522"/>
      <c r="F1760" s="523"/>
      <c r="G1760" s="487"/>
      <c r="H1760" s="488"/>
    </row>
    <row r="1761" spans="2:8" s="518" customFormat="1" ht="15" customHeight="1">
      <c r="B1761" s="519"/>
      <c r="C1761" s="520"/>
      <c r="D1761" s="521"/>
      <c r="E1761" s="522"/>
      <c r="F1761" s="523"/>
      <c r="G1761" s="487"/>
      <c r="H1761" s="488"/>
    </row>
    <row r="1762" spans="2:8" s="518" customFormat="1" ht="15" customHeight="1">
      <c r="B1762" s="519"/>
      <c r="C1762" s="520"/>
      <c r="D1762" s="521"/>
      <c r="E1762" s="522"/>
      <c r="F1762" s="523"/>
      <c r="G1762" s="487"/>
      <c r="H1762" s="488"/>
    </row>
    <row r="1763" spans="2:8" s="518" customFormat="1" ht="15" customHeight="1">
      <c r="B1763" s="519"/>
      <c r="C1763" s="520"/>
      <c r="D1763" s="521"/>
      <c r="E1763" s="522"/>
      <c r="F1763" s="523"/>
      <c r="G1763" s="487"/>
      <c r="H1763" s="488"/>
    </row>
    <row r="1764" spans="2:8" s="518" customFormat="1" ht="15" customHeight="1">
      <c r="B1764" s="519"/>
      <c r="C1764" s="520"/>
      <c r="D1764" s="521"/>
      <c r="E1764" s="522"/>
      <c r="F1764" s="523"/>
      <c r="G1764" s="487"/>
      <c r="H1764" s="488"/>
    </row>
    <row r="1765" spans="2:8" s="518" customFormat="1" ht="15" customHeight="1">
      <c r="B1765" s="519"/>
      <c r="C1765" s="520"/>
      <c r="D1765" s="521"/>
      <c r="E1765" s="522"/>
      <c r="F1765" s="523"/>
      <c r="G1765" s="487"/>
      <c r="H1765" s="488"/>
    </row>
    <row r="1766" spans="2:8" s="518" customFormat="1" ht="15" customHeight="1">
      <c r="B1766" s="519"/>
      <c r="C1766" s="520"/>
      <c r="D1766" s="521"/>
      <c r="E1766" s="522"/>
      <c r="F1766" s="523"/>
      <c r="G1766" s="487"/>
      <c r="H1766" s="488"/>
    </row>
    <row r="1767" spans="2:8" s="518" customFormat="1" ht="15" customHeight="1">
      <c r="B1767" s="519"/>
      <c r="C1767" s="520"/>
      <c r="D1767" s="521"/>
      <c r="E1767" s="522"/>
      <c r="F1767" s="523"/>
      <c r="G1767" s="487"/>
      <c r="H1767" s="488"/>
    </row>
    <row r="1768" spans="2:8" s="518" customFormat="1" ht="15" customHeight="1">
      <c r="B1768" s="519"/>
      <c r="C1768" s="520"/>
      <c r="D1768" s="521"/>
      <c r="E1768" s="522"/>
      <c r="F1768" s="523"/>
      <c r="G1768" s="487"/>
      <c r="H1768" s="488"/>
    </row>
    <row r="1769" spans="2:8" s="518" customFormat="1" ht="15" customHeight="1">
      <c r="B1769" s="519"/>
      <c r="C1769" s="520"/>
      <c r="D1769" s="521"/>
      <c r="E1769" s="522"/>
      <c r="F1769" s="523"/>
      <c r="G1769" s="487"/>
      <c r="H1769" s="488"/>
    </row>
    <row r="1770" spans="2:8" s="518" customFormat="1" ht="15" customHeight="1">
      <c r="B1770" s="519"/>
      <c r="C1770" s="520"/>
      <c r="D1770" s="521"/>
      <c r="E1770" s="522"/>
      <c r="F1770" s="523"/>
      <c r="G1770" s="487"/>
      <c r="H1770" s="488"/>
    </row>
    <row r="1771" spans="2:8" s="518" customFormat="1" ht="15" customHeight="1">
      <c r="B1771" s="519"/>
      <c r="C1771" s="520"/>
      <c r="D1771" s="521"/>
      <c r="E1771" s="522"/>
      <c r="F1771" s="523"/>
      <c r="G1771" s="487"/>
      <c r="H1771" s="488"/>
    </row>
    <row r="1772" spans="2:8" s="518" customFormat="1" ht="15" customHeight="1">
      <c r="B1772" s="519"/>
      <c r="C1772" s="520"/>
      <c r="D1772" s="521"/>
      <c r="E1772" s="522"/>
      <c r="F1772" s="523"/>
      <c r="G1772" s="487"/>
      <c r="H1772" s="488"/>
    </row>
    <row r="1773" spans="2:8" s="518" customFormat="1" ht="15" customHeight="1">
      <c r="B1773" s="519"/>
      <c r="C1773" s="520"/>
      <c r="D1773" s="521"/>
      <c r="E1773" s="522"/>
      <c r="F1773" s="523"/>
      <c r="G1773" s="487"/>
      <c r="H1773" s="488"/>
    </row>
    <row r="1774" spans="2:8" s="518" customFormat="1" ht="15" customHeight="1">
      <c r="B1774" s="519"/>
      <c r="C1774" s="520"/>
      <c r="D1774" s="521"/>
      <c r="E1774" s="522"/>
      <c r="F1774" s="523"/>
      <c r="G1774" s="487"/>
      <c r="H1774" s="488"/>
    </row>
    <row r="1775" spans="2:8" s="518" customFormat="1" ht="15" customHeight="1">
      <c r="B1775" s="519"/>
      <c r="C1775" s="520"/>
      <c r="D1775" s="521"/>
      <c r="E1775" s="522"/>
      <c r="F1775" s="523"/>
      <c r="G1775" s="487"/>
      <c r="H1775" s="488"/>
    </row>
    <row r="1776" spans="2:8" s="518" customFormat="1" ht="15" customHeight="1">
      <c r="B1776" s="519"/>
      <c r="C1776" s="520"/>
      <c r="D1776" s="521"/>
      <c r="E1776" s="522"/>
      <c r="F1776" s="523"/>
      <c r="G1776" s="487"/>
      <c r="H1776" s="488"/>
    </row>
    <row r="1777" spans="2:8" s="518" customFormat="1" ht="15" customHeight="1">
      <c r="B1777" s="519"/>
      <c r="C1777" s="520"/>
      <c r="D1777" s="521"/>
      <c r="E1777" s="522"/>
      <c r="F1777" s="523"/>
      <c r="G1777" s="487"/>
      <c r="H1777" s="488"/>
    </row>
    <row r="1778" spans="2:8" s="518" customFormat="1" ht="15" customHeight="1">
      <c r="B1778" s="519"/>
      <c r="C1778" s="520"/>
      <c r="D1778" s="521"/>
      <c r="E1778" s="522"/>
      <c r="F1778" s="523"/>
      <c r="G1778" s="487"/>
      <c r="H1778" s="488"/>
    </row>
    <row r="1779" spans="2:8" s="518" customFormat="1" ht="15" customHeight="1">
      <c r="B1779" s="519"/>
      <c r="C1779" s="520"/>
      <c r="D1779" s="521"/>
      <c r="E1779" s="522"/>
      <c r="F1779" s="523"/>
      <c r="G1779" s="487"/>
      <c r="H1779" s="488"/>
    </row>
    <row r="1780" spans="2:8" s="518" customFormat="1" ht="15" customHeight="1">
      <c r="B1780" s="519"/>
      <c r="C1780" s="520"/>
      <c r="D1780" s="521"/>
      <c r="E1780" s="522"/>
      <c r="F1780" s="523"/>
      <c r="G1780" s="487"/>
      <c r="H1780" s="488"/>
    </row>
    <row r="1781" spans="2:8" s="518" customFormat="1" ht="15" customHeight="1">
      <c r="B1781" s="519"/>
      <c r="C1781" s="520"/>
      <c r="D1781" s="521"/>
      <c r="E1781" s="522"/>
      <c r="F1781" s="523"/>
      <c r="G1781" s="487"/>
      <c r="H1781" s="488"/>
    </row>
    <row r="1782" spans="2:8" s="518" customFormat="1" ht="15" customHeight="1">
      <c r="B1782" s="519"/>
      <c r="C1782" s="520"/>
      <c r="D1782" s="521"/>
      <c r="E1782" s="522"/>
      <c r="F1782" s="523"/>
      <c r="G1782" s="487"/>
      <c r="H1782" s="488"/>
    </row>
    <row r="1783" spans="2:8" s="518" customFormat="1" ht="15" customHeight="1">
      <c r="B1783" s="519"/>
      <c r="C1783" s="520"/>
      <c r="D1783" s="521"/>
      <c r="E1783" s="522"/>
      <c r="F1783" s="523"/>
      <c r="G1783" s="487"/>
      <c r="H1783" s="488"/>
    </row>
    <row r="1784" spans="2:8" s="518" customFormat="1" ht="15" customHeight="1">
      <c r="B1784" s="519"/>
      <c r="C1784" s="520"/>
      <c r="D1784" s="521"/>
      <c r="E1784" s="522"/>
      <c r="F1784" s="523"/>
      <c r="G1784" s="487"/>
      <c r="H1784" s="488"/>
    </row>
    <row r="1785" spans="2:8" s="518" customFormat="1" ht="15" customHeight="1">
      <c r="B1785" s="519"/>
      <c r="C1785" s="520"/>
      <c r="D1785" s="521"/>
      <c r="E1785" s="522"/>
      <c r="F1785" s="523"/>
      <c r="G1785" s="487"/>
      <c r="H1785" s="488"/>
    </row>
    <row r="1786" spans="2:8" s="518" customFormat="1" ht="15" customHeight="1">
      <c r="B1786" s="519"/>
      <c r="C1786" s="520"/>
      <c r="D1786" s="521"/>
      <c r="E1786" s="522"/>
      <c r="F1786" s="523"/>
      <c r="G1786" s="487"/>
      <c r="H1786" s="488"/>
    </row>
    <row r="1787" spans="2:8" s="518" customFormat="1" ht="15" customHeight="1">
      <c r="B1787" s="519"/>
      <c r="C1787" s="520"/>
      <c r="D1787" s="521"/>
      <c r="E1787" s="522"/>
      <c r="F1787" s="523"/>
      <c r="G1787" s="487"/>
      <c r="H1787" s="488"/>
    </row>
    <row r="1788" spans="2:8" s="518" customFormat="1" ht="15" customHeight="1">
      <c r="B1788" s="519"/>
      <c r="C1788" s="520"/>
      <c r="D1788" s="521"/>
      <c r="E1788" s="522"/>
      <c r="F1788" s="523"/>
      <c r="G1788" s="487"/>
      <c r="H1788" s="488"/>
    </row>
    <row r="1789" spans="2:8" s="518" customFormat="1" ht="15" customHeight="1">
      <c r="B1789" s="519"/>
      <c r="C1789" s="520"/>
      <c r="D1789" s="521"/>
      <c r="E1789" s="522"/>
      <c r="F1789" s="523"/>
      <c r="G1789" s="487"/>
      <c r="H1789" s="488"/>
    </row>
    <row r="1790" spans="2:8" s="518" customFormat="1" ht="15" customHeight="1">
      <c r="B1790" s="519"/>
      <c r="C1790" s="520"/>
      <c r="D1790" s="521"/>
      <c r="E1790" s="522"/>
      <c r="F1790" s="523"/>
      <c r="G1790" s="487"/>
      <c r="H1790" s="488"/>
    </row>
    <row r="1791" spans="2:8" s="518" customFormat="1" ht="15" customHeight="1">
      <c r="B1791" s="519"/>
      <c r="C1791" s="520"/>
      <c r="D1791" s="521"/>
      <c r="E1791" s="522"/>
      <c r="F1791" s="523"/>
      <c r="G1791" s="487"/>
      <c r="H1791" s="488"/>
    </row>
    <row r="1792" spans="2:8" s="518" customFormat="1" ht="15" customHeight="1">
      <c r="B1792" s="519"/>
      <c r="C1792" s="520"/>
      <c r="D1792" s="521"/>
      <c r="E1792" s="522"/>
      <c r="F1792" s="523"/>
      <c r="G1792" s="487"/>
      <c r="H1792" s="488"/>
    </row>
    <row r="1793" spans="2:8" s="518" customFormat="1" ht="15" customHeight="1">
      <c r="B1793" s="519"/>
      <c r="C1793" s="520"/>
      <c r="D1793" s="521"/>
      <c r="E1793" s="522"/>
      <c r="F1793" s="523"/>
      <c r="G1793" s="487"/>
      <c r="H1793" s="488"/>
    </row>
    <row r="1794" spans="2:8" s="518" customFormat="1" ht="15" customHeight="1">
      <c r="B1794" s="519"/>
      <c r="C1794" s="520"/>
      <c r="D1794" s="521"/>
      <c r="E1794" s="522"/>
      <c r="F1794" s="523"/>
      <c r="G1794" s="487"/>
      <c r="H1794" s="488"/>
    </row>
    <row r="1795" spans="2:8" s="518" customFormat="1" ht="15" customHeight="1">
      <c r="B1795" s="519"/>
      <c r="C1795" s="520"/>
      <c r="D1795" s="521"/>
      <c r="E1795" s="522"/>
      <c r="F1795" s="523"/>
      <c r="G1795" s="487"/>
      <c r="H1795" s="488"/>
    </row>
    <row r="1796" spans="2:8" s="518" customFormat="1" ht="15" customHeight="1">
      <c r="B1796" s="519"/>
      <c r="C1796" s="520"/>
      <c r="D1796" s="521"/>
      <c r="E1796" s="522"/>
      <c r="F1796" s="523"/>
      <c r="G1796" s="487"/>
      <c r="H1796" s="488"/>
    </row>
    <row r="1797" spans="2:8" s="518" customFormat="1" ht="15" customHeight="1">
      <c r="B1797" s="519"/>
      <c r="C1797" s="520"/>
      <c r="D1797" s="521"/>
      <c r="E1797" s="522"/>
      <c r="F1797" s="523"/>
      <c r="G1797" s="487"/>
      <c r="H1797" s="488"/>
    </row>
    <row r="1798" spans="2:8" s="518" customFormat="1" ht="15" customHeight="1">
      <c r="B1798" s="519"/>
      <c r="C1798" s="520"/>
      <c r="D1798" s="521"/>
      <c r="E1798" s="522"/>
      <c r="F1798" s="523"/>
      <c r="G1798" s="487"/>
      <c r="H1798" s="488"/>
    </row>
    <row r="1799" spans="2:8" s="518" customFormat="1" ht="15" customHeight="1">
      <c r="B1799" s="519"/>
      <c r="C1799" s="520"/>
      <c r="D1799" s="521"/>
      <c r="E1799" s="522"/>
      <c r="F1799" s="523"/>
      <c r="G1799" s="487"/>
      <c r="H1799" s="488"/>
    </row>
    <row r="1800" spans="2:8" s="518" customFormat="1" ht="15" customHeight="1">
      <c r="B1800" s="519"/>
      <c r="C1800" s="520"/>
      <c r="D1800" s="521"/>
      <c r="E1800" s="522"/>
      <c r="F1800" s="523"/>
      <c r="G1800" s="487"/>
      <c r="H1800" s="488"/>
    </row>
    <row r="1801" spans="2:8" s="518" customFormat="1" ht="15" customHeight="1">
      <c r="B1801" s="519"/>
      <c r="C1801" s="520"/>
      <c r="D1801" s="521"/>
      <c r="E1801" s="522"/>
      <c r="F1801" s="523"/>
      <c r="G1801" s="487"/>
      <c r="H1801" s="488"/>
    </row>
    <row r="1802" spans="2:8" s="518" customFormat="1" ht="15" customHeight="1">
      <c r="B1802" s="519"/>
      <c r="C1802" s="520"/>
      <c r="D1802" s="521"/>
      <c r="E1802" s="522"/>
      <c r="F1802" s="523"/>
      <c r="G1802" s="487"/>
      <c r="H1802" s="488"/>
    </row>
    <row r="1803" spans="2:8" s="518" customFormat="1" ht="15" customHeight="1">
      <c r="B1803" s="519"/>
      <c r="C1803" s="520"/>
      <c r="D1803" s="521"/>
      <c r="E1803" s="522"/>
      <c r="F1803" s="523"/>
      <c r="G1803" s="487"/>
      <c r="H1803" s="488"/>
    </row>
    <row r="1804" spans="2:8" s="518" customFormat="1" ht="15" customHeight="1">
      <c r="B1804" s="519"/>
      <c r="C1804" s="520"/>
      <c r="D1804" s="521"/>
      <c r="E1804" s="522"/>
      <c r="F1804" s="523"/>
      <c r="G1804" s="487"/>
      <c r="H1804" s="488"/>
    </row>
    <row r="1805" spans="2:8" s="518" customFormat="1" ht="15" customHeight="1">
      <c r="B1805" s="519"/>
      <c r="C1805" s="520"/>
      <c r="D1805" s="521"/>
      <c r="E1805" s="522"/>
      <c r="F1805" s="523"/>
      <c r="G1805" s="487"/>
      <c r="H1805" s="488"/>
    </row>
    <row r="1806" spans="2:8" s="518" customFormat="1" ht="15" customHeight="1">
      <c r="B1806" s="519"/>
      <c r="C1806" s="520"/>
      <c r="D1806" s="521"/>
      <c r="E1806" s="522"/>
      <c r="F1806" s="523"/>
      <c r="G1806" s="487"/>
      <c r="H1806" s="488"/>
    </row>
    <row r="1807" spans="2:8" s="518" customFormat="1" ht="15" customHeight="1">
      <c r="B1807" s="519"/>
      <c r="C1807" s="520"/>
      <c r="D1807" s="521"/>
      <c r="E1807" s="522"/>
      <c r="F1807" s="523"/>
      <c r="G1807" s="487"/>
      <c r="H1807" s="488"/>
    </row>
    <row r="1808" spans="2:8" s="518" customFormat="1" ht="15" customHeight="1">
      <c r="B1808" s="519"/>
      <c r="C1808" s="520"/>
      <c r="D1808" s="521"/>
      <c r="E1808" s="522"/>
      <c r="F1808" s="523"/>
      <c r="G1808" s="487"/>
      <c r="H1808" s="488"/>
    </row>
    <row r="1809" spans="2:8" s="518" customFormat="1" ht="15" customHeight="1">
      <c r="B1809" s="519"/>
      <c r="C1809" s="520"/>
      <c r="D1809" s="521"/>
      <c r="E1809" s="522"/>
      <c r="F1809" s="523"/>
      <c r="G1809" s="487"/>
      <c r="H1809" s="488"/>
    </row>
    <row r="1810" spans="2:8" s="518" customFormat="1" ht="15" customHeight="1">
      <c r="B1810" s="519"/>
      <c r="C1810" s="520"/>
      <c r="D1810" s="521"/>
      <c r="E1810" s="522"/>
      <c r="F1810" s="523"/>
      <c r="G1810" s="487"/>
      <c r="H1810" s="488"/>
    </row>
    <row r="1811" spans="2:8" s="518" customFormat="1" ht="15" customHeight="1">
      <c r="B1811" s="519"/>
      <c r="C1811" s="520"/>
      <c r="D1811" s="521"/>
      <c r="E1811" s="522"/>
      <c r="F1811" s="523"/>
      <c r="G1811" s="487"/>
      <c r="H1811" s="488"/>
    </row>
    <row r="1812" spans="2:8" s="518" customFormat="1" ht="15" customHeight="1">
      <c r="B1812" s="519"/>
      <c r="C1812" s="520"/>
      <c r="D1812" s="521"/>
      <c r="E1812" s="522"/>
      <c r="F1812" s="523"/>
      <c r="G1812" s="487"/>
      <c r="H1812" s="488"/>
    </row>
    <row r="1813" spans="2:8" s="518" customFormat="1" ht="15" customHeight="1">
      <c r="B1813" s="519"/>
      <c r="C1813" s="520"/>
      <c r="D1813" s="521"/>
      <c r="E1813" s="522"/>
      <c r="F1813" s="523"/>
      <c r="G1813" s="487"/>
      <c r="H1813" s="488"/>
    </row>
    <row r="1814" spans="2:8" s="518" customFormat="1" ht="15" customHeight="1">
      <c r="B1814" s="519"/>
      <c r="C1814" s="520"/>
      <c r="D1814" s="521"/>
      <c r="E1814" s="522"/>
      <c r="F1814" s="523"/>
      <c r="G1814" s="487"/>
      <c r="H1814" s="488"/>
    </row>
    <row r="1815" spans="2:8" s="518" customFormat="1" ht="15" customHeight="1">
      <c r="B1815" s="519"/>
      <c r="C1815" s="520"/>
      <c r="D1815" s="521"/>
      <c r="E1815" s="522"/>
      <c r="F1815" s="523"/>
      <c r="G1815" s="487"/>
      <c r="H1815" s="488"/>
    </row>
    <row r="1816" spans="2:8" s="518" customFormat="1" ht="15" customHeight="1">
      <c r="B1816" s="519"/>
      <c r="C1816" s="520"/>
      <c r="D1816" s="521"/>
      <c r="E1816" s="522"/>
      <c r="F1816" s="523"/>
      <c r="G1816" s="487"/>
      <c r="H1816" s="488"/>
    </row>
    <row r="1817" spans="2:8" s="518" customFormat="1" ht="15" customHeight="1">
      <c r="B1817" s="519"/>
      <c r="C1817" s="520"/>
      <c r="D1817" s="521"/>
      <c r="E1817" s="522"/>
      <c r="F1817" s="523"/>
      <c r="G1817" s="487"/>
      <c r="H1817" s="488"/>
    </row>
    <row r="1818" spans="2:8" s="518" customFormat="1" ht="15" customHeight="1">
      <c r="B1818" s="519"/>
      <c r="C1818" s="520"/>
      <c r="D1818" s="521"/>
      <c r="E1818" s="522"/>
      <c r="F1818" s="523"/>
      <c r="G1818" s="487"/>
      <c r="H1818" s="488"/>
    </row>
    <row r="1819" spans="2:8" s="518" customFormat="1" ht="15" customHeight="1">
      <c r="B1819" s="519"/>
      <c r="C1819" s="520"/>
      <c r="D1819" s="521"/>
      <c r="E1819" s="522"/>
      <c r="F1819" s="523"/>
      <c r="G1819" s="487"/>
      <c r="H1819" s="488"/>
    </row>
    <row r="1820" spans="2:8" s="518" customFormat="1" ht="15" customHeight="1">
      <c r="B1820" s="519"/>
      <c r="C1820" s="520"/>
      <c r="D1820" s="521"/>
      <c r="E1820" s="522"/>
      <c r="F1820" s="523"/>
      <c r="G1820" s="487"/>
      <c r="H1820" s="488"/>
    </row>
    <row r="1821" spans="2:8" s="518" customFormat="1" ht="15" customHeight="1">
      <c r="B1821" s="519"/>
      <c r="C1821" s="520"/>
      <c r="D1821" s="521"/>
      <c r="E1821" s="522"/>
      <c r="F1821" s="523"/>
      <c r="G1821" s="487"/>
      <c r="H1821" s="488"/>
    </row>
    <row r="1822" spans="2:8" s="518" customFormat="1" ht="15" customHeight="1">
      <c r="B1822" s="519"/>
      <c r="C1822" s="520"/>
      <c r="D1822" s="521"/>
      <c r="E1822" s="522"/>
      <c r="F1822" s="523"/>
      <c r="G1822" s="487"/>
      <c r="H1822" s="488"/>
    </row>
    <row r="1823" spans="2:8" s="518" customFormat="1" ht="15" customHeight="1">
      <c r="B1823" s="519"/>
      <c r="C1823" s="520"/>
      <c r="D1823" s="521"/>
      <c r="E1823" s="522"/>
      <c r="F1823" s="523"/>
      <c r="G1823" s="487"/>
      <c r="H1823" s="488"/>
    </row>
    <row r="1824" spans="2:8" s="518" customFormat="1" ht="15" customHeight="1">
      <c r="B1824" s="519"/>
      <c r="C1824" s="520"/>
      <c r="D1824" s="521"/>
      <c r="E1824" s="522"/>
      <c r="F1824" s="523"/>
      <c r="G1824" s="487"/>
      <c r="H1824" s="488"/>
    </row>
    <row r="1825" spans="2:8" s="518" customFormat="1" ht="15" customHeight="1">
      <c r="B1825" s="519"/>
      <c r="C1825" s="520"/>
      <c r="D1825" s="521"/>
      <c r="E1825" s="522"/>
      <c r="F1825" s="523"/>
      <c r="G1825" s="487"/>
      <c r="H1825" s="488"/>
    </row>
    <row r="1826" spans="2:8" s="518" customFormat="1" ht="15" customHeight="1">
      <c r="B1826" s="519"/>
      <c r="C1826" s="520"/>
      <c r="D1826" s="521"/>
      <c r="E1826" s="522"/>
      <c r="F1826" s="523"/>
      <c r="G1826" s="487"/>
      <c r="H1826" s="488"/>
    </row>
    <row r="1827" spans="2:8" s="518" customFormat="1" ht="15" customHeight="1">
      <c r="B1827" s="519"/>
      <c r="C1827" s="520"/>
      <c r="D1827" s="521"/>
      <c r="E1827" s="522"/>
      <c r="F1827" s="523"/>
      <c r="G1827" s="487"/>
      <c r="H1827" s="488"/>
    </row>
    <row r="1828" spans="2:8" s="518" customFormat="1" ht="15" customHeight="1">
      <c r="B1828" s="519"/>
      <c r="C1828" s="520"/>
      <c r="D1828" s="521"/>
      <c r="E1828" s="522"/>
      <c r="F1828" s="523"/>
      <c r="G1828" s="487"/>
      <c r="H1828" s="488"/>
    </row>
    <row r="1829" spans="2:8" s="518" customFormat="1" ht="15" customHeight="1">
      <c r="B1829" s="519"/>
      <c r="C1829" s="520"/>
      <c r="D1829" s="521"/>
      <c r="E1829" s="522"/>
      <c r="F1829" s="523"/>
      <c r="G1829" s="487"/>
      <c r="H1829" s="488"/>
    </row>
    <row r="1830" spans="2:8" s="518" customFormat="1" ht="15" customHeight="1">
      <c r="B1830" s="519"/>
      <c r="C1830" s="520"/>
      <c r="D1830" s="521"/>
      <c r="E1830" s="522"/>
      <c r="F1830" s="523"/>
      <c r="G1830" s="487"/>
      <c r="H1830" s="488"/>
    </row>
    <row r="1831" spans="2:8" s="518" customFormat="1" ht="15" customHeight="1">
      <c r="B1831" s="519"/>
      <c r="C1831" s="520"/>
      <c r="D1831" s="521"/>
      <c r="E1831" s="522"/>
      <c r="F1831" s="523"/>
      <c r="G1831" s="487"/>
      <c r="H1831" s="488"/>
    </row>
    <row r="1832" spans="2:8" s="518" customFormat="1" ht="15" customHeight="1">
      <c r="B1832" s="519"/>
      <c r="C1832" s="520"/>
      <c r="D1832" s="521"/>
      <c r="E1832" s="522"/>
      <c r="F1832" s="523"/>
      <c r="G1832" s="487"/>
      <c r="H1832" s="488"/>
    </row>
    <row r="1833" spans="2:8" s="518" customFormat="1" ht="15" customHeight="1">
      <c r="B1833" s="519"/>
      <c r="C1833" s="520"/>
      <c r="D1833" s="521"/>
      <c r="E1833" s="522"/>
      <c r="F1833" s="523"/>
      <c r="G1833" s="487"/>
      <c r="H1833" s="488"/>
    </row>
    <row r="1834" spans="2:8" s="518" customFormat="1" ht="15" customHeight="1">
      <c r="B1834" s="519"/>
      <c r="C1834" s="520"/>
      <c r="D1834" s="521"/>
      <c r="E1834" s="522"/>
      <c r="F1834" s="523"/>
      <c r="G1834" s="487"/>
      <c r="H1834" s="488"/>
    </row>
    <row r="1835" spans="2:8" s="518" customFormat="1" ht="15" customHeight="1">
      <c r="B1835" s="519"/>
      <c r="C1835" s="520"/>
      <c r="D1835" s="521"/>
      <c r="E1835" s="522"/>
      <c r="F1835" s="523"/>
      <c r="G1835" s="487"/>
      <c r="H1835" s="488"/>
    </row>
    <row r="1836" spans="2:8" s="518" customFormat="1" ht="15" customHeight="1">
      <c r="B1836" s="519"/>
      <c r="C1836" s="520"/>
      <c r="D1836" s="521"/>
      <c r="E1836" s="522"/>
      <c r="F1836" s="523"/>
      <c r="G1836" s="487"/>
      <c r="H1836" s="488"/>
    </row>
    <row r="1837" spans="2:8" s="518" customFormat="1" ht="15" customHeight="1">
      <c r="B1837" s="519"/>
      <c r="C1837" s="520"/>
      <c r="D1837" s="521"/>
      <c r="E1837" s="522"/>
      <c r="F1837" s="523"/>
      <c r="G1837" s="487"/>
      <c r="H1837" s="488"/>
    </row>
    <row r="1838" spans="2:8" s="518" customFormat="1" ht="15" customHeight="1">
      <c r="B1838" s="519"/>
      <c r="C1838" s="520"/>
      <c r="D1838" s="521"/>
      <c r="E1838" s="522"/>
      <c r="F1838" s="523"/>
      <c r="G1838" s="487"/>
      <c r="H1838" s="488"/>
    </row>
    <row r="1839" spans="2:8" s="518" customFormat="1" ht="15" customHeight="1">
      <c r="B1839" s="519"/>
      <c r="C1839" s="520"/>
      <c r="D1839" s="521"/>
      <c r="E1839" s="522"/>
      <c r="F1839" s="523"/>
      <c r="G1839" s="487"/>
      <c r="H1839" s="488"/>
    </row>
    <row r="1840" spans="2:8" s="518" customFormat="1" ht="15" customHeight="1">
      <c r="B1840" s="519"/>
      <c r="C1840" s="520"/>
      <c r="D1840" s="521"/>
      <c r="E1840" s="522"/>
      <c r="F1840" s="523"/>
      <c r="G1840" s="487"/>
      <c r="H1840" s="488"/>
    </row>
    <row r="1841" spans="2:8" s="518" customFormat="1" ht="15" customHeight="1">
      <c r="B1841" s="519"/>
      <c r="C1841" s="520"/>
      <c r="D1841" s="521"/>
      <c r="E1841" s="522"/>
      <c r="F1841" s="523"/>
      <c r="G1841" s="487"/>
      <c r="H1841" s="488"/>
    </row>
    <row r="1842" spans="2:8" s="518" customFormat="1" ht="15" customHeight="1">
      <c r="B1842" s="519"/>
      <c r="C1842" s="520"/>
      <c r="D1842" s="521"/>
      <c r="E1842" s="522"/>
      <c r="F1842" s="523"/>
      <c r="G1842" s="487"/>
      <c r="H1842" s="488"/>
    </row>
    <row r="1843" spans="2:8" s="518" customFormat="1" ht="15" customHeight="1">
      <c r="B1843" s="519"/>
      <c r="C1843" s="520"/>
      <c r="D1843" s="521"/>
      <c r="E1843" s="522"/>
      <c r="F1843" s="523"/>
      <c r="G1843" s="487"/>
      <c r="H1843" s="488"/>
    </row>
    <row r="1844" spans="2:8" s="518" customFormat="1" ht="15" customHeight="1">
      <c r="B1844" s="519"/>
      <c r="C1844" s="520"/>
      <c r="D1844" s="521"/>
      <c r="E1844" s="522"/>
      <c r="F1844" s="523"/>
      <c r="G1844" s="487"/>
      <c r="H1844" s="488"/>
    </row>
    <row r="1845" spans="2:8" s="518" customFormat="1" ht="15" customHeight="1">
      <c r="B1845" s="519"/>
      <c r="C1845" s="520"/>
      <c r="D1845" s="521"/>
      <c r="E1845" s="522"/>
      <c r="F1845" s="523"/>
      <c r="G1845" s="487"/>
      <c r="H1845" s="488"/>
    </row>
    <row r="1846" spans="2:8" s="518" customFormat="1" ht="15" customHeight="1">
      <c r="B1846" s="519"/>
      <c r="C1846" s="520"/>
      <c r="D1846" s="521"/>
      <c r="E1846" s="522"/>
      <c r="F1846" s="523"/>
      <c r="G1846" s="487"/>
      <c r="H1846" s="488"/>
    </row>
    <row r="1847" spans="2:8" s="518" customFormat="1" ht="15" customHeight="1">
      <c r="B1847" s="519"/>
      <c r="C1847" s="520"/>
      <c r="D1847" s="521"/>
      <c r="E1847" s="522"/>
      <c r="F1847" s="523"/>
      <c r="G1847" s="487"/>
      <c r="H1847" s="488"/>
    </row>
    <row r="1848" spans="2:8" s="518" customFormat="1" ht="15" customHeight="1">
      <c r="B1848" s="519"/>
      <c r="C1848" s="520"/>
      <c r="D1848" s="521"/>
      <c r="E1848" s="522"/>
      <c r="F1848" s="523"/>
      <c r="G1848" s="487"/>
      <c r="H1848" s="488"/>
    </row>
    <row r="1849" spans="2:8" s="518" customFormat="1" ht="15" customHeight="1">
      <c r="B1849" s="519"/>
      <c r="C1849" s="520"/>
      <c r="D1849" s="521"/>
      <c r="E1849" s="522"/>
      <c r="F1849" s="523"/>
      <c r="G1849" s="487"/>
      <c r="H1849" s="488"/>
    </row>
    <row r="1850" spans="2:8" s="518" customFormat="1" ht="15" customHeight="1">
      <c r="B1850" s="519"/>
      <c r="C1850" s="520"/>
      <c r="D1850" s="521"/>
      <c r="E1850" s="522"/>
      <c r="F1850" s="523"/>
      <c r="G1850" s="487"/>
      <c r="H1850" s="488"/>
    </row>
    <row r="1851" spans="2:8" s="518" customFormat="1" ht="15" customHeight="1">
      <c r="B1851" s="519"/>
      <c r="C1851" s="520"/>
      <c r="D1851" s="521"/>
      <c r="E1851" s="522"/>
      <c r="F1851" s="523"/>
      <c r="G1851" s="487"/>
      <c r="H1851" s="488"/>
    </row>
    <row r="1852" spans="2:8" s="518" customFormat="1" ht="15" customHeight="1">
      <c r="B1852" s="519"/>
      <c r="C1852" s="520"/>
      <c r="D1852" s="521"/>
      <c r="E1852" s="522"/>
      <c r="F1852" s="523"/>
      <c r="G1852" s="487"/>
      <c r="H1852" s="488"/>
    </row>
    <row r="1853" spans="2:8" s="518" customFormat="1" ht="15" customHeight="1">
      <c r="B1853" s="519"/>
      <c r="C1853" s="520"/>
      <c r="D1853" s="521"/>
      <c r="E1853" s="522"/>
      <c r="F1853" s="523"/>
      <c r="G1853" s="487"/>
      <c r="H1853" s="488"/>
    </row>
    <row r="1854" spans="2:8" s="518" customFormat="1" ht="15" customHeight="1">
      <c r="B1854" s="519"/>
      <c r="C1854" s="520"/>
      <c r="D1854" s="521"/>
      <c r="E1854" s="522"/>
      <c r="F1854" s="523"/>
      <c r="G1854" s="487"/>
      <c r="H1854" s="488"/>
    </row>
    <row r="1855" spans="2:8" s="518" customFormat="1" ht="15" customHeight="1">
      <c r="B1855" s="519"/>
      <c r="C1855" s="520"/>
      <c r="D1855" s="521"/>
      <c r="E1855" s="522"/>
      <c r="F1855" s="523"/>
      <c r="G1855" s="487"/>
      <c r="H1855" s="488"/>
    </row>
    <row r="1856" spans="2:8" s="518" customFormat="1" ht="15" customHeight="1">
      <c r="B1856" s="519"/>
      <c r="C1856" s="520"/>
      <c r="D1856" s="521"/>
      <c r="E1856" s="522"/>
      <c r="F1856" s="523"/>
      <c r="G1856" s="487"/>
      <c r="H1856" s="488"/>
    </row>
    <row r="1857" spans="2:8" s="518" customFormat="1" ht="15" customHeight="1">
      <c r="B1857" s="519"/>
      <c r="C1857" s="520"/>
      <c r="D1857" s="521"/>
      <c r="E1857" s="522"/>
      <c r="F1857" s="523"/>
      <c r="G1857" s="487"/>
      <c r="H1857" s="488"/>
    </row>
    <row r="1858" spans="2:8" s="518" customFormat="1" ht="15" customHeight="1">
      <c r="B1858" s="519"/>
      <c r="C1858" s="520"/>
      <c r="D1858" s="521"/>
      <c r="E1858" s="522"/>
      <c r="F1858" s="523"/>
      <c r="G1858" s="487"/>
      <c r="H1858" s="488"/>
    </row>
    <row r="1859" spans="2:8" s="518" customFormat="1" ht="15" customHeight="1">
      <c r="B1859" s="519"/>
      <c r="C1859" s="520"/>
      <c r="D1859" s="521"/>
      <c r="E1859" s="522"/>
      <c r="F1859" s="523"/>
      <c r="G1859" s="487"/>
      <c r="H1859" s="488"/>
    </row>
    <row r="1860" spans="2:8" s="518" customFormat="1" ht="15" customHeight="1">
      <c r="B1860" s="519"/>
      <c r="C1860" s="520"/>
      <c r="D1860" s="521"/>
      <c r="E1860" s="522"/>
      <c r="F1860" s="523"/>
      <c r="G1860" s="487"/>
      <c r="H1860" s="488"/>
    </row>
    <row r="1861" spans="2:8" s="518" customFormat="1" ht="15" customHeight="1">
      <c r="B1861" s="519"/>
      <c r="C1861" s="520"/>
      <c r="D1861" s="521"/>
      <c r="E1861" s="522"/>
      <c r="F1861" s="523"/>
      <c r="G1861" s="487"/>
      <c r="H1861" s="488"/>
    </row>
    <row r="1862" spans="2:8" s="518" customFormat="1" ht="15" customHeight="1">
      <c r="B1862" s="519"/>
      <c r="C1862" s="520"/>
      <c r="D1862" s="521"/>
      <c r="E1862" s="522"/>
      <c r="F1862" s="523"/>
      <c r="G1862" s="487"/>
      <c r="H1862" s="488"/>
    </row>
    <row r="1863" spans="2:8" s="518" customFormat="1" ht="15" customHeight="1">
      <c r="B1863" s="519"/>
      <c r="C1863" s="520"/>
      <c r="D1863" s="521"/>
      <c r="E1863" s="522"/>
      <c r="F1863" s="523"/>
      <c r="G1863" s="487"/>
      <c r="H1863" s="488"/>
    </row>
    <row r="1864" spans="2:8" s="518" customFormat="1" ht="15" customHeight="1">
      <c r="B1864" s="519"/>
      <c r="C1864" s="520"/>
      <c r="D1864" s="521"/>
      <c r="E1864" s="522"/>
      <c r="F1864" s="523"/>
      <c r="G1864" s="487"/>
      <c r="H1864" s="488"/>
    </row>
    <row r="1865" spans="2:8" s="518" customFormat="1" ht="15" customHeight="1">
      <c r="B1865" s="519"/>
      <c r="C1865" s="520"/>
      <c r="D1865" s="521"/>
      <c r="E1865" s="522"/>
      <c r="F1865" s="523"/>
      <c r="G1865" s="487"/>
      <c r="H1865" s="488"/>
    </row>
    <row r="1866" spans="2:8" s="518" customFormat="1" ht="15" customHeight="1">
      <c r="B1866" s="519"/>
      <c r="C1866" s="520"/>
      <c r="D1866" s="521"/>
      <c r="E1866" s="522"/>
      <c r="F1866" s="523"/>
      <c r="G1866" s="487"/>
      <c r="H1866" s="488"/>
    </row>
    <row r="1867" spans="2:8" s="518" customFormat="1" ht="15" customHeight="1">
      <c r="B1867" s="519"/>
      <c r="C1867" s="520"/>
      <c r="D1867" s="521"/>
      <c r="E1867" s="522"/>
      <c r="F1867" s="523"/>
      <c r="G1867" s="487"/>
      <c r="H1867" s="488"/>
    </row>
    <row r="1868" spans="2:8" s="518" customFormat="1" ht="15" customHeight="1">
      <c r="B1868" s="519"/>
      <c r="C1868" s="520"/>
      <c r="D1868" s="521"/>
      <c r="E1868" s="522"/>
      <c r="F1868" s="523"/>
      <c r="G1868" s="487"/>
      <c r="H1868" s="488"/>
    </row>
    <row r="1869" spans="2:8" s="518" customFormat="1" ht="15" customHeight="1">
      <c r="B1869" s="519"/>
      <c r="C1869" s="520"/>
      <c r="D1869" s="521"/>
      <c r="E1869" s="522"/>
      <c r="F1869" s="523"/>
      <c r="G1869" s="487"/>
      <c r="H1869" s="488"/>
    </row>
    <row r="1870" spans="2:8" s="518" customFormat="1" ht="15" customHeight="1">
      <c r="B1870" s="519"/>
      <c r="C1870" s="520"/>
      <c r="D1870" s="521"/>
      <c r="E1870" s="522"/>
      <c r="F1870" s="523"/>
      <c r="G1870" s="487"/>
      <c r="H1870" s="488"/>
    </row>
    <row r="1871" spans="2:8" s="518" customFormat="1" ht="15" customHeight="1">
      <c r="B1871" s="519"/>
      <c r="C1871" s="520"/>
      <c r="D1871" s="521"/>
      <c r="E1871" s="522"/>
      <c r="F1871" s="523"/>
      <c r="G1871" s="487"/>
      <c r="H1871" s="488"/>
    </row>
    <row r="1872" spans="2:8" s="518" customFormat="1" ht="15" customHeight="1">
      <c r="B1872" s="519"/>
      <c r="C1872" s="520"/>
      <c r="D1872" s="521"/>
      <c r="E1872" s="522"/>
      <c r="F1872" s="523"/>
      <c r="G1872" s="487"/>
      <c r="H1872" s="488"/>
    </row>
    <row r="1873" spans="2:8" s="518" customFormat="1" ht="15" customHeight="1">
      <c r="B1873" s="519"/>
      <c r="C1873" s="520"/>
      <c r="D1873" s="521"/>
      <c r="E1873" s="522"/>
      <c r="F1873" s="523"/>
      <c r="G1873" s="487"/>
      <c r="H1873" s="488"/>
    </row>
    <row r="1874" spans="2:8" s="518" customFormat="1" ht="15" customHeight="1">
      <c r="B1874" s="519"/>
      <c r="C1874" s="520"/>
      <c r="D1874" s="521"/>
      <c r="E1874" s="522"/>
      <c r="F1874" s="523"/>
      <c r="G1874" s="487"/>
      <c r="H1874" s="488"/>
    </row>
    <row r="1875" spans="2:8" s="518" customFormat="1" ht="15" customHeight="1">
      <c r="B1875" s="519"/>
      <c r="C1875" s="520"/>
      <c r="D1875" s="521"/>
      <c r="E1875" s="522"/>
      <c r="F1875" s="523"/>
      <c r="G1875" s="487"/>
      <c r="H1875" s="488"/>
    </row>
    <row r="1876" spans="2:8" s="518" customFormat="1" ht="15" customHeight="1">
      <c r="B1876" s="519"/>
      <c r="C1876" s="520"/>
      <c r="D1876" s="521"/>
      <c r="E1876" s="522"/>
      <c r="F1876" s="523"/>
      <c r="G1876" s="487"/>
      <c r="H1876" s="488"/>
    </row>
    <row r="1877" spans="2:8" s="518" customFormat="1" ht="15" customHeight="1">
      <c r="B1877" s="519"/>
      <c r="C1877" s="520"/>
      <c r="D1877" s="521"/>
      <c r="E1877" s="522"/>
      <c r="F1877" s="523"/>
      <c r="G1877" s="487"/>
      <c r="H1877" s="488"/>
    </row>
    <row r="1878" spans="2:8" s="518" customFormat="1" ht="15" customHeight="1">
      <c r="B1878" s="519"/>
      <c r="C1878" s="520"/>
      <c r="D1878" s="521"/>
      <c r="E1878" s="522"/>
      <c r="F1878" s="523"/>
      <c r="G1878" s="487"/>
      <c r="H1878" s="488"/>
    </row>
    <row r="1879" spans="2:8" s="518" customFormat="1" ht="15" customHeight="1">
      <c r="B1879" s="519"/>
      <c r="C1879" s="520"/>
      <c r="D1879" s="521"/>
      <c r="E1879" s="522"/>
      <c r="F1879" s="523"/>
      <c r="G1879" s="487"/>
      <c r="H1879" s="488"/>
    </row>
    <row r="1880" spans="2:8" s="518" customFormat="1" ht="15" customHeight="1">
      <c r="B1880" s="519"/>
      <c r="C1880" s="520"/>
      <c r="D1880" s="521"/>
      <c r="E1880" s="522"/>
      <c r="F1880" s="523"/>
      <c r="G1880" s="487"/>
      <c r="H1880" s="488"/>
    </row>
    <row r="1881" spans="2:8" s="518" customFormat="1" ht="15" customHeight="1">
      <c r="B1881" s="519"/>
      <c r="C1881" s="520"/>
      <c r="D1881" s="521"/>
      <c r="E1881" s="522"/>
      <c r="F1881" s="523"/>
      <c r="G1881" s="487"/>
      <c r="H1881" s="488"/>
    </row>
    <row r="1882" spans="2:8" s="518" customFormat="1" ht="15" customHeight="1">
      <c r="B1882" s="519"/>
      <c r="C1882" s="520"/>
      <c r="D1882" s="521"/>
      <c r="E1882" s="522"/>
      <c r="F1882" s="523"/>
      <c r="G1882" s="487"/>
      <c r="H1882" s="488"/>
    </row>
    <row r="1883" spans="2:8" s="518" customFormat="1" ht="15" customHeight="1">
      <c r="B1883" s="519"/>
      <c r="C1883" s="520"/>
      <c r="D1883" s="521"/>
      <c r="E1883" s="522"/>
      <c r="F1883" s="523"/>
      <c r="G1883" s="487"/>
      <c r="H1883" s="488"/>
    </row>
    <row r="1884" spans="2:8" s="518" customFormat="1" ht="15" customHeight="1">
      <c r="B1884" s="519"/>
      <c r="C1884" s="520"/>
      <c r="D1884" s="521"/>
      <c r="E1884" s="522"/>
      <c r="F1884" s="523"/>
      <c r="G1884" s="487"/>
      <c r="H1884" s="488"/>
    </row>
    <row r="1885" spans="2:8" s="518" customFormat="1" ht="15" customHeight="1">
      <c r="B1885" s="519"/>
      <c r="C1885" s="520"/>
      <c r="D1885" s="521"/>
      <c r="E1885" s="522"/>
      <c r="F1885" s="523"/>
      <c r="G1885" s="487"/>
      <c r="H1885" s="488"/>
    </row>
    <row r="1886" spans="2:8" s="518" customFormat="1" ht="15" customHeight="1">
      <c r="B1886" s="519"/>
      <c r="C1886" s="520"/>
      <c r="D1886" s="521"/>
      <c r="E1886" s="522"/>
      <c r="F1886" s="523"/>
      <c r="G1886" s="487"/>
      <c r="H1886" s="488"/>
    </row>
    <row r="1887" spans="2:8" s="518" customFormat="1" ht="15" customHeight="1">
      <c r="B1887" s="519"/>
      <c r="C1887" s="520"/>
      <c r="D1887" s="521"/>
      <c r="E1887" s="522"/>
      <c r="F1887" s="523"/>
      <c r="G1887" s="487"/>
      <c r="H1887" s="488"/>
    </row>
    <row r="1888" spans="2:8" s="518" customFormat="1" ht="15" customHeight="1">
      <c r="B1888" s="519"/>
      <c r="C1888" s="520"/>
      <c r="D1888" s="521"/>
      <c r="E1888" s="522"/>
      <c r="F1888" s="523"/>
      <c r="G1888" s="487"/>
      <c r="H1888" s="488"/>
    </row>
    <row r="1889" spans="2:8" s="518" customFormat="1" ht="15" customHeight="1">
      <c r="B1889" s="519"/>
      <c r="C1889" s="520"/>
      <c r="D1889" s="521"/>
      <c r="E1889" s="522"/>
      <c r="F1889" s="523"/>
      <c r="G1889" s="487"/>
      <c r="H1889" s="488"/>
    </row>
    <row r="1890" spans="2:8" s="518" customFormat="1" ht="15" customHeight="1">
      <c r="B1890" s="519"/>
      <c r="C1890" s="520"/>
      <c r="D1890" s="521"/>
      <c r="E1890" s="522"/>
      <c r="F1890" s="523"/>
      <c r="G1890" s="487"/>
      <c r="H1890" s="488"/>
    </row>
    <row r="1891" spans="2:8" s="518" customFormat="1" ht="15" customHeight="1">
      <c r="B1891" s="519"/>
      <c r="C1891" s="520"/>
      <c r="D1891" s="521"/>
      <c r="E1891" s="522"/>
      <c r="F1891" s="523"/>
      <c r="G1891" s="487"/>
      <c r="H1891" s="488"/>
    </row>
    <row r="1892" spans="2:8" s="518" customFormat="1" ht="15" customHeight="1">
      <c r="B1892" s="519"/>
      <c r="C1892" s="520"/>
      <c r="D1892" s="521"/>
      <c r="E1892" s="522"/>
      <c r="F1892" s="523"/>
      <c r="G1892" s="487"/>
      <c r="H1892" s="488"/>
    </row>
    <row r="1893" spans="2:8" s="518" customFormat="1" ht="15" customHeight="1">
      <c r="B1893" s="519"/>
      <c r="C1893" s="520"/>
      <c r="D1893" s="521"/>
      <c r="E1893" s="522"/>
      <c r="F1893" s="523"/>
      <c r="G1893" s="487"/>
      <c r="H1893" s="488"/>
    </row>
    <row r="1894" spans="2:8" s="518" customFormat="1" ht="15" customHeight="1">
      <c r="B1894" s="519"/>
      <c r="C1894" s="520"/>
      <c r="D1894" s="521"/>
      <c r="E1894" s="522"/>
      <c r="F1894" s="523"/>
      <c r="G1894" s="487"/>
      <c r="H1894" s="488"/>
    </row>
    <row r="1895" spans="2:8" s="518" customFormat="1" ht="15" customHeight="1">
      <c r="B1895" s="519"/>
      <c r="C1895" s="520"/>
      <c r="D1895" s="521"/>
      <c r="E1895" s="522"/>
      <c r="F1895" s="523"/>
      <c r="G1895" s="487"/>
      <c r="H1895" s="488"/>
    </row>
    <row r="1896" spans="2:8" s="518" customFormat="1" ht="15" customHeight="1">
      <c r="B1896" s="519"/>
      <c r="C1896" s="520"/>
      <c r="D1896" s="521"/>
      <c r="E1896" s="522"/>
      <c r="F1896" s="523"/>
      <c r="G1896" s="487"/>
      <c r="H1896" s="488"/>
    </row>
    <row r="1897" spans="2:8" s="518" customFormat="1" ht="15" customHeight="1">
      <c r="B1897" s="519"/>
      <c r="C1897" s="520"/>
      <c r="D1897" s="521"/>
      <c r="E1897" s="522"/>
      <c r="F1897" s="523"/>
      <c r="G1897" s="487"/>
      <c r="H1897" s="488"/>
    </row>
    <row r="1898" spans="2:8" s="518" customFormat="1" ht="15" customHeight="1">
      <c r="B1898" s="519"/>
      <c r="C1898" s="520"/>
      <c r="D1898" s="521"/>
      <c r="E1898" s="522"/>
      <c r="F1898" s="523"/>
      <c r="G1898" s="487"/>
      <c r="H1898" s="488"/>
    </row>
    <row r="1899" spans="2:8" s="518" customFormat="1" ht="15" customHeight="1">
      <c r="B1899" s="519"/>
      <c r="C1899" s="520"/>
      <c r="D1899" s="521"/>
      <c r="E1899" s="522"/>
      <c r="F1899" s="523"/>
      <c r="G1899" s="487"/>
      <c r="H1899" s="488"/>
    </row>
    <row r="1900" spans="2:8" s="518" customFormat="1" ht="15" customHeight="1">
      <c r="B1900" s="519"/>
      <c r="C1900" s="520"/>
      <c r="D1900" s="521"/>
      <c r="E1900" s="522"/>
      <c r="F1900" s="523"/>
      <c r="G1900" s="487"/>
      <c r="H1900" s="488"/>
    </row>
    <row r="1901" spans="2:8" s="518" customFormat="1" ht="15" customHeight="1">
      <c r="B1901" s="519"/>
      <c r="C1901" s="520"/>
      <c r="D1901" s="521"/>
      <c r="E1901" s="522"/>
      <c r="F1901" s="523"/>
      <c r="G1901" s="487"/>
      <c r="H1901" s="488"/>
    </row>
    <row r="1902" spans="2:8" s="518" customFormat="1" ht="15" customHeight="1">
      <c r="B1902" s="519"/>
      <c r="C1902" s="520"/>
      <c r="D1902" s="521"/>
      <c r="E1902" s="522"/>
      <c r="F1902" s="523"/>
      <c r="G1902" s="487"/>
      <c r="H1902" s="488"/>
    </row>
    <row r="1903" spans="2:8" s="518" customFormat="1" ht="15" customHeight="1">
      <c r="B1903" s="519"/>
      <c r="C1903" s="520"/>
      <c r="D1903" s="521"/>
      <c r="E1903" s="522"/>
      <c r="F1903" s="523"/>
      <c r="G1903" s="487"/>
      <c r="H1903" s="488"/>
    </row>
    <row r="1904" spans="2:8" s="518" customFormat="1" ht="15" customHeight="1">
      <c r="B1904" s="519"/>
      <c r="C1904" s="520"/>
      <c r="D1904" s="521"/>
      <c r="E1904" s="522"/>
      <c r="F1904" s="523"/>
      <c r="G1904" s="487"/>
      <c r="H1904" s="488"/>
    </row>
    <row r="1905" spans="2:8" s="518" customFormat="1" ht="15" customHeight="1">
      <c r="B1905" s="519"/>
      <c r="C1905" s="520"/>
      <c r="D1905" s="521"/>
      <c r="E1905" s="522"/>
      <c r="F1905" s="523"/>
      <c r="G1905" s="487"/>
      <c r="H1905" s="488"/>
    </row>
    <row r="1906" spans="2:8" s="518" customFormat="1" ht="15" customHeight="1">
      <c r="B1906" s="519"/>
      <c r="C1906" s="520"/>
      <c r="D1906" s="521"/>
      <c r="E1906" s="522"/>
      <c r="F1906" s="523"/>
      <c r="G1906" s="487"/>
      <c r="H1906" s="488"/>
    </row>
    <row r="1907" spans="2:8" s="518" customFormat="1" ht="15" customHeight="1">
      <c r="B1907" s="519"/>
      <c r="C1907" s="520"/>
      <c r="D1907" s="521"/>
      <c r="E1907" s="522"/>
      <c r="F1907" s="523"/>
      <c r="G1907" s="487"/>
      <c r="H1907" s="488"/>
    </row>
    <row r="1908" spans="2:8" s="518" customFormat="1" ht="15" customHeight="1">
      <c r="B1908" s="519"/>
      <c r="C1908" s="520"/>
      <c r="D1908" s="521"/>
      <c r="E1908" s="522"/>
      <c r="F1908" s="523"/>
      <c r="G1908" s="487"/>
      <c r="H1908" s="488"/>
    </row>
    <row r="1909" spans="2:8" s="518" customFormat="1" ht="15" customHeight="1">
      <c r="B1909" s="519"/>
      <c r="C1909" s="520"/>
      <c r="D1909" s="521"/>
      <c r="E1909" s="522"/>
      <c r="F1909" s="523"/>
      <c r="G1909" s="487"/>
      <c r="H1909" s="488"/>
    </row>
    <row r="1910" spans="2:8" s="518" customFormat="1" ht="15" customHeight="1">
      <c r="B1910" s="519"/>
      <c r="C1910" s="520"/>
      <c r="D1910" s="521"/>
      <c r="E1910" s="522"/>
      <c r="F1910" s="523"/>
      <c r="G1910" s="487"/>
      <c r="H1910" s="488"/>
    </row>
    <row r="1911" spans="2:8" s="518" customFormat="1" ht="15" customHeight="1">
      <c r="B1911" s="519"/>
      <c r="C1911" s="520"/>
      <c r="D1911" s="521"/>
      <c r="E1911" s="522"/>
      <c r="F1911" s="523"/>
      <c r="G1911" s="487"/>
      <c r="H1911" s="488"/>
    </row>
    <row r="1912" spans="2:8" s="518" customFormat="1" ht="15" customHeight="1">
      <c r="B1912" s="519"/>
      <c r="C1912" s="520"/>
      <c r="D1912" s="521"/>
      <c r="E1912" s="522"/>
      <c r="F1912" s="523"/>
      <c r="G1912" s="487"/>
      <c r="H1912" s="488"/>
    </row>
    <row r="1913" spans="2:8" s="518" customFormat="1" ht="15" customHeight="1">
      <c r="B1913" s="519"/>
      <c r="C1913" s="520"/>
      <c r="D1913" s="521"/>
      <c r="E1913" s="522"/>
      <c r="F1913" s="523"/>
      <c r="G1913" s="487"/>
      <c r="H1913" s="488"/>
    </row>
    <row r="1914" spans="2:8" s="518" customFormat="1" ht="15" customHeight="1">
      <c r="B1914" s="519"/>
      <c r="C1914" s="520"/>
      <c r="D1914" s="521"/>
      <c r="E1914" s="522"/>
      <c r="F1914" s="523"/>
      <c r="G1914" s="487"/>
      <c r="H1914" s="488"/>
    </row>
    <row r="1915" spans="2:8" s="518" customFormat="1" ht="15" customHeight="1">
      <c r="B1915" s="519"/>
      <c r="C1915" s="520"/>
      <c r="D1915" s="521"/>
      <c r="E1915" s="522"/>
      <c r="F1915" s="523"/>
      <c r="G1915" s="487"/>
      <c r="H1915" s="488"/>
    </row>
    <row r="1916" spans="2:8" s="518" customFormat="1" ht="15" customHeight="1">
      <c r="B1916" s="519"/>
      <c r="C1916" s="520"/>
      <c r="D1916" s="521"/>
      <c r="E1916" s="522"/>
      <c r="F1916" s="523"/>
      <c r="G1916" s="487"/>
      <c r="H1916" s="488"/>
    </row>
    <row r="1917" spans="2:8" s="518" customFormat="1" ht="15" customHeight="1">
      <c r="B1917" s="519"/>
      <c r="C1917" s="520"/>
      <c r="D1917" s="521"/>
      <c r="E1917" s="522"/>
      <c r="F1917" s="523"/>
      <c r="G1917" s="487"/>
      <c r="H1917" s="488"/>
    </row>
    <row r="1918" spans="2:8" s="518" customFormat="1" ht="15" customHeight="1">
      <c r="B1918" s="519"/>
      <c r="C1918" s="520"/>
      <c r="D1918" s="521"/>
      <c r="E1918" s="522"/>
      <c r="F1918" s="523"/>
      <c r="G1918" s="487"/>
      <c r="H1918" s="488"/>
    </row>
    <row r="1919" spans="2:8" s="518" customFormat="1" ht="15" customHeight="1">
      <c r="B1919" s="519"/>
      <c r="C1919" s="520"/>
      <c r="D1919" s="521"/>
      <c r="E1919" s="522"/>
      <c r="F1919" s="523"/>
      <c r="G1919" s="487"/>
      <c r="H1919" s="488"/>
    </row>
    <row r="1920" spans="2:8" s="518" customFormat="1" ht="15" customHeight="1">
      <c r="B1920" s="519"/>
      <c r="C1920" s="520"/>
      <c r="D1920" s="521"/>
      <c r="E1920" s="522"/>
      <c r="F1920" s="523"/>
      <c r="G1920" s="487"/>
      <c r="H1920" s="488"/>
    </row>
    <row r="1921" spans="2:8" s="518" customFormat="1" ht="15" customHeight="1">
      <c r="B1921" s="519"/>
      <c r="C1921" s="520"/>
      <c r="D1921" s="521"/>
      <c r="E1921" s="522"/>
      <c r="F1921" s="523"/>
      <c r="G1921" s="487"/>
      <c r="H1921" s="488"/>
    </row>
    <row r="1922" spans="2:8" s="518" customFormat="1" ht="15" customHeight="1">
      <c r="B1922" s="519"/>
      <c r="C1922" s="520"/>
      <c r="D1922" s="521"/>
      <c r="E1922" s="522"/>
      <c r="F1922" s="523"/>
      <c r="G1922" s="487"/>
      <c r="H1922" s="488"/>
    </row>
    <row r="1923" spans="2:8" s="518" customFormat="1" ht="15" customHeight="1">
      <c r="B1923" s="519"/>
      <c r="C1923" s="520"/>
      <c r="D1923" s="521"/>
      <c r="E1923" s="522"/>
      <c r="F1923" s="523"/>
      <c r="G1923" s="487"/>
      <c r="H1923" s="488"/>
    </row>
    <row r="1924" spans="2:8" s="518" customFormat="1" ht="15" customHeight="1">
      <c r="B1924" s="519"/>
      <c r="C1924" s="520"/>
      <c r="D1924" s="521"/>
      <c r="E1924" s="522"/>
      <c r="F1924" s="523"/>
      <c r="G1924" s="487"/>
      <c r="H1924" s="488"/>
    </row>
    <row r="1925" spans="2:8" s="518" customFormat="1" ht="15" customHeight="1">
      <c r="B1925" s="519"/>
      <c r="C1925" s="520"/>
      <c r="D1925" s="521"/>
      <c r="E1925" s="522"/>
      <c r="F1925" s="523"/>
      <c r="G1925" s="487"/>
      <c r="H1925" s="488"/>
    </row>
    <row r="1926" spans="2:8" s="518" customFormat="1" ht="15" customHeight="1">
      <c r="B1926" s="519"/>
      <c r="C1926" s="520"/>
      <c r="D1926" s="521"/>
      <c r="E1926" s="522"/>
      <c r="F1926" s="523"/>
      <c r="G1926" s="487"/>
      <c r="H1926" s="488"/>
    </row>
    <row r="1927" spans="2:8" s="518" customFormat="1" ht="15" customHeight="1">
      <c r="B1927" s="519"/>
      <c r="C1927" s="520"/>
      <c r="D1927" s="521"/>
      <c r="E1927" s="522"/>
      <c r="F1927" s="523"/>
      <c r="G1927" s="487"/>
      <c r="H1927" s="488"/>
    </row>
    <row r="1928" spans="2:8" s="518" customFormat="1" ht="15" customHeight="1">
      <c r="B1928" s="519"/>
      <c r="C1928" s="520"/>
      <c r="D1928" s="521"/>
      <c r="E1928" s="522"/>
      <c r="F1928" s="523"/>
      <c r="G1928" s="487"/>
      <c r="H1928" s="488"/>
    </row>
    <row r="1929" spans="2:8" s="518" customFormat="1" ht="15" customHeight="1">
      <c r="B1929" s="519"/>
      <c r="C1929" s="520"/>
      <c r="D1929" s="521"/>
      <c r="E1929" s="522"/>
      <c r="F1929" s="523"/>
      <c r="G1929" s="487"/>
      <c r="H1929" s="488"/>
    </row>
    <row r="1930" spans="2:8" s="518" customFormat="1" ht="15" customHeight="1">
      <c r="B1930" s="519"/>
      <c r="C1930" s="520"/>
      <c r="D1930" s="521"/>
      <c r="E1930" s="522"/>
      <c r="F1930" s="523"/>
      <c r="G1930" s="487"/>
      <c r="H1930" s="488"/>
    </row>
    <row r="1931" spans="2:8" s="518" customFormat="1" ht="15" customHeight="1">
      <c r="B1931" s="519"/>
      <c r="C1931" s="520"/>
      <c r="D1931" s="521"/>
      <c r="E1931" s="522"/>
      <c r="F1931" s="523"/>
      <c r="G1931" s="487"/>
      <c r="H1931" s="488"/>
    </row>
    <row r="1932" spans="2:8" s="518" customFormat="1" ht="15" customHeight="1">
      <c r="B1932" s="519"/>
      <c r="C1932" s="520"/>
      <c r="D1932" s="521"/>
      <c r="E1932" s="522"/>
      <c r="F1932" s="523"/>
      <c r="G1932" s="487"/>
      <c r="H1932" s="488"/>
    </row>
    <row r="1933" spans="2:8" s="518" customFormat="1" ht="15" customHeight="1">
      <c r="B1933" s="519"/>
      <c r="C1933" s="520"/>
      <c r="D1933" s="521"/>
      <c r="E1933" s="522"/>
      <c r="F1933" s="523"/>
      <c r="G1933" s="487"/>
      <c r="H1933" s="488"/>
    </row>
    <row r="1934" spans="2:8" s="518" customFormat="1" ht="15" customHeight="1">
      <c r="B1934" s="519"/>
      <c r="C1934" s="520"/>
      <c r="D1934" s="521"/>
      <c r="E1934" s="522"/>
      <c r="F1934" s="523"/>
      <c r="G1934" s="487"/>
      <c r="H1934" s="488"/>
    </row>
    <row r="1935" spans="2:8" s="518" customFormat="1" ht="15" customHeight="1">
      <c r="B1935" s="519"/>
      <c r="C1935" s="520"/>
      <c r="D1935" s="521"/>
      <c r="E1935" s="522"/>
      <c r="F1935" s="523"/>
      <c r="G1935" s="487"/>
      <c r="H1935" s="488"/>
    </row>
    <row r="1936" spans="2:8" s="518" customFormat="1" ht="15" customHeight="1">
      <c r="B1936" s="519"/>
      <c r="C1936" s="520"/>
      <c r="D1936" s="521"/>
      <c r="E1936" s="522"/>
      <c r="F1936" s="523"/>
      <c r="G1936" s="487"/>
      <c r="H1936" s="488"/>
    </row>
    <row r="1937" spans="2:8" s="518" customFormat="1" ht="15" customHeight="1">
      <c r="B1937" s="519"/>
      <c r="C1937" s="520"/>
      <c r="D1937" s="521"/>
      <c r="E1937" s="522"/>
      <c r="F1937" s="523"/>
      <c r="G1937" s="487"/>
      <c r="H1937" s="488"/>
    </row>
    <row r="1938" spans="2:8" s="518" customFormat="1" ht="15" customHeight="1">
      <c r="B1938" s="519"/>
      <c r="C1938" s="520"/>
      <c r="D1938" s="521"/>
      <c r="E1938" s="522"/>
      <c r="F1938" s="523"/>
      <c r="G1938" s="487"/>
      <c r="H1938" s="488"/>
    </row>
    <row r="1939" spans="2:8" s="518" customFormat="1" ht="15" customHeight="1">
      <c r="B1939" s="519"/>
      <c r="C1939" s="520"/>
      <c r="D1939" s="521"/>
      <c r="E1939" s="522"/>
      <c r="F1939" s="523"/>
      <c r="G1939" s="487"/>
      <c r="H1939" s="488"/>
    </row>
    <row r="1940" spans="2:8" s="518" customFormat="1" ht="15" customHeight="1">
      <c r="B1940" s="519"/>
      <c r="C1940" s="520"/>
      <c r="D1940" s="521"/>
      <c r="E1940" s="522"/>
      <c r="F1940" s="523"/>
      <c r="G1940" s="487"/>
      <c r="H1940" s="488"/>
    </row>
    <row r="1941" spans="2:8" s="518" customFormat="1" ht="15" customHeight="1">
      <c r="B1941" s="519"/>
      <c r="C1941" s="520"/>
      <c r="D1941" s="521"/>
      <c r="E1941" s="522"/>
      <c r="F1941" s="523"/>
      <c r="G1941" s="487"/>
      <c r="H1941" s="488"/>
    </row>
    <row r="1942" spans="2:8" s="518" customFormat="1" ht="15" customHeight="1">
      <c r="B1942" s="519"/>
      <c r="C1942" s="520"/>
      <c r="D1942" s="521"/>
      <c r="E1942" s="522"/>
      <c r="F1942" s="523"/>
      <c r="G1942" s="487"/>
      <c r="H1942" s="488"/>
    </row>
    <row r="1943" spans="2:8" s="518" customFormat="1" ht="15" customHeight="1">
      <c r="B1943" s="519"/>
      <c r="C1943" s="520"/>
      <c r="D1943" s="521"/>
      <c r="E1943" s="522"/>
      <c r="F1943" s="523"/>
      <c r="G1943" s="487"/>
      <c r="H1943" s="488"/>
    </row>
    <row r="1944" spans="2:8" s="518" customFormat="1" ht="15" customHeight="1">
      <c r="B1944" s="519"/>
      <c r="C1944" s="520"/>
      <c r="D1944" s="521"/>
      <c r="E1944" s="522"/>
      <c r="F1944" s="523"/>
      <c r="G1944" s="487"/>
      <c r="H1944" s="488"/>
    </row>
    <row r="1945" spans="2:8" s="518" customFormat="1" ht="15" customHeight="1">
      <c r="B1945" s="519"/>
      <c r="C1945" s="520"/>
      <c r="D1945" s="521"/>
      <c r="E1945" s="522"/>
      <c r="F1945" s="523"/>
      <c r="G1945" s="487"/>
      <c r="H1945" s="488"/>
    </row>
    <row r="1946" spans="2:8" s="518" customFormat="1" ht="15" customHeight="1">
      <c r="B1946" s="519"/>
      <c r="C1946" s="520"/>
      <c r="D1946" s="521"/>
      <c r="E1946" s="522"/>
      <c r="F1946" s="523"/>
      <c r="G1946" s="487"/>
      <c r="H1946" s="488"/>
    </row>
    <row r="1947" spans="2:8" s="518" customFormat="1" ht="15" customHeight="1">
      <c r="B1947" s="519"/>
      <c r="C1947" s="520"/>
      <c r="D1947" s="521"/>
      <c r="E1947" s="522"/>
      <c r="F1947" s="523"/>
      <c r="G1947" s="487"/>
      <c r="H1947" s="488"/>
    </row>
    <row r="1948" spans="2:8" s="518" customFormat="1" ht="15" customHeight="1">
      <c r="B1948" s="519"/>
      <c r="C1948" s="520"/>
      <c r="D1948" s="521"/>
      <c r="E1948" s="522"/>
      <c r="F1948" s="523"/>
      <c r="G1948" s="487"/>
      <c r="H1948" s="488"/>
    </row>
    <row r="1949" spans="2:8" s="518" customFormat="1" ht="15" customHeight="1">
      <c r="B1949" s="519"/>
      <c r="C1949" s="520"/>
      <c r="D1949" s="521"/>
      <c r="E1949" s="522"/>
      <c r="F1949" s="523"/>
      <c r="G1949" s="487"/>
      <c r="H1949" s="488"/>
    </row>
    <row r="1950" spans="2:8" s="518" customFormat="1" ht="15" customHeight="1">
      <c r="B1950" s="519"/>
      <c r="C1950" s="520"/>
      <c r="D1950" s="521"/>
      <c r="E1950" s="522"/>
      <c r="F1950" s="523"/>
      <c r="G1950" s="487"/>
      <c r="H1950" s="488"/>
    </row>
    <row r="1951" spans="2:8" s="518" customFormat="1" ht="15" customHeight="1">
      <c r="B1951" s="519"/>
      <c r="C1951" s="520"/>
      <c r="D1951" s="521"/>
      <c r="E1951" s="522"/>
      <c r="F1951" s="523"/>
      <c r="G1951" s="487"/>
      <c r="H1951" s="488"/>
    </row>
    <row r="1952" spans="2:8" s="518" customFormat="1" ht="15" customHeight="1">
      <c r="B1952" s="519"/>
      <c r="C1952" s="520"/>
      <c r="D1952" s="521"/>
      <c r="E1952" s="522"/>
      <c r="F1952" s="523"/>
      <c r="G1952" s="487"/>
      <c r="H1952" s="488"/>
    </row>
    <row r="1953" spans="2:8" s="518" customFormat="1" ht="15" customHeight="1">
      <c r="B1953" s="519"/>
      <c r="C1953" s="520"/>
      <c r="D1953" s="521"/>
      <c r="E1953" s="522"/>
      <c r="F1953" s="523"/>
      <c r="G1953" s="487"/>
      <c r="H1953" s="488"/>
    </row>
    <row r="1954" spans="2:8" s="518" customFormat="1" ht="15" customHeight="1">
      <c r="B1954" s="519"/>
      <c r="C1954" s="520"/>
      <c r="D1954" s="521"/>
      <c r="E1954" s="522"/>
      <c r="F1954" s="523"/>
      <c r="G1954" s="487"/>
      <c r="H1954" s="488"/>
    </row>
    <row r="1955" spans="2:8" s="518" customFormat="1" ht="15" customHeight="1">
      <c r="B1955" s="519"/>
      <c r="C1955" s="520"/>
      <c r="D1955" s="521"/>
      <c r="E1955" s="522"/>
      <c r="F1955" s="523"/>
      <c r="G1955" s="487"/>
      <c r="H1955" s="488"/>
    </row>
    <row r="1956" spans="2:8" s="518" customFormat="1" ht="15" customHeight="1">
      <c r="B1956" s="519"/>
      <c r="C1956" s="520"/>
      <c r="D1956" s="521"/>
      <c r="E1956" s="522"/>
      <c r="F1956" s="523"/>
      <c r="G1956" s="487"/>
      <c r="H1956" s="488"/>
    </row>
    <row r="1957" spans="2:8" s="518" customFormat="1" ht="15" customHeight="1">
      <c r="B1957" s="519"/>
      <c r="C1957" s="520"/>
      <c r="D1957" s="521"/>
      <c r="E1957" s="522"/>
      <c r="F1957" s="523"/>
      <c r="G1957" s="487"/>
      <c r="H1957" s="488"/>
    </row>
    <row r="1958" spans="2:8" s="518" customFormat="1" ht="15" customHeight="1">
      <c r="B1958" s="519"/>
      <c r="C1958" s="520"/>
      <c r="D1958" s="521"/>
      <c r="E1958" s="522"/>
      <c r="F1958" s="523"/>
      <c r="G1958" s="487"/>
      <c r="H1958" s="488"/>
    </row>
    <row r="1959" spans="2:8" s="518" customFormat="1" ht="15" customHeight="1">
      <c r="B1959" s="519"/>
      <c r="C1959" s="520"/>
      <c r="D1959" s="521"/>
      <c r="E1959" s="522"/>
      <c r="F1959" s="523"/>
      <c r="G1959" s="487"/>
      <c r="H1959" s="488"/>
    </row>
    <row r="1960" spans="2:8" s="518" customFormat="1" ht="15" customHeight="1">
      <c r="B1960" s="519"/>
      <c r="C1960" s="520"/>
      <c r="D1960" s="521"/>
      <c r="E1960" s="522"/>
      <c r="F1960" s="523"/>
      <c r="G1960" s="487"/>
      <c r="H1960" s="488"/>
    </row>
    <row r="1961" spans="2:8" s="518" customFormat="1" ht="15" customHeight="1">
      <c r="B1961" s="519"/>
      <c r="C1961" s="520"/>
      <c r="D1961" s="521"/>
      <c r="E1961" s="522"/>
      <c r="F1961" s="523"/>
      <c r="G1961" s="487"/>
      <c r="H1961" s="488"/>
    </row>
    <row r="1962" spans="2:8" s="518" customFormat="1" ht="15" customHeight="1">
      <c r="B1962" s="519"/>
      <c r="C1962" s="520"/>
      <c r="D1962" s="521"/>
      <c r="E1962" s="522"/>
      <c r="F1962" s="523"/>
      <c r="G1962" s="487"/>
      <c r="H1962" s="488"/>
    </row>
    <row r="1963" spans="2:8" s="518" customFormat="1" ht="15" customHeight="1">
      <c r="B1963" s="519"/>
      <c r="C1963" s="520"/>
      <c r="D1963" s="521"/>
      <c r="E1963" s="522"/>
      <c r="F1963" s="523"/>
      <c r="G1963" s="487"/>
      <c r="H1963" s="488"/>
    </row>
    <row r="1964" spans="2:8" s="518" customFormat="1" ht="15" customHeight="1">
      <c r="B1964" s="519"/>
      <c r="C1964" s="520"/>
      <c r="D1964" s="521"/>
      <c r="E1964" s="522"/>
      <c r="F1964" s="523"/>
      <c r="G1964" s="487"/>
      <c r="H1964" s="488"/>
    </row>
    <row r="1965" spans="2:8" s="518" customFormat="1" ht="15" customHeight="1">
      <c r="B1965" s="519"/>
      <c r="C1965" s="520"/>
      <c r="D1965" s="521"/>
      <c r="E1965" s="522"/>
      <c r="F1965" s="523"/>
      <c r="G1965" s="487"/>
      <c r="H1965" s="488"/>
    </row>
    <row r="1966" spans="2:8" s="518" customFormat="1" ht="15" customHeight="1">
      <c r="B1966" s="519"/>
      <c r="C1966" s="520"/>
      <c r="D1966" s="521"/>
      <c r="E1966" s="522"/>
      <c r="F1966" s="523"/>
      <c r="G1966" s="487"/>
      <c r="H1966" s="488"/>
    </row>
    <row r="1967" spans="2:8" s="518" customFormat="1" ht="15" customHeight="1">
      <c r="B1967" s="519"/>
      <c r="C1967" s="520"/>
      <c r="D1967" s="521"/>
      <c r="E1967" s="522"/>
      <c r="F1967" s="523"/>
      <c r="G1967" s="487"/>
      <c r="H1967" s="488"/>
    </row>
    <row r="1968" spans="2:8" s="518" customFormat="1" ht="15" customHeight="1">
      <c r="B1968" s="519"/>
      <c r="C1968" s="520"/>
      <c r="D1968" s="521"/>
      <c r="E1968" s="522"/>
      <c r="F1968" s="523"/>
      <c r="G1968" s="487"/>
      <c r="H1968" s="488"/>
    </row>
    <row r="1969" spans="2:8" s="518" customFormat="1" ht="15" customHeight="1">
      <c r="B1969" s="519"/>
      <c r="C1969" s="520"/>
      <c r="D1969" s="521"/>
      <c r="E1969" s="522"/>
      <c r="F1969" s="523"/>
      <c r="G1969" s="487"/>
      <c r="H1969" s="488"/>
    </row>
    <row r="1970" spans="2:8" s="518" customFormat="1" ht="15" customHeight="1">
      <c r="B1970" s="519"/>
      <c r="C1970" s="520"/>
      <c r="D1970" s="521"/>
      <c r="E1970" s="522"/>
      <c r="F1970" s="523"/>
      <c r="G1970" s="487"/>
      <c r="H1970" s="488"/>
    </row>
    <row r="1971" spans="2:8" s="518" customFormat="1" ht="15" customHeight="1">
      <c r="B1971" s="519"/>
      <c r="C1971" s="520"/>
      <c r="D1971" s="521"/>
      <c r="E1971" s="522"/>
      <c r="F1971" s="523"/>
      <c r="G1971" s="487"/>
      <c r="H1971" s="488"/>
    </row>
    <row r="1972" spans="2:8" s="518" customFormat="1" ht="15" customHeight="1">
      <c r="B1972" s="519"/>
      <c r="C1972" s="520"/>
      <c r="D1972" s="521"/>
      <c r="E1972" s="522"/>
      <c r="F1972" s="523"/>
      <c r="G1972" s="487"/>
      <c r="H1972" s="488"/>
    </row>
    <row r="1973" spans="2:8" s="518" customFormat="1" ht="15" customHeight="1">
      <c r="B1973" s="519"/>
      <c r="C1973" s="520"/>
      <c r="D1973" s="521"/>
      <c r="E1973" s="522"/>
      <c r="F1973" s="523"/>
      <c r="G1973" s="487"/>
      <c r="H1973" s="488"/>
    </row>
    <row r="1974" spans="2:8" s="518" customFormat="1" ht="15" customHeight="1">
      <c r="B1974" s="519"/>
      <c r="C1974" s="520"/>
      <c r="D1974" s="521"/>
      <c r="E1974" s="522"/>
      <c r="F1974" s="523"/>
      <c r="G1974" s="487"/>
      <c r="H1974" s="488"/>
    </row>
    <row r="1975" spans="2:8" s="518" customFormat="1" ht="15" customHeight="1">
      <c r="B1975" s="519"/>
      <c r="C1975" s="520"/>
      <c r="D1975" s="521"/>
      <c r="E1975" s="522"/>
      <c r="F1975" s="523"/>
      <c r="G1975" s="487"/>
      <c r="H1975" s="488"/>
    </row>
    <row r="1976" spans="2:8" s="518" customFormat="1" ht="15" customHeight="1">
      <c r="B1976" s="519"/>
      <c r="C1976" s="520"/>
      <c r="D1976" s="521"/>
      <c r="E1976" s="522"/>
      <c r="F1976" s="523"/>
      <c r="G1976" s="487"/>
      <c r="H1976" s="488"/>
    </row>
    <row r="1977" spans="2:8" s="518" customFormat="1" ht="15" customHeight="1">
      <c r="B1977" s="519"/>
      <c r="C1977" s="520"/>
      <c r="D1977" s="521"/>
      <c r="E1977" s="522"/>
      <c r="F1977" s="523"/>
      <c r="G1977" s="487"/>
      <c r="H1977" s="488"/>
    </row>
    <row r="1978" spans="2:8" s="518" customFormat="1" ht="15" customHeight="1">
      <c r="B1978" s="519"/>
      <c r="C1978" s="520"/>
      <c r="D1978" s="521"/>
      <c r="E1978" s="522"/>
      <c r="F1978" s="523"/>
      <c r="G1978" s="487"/>
      <c r="H1978" s="488"/>
    </row>
    <row r="1979" spans="2:8" s="518" customFormat="1" ht="15" customHeight="1">
      <c r="B1979" s="519"/>
      <c r="C1979" s="520"/>
      <c r="D1979" s="521"/>
      <c r="E1979" s="522"/>
      <c r="F1979" s="523"/>
      <c r="G1979" s="487"/>
      <c r="H1979" s="488"/>
    </row>
    <row r="1980" spans="2:8" s="518" customFormat="1" ht="15" customHeight="1">
      <c r="B1980" s="519"/>
      <c r="C1980" s="520"/>
      <c r="D1980" s="521"/>
      <c r="E1980" s="522"/>
      <c r="F1980" s="523"/>
      <c r="G1980" s="487"/>
      <c r="H1980" s="488"/>
    </row>
    <row r="1981" spans="2:8" s="518" customFormat="1" ht="15" customHeight="1">
      <c r="B1981" s="519"/>
      <c r="C1981" s="520"/>
      <c r="D1981" s="521"/>
      <c r="E1981" s="522"/>
      <c r="F1981" s="523"/>
      <c r="G1981" s="487"/>
      <c r="H1981" s="488"/>
    </row>
    <row r="1982" spans="2:8" s="518" customFormat="1" ht="15" customHeight="1">
      <c r="B1982" s="519"/>
      <c r="C1982" s="520"/>
      <c r="D1982" s="521"/>
      <c r="E1982" s="522"/>
      <c r="F1982" s="523"/>
      <c r="G1982" s="487"/>
      <c r="H1982" s="488"/>
    </row>
    <row r="1983" spans="2:8" s="518" customFormat="1" ht="15" customHeight="1">
      <c r="B1983" s="519"/>
      <c r="C1983" s="520"/>
      <c r="D1983" s="521"/>
      <c r="E1983" s="522"/>
      <c r="F1983" s="523"/>
      <c r="G1983" s="487"/>
      <c r="H1983" s="488"/>
    </row>
    <row r="1984" spans="2:8" s="518" customFormat="1" ht="15" customHeight="1">
      <c r="B1984" s="519"/>
      <c r="C1984" s="520"/>
      <c r="D1984" s="521"/>
      <c r="E1984" s="522"/>
      <c r="F1984" s="523"/>
      <c r="G1984" s="487"/>
      <c r="H1984" s="488"/>
    </row>
    <row r="1985" spans="2:8" s="518" customFormat="1" ht="15" customHeight="1">
      <c r="B1985" s="519"/>
      <c r="C1985" s="520"/>
      <c r="D1985" s="521"/>
      <c r="E1985" s="522"/>
      <c r="F1985" s="523"/>
      <c r="G1985" s="487"/>
      <c r="H1985" s="488"/>
    </row>
    <row r="1986" spans="2:8" s="518" customFormat="1" ht="15" customHeight="1">
      <c r="B1986" s="519"/>
      <c r="C1986" s="520"/>
      <c r="D1986" s="521"/>
      <c r="E1986" s="522"/>
      <c r="F1986" s="523"/>
      <c r="G1986" s="487"/>
      <c r="H1986" s="488"/>
    </row>
    <row r="1987" spans="2:8" s="518" customFormat="1" ht="15" customHeight="1">
      <c r="B1987" s="519"/>
      <c r="C1987" s="520"/>
      <c r="D1987" s="521"/>
      <c r="E1987" s="522"/>
      <c r="F1987" s="523"/>
      <c r="G1987" s="487"/>
      <c r="H1987" s="488"/>
    </row>
    <row r="1988" spans="2:8" s="518" customFormat="1" ht="15" customHeight="1">
      <c r="B1988" s="519"/>
      <c r="C1988" s="520"/>
      <c r="D1988" s="521"/>
      <c r="E1988" s="522"/>
      <c r="F1988" s="523"/>
      <c r="G1988" s="487"/>
      <c r="H1988" s="488"/>
    </row>
    <row r="1989" spans="2:8" s="518" customFormat="1" ht="15" customHeight="1">
      <c r="B1989" s="519"/>
      <c r="C1989" s="520"/>
      <c r="D1989" s="521"/>
      <c r="E1989" s="522"/>
      <c r="F1989" s="523"/>
      <c r="G1989" s="487"/>
      <c r="H1989" s="488"/>
    </row>
    <row r="1990" spans="2:8" s="518" customFormat="1" ht="15" customHeight="1">
      <c r="B1990" s="519"/>
      <c r="C1990" s="520"/>
      <c r="D1990" s="521"/>
      <c r="E1990" s="522"/>
      <c r="F1990" s="523"/>
      <c r="G1990" s="487"/>
      <c r="H1990" s="488"/>
    </row>
    <row r="1991" spans="2:8" s="518" customFormat="1" ht="15" customHeight="1">
      <c r="B1991" s="519"/>
      <c r="C1991" s="520"/>
      <c r="D1991" s="521"/>
      <c r="E1991" s="522"/>
      <c r="F1991" s="523"/>
      <c r="G1991" s="487"/>
      <c r="H1991" s="488"/>
    </row>
    <row r="1992" spans="2:8" s="518" customFormat="1" ht="15" customHeight="1">
      <c r="B1992" s="519"/>
      <c r="C1992" s="520"/>
      <c r="D1992" s="521"/>
      <c r="E1992" s="522"/>
      <c r="F1992" s="523"/>
      <c r="G1992" s="487"/>
      <c r="H1992" s="488"/>
    </row>
    <row r="1993" spans="2:8" s="518" customFormat="1" ht="15" customHeight="1">
      <c r="B1993" s="519"/>
      <c r="C1993" s="520"/>
      <c r="D1993" s="521"/>
      <c r="E1993" s="522"/>
      <c r="F1993" s="523"/>
      <c r="G1993" s="487"/>
      <c r="H1993" s="488"/>
    </row>
    <row r="1994" spans="2:8" s="518" customFormat="1" ht="15" customHeight="1">
      <c r="B1994" s="519"/>
      <c r="C1994" s="520"/>
      <c r="D1994" s="521"/>
      <c r="E1994" s="522"/>
      <c r="F1994" s="523"/>
      <c r="G1994" s="487"/>
      <c r="H1994" s="488"/>
    </row>
    <row r="1995" spans="2:8" s="518" customFormat="1" ht="15" customHeight="1">
      <c r="B1995" s="519"/>
      <c r="C1995" s="520"/>
      <c r="D1995" s="521"/>
      <c r="E1995" s="522"/>
      <c r="F1995" s="523"/>
      <c r="G1995" s="487"/>
      <c r="H1995" s="488"/>
    </row>
    <row r="1996" spans="2:8" s="518" customFormat="1" ht="15" customHeight="1">
      <c r="B1996" s="519"/>
      <c r="C1996" s="520"/>
      <c r="D1996" s="521"/>
      <c r="E1996" s="522"/>
      <c r="F1996" s="523"/>
      <c r="G1996" s="487"/>
      <c r="H1996" s="488"/>
    </row>
    <row r="1997" spans="2:8" s="518" customFormat="1" ht="15" customHeight="1">
      <c r="B1997" s="519"/>
      <c r="C1997" s="520"/>
      <c r="D1997" s="521"/>
      <c r="E1997" s="522"/>
      <c r="F1997" s="523"/>
      <c r="G1997" s="487"/>
      <c r="H1997" s="488"/>
    </row>
    <row r="1998" spans="2:8" s="518" customFormat="1" ht="15" customHeight="1">
      <c r="B1998" s="519"/>
      <c r="C1998" s="520"/>
      <c r="D1998" s="521"/>
      <c r="E1998" s="522"/>
      <c r="F1998" s="523"/>
      <c r="G1998" s="487"/>
      <c r="H1998" s="488"/>
    </row>
    <row r="1999" spans="2:8" s="518" customFormat="1" ht="15" customHeight="1">
      <c r="B1999" s="519"/>
      <c r="C1999" s="520"/>
      <c r="D1999" s="521"/>
      <c r="E1999" s="522"/>
      <c r="F1999" s="523"/>
      <c r="G1999" s="487"/>
      <c r="H1999" s="488"/>
    </row>
    <row r="2000" spans="2:8" s="518" customFormat="1" ht="15" customHeight="1">
      <c r="B2000" s="519"/>
      <c r="C2000" s="520"/>
      <c r="D2000" s="521"/>
      <c r="E2000" s="522"/>
      <c r="F2000" s="523"/>
      <c r="G2000" s="487"/>
      <c r="H2000" s="488"/>
    </row>
    <row r="2001" spans="2:8" s="518" customFormat="1" ht="15" customHeight="1">
      <c r="B2001" s="519"/>
      <c r="C2001" s="520"/>
      <c r="D2001" s="521"/>
      <c r="E2001" s="522"/>
      <c r="F2001" s="523"/>
      <c r="G2001" s="487"/>
      <c r="H2001" s="488"/>
    </row>
    <row r="2002" spans="2:8" s="518" customFormat="1" ht="15" customHeight="1">
      <c r="B2002" s="519"/>
      <c r="C2002" s="520"/>
      <c r="D2002" s="521"/>
      <c r="E2002" s="522"/>
      <c r="F2002" s="523"/>
      <c r="G2002" s="487"/>
      <c r="H2002" s="488"/>
    </row>
    <row r="2003" spans="2:8" s="518" customFormat="1" ht="15" customHeight="1">
      <c r="B2003" s="519"/>
      <c r="C2003" s="520"/>
      <c r="D2003" s="521"/>
      <c r="E2003" s="522"/>
      <c r="F2003" s="523"/>
      <c r="G2003" s="487"/>
      <c r="H2003" s="488"/>
    </row>
    <row r="2004" spans="2:8" s="518" customFormat="1" ht="15" customHeight="1">
      <c r="B2004" s="519"/>
      <c r="C2004" s="520"/>
      <c r="D2004" s="521"/>
      <c r="E2004" s="522"/>
      <c r="F2004" s="523"/>
      <c r="G2004" s="487"/>
      <c r="H2004" s="488"/>
    </row>
    <row r="2005" spans="2:8" s="518" customFormat="1" ht="15" customHeight="1">
      <c r="B2005" s="519"/>
      <c r="C2005" s="520"/>
      <c r="D2005" s="521"/>
      <c r="E2005" s="522"/>
      <c r="F2005" s="523"/>
      <c r="G2005" s="487"/>
      <c r="H2005" s="488"/>
    </row>
    <row r="2006" spans="2:8" s="518" customFormat="1" ht="15" customHeight="1">
      <c r="B2006" s="519"/>
      <c r="C2006" s="520"/>
      <c r="D2006" s="521"/>
      <c r="E2006" s="522"/>
      <c r="F2006" s="523"/>
      <c r="G2006" s="487"/>
      <c r="H2006" s="488"/>
    </row>
    <row r="2007" spans="2:8" s="518" customFormat="1" ht="15" customHeight="1">
      <c r="B2007" s="519"/>
      <c r="C2007" s="520"/>
      <c r="D2007" s="521"/>
      <c r="E2007" s="522"/>
      <c r="F2007" s="523"/>
      <c r="G2007" s="487"/>
      <c r="H2007" s="488"/>
    </row>
    <row r="2008" spans="2:8" s="518" customFormat="1" ht="15" customHeight="1">
      <c r="B2008" s="519"/>
      <c r="C2008" s="520"/>
      <c r="D2008" s="521"/>
      <c r="E2008" s="522"/>
      <c r="F2008" s="523"/>
      <c r="G2008" s="487"/>
      <c r="H2008" s="488"/>
    </row>
    <row r="2009" spans="2:8" s="518" customFormat="1" ht="15" customHeight="1">
      <c r="B2009" s="519"/>
      <c r="C2009" s="520"/>
      <c r="D2009" s="521"/>
      <c r="E2009" s="522"/>
      <c r="F2009" s="523"/>
      <c r="G2009" s="487"/>
      <c r="H2009" s="488"/>
    </row>
    <row r="2010" spans="2:8" s="518" customFormat="1" ht="15" customHeight="1">
      <c r="B2010" s="519"/>
      <c r="C2010" s="520"/>
      <c r="D2010" s="521"/>
      <c r="E2010" s="522"/>
      <c r="F2010" s="523"/>
      <c r="G2010" s="487"/>
      <c r="H2010" s="488"/>
    </row>
    <row r="2011" spans="2:8" s="518" customFormat="1" ht="15" customHeight="1">
      <c r="B2011" s="519"/>
      <c r="C2011" s="520"/>
      <c r="D2011" s="521"/>
      <c r="E2011" s="522"/>
      <c r="F2011" s="523"/>
      <c r="G2011" s="487"/>
      <c r="H2011" s="488"/>
    </row>
    <row r="2012" spans="2:8" s="518" customFormat="1" ht="15" customHeight="1">
      <c r="B2012" s="519"/>
      <c r="C2012" s="520"/>
      <c r="D2012" s="521"/>
      <c r="E2012" s="522"/>
      <c r="F2012" s="523"/>
      <c r="G2012" s="487"/>
      <c r="H2012" s="488"/>
    </row>
    <row r="2013" spans="2:8" s="518" customFormat="1" ht="15" customHeight="1">
      <c r="B2013" s="519"/>
      <c r="C2013" s="520"/>
      <c r="D2013" s="521"/>
      <c r="E2013" s="522"/>
      <c r="F2013" s="523"/>
      <c r="G2013" s="487"/>
      <c r="H2013" s="488"/>
    </row>
    <row r="2014" spans="2:8" s="518" customFormat="1" ht="15" customHeight="1">
      <c r="B2014" s="519"/>
      <c r="C2014" s="520"/>
      <c r="D2014" s="521"/>
      <c r="E2014" s="522"/>
      <c r="F2014" s="523"/>
      <c r="G2014" s="487"/>
      <c r="H2014" s="488"/>
    </row>
    <row r="2015" spans="2:8" s="518" customFormat="1" ht="15" customHeight="1">
      <c r="B2015" s="519"/>
      <c r="C2015" s="520"/>
      <c r="D2015" s="521"/>
      <c r="E2015" s="522"/>
      <c r="F2015" s="523"/>
      <c r="G2015" s="487"/>
      <c r="H2015" s="488"/>
    </row>
    <row r="2016" spans="2:8" s="518" customFormat="1" ht="15" customHeight="1">
      <c r="B2016" s="519"/>
      <c r="C2016" s="520"/>
      <c r="D2016" s="521"/>
      <c r="E2016" s="522"/>
      <c r="F2016" s="523"/>
      <c r="G2016" s="487"/>
      <c r="H2016" s="488"/>
    </row>
    <row r="2017" spans="2:8" s="518" customFormat="1" ht="15" customHeight="1">
      <c r="B2017" s="519"/>
      <c r="C2017" s="520"/>
      <c r="D2017" s="521"/>
      <c r="E2017" s="522"/>
      <c r="F2017" s="523"/>
      <c r="G2017" s="487"/>
      <c r="H2017" s="488"/>
    </row>
    <row r="2018" spans="2:8" s="518" customFormat="1" ht="15" customHeight="1">
      <c r="B2018" s="519"/>
      <c r="C2018" s="520"/>
      <c r="D2018" s="521"/>
      <c r="E2018" s="522"/>
      <c r="F2018" s="523"/>
      <c r="G2018" s="487"/>
      <c r="H2018" s="488"/>
    </row>
    <row r="2019" spans="2:8" s="518" customFormat="1" ht="15" customHeight="1">
      <c r="B2019" s="519"/>
      <c r="C2019" s="520"/>
      <c r="D2019" s="521"/>
      <c r="E2019" s="522"/>
      <c r="F2019" s="523"/>
      <c r="G2019" s="487"/>
      <c r="H2019" s="488"/>
    </row>
    <row r="2020" spans="2:8" s="518" customFormat="1" ht="15" customHeight="1">
      <c r="B2020" s="519"/>
      <c r="C2020" s="520"/>
      <c r="D2020" s="521"/>
      <c r="E2020" s="522"/>
      <c r="F2020" s="523"/>
      <c r="G2020" s="487"/>
      <c r="H2020" s="488"/>
    </row>
    <row r="2021" spans="2:8" s="518" customFormat="1" ht="15" customHeight="1">
      <c r="B2021" s="519"/>
      <c r="C2021" s="520"/>
      <c r="D2021" s="521"/>
      <c r="E2021" s="522"/>
      <c r="F2021" s="523"/>
      <c r="G2021" s="487"/>
      <c r="H2021" s="488"/>
    </row>
    <row r="2022" spans="2:8" s="518" customFormat="1" ht="15" customHeight="1">
      <c r="B2022" s="519"/>
      <c r="C2022" s="520"/>
      <c r="D2022" s="521"/>
      <c r="E2022" s="522"/>
      <c r="F2022" s="523"/>
      <c r="G2022" s="487"/>
      <c r="H2022" s="488"/>
    </row>
    <row r="2023" spans="2:8" s="518" customFormat="1" ht="15" customHeight="1">
      <c r="B2023" s="519"/>
      <c r="C2023" s="520"/>
      <c r="D2023" s="521"/>
      <c r="E2023" s="522"/>
      <c r="F2023" s="523"/>
      <c r="G2023" s="487"/>
      <c r="H2023" s="488"/>
    </row>
    <row r="2024" spans="2:8" s="518" customFormat="1" ht="15" customHeight="1">
      <c r="B2024" s="519"/>
      <c r="C2024" s="520"/>
      <c r="D2024" s="521"/>
      <c r="E2024" s="522"/>
      <c r="F2024" s="523"/>
      <c r="G2024" s="487"/>
      <c r="H2024" s="488"/>
    </row>
    <row r="2025" spans="2:8" s="518" customFormat="1" ht="15" customHeight="1">
      <c r="B2025" s="519"/>
      <c r="C2025" s="520"/>
      <c r="D2025" s="521"/>
      <c r="E2025" s="522"/>
      <c r="F2025" s="523"/>
      <c r="G2025" s="487"/>
      <c r="H2025" s="488"/>
    </row>
    <row r="2026" spans="2:8" s="518" customFormat="1" ht="15" customHeight="1">
      <c r="B2026" s="519"/>
      <c r="C2026" s="520"/>
      <c r="D2026" s="521"/>
      <c r="E2026" s="522"/>
      <c r="F2026" s="523"/>
      <c r="G2026" s="487"/>
      <c r="H2026" s="488"/>
    </row>
    <row r="2027" spans="2:8" s="518" customFormat="1" ht="15" customHeight="1">
      <c r="B2027" s="519"/>
      <c r="C2027" s="520"/>
      <c r="D2027" s="521"/>
      <c r="E2027" s="522"/>
      <c r="F2027" s="523"/>
      <c r="G2027" s="487"/>
      <c r="H2027" s="488"/>
    </row>
    <row r="2028" spans="2:8" s="518" customFormat="1" ht="15" customHeight="1">
      <c r="B2028" s="519"/>
      <c r="C2028" s="520"/>
      <c r="D2028" s="521"/>
      <c r="E2028" s="522"/>
      <c r="F2028" s="523"/>
      <c r="G2028" s="487"/>
      <c r="H2028" s="488"/>
    </row>
    <row r="2029" spans="2:8" s="518" customFormat="1" ht="15" customHeight="1">
      <c r="B2029" s="519"/>
      <c r="C2029" s="520"/>
      <c r="D2029" s="521"/>
      <c r="E2029" s="522"/>
      <c r="F2029" s="523"/>
      <c r="G2029" s="487"/>
      <c r="H2029" s="488"/>
    </row>
    <row r="2030" spans="2:8" s="518" customFormat="1" ht="15" customHeight="1">
      <c r="B2030" s="519"/>
      <c r="C2030" s="520"/>
      <c r="D2030" s="521"/>
      <c r="E2030" s="522"/>
      <c r="F2030" s="523"/>
      <c r="G2030" s="487"/>
      <c r="H2030" s="488"/>
    </row>
    <row r="2031" spans="2:8" s="518" customFormat="1" ht="15" customHeight="1">
      <c r="B2031" s="519"/>
      <c r="C2031" s="520"/>
      <c r="D2031" s="521"/>
      <c r="E2031" s="522"/>
      <c r="F2031" s="523"/>
      <c r="G2031" s="487"/>
      <c r="H2031" s="488"/>
    </row>
    <row r="2032" spans="2:8" s="518" customFormat="1" ht="15" customHeight="1">
      <c r="B2032" s="519"/>
      <c r="C2032" s="520"/>
      <c r="D2032" s="521"/>
      <c r="E2032" s="522"/>
      <c r="F2032" s="523"/>
      <c r="G2032" s="487"/>
      <c r="H2032" s="488"/>
    </row>
    <row r="2033" spans="2:8" s="518" customFormat="1" ht="15" customHeight="1">
      <c r="B2033" s="519"/>
      <c r="C2033" s="520"/>
      <c r="D2033" s="521"/>
      <c r="E2033" s="522"/>
      <c r="F2033" s="523"/>
      <c r="G2033" s="487"/>
      <c r="H2033" s="488"/>
    </row>
    <row r="2034" spans="2:8" s="518" customFormat="1" ht="15" customHeight="1">
      <c r="B2034" s="519"/>
      <c r="C2034" s="520"/>
      <c r="D2034" s="521"/>
      <c r="E2034" s="522"/>
      <c r="F2034" s="523"/>
      <c r="G2034" s="487"/>
      <c r="H2034" s="488"/>
    </row>
    <row r="2035" spans="2:8" s="518" customFormat="1" ht="15" customHeight="1">
      <c r="B2035" s="519"/>
      <c r="C2035" s="520"/>
      <c r="D2035" s="521"/>
      <c r="E2035" s="522"/>
      <c r="F2035" s="523"/>
      <c r="G2035" s="487"/>
      <c r="H2035" s="488"/>
    </row>
    <row r="2036" spans="2:8" s="518" customFormat="1" ht="15" customHeight="1">
      <c r="B2036" s="519"/>
      <c r="C2036" s="520"/>
      <c r="D2036" s="521"/>
      <c r="E2036" s="522"/>
      <c r="F2036" s="523"/>
      <c r="G2036" s="487"/>
      <c r="H2036" s="488"/>
    </row>
    <row r="2037" spans="2:8" s="518" customFormat="1" ht="15" customHeight="1">
      <c r="B2037" s="519"/>
      <c r="C2037" s="520"/>
      <c r="D2037" s="521"/>
      <c r="E2037" s="522"/>
      <c r="F2037" s="523"/>
      <c r="G2037" s="487"/>
      <c r="H2037" s="488"/>
    </row>
    <row r="2038" spans="2:8" s="518" customFormat="1" ht="15" customHeight="1">
      <c r="B2038" s="519"/>
      <c r="C2038" s="520"/>
      <c r="D2038" s="521"/>
      <c r="E2038" s="522"/>
      <c r="F2038" s="523"/>
      <c r="G2038" s="487"/>
      <c r="H2038" s="488"/>
    </row>
    <row r="2039" spans="2:8" s="518" customFormat="1" ht="15" customHeight="1">
      <c r="B2039" s="519"/>
      <c r="C2039" s="520"/>
      <c r="D2039" s="521"/>
      <c r="E2039" s="522"/>
      <c r="F2039" s="523"/>
      <c r="G2039" s="487"/>
      <c r="H2039" s="488"/>
    </row>
    <row r="2040" spans="2:8" s="518" customFormat="1" ht="15" customHeight="1">
      <c r="B2040" s="519"/>
      <c r="C2040" s="520"/>
      <c r="D2040" s="521"/>
      <c r="E2040" s="522"/>
      <c r="F2040" s="523"/>
      <c r="G2040" s="487"/>
      <c r="H2040" s="488"/>
    </row>
    <row r="2041" spans="2:8" s="518" customFormat="1" ht="15" customHeight="1">
      <c r="B2041" s="519"/>
      <c r="C2041" s="520"/>
      <c r="D2041" s="521"/>
      <c r="E2041" s="522"/>
      <c r="F2041" s="523"/>
      <c r="G2041" s="487"/>
      <c r="H2041" s="488"/>
    </row>
    <row r="2042" spans="2:8" s="518" customFormat="1" ht="15" customHeight="1">
      <c r="B2042" s="519"/>
      <c r="C2042" s="520"/>
      <c r="D2042" s="521"/>
      <c r="E2042" s="522"/>
      <c r="F2042" s="523"/>
      <c r="G2042" s="487"/>
      <c r="H2042" s="488"/>
    </row>
    <row r="2043" spans="2:8" s="518" customFormat="1" ht="15" customHeight="1">
      <c r="B2043" s="519"/>
      <c r="C2043" s="520"/>
      <c r="D2043" s="521"/>
      <c r="E2043" s="522"/>
      <c r="F2043" s="523"/>
      <c r="G2043" s="487"/>
      <c r="H2043" s="488"/>
    </row>
    <row r="2044" spans="2:8" s="518" customFormat="1" ht="15" customHeight="1">
      <c r="B2044" s="519"/>
      <c r="C2044" s="520"/>
      <c r="D2044" s="521"/>
      <c r="E2044" s="522"/>
      <c r="F2044" s="523"/>
      <c r="G2044" s="487"/>
      <c r="H2044" s="488"/>
    </row>
    <row r="2045" spans="2:8" s="518" customFormat="1" ht="15" customHeight="1">
      <c r="B2045" s="519"/>
      <c r="C2045" s="520"/>
      <c r="D2045" s="521"/>
      <c r="E2045" s="522"/>
      <c r="F2045" s="523"/>
      <c r="G2045" s="487"/>
      <c r="H2045" s="488"/>
    </row>
    <row r="2046" spans="2:8" s="518" customFormat="1" ht="15" customHeight="1">
      <c r="B2046" s="519"/>
      <c r="C2046" s="520"/>
      <c r="D2046" s="521"/>
      <c r="E2046" s="522"/>
      <c r="F2046" s="523"/>
      <c r="G2046" s="487"/>
      <c r="H2046" s="488"/>
    </row>
    <row r="2047" spans="2:8" s="518" customFormat="1" ht="15" customHeight="1">
      <c r="B2047" s="519"/>
      <c r="C2047" s="520"/>
      <c r="D2047" s="521"/>
      <c r="E2047" s="522"/>
      <c r="F2047" s="523"/>
      <c r="G2047" s="487"/>
      <c r="H2047" s="488"/>
    </row>
    <row r="2048" spans="2:8" s="518" customFormat="1" ht="15" customHeight="1">
      <c r="B2048" s="519"/>
      <c r="C2048" s="520"/>
      <c r="D2048" s="521"/>
      <c r="E2048" s="522"/>
      <c r="F2048" s="523"/>
      <c r="G2048" s="487"/>
      <c r="H2048" s="488"/>
    </row>
    <row r="2049" spans="2:8" s="518" customFormat="1" ht="15" customHeight="1">
      <c r="B2049" s="519"/>
      <c r="C2049" s="520"/>
      <c r="D2049" s="521"/>
      <c r="E2049" s="522"/>
      <c r="F2049" s="523"/>
      <c r="G2049" s="487"/>
      <c r="H2049" s="488"/>
    </row>
    <row r="2050" spans="2:8" s="518" customFormat="1" ht="15" customHeight="1">
      <c r="B2050" s="519"/>
      <c r="C2050" s="520"/>
      <c r="D2050" s="521"/>
      <c r="E2050" s="522"/>
      <c r="F2050" s="523"/>
      <c r="G2050" s="487"/>
      <c r="H2050" s="488"/>
    </row>
    <row r="2051" spans="2:8" s="518" customFormat="1" ht="15" customHeight="1">
      <c r="B2051" s="519"/>
      <c r="C2051" s="520"/>
      <c r="D2051" s="521"/>
      <c r="E2051" s="522"/>
      <c r="F2051" s="523"/>
      <c r="G2051" s="487"/>
      <c r="H2051" s="488"/>
    </row>
    <row r="2052" spans="2:8" s="518" customFormat="1" ht="15" customHeight="1">
      <c r="B2052" s="519"/>
      <c r="C2052" s="520"/>
      <c r="D2052" s="521"/>
      <c r="E2052" s="522"/>
      <c r="F2052" s="523"/>
      <c r="G2052" s="487"/>
      <c r="H2052" s="488"/>
    </row>
    <row r="2053" spans="2:8" s="518" customFormat="1" ht="15" customHeight="1">
      <c r="B2053" s="519"/>
      <c r="C2053" s="520"/>
      <c r="D2053" s="521"/>
      <c r="E2053" s="522"/>
      <c r="F2053" s="523"/>
      <c r="G2053" s="487"/>
      <c r="H2053" s="488"/>
    </row>
    <row r="2054" spans="2:8" s="518" customFormat="1" ht="15" customHeight="1">
      <c r="B2054" s="519"/>
      <c r="C2054" s="520"/>
      <c r="D2054" s="521"/>
      <c r="E2054" s="522"/>
      <c r="F2054" s="523"/>
      <c r="G2054" s="487"/>
      <c r="H2054" s="488"/>
    </row>
    <row r="2055" spans="2:8" s="518" customFormat="1" ht="15" customHeight="1">
      <c r="B2055" s="519"/>
      <c r="C2055" s="520"/>
      <c r="D2055" s="521"/>
      <c r="E2055" s="522"/>
      <c r="F2055" s="523"/>
      <c r="G2055" s="487"/>
      <c r="H2055" s="488"/>
    </row>
    <row r="2056" spans="2:8" s="518" customFormat="1" ht="15" customHeight="1">
      <c r="B2056" s="519"/>
      <c r="C2056" s="520"/>
      <c r="D2056" s="521"/>
      <c r="E2056" s="522"/>
      <c r="F2056" s="523"/>
      <c r="G2056" s="487"/>
      <c r="H2056" s="488"/>
    </row>
    <row r="2057" spans="2:8" s="518" customFormat="1" ht="15" customHeight="1">
      <c r="B2057" s="519"/>
      <c r="C2057" s="520"/>
      <c r="D2057" s="521"/>
      <c r="E2057" s="522"/>
      <c r="F2057" s="523"/>
      <c r="G2057" s="487"/>
      <c r="H2057" s="488"/>
    </row>
    <row r="2058" spans="2:8" s="518" customFormat="1" ht="15" customHeight="1">
      <c r="B2058" s="519"/>
      <c r="C2058" s="520"/>
      <c r="D2058" s="521"/>
      <c r="E2058" s="522"/>
      <c r="F2058" s="523"/>
      <c r="G2058" s="487"/>
      <c r="H2058" s="488"/>
    </row>
    <row r="2059" spans="2:8" s="518" customFormat="1" ht="15" customHeight="1">
      <c r="B2059" s="519"/>
      <c r="C2059" s="520"/>
      <c r="D2059" s="521"/>
      <c r="E2059" s="522"/>
      <c r="F2059" s="523"/>
      <c r="G2059" s="487"/>
      <c r="H2059" s="488"/>
    </row>
    <row r="2060" spans="2:8" s="518" customFormat="1" ht="15" customHeight="1">
      <c r="B2060" s="519"/>
      <c r="C2060" s="520"/>
      <c r="D2060" s="521"/>
      <c r="E2060" s="522"/>
      <c r="F2060" s="523"/>
      <c r="G2060" s="487"/>
      <c r="H2060" s="488"/>
    </row>
    <row r="2061" spans="2:8" s="518" customFormat="1" ht="15" customHeight="1">
      <c r="B2061" s="519"/>
      <c r="C2061" s="520"/>
      <c r="D2061" s="521"/>
      <c r="E2061" s="522"/>
      <c r="F2061" s="523"/>
      <c r="G2061" s="487"/>
      <c r="H2061" s="488"/>
    </row>
    <row r="2062" spans="2:8" s="518" customFormat="1" ht="15" customHeight="1">
      <c r="B2062" s="519"/>
      <c r="C2062" s="520"/>
      <c r="D2062" s="521"/>
      <c r="E2062" s="522"/>
      <c r="F2062" s="523"/>
      <c r="G2062" s="487"/>
      <c r="H2062" s="488"/>
    </row>
    <row r="2063" spans="2:8" s="518" customFormat="1" ht="15" customHeight="1">
      <c r="B2063" s="519"/>
      <c r="C2063" s="520"/>
      <c r="D2063" s="521"/>
      <c r="E2063" s="522"/>
      <c r="F2063" s="523"/>
      <c r="G2063" s="487"/>
      <c r="H2063" s="488"/>
    </row>
    <row r="2064" spans="2:8" s="518" customFormat="1" ht="15" customHeight="1">
      <c r="B2064" s="519"/>
      <c r="C2064" s="520"/>
      <c r="D2064" s="521"/>
      <c r="E2064" s="522"/>
      <c r="F2064" s="523"/>
      <c r="G2064" s="487"/>
      <c r="H2064" s="488"/>
    </row>
    <row r="2065" spans="2:8" s="518" customFormat="1" ht="15" customHeight="1">
      <c r="B2065" s="519"/>
      <c r="C2065" s="520"/>
      <c r="D2065" s="521"/>
      <c r="E2065" s="522"/>
      <c r="F2065" s="523"/>
      <c r="G2065" s="487"/>
      <c r="H2065" s="488"/>
    </row>
    <row r="2066" spans="2:8" s="518" customFormat="1" ht="15" customHeight="1">
      <c r="B2066" s="519"/>
      <c r="C2066" s="520"/>
      <c r="D2066" s="521"/>
      <c r="E2066" s="522"/>
      <c r="F2066" s="523"/>
      <c r="G2066" s="487"/>
      <c r="H2066" s="488"/>
    </row>
    <row r="2067" spans="2:8" s="518" customFormat="1" ht="15" customHeight="1">
      <c r="B2067" s="519"/>
      <c r="C2067" s="520"/>
      <c r="D2067" s="521"/>
      <c r="E2067" s="522"/>
      <c r="F2067" s="523"/>
      <c r="G2067" s="487"/>
      <c r="H2067" s="488"/>
    </row>
    <row r="2068" spans="2:8" s="518" customFormat="1" ht="15" customHeight="1">
      <c r="B2068" s="519"/>
      <c r="C2068" s="520"/>
      <c r="D2068" s="521"/>
      <c r="E2068" s="522"/>
      <c r="F2068" s="523"/>
      <c r="G2068" s="487"/>
      <c r="H2068" s="488"/>
    </row>
    <row r="2069" spans="2:8" s="518" customFormat="1" ht="15" customHeight="1">
      <c r="B2069" s="519"/>
      <c r="C2069" s="520"/>
      <c r="D2069" s="521"/>
      <c r="E2069" s="522"/>
      <c r="F2069" s="523"/>
      <c r="G2069" s="487"/>
      <c r="H2069" s="488"/>
    </row>
    <row r="2070" spans="2:8" s="518" customFormat="1" ht="15" customHeight="1">
      <c r="B2070" s="519"/>
      <c r="C2070" s="520"/>
      <c r="D2070" s="521"/>
      <c r="E2070" s="522"/>
      <c r="F2070" s="523"/>
      <c r="G2070" s="487"/>
      <c r="H2070" s="488"/>
    </row>
    <row r="2071" spans="2:8" s="518" customFormat="1" ht="15" customHeight="1">
      <c r="B2071" s="519"/>
      <c r="C2071" s="520"/>
      <c r="D2071" s="521"/>
      <c r="E2071" s="522"/>
      <c r="F2071" s="523"/>
      <c r="G2071" s="487"/>
      <c r="H2071" s="488"/>
    </row>
    <row r="2072" spans="2:8" s="518" customFormat="1" ht="15" customHeight="1">
      <c r="B2072" s="519"/>
      <c r="C2072" s="520"/>
      <c r="D2072" s="521"/>
      <c r="E2072" s="522"/>
      <c r="F2072" s="523"/>
      <c r="G2072" s="487"/>
      <c r="H2072" s="488"/>
    </row>
    <row r="2073" spans="2:8" s="518" customFormat="1" ht="15" customHeight="1">
      <c r="B2073" s="519"/>
      <c r="C2073" s="520"/>
      <c r="D2073" s="521"/>
      <c r="E2073" s="522"/>
      <c r="F2073" s="523"/>
      <c r="G2073" s="487"/>
      <c r="H2073" s="488"/>
    </row>
    <row r="2074" spans="2:8" s="518" customFormat="1" ht="15" customHeight="1">
      <c r="B2074" s="519"/>
      <c r="C2074" s="520"/>
      <c r="D2074" s="521"/>
      <c r="E2074" s="522"/>
      <c r="F2074" s="523"/>
      <c r="G2074" s="487"/>
      <c r="H2074" s="488"/>
    </row>
    <row r="2075" spans="2:8" s="518" customFormat="1" ht="15" customHeight="1">
      <c r="B2075" s="519"/>
      <c r="C2075" s="520"/>
      <c r="D2075" s="521"/>
      <c r="E2075" s="522"/>
      <c r="F2075" s="523"/>
      <c r="G2075" s="487"/>
      <c r="H2075" s="488"/>
    </row>
    <row r="2076" spans="2:8" s="518" customFormat="1" ht="15" customHeight="1">
      <c r="B2076" s="519"/>
      <c r="C2076" s="520"/>
      <c r="D2076" s="521"/>
      <c r="E2076" s="522"/>
      <c r="F2076" s="523"/>
      <c r="G2076" s="487"/>
      <c r="H2076" s="488"/>
    </row>
    <row r="2077" spans="2:8" s="518" customFormat="1" ht="15" customHeight="1">
      <c r="B2077" s="519"/>
      <c r="C2077" s="520"/>
      <c r="D2077" s="521"/>
      <c r="E2077" s="522"/>
      <c r="F2077" s="523"/>
      <c r="G2077" s="487"/>
      <c r="H2077" s="488"/>
    </row>
    <row r="2078" spans="2:8" s="518" customFormat="1" ht="15" customHeight="1">
      <c r="B2078" s="519"/>
      <c r="C2078" s="520"/>
      <c r="D2078" s="521"/>
      <c r="E2078" s="522"/>
      <c r="F2078" s="523"/>
      <c r="G2078" s="487"/>
      <c r="H2078" s="488"/>
    </row>
    <row r="2079" spans="2:8" s="518" customFormat="1" ht="15" customHeight="1">
      <c r="B2079" s="519"/>
      <c r="C2079" s="520"/>
      <c r="D2079" s="521"/>
      <c r="E2079" s="522"/>
      <c r="F2079" s="523"/>
      <c r="G2079" s="487"/>
      <c r="H2079" s="488"/>
    </row>
    <row r="2080" spans="2:8" s="518" customFormat="1" ht="15" customHeight="1">
      <c r="B2080" s="519"/>
      <c r="C2080" s="520"/>
      <c r="D2080" s="521"/>
      <c r="E2080" s="522"/>
      <c r="F2080" s="523"/>
      <c r="G2080" s="487"/>
      <c r="H2080" s="488"/>
    </row>
    <row r="2081" spans="2:8" s="518" customFormat="1" ht="15" customHeight="1">
      <c r="B2081" s="519"/>
      <c r="C2081" s="520"/>
      <c r="D2081" s="521"/>
      <c r="E2081" s="522"/>
      <c r="F2081" s="523"/>
      <c r="G2081" s="487"/>
      <c r="H2081" s="488"/>
    </row>
    <row r="2082" spans="2:8" s="518" customFormat="1" ht="15" customHeight="1">
      <c r="B2082" s="519"/>
      <c r="C2082" s="520"/>
      <c r="D2082" s="521"/>
      <c r="E2082" s="522"/>
      <c r="F2082" s="523"/>
      <c r="G2082" s="487"/>
      <c r="H2082" s="488"/>
    </row>
    <row r="2083" spans="2:8" s="518" customFormat="1" ht="15" customHeight="1">
      <c r="B2083" s="519"/>
      <c r="C2083" s="520"/>
      <c r="D2083" s="521"/>
      <c r="E2083" s="522"/>
      <c r="F2083" s="523"/>
      <c r="G2083" s="487"/>
      <c r="H2083" s="488"/>
    </row>
    <row r="2084" spans="2:8" s="518" customFormat="1" ht="15" customHeight="1">
      <c r="B2084" s="519"/>
      <c r="C2084" s="520"/>
      <c r="D2084" s="521"/>
      <c r="E2084" s="522"/>
      <c r="F2084" s="523"/>
      <c r="G2084" s="487"/>
      <c r="H2084" s="488"/>
    </row>
    <row r="2085" spans="2:8" s="518" customFormat="1" ht="15" customHeight="1">
      <c r="B2085" s="519"/>
      <c r="C2085" s="520"/>
      <c r="D2085" s="521"/>
      <c r="E2085" s="522"/>
      <c r="F2085" s="523"/>
      <c r="G2085" s="487"/>
      <c r="H2085" s="488"/>
    </row>
    <row r="2086" spans="2:8" s="518" customFormat="1" ht="15" customHeight="1">
      <c r="B2086" s="519"/>
      <c r="C2086" s="520"/>
      <c r="D2086" s="521"/>
      <c r="E2086" s="522"/>
      <c r="F2086" s="523"/>
      <c r="G2086" s="487"/>
      <c r="H2086" s="488"/>
    </row>
    <row r="2087" spans="2:8" s="518" customFormat="1" ht="15" customHeight="1">
      <c r="B2087" s="519"/>
      <c r="C2087" s="520"/>
      <c r="D2087" s="521"/>
      <c r="E2087" s="522"/>
      <c r="F2087" s="523"/>
      <c r="G2087" s="487"/>
      <c r="H2087" s="488"/>
    </row>
    <row r="2088" spans="2:8" s="518" customFormat="1" ht="15" customHeight="1">
      <c r="B2088" s="519"/>
      <c r="C2088" s="520"/>
      <c r="D2088" s="521"/>
      <c r="E2088" s="522"/>
      <c r="F2088" s="523"/>
      <c r="G2088" s="487"/>
      <c r="H2088" s="488"/>
    </row>
    <row r="2089" spans="2:8" s="518" customFormat="1" ht="15" customHeight="1">
      <c r="B2089" s="519"/>
      <c r="C2089" s="520"/>
      <c r="D2089" s="521"/>
      <c r="E2089" s="522"/>
      <c r="F2089" s="523"/>
      <c r="G2089" s="487"/>
      <c r="H2089" s="488"/>
    </row>
    <row r="2090" spans="2:8" s="518" customFormat="1" ht="15" customHeight="1">
      <c r="B2090" s="519"/>
      <c r="C2090" s="520"/>
      <c r="D2090" s="521"/>
      <c r="E2090" s="522"/>
      <c r="F2090" s="523"/>
      <c r="G2090" s="487"/>
      <c r="H2090" s="488"/>
    </row>
    <row r="2091" spans="2:8" s="518" customFormat="1" ht="15" customHeight="1">
      <c r="B2091" s="519"/>
      <c r="C2091" s="520"/>
      <c r="D2091" s="521"/>
      <c r="E2091" s="522"/>
      <c r="F2091" s="523"/>
      <c r="G2091" s="487"/>
      <c r="H2091" s="488"/>
    </row>
    <row r="2092" spans="2:8" s="518" customFormat="1" ht="15" customHeight="1">
      <c r="B2092" s="519"/>
      <c r="C2092" s="520"/>
      <c r="D2092" s="521"/>
      <c r="E2092" s="522"/>
      <c r="F2092" s="523"/>
      <c r="G2092" s="487"/>
      <c r="H2092" s="488"/>
    </row>
    <row r="2093" spans="2:8" s="518" customFormat="1" ht="15" customHeight="1">
      <c r="B2093" s="519"/>
      <c r="C2093" s="520"/>
      <c r="D2093" s="521"/>
      <c r="E2093" s="522"/>
      <c r="F2093" s="523"/>
      <c r="G2093" s="487"/>
      <c r="H2093" s="488"/>
    </row>
    <row r="2094" spans="2:8" s="518" customFormat="1" ht="15" customHeight="1">
      <c r="B2094" s="519"/>
      <c r="C2094" s="520"/>
      <c r="D2094" s="521"/>
      <c r="E2094" s="522"/>
      <c r="F2094" s="523"/>
      <c r="G2094" s="487"/>
      <c r="H2094" s="488"/>
    </row>
    <row r="2095" spans="2:8" s="518" customFormat="1" ht="15" customHeight="1">
      <c r="B2095" s="519"/>
      <c r="C2095" s="520"/>
      <c r="D2095" s="521"/>
      <c r="E2095" s="522"/>
      <c r="F2095" s="523"/>
      <c r="G2095" s="487"/>
      <c r="H2095" s="488"/>
    </row>
    <row r="2096" spans="2:8" s="518" customFormat="1" ht="15" customHeight="1">
      <c r="B2096" s="519"/>
      <c r="C2096" s="520"/>
      <c r="D2096" s="521"/>
      <c r="E2096" s="522"/>
      <c r="F2096" s="523"/>
      <c r="G2096" s="487"/>
      <c r="H2096" s="488"/>
    </row>
    <row r="2097" spans="2:8" s="518" customFormat="1" ht="15" customHeight="1">
      <c r="B2097" s="519"/>
      <c r="C2097" s="520"/>
      <c r="D2097" s="521"/>
      <c r="E2097" s="522"/>
      <c r="F2097" s="523"/>
      <c r="G2097" s="487"/>
      <c r="H2097" s="488"/>
    </row>
    <row r="2098" spans="2:8" s="518" customFormat="1" ht="15" customHeight="1">
      <c r="B2098" s="519"/>
      <c r="C2098" s="520"/>
      <c r="D2098" s="521"/>
      <c r="E2098" s="522"/>
      <c r="F2098" s="523"/>
      <c r="G2098" s="487"/>
      <c r="H2098" s="488"/>
    </row>
    <row r="2099" spans="2:8" s="518" customFormat="1" ht="15" customHeight="1">
      <c r="B2099" s="519"/>
      <c r="C2099" s="520"/>
      <c r="D2099" s="521"/>
      <c r="E2099" s="522"/>
      <c r="F2099" s="523"/>
      <c r="G2099" s="487"/>
      <c r="H2099" s="488"/>
    </row>
    <row r="2100" spans="2:8" s="518" customFormat="1" ht="15" customHeight="1">
      <c r="B2100" s="519"/>
      <c r="C2100" s="520"/>
      <c r="D2100" s="521"/>
      <c r="E2100" s="522"/>
      <c r="F2100" s="523"/>
      <c r="G2100" s="487"/>
      <c r="H2100" s="488"/>
    </row>
    <row r="2101" spans="2:8" s="518" customFormat="1" ht="15" customHeight="1">
      <c r="B2101" s="519"/>
      <c r="C2101" s="520"/>
      <c r="D2101" s="521"/>
      <c r="E2101" s="522"/>
      <c r="F2101" s="523"/>
      <c r="G2101" s="487"/>
      <c r="H2101" s="488"/>
    </row>
    <row r="2102" spans="2:8" s="518" customFormat="1" ht="15" customHeight="1">
      <c r="B2102" s="519"/>
      <c r="C2102" s="520"/>
      <c r="D2102" s="521"/>
      <c r="E2102" s="522"/>
      <c r="F2102" s="523"/>
      <c r="G2102" s="487"/>
      <c r="H2102" s="488"/>
    </row>
    <row r="2103" spans="2:8" s="518" customFormat="1" ht="15" customHeight="1">
      <c r="B2103" s="519"/>
      <c r="C2103" s="520"/>
      <c r="D2103" s="521"/>
      <c r="E2103" s="522"/>
      <c r="F2103" s="523"/>
      <c r="G2103" s="487"/>
      <c r="H2103" s="488"/>
    </row>
    <row r="2104" spans="2:8" s="518" customFormat="1" ht="15" customHeight="1">
      <c r="B2104" s="519"/>
      <c r="C2104" s="520"/>
      <c r="D2104" s="521"/>
      <c r="E2104" s="522"/>
      <c r="F2104" s="523"/>
      <c r="G2104" s="487"/>
      <c r="H2104" s="488"/>
    </row>
    <row r="2105" spans="2:8" s="518" customFormat="1" ht="15" customHeight="1">
      <c r="B2105" s="519"/>
      <c r="C2105" s="520"/>
      <c r="D2105" s="521"/>
      <c r="E2105" s="522"/>
      <c r="F2105" s="523"/>
      <c r="G2105" s="487"/>
      <c r="H2105" s="488"/>
    </row>
    <row r="2106" spans="2:8" s="518" customFormat="1" ht="15" customHeight="1">
      <c r="B2106" s="519"/>
      <c r="C2106" s="520"/>
      <c r="D2106" s="521"/>
      <c r="E2106" s="522"/>
      <c r="F2106" s="523"/>
      <c r="G2106" s="487"/>
      <c r="H2106" s="488"/>
    </row>
    <row r="2107" spans="2:8" s="518" customFormat="1" ht="15" customHeight="1">
      <c r="B2107" s="519"/>
      <c r="C2107" s="520"/>
      <c r="D2107" s="521"/>
      <c r="E2107" s="522"/>
      <c r="F2107" s="523"/>
      <c r="G2107" s="487"/>
      <c r="H2107" s="488"/>
    </row>
    <row r="2108" spans="2:8" s="518" customFormat="1" ht="15" customHeight="1">
      <c r="B2108" s="519"/>
      <c r="C2108" s="520"/>
      <c r="D2108" s="521"/>
      <c r="E2108" s="522"/>
      <c r="F2108" s="523"/>
      <c r="G2108" s="487"/>
      <c r="H2108" s="488"/>
    </row>
    <row r="2109" spans="2:8" s="518" customFormat="1" ht="15" customHeight="1">
      <c r="B2109" s="519"/>
      <c r="C2109" s="520"/>
      <c r="D2109" s="521"/>
      <c r="E2109" s="522"/>
      <c r="F2109" s="523"/>
      <c r="G2109" s="487"/>
      <c r="H2109" s="488"/>
    </row>
    <row r="2110" spans="2:8" s="518" customFormat="1" ht="15" customHeight="1">
      <c r="B2110" s="519"/>
      <c r="C2110" s="520"/>
      <c r="D2110" s="521"/>
      <c r="E2110" s="522"/>
      <c r="F2110" s="523"/>
      <c r="G2110" s="487"/>
      <c r="H2110" s="488"/>
    </row>
    <row r="2111" spans="2:8" s="518" customFormat="1" ht="15" customHeight="1">
      <c r="B2111" s="519"/>
      <c r="C2111" s="520"/>
      <c r="D2111" s="521"/>
      <c r="E2111" s="522"/>
      <c r="F2111" s="523"/>
      <c r="G2111" s="487"/>
      <c r="H2111" s="488"/>
    </row>
    <row r="2112" spans="2:8" s="518" customFormat="1" ht="15" customHeight="1">
      <c r="B2112" s="519"/>
      <c r="C2112" s="520"/>
      <c r="D2112" s="521"/>
      <c r="E2112" s="522"/>
      <c r="F2112" s="523"/>
      <c r="G2112" s="487"/>
      <c r="H2112" s="488"/>
    </row>
    <row r="2113" spans="2:8" s="518" customFormat="1" ht="15" customHeight="1">
      <c r="B2113" s="519"/>
      <c r="C2113" s="520"/>
      <c r="D2113" s="521"/>
      <c r="E2113" s="522"/>
      <c r="F2113" s="523"/>
      <c r="G2113" s="487"/>
      <c r="H2113" s="488"/>
    </row>
    <row r="2114" spans="2:8" s="518" customFormat="1" ht="15" customHeight="1">
      <c r="B2114" s="519"/>
      <c r="C2114" s="520"/>
      <c r="D2114" s="521"/>
      <c r="E2114" s="522"/>
      <c r="F2114" s="523"/>
      <c r="G2114" s="487"/>
      <c r="H2114" s="488"/>
    </row>
    <row r="2115" spans="2:8" s="518" customFormat="1" ht="15" customHeight="1">
      <c r="B2115" s="519"/>
      <c r="C2115" s="520"/>
      <c r="D2115" s="521"/>
      <c r="E2115" s="522"/>
      <c r="F2115" s="523"/>
      <c r="G2115" s="487"/>
      <c r="H2115" s="488"/>
    </row>
    <row r="2116" spans="2:8" s="518" customFormat="1" ht="15" customHeight="1">
      <c r="B2116" s="519"/>
      <c r="C2116" s="520"/>
      <c r="D2116" s="521"/>
      <c r="E2116" s="522"/>
      <c r="F2116" s="523"/>
      <c r="G2116" s="487"/>
      <c r="H2116" s="488"/>
    </row>
    <row r="2117" spans="2:8" s="518" customFormat="1" ht="15" customHeight="1">
      <c r="B2117" s="519"/>
      <c r="C2117" s="520"/>
      <c r="D2117" s="521"/>
      <c r="E2117" s="522"/>
      <c r="F2117" s="523"/>
      <c r="G2117" s="487"/>
      <c r="H2117" s="488"/>
    </row>
    <row r="2118" spans="2:8" s="518" customFormat="1" ht="15" customHeight="1">
      <c r="B2118" s="519"/>
      <c r="C2118" s="520"/>
      <c r="D2118" s="521"/>
      <c r="E2118" s="522"/>
      <c r="F2118" s="523"/>
      <c r="G2118" s="487"/>
      <c r="H2118" s="488"/>
    </row>
    <row r="2119" spans="2:8" s="518" customFormat="1" ht="15" customHeight="1">
      <c r="B2119" s="519"/>
      <c r="C2119" s="520"/>
      <c r="D2119" s="521"/>
      <c r="E2119" s="522"/>
      <c r="F2119" s="523"/>
      <c r="G2119" s="487"/>
      <c r="H2119" s="488"/>
    </row>
    <row r="2120" spans="2:8" s="518" customFormat="1" ht="15" customHeight="1">
      <c r="B2120" s="519"/>
      <c r="C2120" s="520"/>
      <c r="D2120" s="521"/>
      <c r="E2120" s="522"/>
      <c r="F2120" s="523"/>
      <c r="G2120" s="487"/>
      <c r="H2120" s="488"/>
    </row>
    <row r="2121" spans="2:8" s="518" customFormat="1" ht="15" customHeight="1">
      <c r="B2121" s="519"/>
      <c r="C2121" s="520"/>
      <c r="D2121" s="521"/>
      <c r="E2121" s="522"/>
      <c r="F2121" s="523"/>
      <c r="G2121" s="487"/>
      <c r="H2121" s="488"/>
    </row>
    <row r="2122" spans="2:8" s="518" customFormat="1" ht="15" customHeight="1">
      <c r="B2122" s="519"/>
      <c r="C2122" s="520"/>
      <c r="D2122" s="521"/>
      <c r="E2122" s="522"/>
      <c r="F2122" s="523"/>
      <c r="G2122" s="487"/>
      <c r="H2122" s="488"/>
    </row>
    <row r="2123" spans="2:8" s="518" customFormat="1" ht="15" customHeight="1">
      <c r="B2123" s="519"/>
      <c r="C2123" s="520"/>
      <c r="D2123" s="521"/>
      <c r="E2123" s="522"/>
      <c r="F2123" s="523"/>
      <c r="G2123" s="487"/>
      <c r="H2123" s="488"/>
    </row>
    <row r="2124" spans="2:8" s="518" customFormat="1" ht="15" customHeight="1">
      <c r="B2124" s="519"/>
      <c r="C2124" s="520"/>
      <c r="D2124" s="521"/>
      <c r="E2124" s="522"/>
      <c r="F2124" s="523"/>
      <c r="G2124" s="487"/>
      <c r="H2124" s="488"/>
    </row>
    <row r="2125" spans="2:8" s="518" customFormat="1" ht="15" customHeight="1">
      <c r="B2125" s="519"/>
      <c r="C2125" s="520"/>
      <c r="D2125" s="521"/>
      <c r="E2125" s="522"/>
      <c r="F2125" s="523"/>
      <c r="G2125" s="487"/>
      <c r="H2125" s="488"/>
    </row>
    <row r="2126" spans="2:8" s="518" customFormat="1" ht="15" customHeight="1">
      <c r="B2126" s="519"/>
      <c r="C2126" s="520"/>
      <c r="D2126" s="521"/>
      <c r="E2126" s="522"/>
      <c r="F2126" s="523"/>
      <c r="G2126" s="487"/>
      <c r="H2126" s="488"/>
    </row>
    <row r="2127" spans="2:8" s="518" customFormat="1" ht="15" customHeight="1">
      <c r="B2127" s="519"/>
      <c r="C2127" s="520"/>
      <c r="D2127" s="521"/>
      <c r="E2127" s="522"/>
      <c r="F2127" s="523"/>
      <c r="G2127" s="487"/>
      <c r="H2127" s="488"/>
    </row>
    <row r="2128" spans="2:8" s="518" customFormat="1" ht="15" customHeight="1">
      <c r="B2128" s="519"/>
      <c r="C2128" s="520"/>
      <c r="D2128" s="521"/>
      <c r="E2128" s="522"/>
      <c r="F2128" s="523"/>
      <c r="G2128" s="487"/>
      <c r="H2128" s="488"/>
    </row>
    <row r="2129" spans="2:8" s="518" customFormat="1" ht="15" customHeight="1">
      <c r="B2129" s="519"/>
      <c r="C2129" s="520"/>
      <c r="D2129" s="521"/>
      <c r="E2129" s="522"/>
      <c r="F2129" s="523"/>
      <c r="G2129" s="487"/>
      <c r="H2129" s="488"/>
    </row>
    <row r="2130" spans="2:8" s="518" customFormat="1" ht="15" customHeight="1">
      <c r="B2130" s="519"/>
      <c r="C2130" s="520"/>
      <c r="D2130" s="521"/>
      <c r="E2130" s="522"/>
      <c r="F2130" s="523"/>
      <c r="G2130" s="487"/>
      <c r="H2130" s="488"/>
    </row>
    <row r="2131" spans="2:8" s="518" customFormat="1" ht="15" customHeight="1">
      <c r="B2131" s="519"/>
      <c r="C2131" s="520"/>
      <c r="D2131" s="521"/>
      <c r="E2131" s="522"/>
      <c r="F2131" s="523"/>
      <c r="G2131" s="487"/>
      <c r="H2131" s="488"/>
    </row>
    <row r="2132" spans="2:8" s="518" customFormat="1" ht="15" customHeight="1">
      <c r="B2132" s="519"/>
      <c r="C2132" s="520"/>
      <c r="D2132" s="521"/>
      <c r="E2132" s="522"/>
      <c r="F2132" s="523"/>
      <c r="G2132" s="487"/>
      <c r="H2132" s="488"/>
    </row>
    <row r="2133" spans="2:8" s="518" customFormat="1" ht="15" customHeight="1">
      <c r="B2133" s="519"/>
      <c r="C2133" s="520"/>
      <c r="D2133" s="521"/>
      <c r="E2133" s="522"/>
      <c r="F2133" s="523"/>
      <c r="G2133" s="487"/>
      <c r="H2133" s="488"/>
    </row>
    <row r="2134" spans="2:8" s="518" customFormat="1" ht="15" customHeight="1">
      <c r="B2134" s="519"/>
      <c r="C2134" s="520"/>
      <c r="D2134" s="521"/>
      <c r="E2134" s="522"/>
      <c r="F2134" s="523"/>
      <c r="G2134" s="487"/>
      <c r="H2134" s="488"/>
    </row>
    <row r="2135" spans="2:8" s="518" customFormat="1" ht="15" customHeight="1">
      <c r="B2135" s="519"/>
      <c r="C2135" s="520"/>
      <c r="D2135" s="521"/>
      <c r="E2135" s="522"/>
      <c r="F2135" s="523"/>
      <c r="G2135" s="487"/>
      <c r="H2135" s="488"/>
    </row>
    <row r="2136" spans="2:8" s="518" customFormat="1" ht="15" customHeight="1">
      <c r="B2136" s="519"/>
      <c r="C2136" s="520"/>
      <c r="D2136" s="521"/>
      <c r="E2136" s="522"/>
      <c r="F2136" s="523"/>
      <c r="G2136" s="487"/>
      <c r="H2136" s="488"/>
    </row>
    <row r="2137" spans="2:8" s="518" customFormat="1" ht="15" customHeight="1">
      <c r="B2137" s="519"/>
      <c r="C2137" s="520"/>
      <c r="D2137" s="521"/>
      <c r="E2137" s="522"/>
      <c r="F2137" s="523"/>
      <c r="G2137" s="487"/>
      <c r="H2137" s="488"/>
    </row>
    <row r="2138" spans="2:8" s="518" customFormat="1" ht="15" customHeight="1">
      <c r="B2138" s="519"/>
      <c r="C2138" s="520"/>
      <c r="D2138" s="521"/>
      <c r="E2138" s="522"/>
      <c r="F2138" s="523"/>
      <c r="G2138" s="487"/>
      <c r="H2138" s="488"/>
    </row>
    <row r="2139" spans="2:8" s="518" customFormat="1" ht="15" customHeight="1">
      <c r="B2139" s="519"/>
      <c r="C2139" s="520"/>
      <c r="D2139" s="521"/>
      <c r="E2139" s="522"/>
      <c r="F2139" s="523"/>
      <c r="G2139" s="487"/>
      <c r="H2139" s="488"/>
    </row>
    <row r="2140" spans="2:8" s="518" customFormat="1" ht="15" customHeight="1">
      <c r="B2140" s="519"/>
      <c r="C2140" s="520"/>
      <c r="D2140" s="521"/>
      <c r="E2140" s="522"/>
      <c r="F2140" s="523"/>
      <c r="G2140" s="487"/>
      <c r="H2140" s="488"/>
    </row>
    <row r="2141" spans="2:8" s="518" customFormat="1" ht="15" customHeight="1">
      <c r="B2141" s="519"/>
      <c r="C2141" s="520"/>
      <c r="D2141" s="521"/>
      <c r="E2141" s="522"/>
      <c r="F2141" s="523"/>
      <c r="G2141" s="487"/>
      <c r="H2141" s="488"/>
    </row>
    <row r="2142" spans="2:8" s="518" customFormat="1" ht="15" customHeight="1">
      <c r="B2142" s="519"/>
      <c r="C2142" s="520"/>
      <c r="D2142" s="521"/>
      <c r="E2142" s="522"/>
      <c r="F2142" s="523"/>
      <c r="G2142" s="487"/>
      <c r="H2142" s="488"/>
    </row>
    <row r="2143" spans="2:8" s="518" customFormat="1" ht="15" customHeight="1">
      <c r="B2143" s="519"/>
      <c r="C2143" s="520"/>
      <c r="D2143" s="521"/>
      <c r="E2143" s="522"/>
      <c r="F2143" s="523"/>
      <c r="G2143" s="487"/>
      <c r="H2143" s="488"/>
    </row>
    <row r="2144" spans="2:8" s="518" customFormat="1" ht="15" customHeight="1">
      <c r="B2144" s="519"/>
      <c r="C2144" s="520"/>
      <c r="D2144" s="521"/>
      <c r="E2144" s="522"/>
      <c r="F2144" s="523"/>
      <c r="G2144" s="487"/>
      <c r="H2144" s="488"/>
    </row>
    <row r="2145" spans="2:8" s="518" customFormat="1" ht="15" customHeight="1">
      <c r="B2145" s="519"/>
      <c r="C2145" s="520"/>
      <c r="D2145" s="521"/>
      <c r="E2145" s="522"/>
      <c r="F2145" s="523"/>
      <c r="G2145" s="487"/>
      <c r="H2145" s="488"/>
    </row>
    <row r="2146" spans="2:8" s="518" customFormat="1" ht="15" customHeight="1">
      <c r="B2146" s="519"/>
      <c r="C2146" s="520"/>
      <c r="D2146" s="521"/>
      <c r="E2146" s="522"/>
      <c r="F2146" s="523"/>
      <c r="G2146" s="487"/>
      <c r="H2146" s="488"/>
    </row>
    <row r="2147" spans="2:8" s="518" customFormat="1" ht="15" customHeight="1">
      <c r="B2147" s="519"/>
      <c r="C2147" s="520"/>
      <c r="D2147" s="521"/>
      <c r="E2147" s="522"/>
      <c r="F2147" s="523"/>
      <c r="G2147" s="487"/>
      <c r="H2147" s="488"/>
    </row>
    <row r="2148" spans="2:8" s="518" customFormat="1" ht="15" customHeight="1">
      <c r="B2148" s="519"/>
      <c r="C2148" s="520"/>
      <c r="D2148" s="521"/>
      <c r="E2148" s="522"/>
      <c r="F2148" s="523"/>
      <c r="G2148" s="487"/>
      <c r="H2148" s="488"/>
    </row>
    <row r="2149" spans="2:8" s="518" customFormat="1" ht="15" customHeight="1">
      <c r="B2149" s="519"/>
      <c r="C2149" s="520"/>
      <c r="D2149" s="521"/>
      <c r="E2149" s="522"/>
      <c r="F2149" s="523"/>
      <c r="G2149" s="487"/>
      <c r="H2149" s="488"/>
    </row>
    <row r="2150" spans="2:8" s="518" customFormat="1" ht="15" customHeight="1">
      <c r="B2150" s="519"/>
      <c r="C2150" s="520"/>
      <c r="D2150" s="521"/>
      <c r="E2150" s="522"/>
      <c r="F2150" s="523"/>
      <c r="G2150" s="487"/>
      <c r="H2150" s="488"/>
    </row>
    <row r="2151" spans="2:8" s="518" customFormat="1" ht="15" customHeight="1">
      <c r="B2151" s="519"/>
      <c r="C2151" s="520"/>
      <c r="D2151" s="521"/>
      <c r="E2151" s="522"/>
      <c r="F2151" s="523"/>
      <c r="G2151" s="487"/>
      <c r="H2151" s="488"/>
    </row>
    <row r="2152" spans="2:8" s="518" customFormat="1" ht="15" customHeight="1">
      <c r="B2152" s="519"/>
      <c r="C2152" s="520"/>
      <c r="D2152" s="521"/>
      <c r="E2152" s="522"/>
      <c r="F2152" s="523"/>
      <c r="G2152" s="487"/>
      <c r="H2152" s="488"/>
    </row>
    <row r="2153" spans="2:8" s="518" customFormat="1" ht="15" customHeight="1">
      <c r="B2153" s="519"/>
      <c r="C2153" s="520"/>
      <c r="D2153" s="521"/>
      <c r="E2153" s="522"/>
      <c r="F2153" s="523"/>
      <c r="G2153" s="487"/>
      <c r="H2153" s="488"/>
    </row>
    <row r="2154" spans="2:8" s="518" customFormat="1" ht="15" customHeight="1">
      <c r="B2154" s="519"/>
      <c r="C2154" s="520"/>
      <c r="D2154" s="521"/>
      <c r="E2154" s="522"/>
      <c r="F2154" s="523"/>
      <c r="G2154" s="487"/>
      <c r="H2154" s="488"/>
    </row>
    <row r="2155" spans="2:8" s="518" customFormat="1" ht="15" customHeight="1">
      <c r="B2155" s="519"/>
      <c r="C2155" s="520"/>
      <c r="D2155" s="521"/>
      <c r="E2155" s="522"/>
      <c r="F2155" s="523"/>
      <c r="G2155" s="487"/>
      <c r="H2155" s="488"/>
    </row>
    <row r="2156" spans="2:8" s="518" customFormat="1" ht="15" customHeight="1">
      <c r="B2156" s="519"/>
      <c r="C2156" s="520"/>
      <c r="D2156" s="521"/>
      <c r="E2156" s="522"/>
      <c r="F2156" s="523"/>
      <c r="G2156" s="487"/>
      <c r="H2156" s="488"/>
    </row>
    <row r="2157" spans="2:8" s="518" customFormat="1" ht="15" customHeight="1">
      <c r="B2157" s="519"/>
      <c r="C2157" s="520"/>
      <c r="D2157" s="521"/>
      <c r="E2157" s="522"/>
      <c r="F2157" s="523"/>
      <c r="G2157" s="487"/>
      <c r="H2157" s="488"/>
    </row>
    <row r="2158" spans="2:8" s="518" customFormat="1" ht="15" customHeight="1">
      <c r="B2158" s="519"/>
      <c r="C2158" s="520"/>
      <c r="D2158" s="521"/>
      <c r="E2158" s="522"/>
      <c r="F2158" s="523"/>
      <c r="G2158" s="487"/>
      <c r="H2158" s="488"/>
    </row>
    <row r="2159" spans="2:8" s="518" customFormat="1" ht="15" customHeight="1">
      <c r="B2159" s="519"/>
      <c r="C2159" s="520"/>
      <c r="D2159" s="521"/>
      <c r="E2159" s="522"/>
      <c r="F2159" s="523"/>
      <c r="G2159" s="487"/>
      <c r="H2159" s="488"/>
    </row>
    <row r="2160" spans="2:8" s="518" customFormat="1" ht="15" customHeight="1">
      <c r="B2160" s="519"/>
      <c r="C2160" s="520"/>
      <c r="D2160" s="521"/>
      <c r="E2160" s="522"/>
      <c r="F2160" s="523"/>
      <c r="G2160" s="487"/>
      <c r="H2160" s="488"/>
    </row>
    <row r="2161" spans="2:8" s="518" customFormat="1" ht="15" customHeight="1">
      <c r="B2161" s="519"/>
      <c r="C2161" s="520"/>
      <c r="D2161" s="521"/>
      <c r="E2161" s="522"/>
      <c r="F2161" s="523"/>
      <c r="G2161" s="487"/>
      <c r="H2161" s="488"/>
    </row>
    <row r="2162" spans="2:8" s="518" customFormat="1" ht="15" customHeight="1">
      <c r="B2162" s="519"/>
      <c r="C2162" s="520"/>
      <c r="D2162" s="521"/>
      <c r="E2162" s="522"/>
      <c r="F2162" s="523"/>
      <c r="G2162" s="487"/>
      <c r="H2162" s="488"/>
    </row>
    <row r="2163" spans="2:8" s="518" customFormat="1" ht="15" customHeight="1">
      <c r="B2163" s="519"/>
      <c r="C2163" s="520"/>
      <c r="D2163" s="521"/>
      <c r="E2163" s="522"/>
      <c r="F2163" s="523"/>
      <c r="G2163" s="487"/>
      <c r="H2163" s="488"/>
    </row>
    <row r="2164" spans="2:8" s="518" customFormat="1" ht="15" customHeight="1">
      <c r="B2164" s="519"/>
      <c r="C2164" s="520"/>
      <c r="D2164" s="521"/>
      <c r="E2164" s="522"/>
      <c r="F2164" s="523"/>
      <c r="G2164" s="487"/>
      <c r="H2164" s="488"/>
    </row>
    <row r="2165" spans="2:8" s="518" customFormat="1" ht="15" customHeight="1">
      <c r="B2165" s="519"/>
      <c r="C2165" s="520"/>
      <c r="D2165" s="521"/>
      <c r="E2165" s="522"/>
      <c r="F2165" s="523"/>
      <c r="G2165" s="487"/>
      <c r="H2165" s="488"/>
    </row>
    <row r="2166" spans="2:8" s="518" customFormat="1" ht="15" customHeight="1">
      <c r="B2166" s="519"/>
      <c r="C2166" s="520"/>
      <c r="D2166" s="521"/>
      <c r="E2166" s="522"/>
      <c r="F2166" s="523"/>
      <c r="G2166" s="487"/>
      <c r="H2166" s="488"/>
    </row>
    <row r="2167" spans="2:8" s="518" customFormat="1" ht="15" customHeight="1">
      <c r="B2167" s="519"/>
      <c r="C2167" s="520"/>
      <c r="D2167" s="521"/>
      <c r="E2167" s="522"/>
      <c r="F2167" s="523"/>
      <c r="G2167" s="487"/>
      <c r="H2167" s="488"/>
    </row>
    <row r="2168" spans="2:8" s="518" customFormat="1" ht="15" customHeight="1">
      <c r="B2168" s="519"/>
      <c r="C2168" s="520"/>
      <c r="D2168" s="521"/>
      <c r="E2168" s="522"/>
      <c r="F2168" s="523"/>
      <c r="G2168" s="487"/>
      <c r="H2168" s="488"/>
    </row>
    <row r="2169" spans="2:8" s="518" customFormat="1" ht="15" customHeight="1">
      <c r="B2169" s="519"/>
      <c r="C2169" s="520"/>
      <c r="D2169" s="521"/>
      <c r="E2169" s="522"/>
      <c r="F2169" s="523"/>
      <c r="G2169" s="487"/>
      <c r="H2169" s="488"/>
    </row>
    <row r="2170" spans="2:8" s="518" customFormat="1" ht="15" customHeight="1">
      <c r="B2170" s="519"/>
      <c r="C2170" s="520"/>
      <c r="D2170" s="521"/>
      <c r="E2170" s="522"/>
      <c r="F2170" s="523"/>
      <c r="G2170" s="487"/>
      <c r="H2170" s="488"/>
    </row>
    <row r="2171" spans="2:8" s="518" customFormat="1" ht="15" customHeight="1">
      <c r="B2171" s="519"/>
      <c r="C2171" s="520"/>
      <c r="D2171" s="521"/>
      <c r="E2171" s="522"/>
      <c r="F2171" s="523"/>
      <c r="G2171" s="487"/>
      <c r="H2171" s="488"/>
    </row>
    <row r="2172" spans="2:8" s="518" customFormat="1" ht="15" customHeight="1">
      <c r="B2172" s="519"/>
      <c r="C2172" s="520"/>
      <c r="D2172" s="521"/>
      <c r="E2172" s="522"/>
      <c r="F2172" s="523"/>
      <c r="G2172" s="487"/>
      <c r="H2172" s="488"/>
    </row>
    <row r="2173" spans="2:8" s="518" customFormat="1" ht="15" customHeight="1">
      <c r="B2173" s="519"/>
      <c r="C2173" s="520"/>
      <c r="D2173" s="521"/>
      <c r="E2173" s="522"/>
      <c r="F2173" s="523"/>
      <c r="G2173" s="487"/>
      <c r="H2173" s="488"/>
    </row>
    <row r="2174" spans="2:8" s="518" customFormat="1" ht="15" customHeight="1">
      <c r="B2174" s="519"/>
      <c r="C2174" s="520"/>
      <c r="D2174" s="521"/>
      <c r="E2174" s="522"/>
      <c r="F2174" s="523"/>
      <c r="G2174" s="487"/>
      <c r="H2174" s="488"/>
    </row>
    <row r="2175" spans="2:8" s="518" customFormat="1" ht="15" customHeight="1">
      <c r="B2175" s="519"/>
      <c r="C2175" s="520"/>
      <c r="D2175" s="521"/>
      <c r="E2175" s="522"/>
      <c r="F2175" s="523"/>
      <c r="G2175" s="487"/>
      <c r="H2175" s="488"/>
    </row>
    <row r="2176" spans="2:8" s="518" customFormat="1" ht="15" customHeight="1">
      <c r="B2176" s="519"/>
      <c r="C2176" s="520"/>
      <c r="D2176" s="521"/>
      <c r="E2176" s="522"/>
      <c r="F2176" s="523"/>
      <c r="G2176" s="487"/>
      <c r="H2176" s="488"/>
    </row>
    <row r="2177" spans="2:8" s="518" customFormat="1" ht="15" customHeight="1">
      <c r="B2177" s="519"/>
      <c r="C2177" s="520"/>
      <c r="D2177" s="521"/>
      <c r="E2177" s="522"/>
      <c r="F2177" s="523"/>
      <c r="G2177" s="487"/>
      <c r="H2177" s="488"/>
    </row>
    <row r="2178" spans="2:8" s="518" customFormat="1" ht="15" customHeight="1">
      <c r="B2178" s="519"/>
      <c r="C2178" s="520"/>
      <c r="D2178" s="521"/>
      <c r="E2178" s="522"/>
      <c r="F2178" s="523"/>
      <c r="G2178" s="487"/>
      <c r="H2178" s="488"/>
    </row>
    <row r="2179" spans="2:8" s="518" customFormat="1" ht="15" customHeight="1">
      <c r="B2179" s="519"/>
      <c r="C2179" s="520"/>
      <c r="D2179" s="521"/>
      <c r="E2179" s="522"/>
      <c r="F2179" s="523"/>
      <c r="G2179" s="487"/>
      <c r="H2179" s="488"/>
    </row>
    <row r="2180" spans="2:8" s="518" customFormat="1" ht="15" customHeight="1">
      <c r="B2180" s="519"/>
      <c r="C2180" s="520"/>
      <c r="D2180" s="521"/>
      <c r="E2180" s="522"/>
      <c r="F2180" s="523"/>
      <c r="G2180" s="487"/>
      <c r="H2180" s="488"/>
    </row>
    <row r="2181" spans="2:8" s="518" customFormat="1" ht="15" customHeight="1">
      <c r="B2181" s="519"/>
      <c r="C2181" s="520"/>
      <c r="D2181" s="521"/>
      <c r="E2181" s="522"/>
      <c r="F2181" s="523"/>
      <c r="G2181" s="487"/>
      <c r="H2181" s="488"/>
    </row>
    <row r="2182" spans="2:8" s="518" customFormat="1" ht="15" customHeight="1">
      <c r="B2182" s="519"/>
      <c r="C2182" s="520"/>
      <c r="D2182" s="521"/>
      <c r="E2182" s="522"/>
      <c r="F2182" s="523"/>
      <c r="G2182" s="487"/>
      <c r="H2182" s="488"/>
    </row>
    <row r="2183" spans="2:8" s="518" customFormat="1" ht="15" customHeight="1">
      <c r="B2183" s="519"/>
      <c r="C2183" s="520"/>
      <c r="D2183" s="521"/>
      <c r="E2183" s="522"/>
      <c r="F2183" s="523"/>
      <c r="G2183" s="487"/>
      <c r="H2183" s="488"/>
    </row>
    <row r="2184" spans="2:8" s="518" customFormat="1" ht="15" customHeight="1">
      <c r="B2184" s="519"/>
      <c r="C2184" s="520"/>
      <c r="D2184" s="521"/>
      <c r="E2184" s="522"/>
      <c r="F2184" s="523"/>
      <c r="G2184" s="487"/>
      <c r="H2184" s="488"/>
    </row>
    <row r="2185" spans="2:8" s="518" customFormat="1" ht="15" customHeight="1">
      <c r="B2185" s="519"/>
      <c r="C2185" s="520"/>
      <c r="D2185" s="521"/>
      <c r="E2185" s="522"/>
      <c r="F2185" s="523"/>
      <c r="G2185" s="487"/>
      <c r="H2185" s="488"/>
    </row>
    <row r="2186" spans="2:8" s="518" customFormat="1" ht="15" customHeight="1">
      <c r="B2186" s="519"/>
      <c r="C2186" s="520"/>
      <c r="D2186" s="521"/>
      <c r="E2186" s="522"/>
      <c r="F2186" s="523"/>
      <c r="G2186" s="487"/>
      <c r="H2186" s="488"/>
    </row>
    <row r="2187" spans="2:8" s="518" customFormat="1" ht="15" customHeight="1">
      <c r="B2187" s="519"/>
      <c r="C2187" s="520"/>
      <c r="D2187" s="521"/>
      <c r="E2187" s="522"/>
      <c r="F2187" s="523"/>
      <c r="G2187" s="487"/>
      <c r="H2187" s="488"/>
    </row>
    <row r="2188" spans="2:8" s="518" customFormat="1" ht="15" customHeight="1">
      <c r="B2188" s="519"/>
      <c r="C2188" s="520"/>
      <c r="D2188" s="521"/>
      <c r="E2188" s="522"/>
      <c r="F2188" s="523"/>
      <c r="G2188" s="487"/>
      <c r="H2188" s="488"/>
    </row>
    <row r="2189" spans="2:8" s="518" customFormat="1" ht="15" customHeight="1">
      <c r="B2189" s="519"/>
      <c r="C2189" s="520"/>
      <c r="D2189" s="521"/>
      <c r="E2189" s="522"/>
      <c r="F2189" s="523"/>
      <c r="G2189" s="487"/>
      <c r="H2189" s="488"/>
    </row>
    <row r="2190" spans="2:8" s="518" customFormat="1" ht="15" customHeight="1">
      <c r="B2190" s="519"/>
      <c r="C2190" s="520"/>
      <c r="D2190" s="521"/>
      <c r="E2190" s="522"/>
      <c r="F2190" s="523"/>
      <c r="G2190" s="487"/>
      <c r="H2190" s="488"/>
    </row>
    <row r="2191" spans="2:8" s="518" customFormat="1" ht="15" customHeight="1">
      <c r="B2191" s="519"/>
      <c r="C2191" s="520"/>
      <c r="D2191" s="521"/>
      <c r="E2191" s="522"/>
      <c r="F2191" s="523"/>
      <c r="G2191" s="487"/>
      <c r="H2191" s="488"/>
    </row>
    <row r="2192" spans="2:8" s="518" customFormat="1" ht="15" customHeight="1">
      <c r="B2192" s="519"/>
      <c r="C2192" s="520"/>
      <c r="D2192" s="521"/>
      <c r="E2192" s="522"/>
      <c r="F2192" s="523"/>
      <c r="G2192" s="487"/>
      <c r="H2192" s="488"/>
    </row>
    <row r="2193" spans="2:8" s="518" customFormat="1" ht="15" customHeight="1">
      <c r="B2193" s="519"/>
      <c r="C2193" s="520"/>
      <c r="D2193" s="521"/>
      <c r="E2193" s="522"/>
      <c r="F2193" s="523"/>
      <c r="G2193" s="487"/>
      <c r="H2193" s="488"/>
    </row>
    <row r="2194" spans="2:8" s="518" customFormat="1" ht="15" customHeight="1">
      <c r="B2194" s="519"/>
      <c r="C2194" s="520"/>
      <c r="D2194" s="521"/>
      <c r="E2194" s="522"/>
      <c r="F2194" s="523"/>
      <c r="G2194" s="487"/>
      <c r="H2194" s="488"/>
    </row>
    <row r="2195" spans="2:8" s="518" customFormat="1" ht="15" customHeight="1">
      <c r="B2195" s="519"/>
      <c r="C2195" s="520"/>
      <c r="D2195" s="521"/>
      <c r="E2195" s="522"/>
      <c r="F2195" s="523"/>
      <c r="G2195" s="487"/>
      <c r="H2195" s="488"/>
    </row>
    <row r="2196" spans="2:8" s="518" customFormat="1" ht="15" customHeight="1">
      <c r="B2196" s="519"/>
      <c r="C2196" s="520"/>
      <c r="D2196" s="521"/>
      <c r="E2196" s="522"/>
      <c r="F2196" s="523"/>
      <c r="G2196" s="487"/>
      <c r="H2196" s="488"/>
    </row>
    <row r="2197" spans="2:8" s="518" customFormat="1" ht="15" customHeight="1">
      <c r="B2197" s="519"/>
      <c r="C2197" s="520"/>
      <c r="D2197" s="521"/>
      <c r="E2197" s="522"/>
      <c r="F2197" s="523"/>
      <c r="G2197" s="487"/>
      <c r="H2197" s="488"/>
    </row>
    <row r="2198" spans="2:8" s="518" customFormat="1" ht="15" customHeight="1">
      <c r="B2198" s="519"/>
      <c r="C2198" s="520"/>
      <c r="D2198" s="521"/>
      <c r="E2198" s="522"/>
      <c r="F2198" s="523"/>
      <c r="G2198" s="487"/>
      <c r="H2198" s="488"/>
    </row>
    <row r="2199" spans="2:8" s="518" customFormat="1" ht="15" customHeight="1">
      <c r="B2199" s="519"/>
      <c r="C2199" s="520"/>
      <c r="D2199" s="521"/>
      <c r="E2199" s="522"/>
      <c r="F2199" s="523"/>
      <c r="G2199" s="487"/>
      <c r="H2199" s="488"/>
    </row>
    <row r="2200" spans="2:8" s="518" customFormat="1" ht="15" customHeight="1">
      <c r="B2200" s="519"/>
      <c r="C2200" s="520"/>
      <c r="D2200" s="521"/>
      <c r="E2200" s="522"/>
      <c r="F2200" s="523"/>
      <c r="G2200" s="487"/>
      <c r="H2200" s="488"/>
    </row>
    <row r="2201" spans="2:8" s="518" customFormat="1" ht="15" customHeight="1">
      <c r="B2201" s="519"/>
      <c r="C2201" s="520"/>
      <c r="D2201" s="521"/>
      <c r="E2201" s="522"/>
      <c r="F2201" s="523"/>
      <c r="G2201" s="487"/>
      <c r="H2201" s="488"/>
    </row>
    <row r="2202" spans="2:8" s="518" customFormat="1" ht="15" customHeight="1">
      <c r="B2202" s="519"/>
      <c r="C2202" s="520"/>
      <c r="D2202" s="521"/>
      <c r="E2202" s="522"/>
      <c r="F2202" s="523"/>
      <c r="G2202" s="487"/>
      <c r="H2202" s="488"/>
    </row>
    <row r="2203" spans="2:8" s="518" customFormat="1" ht="15" customHeight="1">
      <c r="B2203" s="519"/>
      <c r="C2203" s="520"/>
      <c r="D2203" s="521"/>
      <c r="E2203" s="522"/>
      <c r="F2203" s="523"/>
      <c r="G2203" s="487"/>
      <c r="H2203" s="488"/>
    </row>
    <row r="2204" spans="2:8" s="518" customFormat="1" ht="15" customHeight="1">
      <c r="B2204" s="519"/>
      <c r="C2204" s="520"/>
      <c r="D2204" s="521"/>
      <c r="E2204" s="522"/>
      <c r="F2204" s="523"/>
      <c r="G2204" s="487"/>
      <c r="H2204" s="488"/>
    </row>
    <row r="2205" spans="2:8" s="518" customFormat="1" ht="15" customHeight="1">
      <c r="B2205" s="519"/>
      <c r="C2205" s="520"/>
      <c r="D2205" s="521"/>
      <c r="E2205" s="522"/>
      <c r="F2205" s="523"/>
      <c r="G2205" s="487"/>
      <c r="H2205" s="488"/>
    </row>
    <row r="2206" spans="2:8" s="518" customFormat="1" ht="15" customHeight="1">
      <c r="B2206" s="519"/>
      <c r="C2206" s="520"/>
      <c r="D2206" s="521"/>
      <c r="E2206" s="522"/>
      <c r="F2206" s="523"/>
      <c r="G2206" s="487"/>
      <c r="H2206" s="488"/>
    </row>
    <row r="2207" spans="2:8" s="518" customFormat="1" ht="15" customHeight="1">
      <c r="B2207" s="519"/>
      <c r="C2207" s="520"/>
      <c r="D2207" s="521"/>
      <c r="E2207" s="522"/>
      <c r="F2207" s="523"/>
      <c r="G2207" s="487"/>
      <c r="H2207" s="488"/>
    </row>
    <row r="2208" spans="2:8" s="518" customFormat="1" ht="15" customHeight="1">
      <c r="B2208" s="519"/>
      <c r="C2208" s="520"/>
      <c r="D2208" s="521"/>
      <c r="E2208" s="522"/>
      <c r="F2208" s="523"/>
      <c r="G2208" s="487"/>
      <c r="H2208" s="488"/>
    </row>
    <row r="2209" spans="2:8" s="518" customFormat="1" ht="15" customHeight="1">
      <c r="B2209" s="519"/>
      <c r="C2209" s="520"/>
      <c r="D2209" s="521"/>
      <c r="E2209" s="522"/>
      <c r="F2209" s="523"/>
      <c r="G2209" s="487"/>
      <c r="H2209" s="488"/>
    </row>
    <row r="2210" spans="2:8" s="518" customFormat="1" ht="15" customHeight="1">
      <c r="B2210" s="519"/>
      <c r="C2210" s="520"/>
      <c r="D2210" s="521"/>
      <c r="E2210" s="522"/>
      <c r="F2210" s="523"/>
      <c r="G2210" s="487"/>
      <c r="H2210" s="488"/>
    </row>
    <row r="2211" spans="2:8" s="518" customFormat="1" ht="15" customHeight="1">
      <c r="B2211" s="519"/>
      <c r="C2211" s="520"/>
      <c r="D2211" s="521"/>
      <c r="E2211" s="522"/>
      <c r="F2211" s="523"/>
      <c r="G2211" s="487"/>
      <c r="H2211" s="488"/>
    </row>
    <row r="2212" spans="2:8" s="518" customFormat="1" ht="15" customHeight="1">
      <c r="B2212" s="519"/>
      <c r="C2212" s="520"/>
      <c r="D2212" s="521"/>
      <c r="E2212" s="522"/>
      <c r="F2212" s="523"/>
      <c r="G2212" s="487"/>
      <c r="H2212" s="488"/>
    </row>
    <row r="2213" spans="2:8" s="518" customFormat="1" ht="15" customHeight="1">
      <c r="B2213" s="519"/>
      <c r="C2213" s="520"/>
      <c r="D2213" s="521"/>
      <c r="E2213" s="522"/>
      <c r="F2213" s="523"/>
      <c r="G2213" s="487"/>
      <c r="H2213" s="488"/>
    </row>
    <row r="2214" spans="2:8" s="518" customFormat="1" ht="15" customHeight="1">
      <c r="B2214" s="519"/>
      <c r="C2214" s="520"/>
      <c r="D2214" s="521"/>
      <c r="E2214" s="522"/>
      <c r="F2214" s="523"/>
      <c r="G2214" s="487"/>
      <c r="H2214" s="488"/>
    </row>
    <row r="2215" spans="2:8" s="518" customFormat="1" ht="15" customHeight="1">
      <c r="B2215" s="519"/>
      <c r="C2215" s="520"/>
      <c r="D2215" s="521"/>
      <c r="E2215" s="522"/>
      <c r="F2215" s="523"/>
      <c r="G2215" s="487"/>
      <c r="H2215" s="488"/>
    </row>
    <row r="2216" spans="2:8" s="518" customFormat="1" ht="15" customHeight="1">
      <c r="B2216" s="519"/>
      <c r="C2216" s="520"/>
      <c r="D2216" s="521"/>
      <c r="E2216" s="522"/>
      <c r="F2216" s="523"/>
      <c r="G2216" s="487"/>
      <c r="H2216" s="488"/>
    </row>
    <row r="2217" spans="2:8" s="518" customFormat="1" ht="15" customHeight="1">
      <c r="B2217" s="519"/>
      <c r="C2217" s="520"/>
      <c r="D2217" s="521"/>
      <c r="E2217" s="522"/>
      <c r="F2217" s="523"/>
      <c r="G2217" s="487"/>
      <c r="H2217" s="488"/>
    </row>
    <row r="2218" spans="2:8" s="518" customFormat="1" ht="15" customHeight="1">
      <c r="B2218" s="519"/>
      <c r="C2218" s="520"/>
      <c r="D2218" s="521"/>
      <c r="E2218" s="522"/>
      <c r="F2218" s="523"/>
      <c r="G2218" s="487"/>
      <c r="H2218" s="488"/>
    </row>
    <row r="2219" spans="2:8" s="518" customFormat="1" ht="15" customHeight="1">
      <c r="B2219" s="519"/>
      <c r="C2219" s="520"/>
      <c r="D2219" s="521"/>
      <c r="E2219" s="522"/>
      <c r="F2219" s="523"/>
      <c r="G2219" s="487"/>
      <c r="H2219" s="488"/>
    </row>
    <row r="2220" spans="2:8" s="518" customFormat="1" ht="15" customHeight="1">
      <c r="B2220" s="519"/>
      <c r="C2220" s="520"/>
      <c r="D2220" s="521"/>
      <c r="E2220" s="522"/>
      <c r="F2220" s="523"/>
      <c r="G2220" s="487"/>
      <c r="H2220" s="488"/>
    </row>
    <row r="2221" spans="2:8" s="518" customFormat="1" ht="15" customHeight="1">
      <c r="B2221" s="519"/>
      <c r="C2221" s="520"/>
      <c r="D2221" s="521"/>
      <c r="E2221" s="522"/>
      <c r="F2221" s="523"/>
      <c r="G2221" s="487"/>
      <c r="H2221" s="488"/>
    </row>
    <row r="2222" spans="2:8" s="518" customFormat="1" ht="15" customHeight="1">
      <c r="B2222" s="519"/>
      <c r="C2222" s="520"/>
      <c r="D2222" s="521"/>
      <c r="E2222" s="522"/>
      <c r="F2222" s="523"/>
      <c r="G2222" s="487"/>
      <c r="H2222" s="488"/>
    </row>
    <row r="2223" spans="2:8" s="518" customFormat="1" ht="15" customHeight="1">
      <c r="B2223" s="519"/>
      <c r="C2223" s="520"/>
      <c r="D2223" s="521"/>
      <c r="E2223" s="522"/>
      <c r="F2223" s="523"/>
      <c r="G2223" s="487"/>
      <c r="H2223" s="488"/>
    </row>
    <row r="2224" spans="2:8" s="518" customFormat="1" ht="15" customHeight="1">
      <c r="B2224" s="519"/>
      <c r="C2224" s="520"/>
      <c r="D2224" s="521"/>
      <c r="E2224" s="522"/>
      <c r="F2224" s="523"/>
      <c r="G2224" s="487"/>
      <c r="H2224" s="488"/>
    </row>
    <row r="2225" spans="2:8" s="518" customFormat="1" ht="15" customHeight="1">
      <c r="B2225" s="519"/>
      <c r="C2225" s="520"/>
      <c r="D2225" s="521"/>
      <c r="E2225" s="522"/>
      <c r="F2225" s="523"/>
      <c r="G2225" s="487"/>
      <c r="H2225" s="488"/>
    </row>
    <row r="2226" spans="2:8" s="518" customFormat="1" ht="15" customHeight="1">
      <c r="B2226" s="519"/>
      <c r="C2226" s="520"/>
      <c r="D2226" s="521"/>
      <c r="E2226" s="522"/>
      <c r="F2226" s="523"/>
      <c r="G2226" s="487"/>
      <c r="H2226" s="488"/>
    </row>
    <row r="2227" spans="2:8" s="518" customFormat="1" ht="15" customHeight="1">
      <c r="B2227" s="519"/>
      <c r="C2227" s="520"/>
      <c r="D2227" s="521"/>
      <c r="E2227" s="522"/>
      <c r="F2227" s="523"/>
      <c r="G2227" s="487"/>
      <c r="H2227" s="488"/>
    </row>
    <row r="2228" spans="2:8" s="518" customFormat="1" ht="15" customHeight="1">
      <c r="B2228" s="519"/>
      <c r="C2228" s="520"/>
      <c r="D2228" s="521"/>
      <c r="E2228" s="522"/>
      <c r="F2228" s="523"/>
      <c r="G2228" s="487"/>
      <c r="H2228" s="488"/>
    </row>
    <row r="2229" spans="2:8" s="518" customFormat="1" ht="15" customHeight="1">
      <c r="B2229" s="519"/>
      <c r="C2229" s="520"/>
      <c r="D2229" s="521"/>
      <c r="E2229" s="522"/>
      <c r="F2229" s="523"/>
      <c r="G2229" s="487"/>
      <c r="H2229" s="488"/>
    </row>
    <row r="2230" spans="2:8" s="518" customFormat="1" ht="15" customHeight="1">
      <c r="B2230" s="519"/>
      <c r="C2230" s="520"/>
      <c r="D2230" s="521"/>
      <c r="E2230" s="522"/>
      <c r="F2230" s="523"/>
      <c r="G2230" s="487"/>
      <c r="H2230" s="488"/>
    </row>
    <row r="2231" spans="2:8" s="518" customFormat="1" ht="15" customHeight="1">
      <c r="B2231" s="519"/>
      <c r="C2231" s="520"/>
      <c r="D2231" s="521"/>
      <c r="E2231" s="522"/>
      <c r="F2231" s="523"/>
      <c r="G2231" s="487"/>
      <c r="H2231" s="488"/>
    </row>
    <row r="2232" spans="2:8" s="518" customFormat="1" ht="15" customHeight="1">
      <c r="B2232" s="519"/>
      <c r="C2232" s="520"/>
      <c r="D2232" s="521"/>
      <c r="E2232" s="522"/>
      <c r="F2232" s="523"/>
      <c r="G2232" s="487"/>
      <c r="H2232" s="488"/>
    </row>
    <row r="2233" spans="2:8" s="518" customFormat="1" ht="15" customHeight="1">
      <c r="B2233" s="519"/>
      <c r="C2233" s="520"/>
      <c r="D2233" s="521"/>
      <c r="E2233" s="522"/>
      <c r="F2233" s="523"/>
      <c r="G2233" s="487"/>
      <c r="H2233" s="488"/>
    </row>
    <row r="2234" spans="2:8" s="518" customFormat="1" ht="15" customHeight="1">
      <c r="B2234" s="519"/>
      <c r="C2234" s="520"/>
      <c r="D2234" s="521"/>
      <c r="E2234" s="522"/>
      <c r="F2234" s="523"/>
      <c r="G2234" s="487"/>
      <c r="H2234" s="488"/>
    </row>
    <row r="2235" spans="2:8" s="518" customFormat="1" ht="15" customHeight="1">
      <c r="B2235" s="519"/>
      <c r="C2235" s="520"/>
      <c r="D2235" s="521"/>
      <c r="E2235" s="522"/>
      <c r="F2235" s="523"/>
      <c r="G2235" s="487"/>
      <c r="H2235" s="488"/>
    </row>
    <row r="2236" spans="2:8" s="518" customFormat="1" ht="15" customHeight="1">
      <c r="B2236" s="519"/>
      <c r="C2236" s="520"/>
      <c r="D2236" s="521"/>
      <c r="E2236" s="522"/>
      <c r="F2236" s="523"/>
      <c r="G2236" s="487"/>
      <c r="H2236" s="488"/>
    </row>
    <row r="2237" spans="2:8" s="518" customFormat="1" ht="15" customHeight="1">
      <c r="B2237" s="519"/>
      <c r="C2237" s="520"/>
      <c r="D2237" s="521"/>
      <c r="E2237" s="522"/>
      <c r="F2237" s="523"/>
      <c r="G2237" s="487"/>
      <c r="H2237" s="488"/>
    </row>
    <row r="2238" spans="2:8" s="518" customFormat="1" ht="15" customHeight="1">
      <c r="B2238" s="519"/>
      <c r="C2238" s="520"/>
      <c r="D2238" s="521"/>
      <c r="E2238" s="522"/>
      <c r="F2238" s="523"/>
      <c r="G2238" s="487"/>
      <c r="H2238" s="488"/>
    </row>
    <row r="2239" spans="2:8" s="518" customFormat="1" ht="15" customHeight="1">
      <c r="B2239" s="519"/>
      <c r="C2239" s="520"/>
      <c r="D2239" s="521"/>
      <c r="E2239" s="522"/>
      <c r="F2239" s="523"/>
      <c r="G2239" s="487"/>
      <c r="H2239" s="488"/>
    </row>
    <row r="2240" spans="2:8" s="518" customFormat="1" ht="15" customHeight="1">
      <c r="B2240" s="519"/>
      <c r="C2240" s="520"/>
      <c r="D2240" s="521"/>
      <c r="E2240" s="522"/>
      <c r="F2240" s="523"/>
      <c r="G2240" s="487"/>
      <c r="H2240" s="488"/>
    </row>
    <row r="2241" spans="2:8" s="518" customFormat="1" ht="15" customHeight="1">
      <c r="B2241" s="519"/>
      <c r="C2241" s="520"/>
      <c r="D2241" s="521"/>
      <c r="E2241" s="522"/>
      <c r="F2241" s="523"/>
      <c r="G2241" s="487"/>
      <c r="H2241" s="488"/>
    </row>
    <row r="2242" spans="2:8" s="518" customFormat="1" ht="15" customHeight="1">
      <c r="B2242" s="519"/>
      <c r="C2242" s="520"/>
      <c r="D2242" s="521"/>
      <c r="E2242" s="522"/>
      <c r="F2242" s="523"/>
      <c r="G2242" s="487"/>
      <c r="H2242" s="488"/>
    </row>
    <row r="2243" spans="2:8" s="518" customFormat="1" ht="15" customHeight="1">
      <c r="B2243" s="519"/>
      <c r="C2243" s="520"/>
      <c r="D2243" s="521"/>
      <c r="E2243" s="522"/>
      <c r="F2243" s="523"/>
      <c r="G2243" s="487"/>
      <c r="H2243" s="488"/>
    </row>
    <row r="2244" spans="2:8" s="518" customFormat="1" ht="15" customHeight="1">
      <c r="B2244" s="519"/>
      <c r="C2244" s="520"/>
      <c r="D2244" s="521"/>
      <c r="E2244" s="522"/>
      <c r="F2244" s="523"/>
      <c r="G2244" s="487"/>
      <c r="H2244" s="488"/>
    </row>
    <row r="2245" spans="2:8" s="518" customFormat="1" ht="15" customHeight="1">
      <c r="B2245" s="519"/>
      <c r="C2245" s="520"/>
      <c r="D2245" s="521"/>
      <c r="E2245" s="522"/>
      <c r="F2245" s="523"/>
      <c r="G2245" s="487"/>
      <c r="H2245" s="488"/>
    </row>
    <row r="2246" spans="2:8" s="518" customFormat="1" ht="15" customHeight="1">
      <c r="B2246" s="519"/>
      <c r="C2246" s="520"/>
      <c r="D2246" s="521"/>
      <c r="E2246" s="522"/>
      <c r="F2246" s="523"/>
      <c r="G2246" s="487"/>
      <c r="H2246" s="488"/>
    </row>
    <row r="2247" spans="2:8" s="518" customFormat="1" ht="15" customHeight="1">
      <c r="B2247" s="519"/>
      <c r="C2247" s="520"/>
      <c r="D2247" s="521"/>
      <c r="E2247" s="522"/>
      <c r="F2247" s="523"/>
      <c r="G2247" s="487"/>
      <c r="H2247" s="488"/>
    </row>
    <row r="2248" spans="2:8" s="518" customFormat="1" ht="15" customHeight="1">
      <c r="B2248" s="519"/>
      <c r="C2248" s="520"/>
      <c r="D2248" s="521"/>
      <c r="E2248" s="522"/>
      <c r="F2248" s="523"/>
      <c r="G2248" s="487"/>
      <c r="H2248" s="488"/>
    </row>
    <row r="2249" spans="2:8" s="518" customFormat="1" ht="15" customHeight="1">
      <c r="B2249" s="519"/>
      <c r="C2249" s="520"/>
      <c r="D2249" s="521"/>
      <c r="E2249" s="522"/>
      <c r="F2249" s="523"/>
      <c r="G2249" s="487"/>
      <c r="H2249" s="488"/>
    </row>
    <row r="2250" spans="2:8" s="518" customFormat="1" ht="15" customHeight="1">
      <c r="B2250" s="519"/>
      <c r="C2250" s="520"/>
      <c r="D2250" s="521"/>
      <c r="E2250" s="522"/>
      <c r="F2250" s="523"/>
      <c r="G2250" s="487"/>
      <c r="H2250" s="488"/>
    </row>
    <row r="2251" spans="2:8" s="518" customFormat="1" ht="15" customHeight="1">
      <c r="B2251" s="519"/>
      <c r="C2251" s="520"/>
      <c r="D2251" s="521"/>
      <c r="E2251" s="522"/>
      <c r="F2251" s="523"/>
      <c r="G2251" s="487"/>
      <c r="H2251" s="488"/>
    </row>
    <row r="2252" spans="2:8" s="518" customFormat="1" ht="15" customHeight="1">
      <c r="B2252" s="519"/>
      <c r="C2252" s="520"/>
      <c r="D2252" s="521"/>
      <c r="E2252" s="522"/>
      <c r="F2252" s="523"/>
      <c r="G2252" s="487"/>
      <c r="H2252" s="488"/>
    </row>
    <row r="2253" spans="2:8" s="518" customFormat="1" ht="15" customHeight="1">
      <c r="B2253" s="519"/>
      <c r="C2253" s="520"/>
      <c r="D2253" s="521"/>
      <c r="E2253" s="522"/>
      <c r="F2253" s="523"/>
      <c r="G2253" s="487"/>
      <c r="H2253" s="488"/>
    </row>
    <row r="2254" spans="2:8" s="518" customFormat="1" ht="15" customHeight="1">
      <c r="B2254" s="519"/>
      <c r="C2254" s="520"/>
      <c r="D2254" s="521"/>
      <c r="E2254" s="522"/>
      <c r="F2254" s="523"/>
      <c r="G2254" s="487"/>
      <c r="H2254" s="488"/>
    </row>
    <row r="2255" spans="2:8" s="518" customFormat="1" ht="15" customHeight="1">
      <c r="B2255" s="519"/>
      <c r="C2255" s="520"/>
      <c r="D2255" s="521"/>
      <c r="E2255" s="522"/>
      <c r="F2255" s="523"/>
      <c r="G2255" s="487"/>
      <c r="H2255" s="488"/>
    </row>
    <row r="2256" spans="2:8" s="518" customFormat="1" ht="15" customHeight="1">
      <c r="B2256" s="519"/>
      <c r="C2256" s="520"/>
      <c r="D2256" s="521"/>
      <c r="E2256" s="522"/>
      <c r="F2256" s="523"/>
      <c r="G2256" s="487"/>
      <c r="H2256" s="488"/>
    </row>
    <row r="2257" spans="2:8" s="518" customFormat="1" ht="15" customHeight="1">
      <c r="B2257" s="519"/>
      <c r="C2257" s="520"/>
      <c r="D2257" s="521"/>
      <c r="E2257" s="522"/>
      <c r="F2257" s="523"/>
      <c r="G2257" s="487"/>
      <c r="H2257" s="488"/>
    </row>
    <row r="2258" spans="2:8" s="518" customFormat="1" ht="15" customHeight="1">
      <c r="B2258" s="519"/>
      <c r="C2258" s="520"/>
      <c r="D2258" s="521"/>
      <c r="E2258" s="522"/>
      <c r="F2258" s="523"/>
      <c r="G2258" s="487"/>
      <c r="H2258" s="488"/>
    </row>
    <row r="2259" spans="2:8" s="518" customFormat="1" ht="15" customHeight="1">
      <c r="B2259" s="519"/>
      <c r="C2259" s="520"/>
      <c r="D2259" s="521"/>
      <c r="E2259" s="522"/>
      <c r="F2259" s="523"/>
      <c r="G2259" s="487"/>
      <c r="H2259" s="488"/>
    </row>
    <row r="2260" spans="2:8" s="518" customFormat="1" ht="15" customHeight="1">
      <c r="B2260" s="519"/>
      <c r="C2260" s="520"/>
      <c r="D2260" s="521"/>
      <c r="E2260" s="522"/>
      <c r="F2260" s="523"/>
      <c r="G2260" s="487"/>
      <c r="H2260" s="488"/>
    </row>
    <row r="2261" spans="2:8" s="518" customFormat="1" ht="15" customHeight="1">
      <c r="B2261" s="519"/>
      <c r="C2261" s="520"/>
      <c r="D2261" s="521"/>
      <c r="E2261" s="522"/>
      <c r="F2261" s="523"/>
      <c r="G2261" s="487"/>
      <c r="H2261" s="488"/>
    </row>
    <row r="2262" spans="2:8" s="518" customFormat="1" ht="15" customHeight="1">
      <c r="B2262" s="519"/>
      <c r="C2262" s="520"/>
      <c r="D2262" s="521"/>
      <c r="E2262" s="522"/>
      <c r="F2262" s="523"/>
      <c r="G2262" s="487"/>
      <c r="H2262" s="488"/>
    </row>
    <row r="2263" spans="2:8" s="518" customFormat="1" ht="15" customHeight="1">
      <c r="B2263" s="519"/>
      <c r="C2263" s="520"/>
      <c r="D2263" s="521"/>
      <c r="E2263" s="522"/>
      <c r="F2263" s="523"/>
      <c r="G2263" s="487"/>
      <c r="H2263" s="488"/>
    </row>
    <row r="2264" spans="2:8" s="518" customFormat="1" ht="15" customHeight="1">
      <c r="B2264" s="519"/>
      <c r="C2264" s="520"/>
      <c r="D2264" s="521"/>
      <c r="E2264" s="522"/>
      <c r="F2264" s="523"/>
      <c r="G2264" s="487"/>
      <c r="H2264" s="488"/>
    </row>
    <row r="2265" spans="2:8" s="518" customFormat="1" ht="15" customHeight="1">
      <c r="B2265" s="519"/>
      <c r="C2265" s="520"/>
      <c r="D2265" s="521"/>
      <c r="E2265" s="522"/>
      <c r="F2265" s="523"/>
      <c r="G2265" s="487"/>
      <c r="H2265" s="488"/>
    </row>
    <row r="2266" spans="2:8" s="518" customFormat="1" ht="15" customHeight="1">
      <c r="B2266" s="519"/>
      <c r="C2266" s="520"/>
      <c r="D2266" s="521"/>
      <c r="E2266" s="522"/>
      <c r="F2266" s="523"/>
      <c r="G2266" s="487"/>
      <c r="H2266" s="488"/>
    </row>
    <row r="2267" spans="2:8" s="518" customFormat="1" ht="15" customHeight="1">
      <c r="B2267" s="519"/>
      <c r="C2267" s="520"/>
      <c r="D2267" s="521"/>
      <c r="E2267" s="522"/>
      <c r="F2267" s="523"/>
      <c r="G2267" s="487"/>
      <c r="H2267" s="488"/>
    </row>
    <row r="2268" spans="2:8" s="518" customFormat="1" ht="15" customHeight="1">
      <c r="B2268" s="519"/>
      <c r="C2268" s="520"/>
      <c r="D2268" s="521"/>
      <c r="E2268" s="522"/>
      <c r="F2268" s="523"/>
      <c r="G2268" s="487"/>
      <c r="H2268" s="488"/>
    </row>
    <row r="2269" spans="2:8" s="518" customFormat="1" ht="15" customHeight="1">
      <c r="B2269" s="519"/>
      <c r="C2269" s="520"/>
      <c r="D2269" s="521"/>
      <c r="E2269" s="522"/>
      <c r="F2269" s="523"/>
      <c r="G2269" s="487"/>
      <c r="H2269" s="488"/>
    </row>
    <row r="2270" spans="2:8" s="518" customFormat="1" ht="15" customHeight="1">
      <c r="B2270" s="519"/>
      <c r="C2270" s="520"/>
      <c r="D2270" s="521"/>
      <c r="E2270" s="522"/>
      <c r="F2270" s="523"/>
      <c r="G2270" s="487"/>
      <c r="H2270" s="488"/>
    </row>
    <row r="2271" spans="2:8" s="518" customFormat="1" ht="15" customHeight="1">
      <c r="B2271" s="519"/>
      <c r="C2271" s="520"/>
      <c r="D2271" s="521"/>
      <c r="E2271" s="522"/>
      <c r="F2271" s="523"/>
      <c r="G2271" s="487"/>
      <c r="H2271" s="488"/>
    </row>
    <row r="2272" spans="2:8" s="518" customFormat="1" ht="15" customHeight="1">
      <c r="B2272" s="519"/>
      <c r="C2272" s="520"/>
      <c r="D2272" s="521"/>
      <c r="E2272" s="522"/>
      <c r="F2272" s="523"/>
      <c r="G2272" s="487"/>
      <c r="H2272" s="488"/>
    </row>
    <row r="2273" spans="2:8" s="518" customFormat="1" ht="15" customHeight="1">
      <c r="B2273" s="519"/>
      <c r="C2273" s="520"/>
      <c r="D2273" s="521"/>
      <c r="E2273" s="522"/>
      <c r="F2273" s="523"/>
      <c r="G2273" s="487"/>
      <c r="H2273" s="488"/>
    </row>
    <row r="2274" spans="2:8" s="518" customFormat="1" ht="15" customHeight="1">
      <c r="B2274" s="519"/>
      <c r="C2274" s="520"/>
      <c r="D2274" s="521"/>
      <c r="E2274" s="522"/>
      <c r="F2274" s="523"/>
      <c r="G2274" s="487"/>
      <c r="H2274" s="488"/>
    </row>
    <row r="2275" spans="2:8" s="518" customFormat="1" ht="15" customHeight="1">
      <c r="B2275" s="519"/>
      <c r="C2275" s="520"/>
      <c r="D2275" s="521"/>
      <c r="E2275" s="522"/>
      <c r="F2275" s="523"/>
      <c r="G2275" s="487"/>
      <c r="H2275" s="488"/>
    </row>
    <row r="2276" spans="2:8" s="518" customFormat="1" ht="15" customHeight="1">
      <c r="B2276" s="519"/>
      <c r="C2276" s="520"/>
      <c r="D2276" s="521"/>
      <c r="E2276" s="522"/>
      <c r="F2276" s="523"/>
      <c r="G2276" s="487"/>
      <c r="H2276" s="488"/>
    </row>
    <row r="2277" spans="2:8" s="518" customFormat="1" ht="15" customHeight="1">
      <c r="B2277" s="519"/>
      <c r="C2277" s="520"/>
      <c r="D2277" s="521"/>
      <c r="E2277" s="522"/>
      <c r="F2277" s="523"/>
      <c r="G2277" s="487"/>
      <c r="H2277" s="488"/>
    </row>
    <row r="2278" spans="2:8" s="518" customFormat="1" ht="15" customHeight="1">
      <c r="B2278" s="519"/>
      <c r="C2278" s="520"/>
      <c r="D2278" s="521"/>
      <c r="E2278" s="522"/>
      <c r="F2278" s="523"/>
      <c r="G2278" s="487"/>
      <c r="H2278" s="488"/>
    </row>
    <row r="2279" spans="2:8" s="518" customFormat="1" ht="15" customHeight="1">
      <c r="B2279" s="519"/>
      <c r="C2279" s="520"/>
      <c r="D2279" s="521"/>
      <c r="E2279" s="522"/>
      <c r="F2279" s="523"/>
      <c r="G2279" s="487"/>
      <c r="H2279" s="488"/>
    </row>
    <row r="2280" spans="2:8" s="518" customFormat="1" ht="15" customHeight="1">
      <c r="B2280" s="519"/>
      <c r="C2280" s="520"/>
      <c r="D2280" s="521"/>
      <c r="E2280" s="522"/>
      <c r="F2280" s="523"/>
      <c r="G2280" s="487"/>
      <c r="H2280" s="488"/>
    </row>
    <row r="2281" spans="2:8" s="518" customFormat="1" ht="15" customHeight="1">
      <c r="B2281" s="519"/>
      <c r="C2281" s="520"/>
      <c r="D2281" s="521"/>
      <c r="E2281" s="522"/>
      <c r="F2281" s="523"/>
      <c r="G2281" s="487"/>
      <c r="H2281" s="488"/>
    </row>
    <row r="2282" spans="2:8" s="518" customFormat="1" ht="15" customHeight="1">
      <c r="B2282" s="519"/>
      <c r="C2282" s="520"/>
      <c r="D2282" s="521"/>
      <c r="E2282" s="522"/>
      <c r="F2282" s="523"/>
      <c r="G2282" s="487"/>
      <c r="H2282" s="488"/>
    </row>
    <row r="2283" spans="2:8" s="518" customFormat="1" ht="15" customHeight="1">
      <c r="B2283" s="519"/>
      <c r="C2283" s="520"/>
      <c r="D2283" s="521"/>
      <c r="E2283" s="522"/>
      <c r="F2283" s="523"/>
      <c r="G2283" s="487"/>
      <c r="H2283" s="488"/>
    </row>
    <row r="2284" spans="2:8" s="518" customFormat="1" ht="15" customHeight="1">
      <c r="B2284" s="519"/>
      <c r="C2284" s="520"/>
      <c r="D2284" s="521"/>
      <c r="E2284" s="522"/>
      <c r="F2284" s="523"/>
      <c r="G2284" s="487"/>
      <c r="H2284" s="488"/>
    </row>
    <row r="2285" spans="2:8" s="518" customFormat="1" ht="15" customHeight="1">
      <c r="B2285" s="519"/>
      <c r="C2285" s="520"/>
      <c r="D2285" s="521"/>
      <c r="E2285" s="522"/>
      <c r="F2285" s="523"/>
      <c r="G2285" s="487"/>
      <c r="H2285" s="488"/>
    </row>
    <row r="2286" spans="2:8" s="518" customFormat="1" ht="15" customHeight="1">
      <c r="B2286" s="519"/>
      <c r="C2286" s="520"/>
      <c r="D2286" s="521"/>
      <c r="E2286" s="522"/>
      <c r="F2286" s="523"/>
      <c r="G2286" s="487"/>
      <c r="H2286" s="488"/>
    </row>
    <row r="2287" spans="2:8" s="518" customFormat="1" ht="15" customHeight="1">
      <c r="B2287" s="519"/>
      <c r="C2287" s="520"/>
      <c r="D2287" s="521"/>
      <c r="E2287" s="522"/>
      <c r="F2287" s="523"/>
      <c r="G2287" s="487"/>
      <c r="H2287" s="488"/>
    </row>
    <row r="2288" spans="2:8" s="518" customFormat="1" ht="15" customHeight="1">
      <c r="B2288" s="519"/>
      <c r="C2288" s="520"/>
      <c r="D2288" s="521"/>
      <c r="E2288" s="522"/>
      <c r="F2288" s="523"/>
      <c r="G2288" s="487"/>
      <c r="H2288" s="488"/>
    </row>
    <row r="2289" spans="2:8" s="518" customFormat="1" ht="15" customHeight="1">
      <c r="B2289" s="519"/>
      <c r="C2289" s="520"/>
      <c r="D2289" s="521"/>
      <c r="E2289" s="522"/>
      <c r="F2289" s="523"/>
      <c r="G2289" s="487"/>
      <c r="H2289" s="488"/>
    </row>
    <row r="2290" spans="2:8" s="518" customFormat="1" ht="15" customHeight="1">
      <c r="B2290" s="519"/>
      <c r="C2290" s="520"/>
      <c r="D2290" s="521"/>
      <c r="E2290" s="522"/>
      <c r="F2290" s="523"/>
      <c r="G2290" s="487"/>
      <c r="H2290" s="488"/>
    </row>
    <row r="2291" spans="2:8" s="518" customFormat="1" ht="15" customHeight="1">
      <c r="B2291" s="519"/>
      <c r="C2291" s="520"/>
      <c r="D2291" s="521"/>
      <c r="E2291" s="522"/>
      <c r="F2291" s="523"/>
      <c r="G2291" s="487"/>
      <c r="H2291" s="488"/>
    </row>
    <row r="2292" spans="2:8" s="518" customFormat="1" ht="15" customHeight="1">
      <c r="B2292" s="519"/>
      <c r="C2292" s="520"/>
      <c r="D2292" s="521"/>
      <c r="E2292" s="522"/>
      <c r="F2292" s="523"/>
      <c r="G2292" s="487"/>
      <c r="H2292" s="488"/>
    </row>
    <row r="2293" spans="2:8" s="518" customFormat="1" ht="15" customHeight="1">
      <c r="B2293" s="519"/>
      <c r="C2293" s="520"/>
      <c r="D2293" s="521"/>
      <c r="E2293" s="522"/>
      <c r="F2293" s="523"/>
      <c r="G2293" s="487"/>
      <c r="H2293" s="488"/>
    </row>
    <row r="2294" spans="2:8" s="518" customFormat="1" ht="15" customHeight="1">
      <c r="B2294" s="519"/>
      <c r="C2294" s="520"/>
      <c r="D2294" s="521"/>
      <c r="E2294" s="522"/>
      <c r="F2294" s="523"/>
      <c r="G2294" s="487"/>
      <c r="H2294" s="488"/>
    </row>
    <row r="2295" spans="2:8" s="518" customFormat="1" ht="15" customHeight="1">
      <c r="B2295" s="519"/>
      <c r="C2295" s="520"/>
      <c r="D2295" s="521"/>
      <c r="E2295" s="522"/>
      <c r="F2295" s="523"/>
      <c r="G2295" s="487"/>
      <c r="H2295" s="488"/>
    </row>
    <row r="2296" spans="2:8" s="518" customFormat="1" ht="15" customHeight="1">
      <c r="B2296" s="519"/>
      <c r="C2296" s="520"/>
      <c r="D2296" s="521"/>
      <c r="E2296" s="522"/>
      <c r="F2296" s="523"/>
      <c r="G2296" s="487"/>
      <c r="H2296" s="488"/>
    </row>
    <row r="2297" spans="2:8" s="518" customFormat="1" ht="15" customHeight="1">
      <c r="B2297" s="519"/>
      <c r="C2297" s="520"/>
      <c r="D2297" s="521"/>
      <c r="E2297" s="522"/>
      <c r="F2297" s="523"/>
      <c r="G2297" s="487"/>
      <c r="H2297" s="488"/>
    </row>
    <row r="2298" spans="2:8" s="518" customFormat="1" ht="15" customHeight="1">
      <c r="B2298" s="519"/>
      <c r="C2298" s="520"/>
      <c r="D2298" s="521"/>
      <c r="E2298" s="522"/>
      <c r="F2298" s="523"/>
      <c r="G2298" s="487"/>
      <c r="H2298" s="488"/>
    </row>
    <row r="2299" spans="2:8" s="518" customFormat="1" ht="15" customHeight="1">
      <c r="B2299" s="519"/>
      <c r="C2299" s="520"/>
      <c r="D2299" s="521"/>
      <c r="E2299" s="522"/>
      <c r="F2299" s="523"/>
      <c r="G2299" s="487"/>
      <c r="H2299" s="488"/>
    </row>
    <row r="2300" spans="2:8" s="518" customFormat="1" ht="15" customHeight="1">
      <c r="B2300" s="519"/>
      <c r="C2300" s="520"/>
      <c r="D2300" s="521"/>
      <c r="E2300" s="522"/>
      <c r="F2300" s="523"/>
      <c r="G2300" s="487"/>
      <c r="H2300" s="488"/>
    </row>
    <row r="2301" spans="2:8" s="518" customFormat="1" ht="15" customHeight="1">
      <c r="B2301" s="519"/>
      <c r="C2301" s="520"/>
      <c r="D2301" s="521"/>
      <c r="E2301" s="522"/>
      <c r="F2301" s="523"/>
      <c r="G2301" s="487"/>
      <c r="H2301" s="488"/>
    </row>
    <row r="2302" spans="2:8" s="518" customFormat="1" ht="15" customHeight="1">
      <c r="B2302" s="519"/>
      <c r="C2302" s="520"/>
      <c r="D2302" s="521"/>
      <c r="E2302" s="522"/>
      <c r="F2302" s="523"/>
      <c r="G2302" s="487"/>
      <c r="H2302" s="488"/>
    </row>
    <row r="2303" spans="2:8" s="518" customFormat="1" ht="15" customHeight="1">
      <c r="B2303" s="519"/>
      <c r="C2303" s="520"/>
      <c r="D2303" s="521"/>
      <c r="E2303" s="522"/>
      <c r="F2303" s="523"/>
      <c r="G2303" s="487"/>
      <c r="H2303" s="488"/>
    </row>
    <row r="2304" spans="2:8" s="518" customFormat="1" ht="15" customHeight="1">
      <c r="B2304" s="519"/>
      <c r="C2304" s="520"/>
      <c r="D2304" s="521"/>
      <c r="E2304" s="522"/>
      <c r="F2304" s="523"/>
      <c r="G2304" s="487"/>
      <c r="H2304" s="488"/>
    </row>
    <row r="2305" spans="2:8" s="518" customFormat="1" ht="15" customHeight="1">
      <c r="B2305" s="519"/>
      <c r="C2305" s="520"/>
      <c r="D2305" s="521"/>
      <c r="E2305" s="522"/>
      <c r="F2305" s="523"/>
      <c r="G2305" s="487"/>
      <c r="H2305" s="488"/>
    </row>
    <row r="2306" spans="2:8" s="518" customFormat="1" ht="15" customHeight="1">
      <c r="B2306" s="519"/>
      <c r="C2306" s="520"/>
      <c r="D2306" s="521"/>
      <c r="E2306" s="522"/>
      <c r="F2306" s="523"/>
      <c r="G2306" s="487"/>
      <c r="H2306" s="488"/>
    </row>
    <row r="2307" spans="2:8" s="518" customFormat="1" ht="15" customHeight="1">
      <c r="B2307" s="519"/>
      <c r="C2307" s="520"/>
      <c r="D2307" s="521"/>
      <c r="E2307" s="522"/>
      <c r="F2307" s="523"/>
      <c r="G2307" s="487"/>
      <c r="H2307" s="488"/>
    </row>
    <row r="2308" spans="2:8" s="518" customFormat="1" ht="15" customHeight="1">
      <c r="B2308" s="519"/>
      <c r="C2308" s="520"/>
      <c r="D2308" s="521"/>
      <c r="E2308" s="522"/>
      <c r="F2308" s="523"/>
      <c r="G2308" s="487"/>
      <c r="H2308" s="488"/>
    </row>
    <row r="2309" spans="2:8" s="518" customFormat="1" ht="15" customHeight="1">
      <c r="B2309" s="519"/>
      <c r="C2309" s="520"/>
      <c r="D2309" s="521"/>
      <c r="E2309" s="522"/>
      <c r="F2309" s="523"/>
      <c r="G2309" s="487"/>
      <c r="H2309" s="488"/>
    </row>
    <row r="2310" spans="2:8" s="518" customFormat="1" ht="15" customHeight="1">
      <c r="B2310" s="519"/>
      <c r="C2310" s="520"/>
      <c r="D2310" s="521"/>
      <c r="E2310" s="522"/>
      <c r="F2310" s="523"/>
      <c r="G2310" s="487"/>
      <c r="H2310" s="488"/>
    </row>
    <row r="2311" spans="2:8" s="518" customFormat="1" ht="15" customHeight="1">
      <c r="B2311" s="519"/>
      <c r="C2311" s="520"/>
      <c r="D2311" s="521"/>
      <c r="E2311" s="522"/>
      <c r="F2311" s="523"/>
      <c r="G2311" s="487"/>
      <c r="H2311" s="488"/>
    </row>
    <row r="2312" spans="2:8" s="518" customFormat="1" ht="15" customHeight="1">
      <c r="B2312" s="519"/>
      <c r="C2312" s="520"/>
      <c r="D2312" s="521"/>
      <c r="E2312" s="522"/>
      <c r="F2312" s="523"/>
      <c r="G2312" s="487"/>
      <c r="H2312" s="488"/>
    </row>
    <row r="2313" spans="2:8" s="518" customFormat="1" ht="15" customHeight="1">
      <c r="B2313" s="519"/>
      <c r="C2313" s="520"/>
      <c r="D2313" s="521"/>
      <c r="E2313" s="522"/>
      <c r="F2313" s="523"/>
      <c r="G2313" s="487"/>
      <c r="H2313" s="488"/>
    </row>
    <row r="2314" spans="2:8" s="518" customFormat="1" ht="15" customHeight="1">
      <c r="B2314" s="519"/>
      <c r="C2314" s="520"/>
      <c r="D2314" s="521"/>
      <c r="E2314" s="522"/>
      <c r="F2314" s="523"/>
      <c r="G2314" s="487"/>
      <c r="H2314" s="488"/>
    </row>
    <row r="2315" spans="2:8" s="518" customFormat="1" ht="15" customHeight="1">
      <c r="B2315" s="519"/>
      <c r="C2315" s="520"/>
      <c r="D2315" s="521"/>
      <c r="E2315" s="522"/>
      <c r="F2315" s="523"/>
      <c r="G2315" s="487"/>
      <c r="H2315" s="488"/>
    </row>
    <row r="2316" spans="2:8" s="518" customFormat="1" ht="15" customHeight="1">
      <c r="B2316" s="519"/>
      <c r="C2316" s="520"/>
      <c r="D2316" s="521"/>
      <c r="E2316" s="522"/>
      <c r="F2316" s="523"/>
      <c r="G2316" s="487"/>
      <c r="H2316" s="488"/>
    </row>
    <row r="2317" spans="2:8" s="518" customFormat="1" ht="15" customHeight="1">
      <c r="B2317" s="519"/>
      <c r="C2317" s="520"/>
      <c r="D2317" s="521"/>
      <c r="E2317" s="522"/>
      <c r="F2317" s="523"/>
      <c r="G2317" s="487"/>
      <c r="H2317" s="488"/>
    </row>
    <row r="2318" spans="2:8" s="518" customFormat="1" ht="15" customHeight="1">
      <c r="B2318" s="519"/>
      <c r="C2318" s="520"/>
      <c r="D2318" s="521"/>
      <c r="E2318" s="522"/>
      <c r="F2318" s="523"/>
      <c r="G2318" s="487"/>
      <c r="H2318" s="488"/>
    </row>
    <row r="2319" spans="2:8" s="518" customFormat="1" ht="15" customHeight="1">
      <c r="B2319" s="519"/>
      <c r="C2319" s="520"/>
      <c r="D2319" s="521"/>
      <c r="E2319" s="522"/>
      <c r="F2319" s="523"/>
      <c r="G2319" s="487"/>
      <c r="H2319" s="488"/>
    </row>
    <row r="2320" spans="2:8" s="518" customFormat="1" ht="15" customHeight="1">
      <c r="B2320" s="519"/>
      <c r="C2320" s="520"/>
      <c r="D2320" s="521"/>
      <c r="E2320" s="522"/>
      <c r="F2320" s="523"/>
      <c r="G2320" s="487"/>
      <c r="H2320" s="488"/>
    </row>
    <row r="2321" spans="2:8" s="518" customFormat="1" ht="15" customHeight="1">
      <c r="B2321" s="519"/>
      <c r="C2321" s="520"/>
      <c r="D2321" s="521"/>
      <c r="E2321" s="522"/>
      <c r="F2321" s="523"/>
      <c r="G2321" s="487"/>
      <c r="H2321" s="488"/>
    </row>
    <row r="2322" spans="2:8" s="518" customFormat="1" ht="15" customHeight="1">
      <c r="B2322" s="519"/>
      <c r="C2322" s="520"/>
      <c r="D2322" s="521"/>
      <c r="E2322" s="522"/>
      <c r="F2322" s="523"/>
      <c r="G2322" s="487"/>
      <c r="H2322" s="488"/>
    </row>
    <row r="2323" spans="2:8" s="518" customFormat="1" ht="15" customHeight="1">
      <c r="B2323" s="519"/>
      <c r="C2323" s="520"/>
      <c r="D2323" s="521"/>
      <c r="E2323" s="522"/>
      <c r="F2323" s="523"/>
      <c r="G2323" s="487"/>
      <c r="H2323" s="488"/>
    </row>
    <row r="2324" spans="2:8" s="518" customFormat="1" ht="15" customHeight="1">
      <c r="B2324" s="519"/>
      <c r="C2324" s="520"/>
      <c r="D2324" s="521"/>
      <c r="E2324" s="522"/>
      <c r="F2324" s="523"/>
      <c r="G2324" s="487"/>
      <c r="H2324" s="488"/>
    </row>
    <row r="2325" spans="2:8" s="518" customFormat="1" ht="15" customHeight="1">
      <c r="B2325" s="519"/>
      <c r="C2325" s="520"/>
      <c r="D2325" s="521"/>
      <c r="E2325" s="522"/>
      <c r="F2325" s="523"/>
      <c r="G2325" s="487"/>
      <c r="H2325" s="488"/>
    </row>
    <row r="2326" spans="2:8" s="518" customFormat="1" ht="15" customHeight="1">
      <c r="B2326" s="519"/>
      <c r="C2326" s="520"/>
      <c r="D2326" s="521"/>
      <c r="E2326" s="522"/>
      <c r="F2326" s="523"/>
      <c r="G2326" s="487"/>
      <c r="H2326" s="488"/>
    </row>
    <row r="2327" spans="2:8" s="518" customFormat="1" ht="15" customHeight="1">
      <c r="B2327" s="519"/>
      <c r="C2327" s="520"/>
      <c r="D2327" s="521"/>
      <c r="E2327" s="522"/>
      <c r="F2327" s="523"/>
      <c r="G2327" s="487"/>
      <c r="H2327" s="488"/>
    </row>
    <row r="2328" spans="2:8" s="518" customFormat="1" ht="15" customHeight="1">
      <c r="B2328" s="519"/>
      <c r="C2328" s="520"/>
      <c r="D2328" s="521"/>
      <c r="E2328" s="522"/>
      <c r="F2328" s="523"/>
      <c r="G2328" s="487"/>
      <c r="H2328" s="488"/>
    </row>
    <row r="2329" spans="2:8" s="518" customFormat="1" ht="15" customHeight="1">
      <c r="B2329" s="519"/>
      <c r="C2329" s="520"/>
      <c r="D2329" s="521"/>
      <c r="E2329" s="522"/>
      <c r="F2329" s="523"/>
      <c r="G2329" s="487"/>
      <c r="H2329" s="488"/>
    </row>
    <row r="2330" spans="2:8" s="518" customFormat="1" ht="15" customHeight="1">
      <c r="B2330" s="519"/>
      <c r="C2330" s="520"/>
      <c r="D2330" s="521"/>
      <c r="E2330" s="522"/>
      <c r="F2330" s="523"/>
      <c r="G2330" s="487"/>
      <c r="H2330" s="488"/>
    </row>
    <row r="2331" spans="2:8" s="518" customFormat="1" ht="15" customHeight="1">
      <c r="B2331" s="519"/>
      <c r="C2331" s="520"/>
      <c r="D2331" s="521"/>
      <c r="E2331" s="522"/>
      <c r="F2331" s="523"/>
      <c r="G2331" s="487"/>
      <c r="H2331" s="488"/>
    </row>
    <row r="2332" spans="2:8" s="518" customFormat="1" ht="15" customHeight="1">
      <c r="B2332" s="519"/>
      <c r="C2332" s="520"/>
      <c r="D2332" s="521"/>
      <c r="E2332" s="522"/>
      <c r="F2332" s="523"/>
      <c r="G2332" s="487"/>
      <c r="H2332" s="488"/>
    </row>
    <row r="2333" spans="2:8" s="518" customFormat="1" ht="15" customHeight="1">
      <c r="B2333" s="519"/>
      <c r="C2333" s="520"/>
      <c r="D2333" s="521"/>
      <c r="E2333" s="522"/>
      <c r="F2333" s="523"/>
      <c r="G2333" s="487"/>
      <c r="H2333" s="488"/>
    </row>
    <row r="2334" spans="2:8" s="518" customFormat="1" ht="15" customHeight="1">
      <c r="B2334" s="519"/>
      <c r="C2334" s="520"/>
      <c r="D2334" s="521"/>
      <c r="E2334" s="522"/>
      <c r="F2334" s="523"/>
      <c r="G2334" s="487"/>
      <c r="H2334" s="488"/>
    </row>
    <row r="2335" spans="2:8" s="518" customFormat="1" ht="15" customHeight="1">
      <c r="B2335" s="519"/>
      <c r="C2335" s="520"/>
      <c r="D2335" s="521"/>
      <c r="E2335" s="522"/>
      <c r="F2335" s="523"/>
      <c r="G2335" s="487"/>
      <c r="H2335" s="488"/>
    </row>
    <row r="2336" spans="2:8" s="518" customFormat="1" ht="15" customHeight="1">
      <c r="B2336" s="519"/>
      <c r="C2336" s="520"/>
      <c r="D2336" s="521"/>
      <c r="E2336" s="522"/>
      <c r="F2336" s="523"/>
      <c r="G2336" s="487"/>
      <c r="H2336" s="488"/>
    </row>
    <row r="2337" spans="2:8" s="518" customFormat="1" ht="15" customHeight="1">
      <c r="B2337" s="519"/>
      <c r="C2337" s="520"/>
      <c r="D2337" s="521"/>
      <c r="E2337" s="522"/>
      <c r="F2337" s="523"/>
      <c r="G2337" s="487"/>
      <c r="H2337" s="488"/>
    </row>
    <row r="2338" spans="2:8" s="518" customFormat="1" ht="15" customHeight="1">
      <c r="B2338" s="519"/>
      <c r="C2338" s="520"/>
      <c r="D2338" s="521"/>
      <c r="E2338" s="522"/>
      <c r="F2338" s="523"/>
      <c r="G2338" s="487"/>
      <c r="H2338" s="488"/>
    </row>
    <row r="2339" spans="2:8" s="518" customFormat="1" ht="15" customHeight="1">
      <c r="B2339" s="519"/>
      <c r="C2339" s="520"/>
      <c r="D2339" s="521"/>
      <c r="E2339" s="522"/>
      <c r="F2339" s="523"/>
      <c r="G2339" s="487"/>
      <c r="H2339" s="488"/>
    </row>
    <row r="2340" spans="2:8" s="518" customFormat="1" ht="15" customHeight="1">
      <c r="B2340" s="519"/>
      <c r="C2340" s="520"/>
      <c r="D2340" s="521"/>
      <c r="E2340" s="522"/>
      <c r="F2340" s="523"/>
      <c r="G2340" s="487"/>
      <c r="H2340" s="488"/>
    </row>
    <row r="2341" spans="2:8" s="518" customFormat="1" ht="15" customHeight="1">
      <c r="B2341" s="519"/>
      <c r="C2341" s="520"/>
      <c r="D2341" s="521"/>
      <c r="E2341" s="522"/>
      <c r="F2341" s="523"/>
      <c r="G2341" s="487"/>
      <c r="H2341" s="488"/>
    </row>
    <row r="2342" spans="2:8" s="518" customFormat="1" ht="15" customHeight="1">
      <c r="B2342" s="519"/>
      <c r="C2342" s="520"/>
      <c r="D2342" s="521"/>
      <c r="E2342" s="522"/>
      <c r="F2342" s="523"/>
      <c r="G2342" s="487"/>
      <c r="H2342" s="488"/>
    </row>
    <row r="2343" spans="2:8" s="518" customFormat="1" ht="15" customHeight="1">
      <c r="B2343" s="519"/>
      <c r="C2343" s="520"/>
      <c r="D2343" s="521"/>
      <c r="E2343" s="522"/>
      <c r="F2343" s="523"/>
      <c r="G2343" s="487"/>
      <c r="H2343" s="488"/>
    </row>
    <row r="2344" spans="2:8" s="518" customFormat="1" ht="15" customHeight="1">
      <c r="B2344" s="519"/>
      <c r="C2344" s="520"/>
      <c r="D2344" s="521"/>
      <c r="E2344" s="522"/>
      <c r="F2344" s="523"/>
      <c r="G2344" s="487"/>
      <c r="H2344" s="488"/>
    </row>
    <row r="2345" spans="2:8" s="518" customFormat="1" ht="15" customHeight="1">
      <c r="B2345" s="519"/>
      <c r="C2345" s="520"/>
      <c r="D2345" s="521"/>
      <c r="E2345" s="522"/>
      <c r="F2345" s="523"/>
      <c r="G2345" s="487"/>
      <c r="H2345" s="488"/>
    </row>
    <row r="2346" spans="2:8" s="518" customFormat="1" ht="15" customHeight="1">
      <c r="B2346" s="519"/>
      <c r="C2346" s="520"/>
      <c r="D2346" s="521"/>
      <c r="E2346" s="522"/>
      <c r="F2346" s="523"/>
      <c r="G2346" s="487"/>
      <c r="H2346" s="488"/>
    </row>
    <row r="2347" spans="2:8" s="518" customFormat="1" ht="15" customHeight="1">
      <c r="B2347" s="519"/>
      <c r="C2347" s="520"/>
      <c r="D2347" s="521"/>
      <c r="E2347" s="522"/>
      <c r="F2347" s="523"/>
      <c r="G2347" s="487"/>
      <c r="H2347" s="488"/>
    </row>
    <row r="2348" spans="2:8" s="518" customFormat="1" ht="15" customHeight="1">
      <c r="B2348" s="519"/>
      <c r="C2348" s="520"/>
      <c r="D2348" s="521"/>
      <c r="E2348" s="522"/>
      <c r="F2348" s="523"/>
      <c r="G2348" s="487"/>
      <c r="H2348" s="488"/>
    </row>
    <row r="2349" spans="2:8" s="518" customFormat="1" ht="15" customHeight="1">
      <c r="B2349" s="519"/>
      <c r="C2349" s="520"/>
      <c r="D2349" s="521"/>
      <c r="E2349" s="522"/>
      <c r="F2349" s="523"/>
      <c r="G2349" s="487"/>
      <c r="H2349" s="488"/>
    </row>
    <row r="2350" spans="2:8" s="518" customFormat="1" ht="15" customHeight="1">
      <c r="B2350" s="519"/>
      <c r="C2350" s="520"/>
      <c r="D2350" s="521"/>
      <c r="E2350" s="522"/>
      <c r="F2350" s="523"/>
      <c r="G2350" s="487"/>
      <c r="H2350" s="488"/>
    </row>
    <row r="2351" spans="2:8" s="518" customFormat="1" ht="15" customHeight="1">
      <c r="B2351" s="519"/>
      <c r="C2351" s="520"/>
      <c r="D2351" s="521"/>
      <c r="E2351" s="522"/>
      <c r="F2351" s="523"/>
      <c r="G2351" s="487"/>
      <c r="H2351" s="488"/>
    </row>
    <row r="2352" spans="2:8" s="518" customFormat="1" ht="15" customHeight="1">
      <c r="B2352" s="519"/>
      <c r="C2352" s="520"/>
      <c r="D2352" s="521"/>
      <c r="E2352" s="522"/>
      <c r="F2352" s="523"/>
      <c r="G2352" s="487"/>
      <c r="H2352" s="488"/>
    </row>
    <row r="2353" spans="2:8" s="518" customFormat="1" ht="15" customHeight="1">
      <c r="B2353" s="519"/>
      <c r="C2353" s="520"/>
      <c r="D2353" s="521"/>
      <c r="E2353" s="522"/>
      <c r="F2353" s="523"/>
      <c r="G2353" s="487"/>
      <c r="H2353" s="488"/>
    </row>
    <row r="2354" spans="2:8" s="518" customFormat="1" ht="15" customHeight="1">
      <c r="B2354" s="519"/>
      <c r="C2354" s="520"/>
      <c r="D2354" s="521"/>
      <c r="E2354" s="522"/>
      <c r="F2354" s="523"/>
      <c r="G2354" s="487"/>
      <c r="H2354" s="488"/>
    </row>
    <row r="2355" spans="2:8" s="518" customFormat="1" ht="15" customHeight="1">
      <c r="B2355" s="519"/>
      <c r="C2355" s="520"/>
      <c r="D2355" s="521"/>
      <c r="E2355" s="522"/>
      <c r="F2355" s="523"/>
      <c r="G2355" s="487"/>
      <c r="H2355" s="488"/>
    </row>
    <row r="2356" spans="2:8" s="518" customFormat="1" ht="15" customHeight="1">
      <c r="B2356" s="519"/>
      <c r="C2356" s="520"/>
      <c r="D2356" s="521"/>
      <c r="E2356" s="522"/>
      <c r="F2356" s="523"/>
      <c r="G2356" s="487"/>
      <c r="H2356" s="488"/>
    </row>
    <row r="2357" spans="2:8" s="518" customFormat="1" ht="15" customHeight="1">
      <c r="B2357" s="519"/>
      <c r="C2357" s="520"/>
      <c r="D2357" s="521"/>
      <c r="E2357" s="522"/>
      <c r="F2357" s="523"/>
      <c r="G2357" s="487"/>
      <c r="H2357" s="488"/>
    </row>
    <row r="2358" spans="2:8" s="518" customFormat="1" ht="15" customHeight="1">
      <c r="B2358" s="519"/>
      <c r="C2358" s="520"/>
      <c r="D2358" s="521"/>
      <c r="E2358" s="522"/>
      <c r="F2358" s="523"/>
      <c r="G2358" s="487"/>
      <c r="H2358" s="488"/>
    </row>
    <row r="2359" spans="2:8" s="518" customFormat="1" ht="15" customHeight="1">
      <c r="B2359" s="519"/>
      <c r="C2359" s="520"/>
      <c r="D2359" s="521"/>
      <c r="E2359" s="522"/>
      <c r="F2359" s="523"/>
      <c r="G2359" s="487"/>
      <c r="H2359" s="488"/>
    </row>
    <row r="2360" spans="2:8" s="518" customFormat="1" ht="15" customHeight="1">
      <c r="B2360" s="519"/>
      <c r="C2360" s="520"/>
      <c r="D2360" s="521"/>
      <c r="E2360" s="522"/>
      <c r="F2360" s="523"/>
      <c r="G2360" s="487"/>
      <c r="H2360" s="488"/>
    </row>
    <row r="2361" spans="2:8" s="518" customFormat="1" ht="15" customHeight="1">
      <c r="B2361" s="519"/>
      <c r="C2361" s="520"/>
      <c r="D2361" s="521"/>
      <c r="E2361" s="522"/>
      <c r="F2361" s="523"/>
      <c r="G2361" s="487"/>
      <c r="H2361" s="488"/>
    </row>
    <row r="2362" spans="2:8" s="518" customFormat="1" ht="15" customHeight="1">
      <c r="B2362" s="519"/>
      <c r="C2362" s="520"/>
      <c r="D2362" s="521"/>
      <c r="E2362" s="522"/>
      <c r="F2362" s="523"/>
      <c r="G2362" s="487"/>
      <c r="H2362" s="488"/>
    </row>
    <row r="2363" spans="2:8" s="518" customFormat="1" ht="15" customHeight="1">
      <c r="B2363" s="519"/>
      <c r="C2363" s="520"/>
      <c r="D2363" s="521"/>
      <c r="E2363" s="522"/>
      <c r="F2363" s="523"/>
      <c r="G2363" s="487"/>
      <c r="H2363" s="488"/>
    </row>
    <row r="2364" spans="2:8" s="518" customFormat="1" ht="15" customHeight="1">
      <c r="B2364" s="519"/>
      <c r="C2364" s="520"/>
      <c r="D2364" s="521"/>
      <c r="E2364" s="522"/>
      <c r="F2364" s="523"/>
      <c r="G2364" s="487"/>
      <c r="H2364" s="488"/>
    </row>
    <row r="2365" spans="2:8" s="518" customFormat="1" ht="15" customHeight="1">
      <c r="B2365" s="519"/>
      <c r="C2365" s="520"/>
      <c r="D2365" s="521"/>
      <c r="E2365" s="522"/>
      <c r="F2365" s="523"/>
      <c r="G2365" s="487"/>
      <c r="H2365" s="488"/>
    </row>
    <row r="2366" spans="2:8" s="518" customFormat="1" ht="15" customHeight="1">
      <c r="B2366" s="519"/>
      <c r="C2366" s="520"/>
      <c r="D2366" s="521"/>
      <c r="E2366" s="522"/>
      <c r="F2366" s="523"/>
      <c r="G2366" s="487"/>
      <c r="H2366" s="488"/>
    </row>
    <row r="2367" spans="2:8" s="518" customFormat="1" ht="15" customHeight="1">
      <c r="B2367" s="519"/>
      <c r="C2367" s="520"/>
      <c r="D2367" s="521"/>
      <c r="E2367" s="522"/>
      <c r="F2367" s="523"/>
      <c r="G2367" s="487"/>
      <c r="H2367" s="488"/>
    </row>
    <row r="2368" spans="2:8" s="518" customFormat="1" ht="15" customHeight="1">
      <c r="B2368" s="519"/>
      <c r="C2368" s="520"/>
      <c r="D2368" s="521"/>
      <c r="E2368" s="522"/>
      <c r="F2368" s="523"/>
      <c r="G2368" s="487"/>
      <c r="H2368" s="488"/>
    </row>
    <row r="2369" spans="2:8" s="518" customFormat="1" ht="15" customHeight="1">
      <c r="B2369" s="519"/>
      <c r="C2369" s="520"/>
      <c r="D2369" s="521"/>
      <c r="E2369" s="522"/>
      <c r="F2369" s="523"/>
      <c r="G2369" s="487"/>
      <c r="H2369" s="488"/>
    </row>
    <row r="2370" spans="2:8" s="518" customFormat="1" ht="15" customHeight="1">
      <c r="B2370" s="519"/>
      <c r="C2370" s="520"/>
      <c r="D2370" s="521"/>
      <c r="E2370" s="522"/>
      <c r="F2370" s="523"/>
      <c r="G2370" s="487"/>
      <c r="H2370" s="488"/>
    </row>
    <row r="2371" spans="2:8" s="518" customFormat="1" ht="15" customHeight="1">
      <c r="B2371" s="519"/>
      <c r="C2371" s="520"/>
      <c r="D2371" s="521"/>
      <c r="E2371" s="522"/>
      <c r="F2371" s="523"/>
      <c r="G2371" s="487"/>
      <c r="H2371" s="488"/>
    </row>
    <row r="2372" spans="2:8" s="518" customFormat="1" ht="15" customHeight="1">
      <c r="B2372" s="519"/>
      <c r="C2372" s="520"/>
      <c r="D2372" s="521"/>
      <c r="E2372" s="522"/>
      <c r="F2372" s="523"/>
      <c r="G2372" s="487"/>
      <c r="H2372" s="488"/>
    </row>
    <row r="2373" spans="2:8" s="518" customFormat="1" ht="15" customHeight="1">
      <c r="B2373" s="519"/>
      <c r="C2373" s="520"/>
      <c r="D2373" s="521"/>
      <c r="E2373" s="522"/>
      <c r="F2373" s="523"/>
      <c r="G2373" s="487"/>
      <c r="H2373" s="488"/>
    </row>
    <row r="2374" spans="2:8" s="518" customFormat="1" ht="15" customHeight="1">
      <c r="B2374" s="519"/>
      <c r="C2374" s="520"/>
      <c r="D2374" s="521"/>
      <c r="E2374" s="522"/>
      <c r="F2374" s="523"/>
      <c r="G2374" s="487"/>
      <c r="H2374" s="488"/>
    </row>
    <row r="2375" spans="2:8" s="518" customFormat="1" ht="15" customHeight="1">
      <c r="B2375" s="519"/>
      <c r="C2375" s="520"/>
      <c r="D2375" s="521"/>
      <c r="E2375" s="522"/>
      <c r="F2375" s="523"/>
      <c r="G2375" s="487"/>
      <c r="H2375" s="488"/>
    </row>
    <row r="2376" spans="2:8" s="518" customFormat="1" ht="15" customHeight="1">
      <c r="B2376" s="519"/>
      <c r="C2376" s="520"/>
      <c r="D2376" s="521"/>
      <c r="E2376" s="522"/>
      <c r="F2376" s="523"/>
      <c r="G2376" s="487"/>
      <c r="H2376" s="488"/>
    </row>
    <row r="2377" spans="2:8" s="518" customFormat="1" ht="15" customHeight="1">
      <c r="B2377" s="519"/>
      <c r="C2377" s="520"/>
      <c r="D2377" s="521"/>
      <c r="E2377" s="522"/>
      <c r="F2377" s="523"/>
      <c r="G2377" s="487"/>
      <c r="H2377" s="488"/>
    </row>
    <row r="2378" spans="2:8" s="518" customFormat="1" ht="15" customHeight="1">
      <c r="B2378" s="519"/>
      <c r="C2378" s="520"/>
      <c r="D2378" s="521"/>
      <c r="E2378" s="522"/>
      <c r="F2378" s="523"/>
      <c r="G2378" s="487"/>
      <c r="H2378" s="488"/>
    </row>
    <row r="2379" spans="2:8" s="518" customFormat="1" ht="15" customHeight="1">
      <c r="B2379" s="519"/>
      <c r="C2379" s="520"/>
      <c r="D2379" s="521"/>
      <c r="E2379" s="522"/>
      <c r="F2379" s="523"/>
      <c r="G2379" s="487"/>
      <c r="H2379" s="488"/>
    </row>
    <row r="2380" spans="2:8" s="518" customFormat="1" ht="15" customHeight="1">
      <c r="B2380" s="519"/>
      <c r="C2380" s="520"/>
      <c r="D2380" s="521"/>
      <c r="E2380" s="522"/>
      <c r="F2380" s="523"/>
      <c r="G2380" s="487"/>
      <c r="H2380" s="488"/>
    </row>
    <row r="2381" spans="2:8" s="518" customFormat="1" ht="15" customHeight="1">
      <c r="B2381" s="519"/>
      <c r="C2381" s="520"/>
      <c r="D2381" s="521"/>
      <c r="E2381" s="522"/>
      <c r="F2381" s="523"/>
      <c r="G2381" s="487"/>
      <c r="H2381" s="488"/>
    </row>
    <row r="2382" spans="2:8" s="518" customFormat="1" ht="15" customHeight="1">
      <c r="B2382" s="519"/>
      <c r="C2382" s="520"/>
      <c r="D2382" s="521"/>
      <c r="E2382" s="522"/>
      <c r="F2382" s="523"/>
      <c r="G2382" s="487"/>
      <c r="H2382" s="488"/>
    </row>
    <row r="2383" spans="2:8" s="518" customFormat="1" ht="15" customHeight="1">
      <c r="B2383" s="519"/>
      <c r="C2383" s="520"/>
      <c r="D2383" s="521"/>
      <c r="E2383" s="522"/>
      <c r="F2383" s="523"/>
      <c r="G2383" s="487"/>
      <c r="H2383" s="488"/>
    </row>
    <row r="2384" spans="2:8" s="518" customFormat="1" ht="15" customHeight="1">
      <c r="B2384" s="519"/>
      <c r="C2384" s="520"/>
      <c r="D2384" s="521"/>
      <c r="E2384" s="522"/>
      <c r="F2384" s="523"/>
      <c r="G2384" s="487"/>
      <c r="H2384" s="488"/>
    </row>
    <row r="2385" spans="2:8" s="518" customFormat="1" ht="15" customHeight="1">
      <c r="B2385" s="519"/>
      <c r="C2385" s="520"/>
      <c r="D2385" s="521"/>
      <c r="E2385" s="522"/>
      <c r="F2385" s="523"/>
      <c r="G2385" s="487"/>
      <c r="H2385" s="488"/>
    </row>
    <row r="2386" spans="2:8" s="518" customFormat="1" ht="15" customHeight="1">
      <c r="B2386" s="519"/>
      <c r="C2386" s="520"/>
      <c r="D2386" s="521"/>
      <c r="E2386" s="522"/>
      <c r="F2386" s="523"/>
      <c r="G2386" s="487"/>
      <c r="H2386" s="488"/>
    </row>
    <row r="2387" spans="2:8" s="518" customFormat="1" ht="15" customHeight="1">
      <c r="B2387" s="519"/>
      <c r="C2387" s="520"/>
      <c r="D2387" s="521"/>
      <c r="E2387" s="522"/>
      <c r="F2387" s="523"/>
      <c r="G2387" s="487"/>
      <c r="H2387" s="488"/>
    </row>
    <row r="2388" spans="2:8" s="518" customFormat="1" ht="15" customHeight="1">
      <c r="B2388" s="519"/>
      <c r="C2388" s="520"/>
      <c r="D2388" s="521"/>
      <c r="E2388" s="522"/>
      <c r="F2388" s="523"/>
      <c r="G2388" s="487"/>
      <c r="H2388" s="488"/>
    </row>
    <row r="2389" spans="2:8" s="518" customFormat="1" ht="15" customHeight="1">
      <c r="B2389" s="519"/>
      <c r="C2389" s="520"/>
      <c r="D2389" s="521"/>
      <c r="E2389" s="522"/>
      <c r="F2389" s="523"/>
      <c r="G2389" s="487"/>
      <c r="H2389" s="488"/>
    </row>
    <row r="2390" spans="2:8" s="518" customFormat="1" ht="15" customHeight="1">
      <c r="B2390" s="519"/>
      <c r="C2390" s="520"/>
      <c r="D2390" s="521"/>
      <c r="E2390" s="522"/>
      <c r="F2390" s="523"/>
      <c r="G2390" s="487"/>
      <c r="H2390" s="488"/>
    </row>
    <row r="2391" spans="2:8" s="518" customFormat="1" ht="15" customHeight="1">
      <c r="B2391" s="519"/>
      <c r="C2391" s="520"/>
      <c r="D2391" s="521"/>
      <c r="E2391" s="522"/>
      <c r="F2391" s="523"/>
      <c r="G2391" s="487"/>
      <c r="H2391" s="488"/>
    </row>
    <row r="2392" spans="2:8" s="518" customFormat="1" ht="15" customHeight="1">
      <c r="B2392" s="519"/>
      <c r="C2392" s="520"/>
      <c r="D2392" s="521"/>
      <c r="E2392" s="522"/>
      <c r="F2392" s="523"/>
      <c r="G2392" s="487"/>
      <c r="H2392" s="488"/>
    </row>
    <row r="2393" spans="2:8" s="518" customFormat="1" ht="15" customHeight="1">
      <c r="B2393" s="519"/>
      <c r="C2393" s="520"/>
      <c r="D2393" s="521"/>
      <c r="E2393" s="522"/>
      <c r="F2393" s="523"/>
      <c r="G2393" s="487"/>
      <c r="H2393" s="488"/>
    </row>
    <row r="2394" spans="2:8" s="518" customFormat="1" ht="15" customHeight="1">
      <c r="B2394" s="519"/>
      <c r="C2394" s="520"/>
      <c r="D2394" s="521"/>
      <c r="E2394" s="522"/>
      <c r="F2394" s="523"/>
      <c r="G2394" s="487"/>
      <c r="H2394" s="488"/>
    </row>
    <row r="2395" spans="2:8" s="518" customFormat="1" ht="15" customHeight="1">
      <c r="B2395" s="519"/>
      <c r="C2395" s="520"/>
      <c r="D2395" s="521"/>
      <c r="E2395" s="522"/>
      <c r="F2395" s="523"/>
      <c r="G2395" s="487"/>
      <c r="H2395" s="488"/>
    </row>
    <row r="2396" spans="2:8" s="518" customFormat="1" ht="15" customHeight="1">
      <c r="B2396" s="519"/>
      <c r="C2396" s="520"/>
      <c r="D2396" s="521"/>
      <c r="E2396" s="522"/>
      <c r="F2396" s="523"/>
      <c r="G2396" s="487"/>
      <c r="H2396" s="488"/>
    </row>
    <row r="2397" spans="2:8" s="518" customFormat="1" ht="15" customHeight="1">
      <c r="B2397" s="519"/>
      <c r="C2397" s="520"/>
      <c r="D2397" s="521"/>
      <c r="E2397" s="522"/>
      <c r="F2397" s="523"/>
      <c r="G2397" s="487"/>
      <c r="H2397" s="488"/>
    </row>
    <row r="2398" spans="2:8" s="518" customFormat="1" ht="15" customHeight="1">
      <c r="B2398" s="519"/>
      <c r="C2398" s="520"/>
      <c r="D2398" s="521"/>
      <c r="E2398" s="522"/>
      <c r="F2398" s="523"/>
      <c r="G2398" s="487"/>
      <c r="H2398" s="488"/>
    </row>
    <row r="2399" spans="2:8" s="518" customFormat="1" ht="15" customHeight="1">
      <c r="B2399" s="519"/>
      <c r="C2399" s="520"/>
      <c r="D2399" s="521"/>
      <c r="E2399" s="522"/>
      <c r="F2399" s="523"/>
      <c r="G2399" s="487"/>
      <c r="H2399" s="488"/>
    </row>
    <row r="2400" spans="2:8" s="518" customFormat="1" ht="15" customHeight="1">
      <c r="B2400" s="519"/>
      <c r="C2400" s="520"/>
      <c r="D2400" s="521"/>
      <c r="E2400" s="522"/>
      <c r="F2400" s="523"/>
      <c r="G2400" s="487"/>
      <c r="H2400" s="488"/>
    </row>
    <row r="2401" spans="2:8" s="518" customFormat="1" ht="15" customHeight="1">
      <c r="B2401" s="519"/>
      <c r="C2401" s="520"/>
      <c r="D2401" s="521"/>
      <c r="E2401" s="522"/>
      <c r="F2401" s="523"/>
      <c r="G2401" s="487"/>
      <c r="H2401" s="488"/>
    </row>
    <row r="2402" spans="2:8" s="518" customFormat="1" ht="15" customHeight="1">
      <c r="B2402" s="519"/>
      <c r="C2402" s="520"/>
      <c r="D2402" s="521"/>
      <c r="E2402" s="522"/>
      <c r="F2402" s="523"/>
      <c r="G2402" s="487"/>
      <c r="H2402" s="488"/>
    </row>
    <row r="2403" spans="2:8" s="518" customFormat="1" ht="15" customHeight="1">
      <c r="B2403" s="519"/>
      <c r="C2403" s="520"/>
      <c r="D2403" s="521"/>
      <c r="E2403" s="522"/>
      <c r="F2403" s="523"/>
      <c r="G2403" s="487"/>
      <c r="H2403" s="488"/>
    </row>
    <row r="2404" spans="2:8" s="518" customFormat="1" ht="15" customHeight="1">
      <c r="B2404" s="519"/>
      <c r="C2404" s="520"/>
      <c r="D2404" s="521"/>
      <c r="E2404" s="522"/>
      <c r="F2404" s="523"/>
      <c r="G2404" s="487"/>
      <c r="H2404" s="488"/>
    </row>
    <row r="2405" spans="2:8" s="518" customFormat="1" ht="15" customHeight="1">
      <c r="B2405" s="519"/>
      <c r="C2405" s="520"/>
      <c r="D2405" s="521"/>
      <c r="E2405" s="522"/>
      <c r="F2405" s="523"/>
      <c r="G2405" s="487"/>
      <c r="H2405" s="488"/>
    </row>
    <row r="2406" spans="2:8" s="518" customFormat="1" ht="15" customHeight="1">
      <c r="B2406" s="519"/>
      <c r="C2406" s="520"/>
      <c r="D2406" s="521"/>
      <c r="E2406" s="522"/>
      <c r="F2406" s="523"/>
      <c r="G2406" s="487"/>
      <c r="H2406" s="488"/>
    </row>
    <row r="2407" spans="2:8" s="518" customFormat="1" ht="15" customHeight="1">
      <c r="B2407" s="519"/>
      <c r="C2407" s="520"/>
      <c r="D2407" s="521"/>
      <c r="E2407" s="522"/>
      <c r="F2407" s="523"/>
      <c r="G2407" s="487"/>
      <c r="H2407" s="488"/>
    </row>
    <row r="2408" spans="2:8" s="518" customFormat="1" ht="15" customHeight="1">
      <c r="B2408" s="519"/>
      <c r="C2408" s="520"/>
      <c r="D2408" s="521"/>
      <c r="E2408" s="522"/>
      <c r="F2408" s="523"/>
      <c r="G2408" s="487"/>
      <c r="H2408" s="488"/>
    </row>
    <row r="2409" spans="2:8" s="518" customFormat="1" ht="15" customHeight="1">
      <c r="B2409" s="519"/>
      <c r="C2409" s="520"/>
      <c r="D2409" s="521"/>
      <c r="E2409" s="522"/>
      <c r="F2409" s="523"/>
      <c r="G2409" s="487"/>
      <c r="H2409" s="488"/>
    </row>
    <row r="2410" spans="2:8" s="518" customFormat="1" ht="15" customHeight="1">
      <c r="B2410" s="519"/>
      <c r="C2410" s="520"/>
      <c r="D2410" s="521"/>
      <c r="E2410" s="522"/>
      <c r="F2410" s="523"/>
      <c r="G2410" s="487"/>
      <c r="H2410" s="488"/>
    </row>
    <row r="2411" spans="2:8" s="518" customFormat="1" ht="15" customHeight="1">
      <c r="B2411" s="519"/>
      <c r="C2411" s="520"/>
      <c r="D2411" s="521"/>
      <c r="E2411" s="522"/>
      <c r="F2411" s="523"/>
      <c r="G2411" s="487"/>
      <c r="H2411" s="488"/>
    </row>
    <row r="2412" spans="2:8" s="518" customFormat="1" ht="15" customHeight="1">
      <c r="B2412" s="519"/>
      <c r="C2412" s="520"/>
      <c r="D2412" s="521"/>
      <c r="E2412" s="522"/>
      <c r="F2412" s="523"/>
      <c r="G2412" s="487"/>
      <c r="H2412" s="488"/>
    </row>
    <row r="2413" spans="2:8" s="518" customFormat="1" ht="15" customHeight="1">
      <c r="B2413" s="519"/>
      <c r="C2413" s="520"/>
      <c r="D2413" s="521"/>
      <c r="E2413" s="522"/>
      <c r="F2413" s="523"/>
      <c r="G2413" s="487"/>
      <c r="H2413" s="488"/>
    </row>
    <row r="2414" spans="2:8" s="518" customFormat="1" ht="15" customHeight="1">
      <c r="B2414" s="519"/>
      <c r="C2414" s="520"/>
      <c r="D2414" s="521"/>
      <c r="E2414" s="522"/>
      <c r="F2414" s="523"/>
      <c r="G2414" s="487"/>
      <c r="H2414" s="488"/>
    </row>
    <row r="2415" spans="2:8" s="518" customFormat="1" ht="15" customHeight="1">
      <c r="B2415" s="519"/>
      <c r="C2415" s="520"/>
      <c r="D2415" s="521"/>
      <c r="E2415" s="522"/>
      <c r="F2415" s="523"/>
      <c r="G2415" s="487"/>
      <c r="H2415" s="488"/>
    </row>
    <row r="2416" spans="2:8" s="518" customFormat="1" ht="15" customHeight="1">
      <c r="B2416" s="519"/>
      <c r="C2416" s="520"/>
      <c r="D2416" s="521"/>
      <c r="E2416" s="522"/>
      <c r="F2416" s="523"/>
      <c r="G2416" s="487"/>
      <c r="H2416" s="488"/>
    </row>
    <row r="2417" spans="2:8" s="518" customFormat="1" ht="15" customHeight="1">
      <c r="B2417" s="519"/>
      <c r="C2417" s="520"/>
      <c r="D2417" s="521"/>
      <c r="E2417" s="522"/>
      <c r="F2417" s="523"/>
      <c r="G2417" s="487"/>
      <c r="H2417" s="488"/>
    </row>
    <row r="2418" spans="2:8" s="518" customFormat="1" ht="15" customHeight="1">
      <c r="B2418" s="519"/>
      <c r="C2418" s="520"/>
      <c r="D2418" s="521"/>
      <c r="E2418" s="522"/>
      <c r="F2418" s="523"/>
      <c r="G2418" s="487"/>
      <c r="H2418" s="488"/>
    </row>
    <row r="2419" spans="2:8" s="518" customFormat="1" ht="15" customHeight="1">
      <c r="B2419" s="519"/>
      <c r="C2419" s="520"/>
      <c r="D2419" s="521"/>
      <c r="E2419" s="522"/>
      <c r="F2419" s="523"/>
      <c r="G2419" s="487"/>
      <c r="H2419" s="488"/>
    </row>
    <row r="2420" spans="2:8" s="518" customFormat="1" ht="15" customHeight="1">
      <c r="B2420" s="519"/>
      <c r="C2420" s="520"/>
      <c r="D2420" s="521"/>
      <c r="E2420" s="522"/>
      <c r="F2420" s="523"/>
      <c r="G2420" s="487"/>
      <c r="H2420" s="488"/>
    </row>
    <row r="2421" spans="2:8" s="518" customFormat="1" ht="15" customHeight="1">
      <c r="B2421" s="519"/>
      <c r="C2421" s="520"/>
      <c r="D2421" s="521"/>
      <c r="E2421" s="522"/>
      <c r="F2421" s="523"/>
      <c r="G2421" s="487"/>
      <c r="H2421" s="488"/>
    </row>
    <row r="2422" spans="2:8" s="518" customFormat="1" ht="15" customHeight="1">
      <c r="B2422" s="519"/>
      <c r="C2422" s="520"/>
      <c r="D2422" s="521"/>
      <c r="E2422" s="522"/>
      <c r="F2422" s="523"/>
      <c r="G2422" s="487"/>
      <c r="H2422" s="488"/>
    </row>
    <row r="2423" spans="2:8" s="518" customFormat="1" ht="15" customHeight="1">
      <c r="B2423" s="519"/>
      <c r="C2423" s="520"/>
      <c r="D2423" s="521"/>
      <c r="E2423" s="522"/>
      <c r="F2423" s="523"/>
      <c r="G2423" s="487"/>
      <c r="H2423" s="488"/>
    </row>
    <row r="2424" spans="2:8" s="518" customFormat="1" ht="15" customHeight="1">
      <c r="B2424" s="519"/>
      <c r="C2424" s="520"/>
      <c r="D2424" s="521"/>
      <c r="E2424" s="522"/>
      <c r="F2424" s="523"/>
      <c r="G2424" s="487"/>
      <c r="H2424" s="488"/>
    </row>
    <row r="2425" spans="2:8" s="518" customFormat="1" ht="15" customHeight="1">
      <c r="B2425" s="519"/>
      <c r="C2425" s="520"/>
      <c r="D2425" s="521"/>
      <c r="E2425" s="522"/>
      <c r="F2425" s="523"/>
      <c r="G2425" s="487"/>
      <c r="H2425" s="488"/>
    </row>
    <row r="2426" spans="2:8" s="518" customFormat="1" ht="15" customHeight="1">
      <c r="B2426" s="519"/>
      <c r="C2426" s="520"/>
      <c r="D2426" s="521"/>
      <c r="E2426" s="522"/>
      <c r="F2426" s="523"/>
      <c r="G2426" s="487"/>
      <c r="H2426" s="488"/>
    </row>
    <row r="2427" spans="2:8" s="518" customFormat="1" ht="15" customHeight="1">
      <c r="B2427" s="519"/>
      <c r="C2427" s="520"/>
      <c r="D2427" s="521"/>
      <c r="E2427" s="522"/>
      <c r="F2427" s="523"/>
      <c r="G2427" s="487"/>
      <c r="H2427" s="488"/>
    </row>
    <row r="2428" spans="2:8" s="518" customFormat="1" ht="15" customHeight="1">
      <c r="B2428" s="519"/>
      <c r="C2428" s="520"/>
      <c r="D2428" s="521"/>
      <c r="E2428" s="522"/>
      <c r="F2428" s="523"/>
      <c r="G2428" s="487"/>
      <c r="H2428" s="488"/>
    </row>
    <row r="2429" spans="2:8" s="518" customFormat="1" ht="15" customHeight="1">
      <c r="B2429" s="519"/>
      <c r="C2429" s="520"/>
      <c r="D2429" s="521"/>
      <c r="E2429" s="522"/>
      <c r="F2429" s="523"/>
      <c r="G2429" s="487"/>
      <c r="H2429" s="488"/>
    </row>
    <row r="2430" spans="2:8" s="518" customFormat="1" ht="15" customHeight="1">
      <c r="B2430" s="519"/>
      <c r="C2430" s="520"/>
      <c r="D2430" s="521"/>
      <c r="E2430" s="522"/>
      <c r="F2430" s="523"/>
      <c r="G2430" s="487"/>
      <c r="H2430" s="488"/>
    </row>
    <row r="2431" spans="2:8" s="518" customFormat="1" ht="15" customHeight="1">
      <c r="B2431" s="519"/>
      <c r="C2431" s="520"/>
      <c r="D2431" s="521"/>
      <c r="E2431" s="522"/>
      <c r="F2431" s="523"/>
      <c r="G2431" s="487"/>
      <c r="H2431" s="488"/>
    </row>
    <row r="2432" spans="2:8" s="518" customFormat="1" ht="15" customHeight="1">
      <c r="B2432" s="519"/>
      <c r="C2432" s="520"/>
      <c r="D2432" s="521"/>
      <c r="E2432" s="522"/>
      <c r="F2432" s="523"/>
      <c r="G2432" s="487"/>
      <c r="H2432" s="488"/>
    </row>
    <row r="2433" spans="2:8" s="518" customFormat="1" ht="15" customHeight="1">
      <c r="B2433" s="519"/>
      <c r="C2433" s="520"/>
      <c r="D2433" s="521"/>
      <c r="E2433" s="522"/>
      <c r="F2433" s="523"/>
      <c r="G2433" s="487"/>
      <c r="H2433" s="488"/>
    </row>
    <row r="2434" spans="2:8" s="518" customFormat="1" ht="15" customHeight="1">
      <c r="B2434" s="519"/>
      <c r="C2434" s="520"/>
      <c r="D2434" s="521"/>
      <c r="E2434" s="522"/>
      <c r="F2434" s="523"/>
      <c r="G2434" s="487"/>
      <c r="H2434" s="488"/>
    </row>
    <row r="2435" spans="2:8" s="518" customFormat="1" ht="15" customHeight="1">
      <c r="B2435" s="519"/>
      <c r="C2435" s="520"/>
      <c r="D2435" s="521"/>
      <c r="E2435" s="522"/>
      <c r="F2435" s="523"/>
      <c r="G2435" s="487"/>
      <c r="H2435" s="488"/>
    </row>
    <row r="2436" spans="2:8" s="518" customFormat="1" ht="15" customHeight="1">
      <c r="B2436" s="519"/>
      <c r="C2436" s="520"/>
      <c r="D2436" s="521"/>
      <c r="E2436" s="522"/>
      <c r="F2436" s="523"/>
      <c r="G2436" s="487"/>
      <c r="H2436" s="488"/>
    </row>
    <row r="2437" spans="2:8" s="518" customFormat="1" ht="15" customHeight="1">
      <c r="B2437" s="519"/>
      <c r="C2437" s="520"/>
      <c r="D2437" s="521"/>
      <c r="E2437" s="522"/>
      <c r="F2437" s="523"/>
      <c r="G2437" s="487"/>
      <c r="H2437" s="488"/>
    </row>
    <row r="2438" spans="2:8" s="518" customFormat="1" ht="15" customHeight="1">
      <c r="B2438" s="519"/>
      <c r="C2438" s="520"/>
      <c r="D2438" s="521"/>
      <c r="E2438" s="522"/>
      <c r="F2438" s="523"/>
      <c r="G2438" s="487"/>
      <c r="H2438" s="488"/>
    </row>
    <row r="2439" spans="2:8" s="518" customFormat="1" ht="15" customHeight="1">
      <c r="B2439" s="519"/>
      <c r="C2439" s="520"/>
      <c r="D2439" s="521"/>
      <c r="E2439" s="522"/>
      <c r="F2439" s="523"/>
      <c r="G2439" s="487"/>
      <c r="H2439" s="488"/>
    </row>
    <row r="2440" spans="2:8" s="518" customFormat="1" ht="15" customHeight="1">
      <c r="B2440" s="519"/>
      <c r="C2440" s="520"/>
      <c r="D2440" s="521"/>
      <c r="E2440" s="522"/>
      <c r="F2440" s="523"/>
      <c r="G2440" s="487"/>
      <c r="H2440" s="488"/>
    </row>
    <row r="2441" spans="2:8" s="518" customFormat="1" ht="15" customHeight="1">
      <c r="B2441" s="519"/>
      <c r="C2441" s="520"/>
      <c r="D2441" s="521"/>
      <c r="E2441" s="522"/>
      <c r="F2441" s="523"/>
      <c r="G2441" s="487"/>
      <c r="H2441" s="488"/>
    </row>
    <row r="2442" spans="2:8" s="518" customFormat="1" ht="15" customHeight="1">
      <c r="B2442" s="519"/>
      <c r="C2442" s="520"/>
      <c r="D2442" s="521"/>
      <c r="E2442" s="522"/>
      <c r="F2442" s="523"/>
      <c r="G2442" s="487"/>
      <c r="H2442" s="488"/>
    </row>
    <row r="2443" spans="2:8" s="518" customFormat="1" ht="15" customHeight="1">
      <c r="B2443" s="519"/>
      <c r="C2443" s="520"/>
      <c r="D2443" s="521"/>
      <c r="E2443" s="522"/>
      <c r="F2443" s="523"/>
      <c r="G2443" s="487"/>
      <c r="H2443" s="488"/>
    </row>
    <row r="2444" spans="2:8" s="518" customFormat="1" ht="15" customHeight="1">
      <c r="B2444" s="519"/>
      <c r="C2444" s="520"/>
      <c r="D2444" s="521"/>
      <c r="E2444" s="522"/>
      <c r="F2444" s="523"/>
      <c r="G2444" s="487"/>
      <c r="H2444" s="488"/>
    </row>
    <row r="2445" spans="2:8" s="518" customFormat="1" ht="15" customHeight="1">
      <c r="B2445" s="519"/>
      <c r="C2445" s="520"/>
      <c r="D2445" s="521"/>
      <c r="E2445" s="522"/>
      <c r="F2445" s="523"/>
      <c r="G2445" s="487"/>
      <c r="H2445" s="488"/>
    </row>
    <row r="2446" spans="2:8" s="518" customFormat="1" ht="15" customHeight="1">
      <c r="B2446" s="519"/>
      <c r="C2446" s="520"/>
      <c r="D2446" s="521"/>
      <c r="E2446" s="522"/>
      <c r="F2446" s="523"/>
      <c r="G2446" s="487"/>
      <c r="H2446" s="488"/>
    </row>
    <row r="2447" spans="2:8" s="518" customFormat="1" ht="15" customHeight="1">
      <c r="B2447" s="519"/>
      <c r="C2447" s="520"/>
      <c r="D2447" s="521"/>
      <c r="E2447" s="522"/>
      <c r="F2447" s="523"/>
      <c r="G2447" s="487"/>
      <c r="H2447" s="488"/>
    </row>
    <row r="2448" spans="2:8" s="518" customFormat="1" ht="15" customHeight="1">
      <c r="B2448" s="519"/>
      <c r="C2448" s="520"/>
      <c r="D2448" s="521"/>
      <c r="E2448" s="522"/>
      <c r="F2448" s="523"/>
      <c r="G2448" s="487"/>
      <c r="H2448" s="488"/>
    </row>
    <row r="2449" spans="2:8" s="518" customFormat="1" ht="15" customHeight="1">
      <c r="B2449" s="519"/>
      <c r="C2449" s="520"/>
      <c r="D2449" s="521"/>
      <c r="E2449" s="522"/>
      <c r="F2449" s="523"/>
      <c r="G2449" s="487"/>
      <c r="H2449" s="488"/>
    </row>
    <row r="2450" spans="2:8" s="518" customFormat="1" ht="15" customHeight="1">
      <c r="B2450" s="519"/>
      <c r="C2450" s="520"/>
      <c r="D2450" s="521"/>
      <c r="E2450" s="522"/>
      <c r="F2450" s="523"/>
      <c r="G2450" s="487"/>
      <c r="H2450" s="488"/>
    </row>
    <row r="2451" spans="2:8" s="518" customFormat="1" ht="15" customHeight="1">
      <c r="B2451" s="519"/>
      <c r="C2451" s="520"/>
      <c r="D2451" s="521"/>
      <c r="E2451" s="522"/>
      <c r="F2451" s="523"/>
      <c r="G2451" s="487"/>
      <c r="H2451" s="488"/>
    </row>
    <row r="2452" spans="2:8" s="518" customFormat="1" ht="15" customHeight="1">
      <c r="B2452" s="519"/>
      <c r="C2452" s="520"/>
      <c r="D2452" s="521"/>
      <c r="E2452" s="522"/>
      <c r="F2452" s="523"/>
      <c r="G2452" s="487"/>
      <c r="H2452" s="488"/>
    </row>
    <row r="2453" spans="2:8" s="518" customFormat="1" ht="15" customHeight="1">
      <c r="B2453" s="519"/>
      <c r="C2453" s="520"/>
      <c r="D2453" s="521"/>
      <c r="E2453" s="522"/>
      <c r="F2453" s="523"/>
      <c r="G2453" s="487"/>
      <c r="H2453" s="488"/>
    </row>
    <row r="2454" spans="2:8" s="518" customFormat="1" ht="15" customHeight="1">
      <c r="B2454" s="519"/>
      <c r="C2454" s="520"/>
      <c r="D2454" s="521"/>
      <c r="E2454" s="522"/>
      <c r="F2454" s="523"/>
      <c r="G2454" s="487"/>
      <c r="H2454" s="488"/>
    </row>
    <row r="2455" spans="2:8" s="518" customFormat="1" ht="15" customHeight="1">
      <c r="B2455" s="519"/>
      <c r="C2455" s="520"/>
      <c r="D2455" s="521"/>
      <c r="E2455" s="522"/>
      <c r="F2455" s="523"/>
      <c r="G2455" s="487"/>
      <c r="H2455" s="488"/>
    </row>
    <row r="2456" spans="2:8" s="518" customFormat="1" ht="15" customHeight="1">
      <c r="B2456" s="519"/>
      <c r="C2456" s="520"/>
      <c r="D2456" s="521"/>
      <c r="E2456" s="522"/>
      <c r="F2456" s="523"/>
      <c r="G2456" s="487"/>
      <c r="H2456" s="488"/>
    </row>
    <row r="2457" spans="2:8" s="518" customFormat="1" ht="15" customHeight="1">
      <c r="B2457" s="519"/>
      <c r="C2457" s="520"/>
      <c r="D2457" s="521"/>
      <c r="E2457" s="522"/>
      <c r="F2457" s="523"/>
      <c r="G2457" s="487"/>
      <c r="H2457" s="488"/>
    </row>
    <row r="2458" spans="2:8" s="518" customFormat="1" ht="15" customHeight="1">
      <c r="B2458" s="519"/>
      <c r="C2458" s="520"/>
      <c r="D2458" s="521"/>
      <c r="E2458" s="522"/>
      <c r="F2458" s="523"/>
      <c r="G2458" s="487"/>
      <c r="H2458" s="488"/>
    </row>
    <row r="2459" spans="2:8" s="518" customFormat="1" ht="15" customHeight="1">
      <c r="B2459" s="519"/>
      <c r="C2459" s="520"/>
      <c r="D2459" s="521"/>
      <c r="E2459" s="522"/>
      <c r="F2459" s="523"/>
      <c r="G2459" s="487"/>
      <c r="H2459" s="488"/>
    </row>
    <row r="2460" spans="2:8" s="518" customFormat="1" ht="15" customHeight="1">
      <c r="B2460" s="519"/>
      <c r="C2460" s="520"/>
      <c r="D2460" s="521"/>
      <c r="E2460" s="522"/>
      <c r="F2460" s="523"/>
      <c r="G2460" s="487"/>
      <c r="H2460" s="488"/>
    </row>
    <row r="2461" spans="2:8" s="518" customFormat="1" ht="15" customHeight="1">
      <c r="B2461" s="519"/>
      <c r="C2461" s="520"/>
      <c r="D2461" s="521"/>
      <c r="E2461" s="522"/>
      <c r="F2461" s="523"/>
      <c r="G2461" s="487"/>
      <c r="H2461" s="488"/>
    </row>
    <row r="2462" spans="2:8" s="518" customFormat="1" ht="15" customHeight="1">
      <c r="B2462" s="519"/>
      <c r="C2462" s="520"/>
      <c r="D2462" s="521"/>
      <c r="E2462" s="522"/>
      <c r="F2462" s="523"/>
      <c r="G2462" s="487"/>
      <c r="H2462" s="488"/>
    </row>
    <row r="2463" spans="2:8" s="518" customFormat="1" ht="15" customHeight="1">
      <c r="B2463" s="519"/>
      <c r="C2463" s="520"/>
      <c r="D2463" s="521"/>
      <c r="E2463" s="522"/>
      <c r="F2463" s="523"/>
      <c r="G2463" s="487"/>
      <c r="H2463" s="488"/>
    </row>
    <row r="2464" spans="2:8" s="518" customFormat="1" ht="15" customHeight="1">
      <c r="B2464" s="519"/>
      <c r="C2464" s="520"/>
      <c r="D2464" s="521"/>
      <c r="E2464" s="522"/>
      <c r="F2464" s="523"/>
      <c r="G2464" s="487"/>
      <c r="H2464" s="488"/>
    </row>
    <row r="2465" spans="2:8" s="518" customFormat="1" ht="15" customHeight="1">
      <c r="B2465" s="519"/>
      <c r="C2465" s="520"/>
      <c r="D2465" s="521"/>
      <c r="E2465" s="522"/>
      <c r="F2465" s="523"/>
      <c r="G2465" s="487"/>
      <c r="H2465" s="488"/>
    </row>
    <row r="2466" spans="2:8" s="518" customFormat="1" ht="15" customHeight="1">
      <c r="B2466" s="519"/>
      <c r="C2466" s="520"/>
      <c r="D2466" s="521"/>
      <c r="E2466" s="522"/>
      <c r="F2466" s="523"/>
      <c r="G2466" s="487"/>
      <c r="H2466" s="488"/>
    </row>
    <row r="2467" spans="2:8" s="518" customFormat="1" ht="15" customHeight="1">
      <c r="B2467" s="519"/>
      <c r="C2467" s="520"/>
      <c r="D2467" s="521"/>
      <c r="E2467" s="522"/>
      <c r="F2467" s="523"/>
      <c r="G2467" s="487"/>
      <c r="H2467" s="488"/>
    </row>
    <row r="2468" spans="2:8" s="518" customFormat="1" ht="15" customHeight="1">
      <c r="B2468" s="519"/>
      <c r="C2468" s="520"/>
      <c r="D2468" s="521"/>
      <c r="E2468" s="522"/>
      <c r="F2468" s="523"/>
      <c r="G2468" s="487"/>
      <c r="H2468" s="488"/>
    </row>
    <row r="2469" spans="2:8" s="518" customFormat="1" ht="15" customHeight="1">
      <c r="B2469" s="519"/>
      <c r="C2469" s="520"/>
      <c r="D2469" s="521"/>
      <c r="E2469" s="522"/>
      <c r="F2469" s="523"/>
      <c r="G2469" s="487"/>
      <c r="H2469" s="488"/>
    </row>
    <row r="2470" spans="2:8" s="518" customFormat="1" ht="15" customHeight="1">
      <c r="B2470" s="519"/>
      <c r="C2470" s="520"/>
      <c r="D2470" s="521"/>
      <c r="E2470" s="522"/>
      <c r="F2470" s="523"/>
      <c r="G2470" s="487"/>
      <c r="H2470" s="488"/>
    </row>
    <row r="2471" spans="2:8" s="518" customFormat="1" ht="15" customHeight="1">
      <c r="B2471" s="519"/>
      <c r="C2471" s="520"/>
      <c r="D2471" s="521"/>
      <c r="E2471" s="522"/>
      <c r="F2471" s="523"/>
      <c r="G2471" s="487"/>
      <c r="H2471" s="488"/>
    </row>
    <row r="2472" spans="2:8" s="518" customFormat="1" ht="15" customHeight="1">
      <c r="B2472" s="519"/>
      <c r="C2472" s="520"/>
      <c r="D2472" s="521"/>
      <c r="E2472" s="522"/>
      <c r="F2472" s="523"/>
      <c r="G2472" s="487"/>
      <c r="H2472" s="488"/>
    </row>
    <row r="2473" spans="2:8" s="518" customFormat="1" ht="15" customHeight="1">
      <c r="B2473" s="519"/>
      <c r="C2473" s="520"/>
      <c r="D2473" s="521"/>
      <c r="E2473" s="522"/>
      <c r="F2473" s="523"/>
      <c r="G2473" s="487"/>
      <c r="H2473" s="488"/>
    </row>
    <row r="2474" spans="2:8" s="518" customFormat="1" ht="15" customHeight="1">
      <c r="B2474" s="519"/>
      <c r="C2474" s="520"/>
      <c r="D2474" s="521"/>
      <c r="E2474" s="522"/>
      <c r="F2474" s="523"/>
      <c r="G2474" s="487"/>
      <c r="H2474" s="488"/>
    </row>
    <row r="2475" spans="2:8" s="518" customFormat="1" ht="15" customHeight="1">
      <c r="B2475" s="519"/>
      <c r="C2475" s="520"/>
      <c r="D2475" s="521"/>
      <c r="E2475" s="522"/>
      <c r="F2475" s="523"/>
      <c r="G2475" s="487"/>
      <c r="H2475" s="488"/>
    </row>
    <row r="2476" spans="2:8" s="518" customFormat="1" ht="15" customHeight="1">
      <c r="B2476" s="519"/>
      <c r="C2476" s="520"/>
      <c r="D2476" s="521"/>
      <c r="E2476" s="522"/>
      <c r="F2476" s="523"/>
      <c r="G2476" s="487"/>
      <c r="H2476" s="488"/>
    </row>
    <row r="2477" spans="2:8" s="518" customFormat="1" ht="15" customHeight="1">
      <c r="B2477" s="519"/>
      <c r="C2477" s="520"/>
      <c r="D2477" s="521"/>
      <c r="E2477" s="522"/>
      <c r="F2477" s="523"/>
      <c r="G2477" s="487"/>
      <c r="H2477" s="488"/>
    </row>
    <row r="2478" spans="2:8" s="518" customFormat="1" ht="15" customHeight="1">
      <c r="B2478" s="519"/>
      <c r="C2478" s="520"/>
      <c r="D2478" s="521"/>
      <c r="E2478" s="522"/>
      <c r="F2478" s="523"/>
      <c r="G2478" s="487"/>
      <c r="H2478" s="488"/>
    </row>
    <row r="2479" spans="2:8" s="518" customFormat="1" ht="15" customHeight="1">
      <c r="B2479" s="519"/>
      <c r="C2479" s="520"/>
      <c r="D2479" s="521"/>
      <c r="E2479" s="522"/>
      <c r="F2479" s="523"/>
      <c r="G2479" s="487"/>
      <c r="H2479" s="488"/>
    </row>
    <row r="2480" spans="2:8" s="518" customFormat="1" ht="15" customHeight="1">
      <c r="B2480" s="519"/>
      <c r="C2480" s="520"/>
      <c r="D2480" s="521"/>
      <c r="E2480" s="522"/>
      <c r="F2480" s="523"/>
      <c r="G2480" s="487"/>
      <c r="H2480" s="488"/>
    </row>
    <row r="2481" spans="2:8" s="518" customFormat="1" ht="15" customHeight="1">
      <c r="B2481" s="519"/>
      <c r="C2481" s="520"/>
      <c r="D2481" s="521"/>
      <c r="E2481" s="522"/>
      <c r="F2481" s="523"/>
      <c r="G2481" s="487"/>
      <c r="H2481" s="488"/>
    </row>
    <row r="2482" spans="2:8" s="518" customFormat="1" ht="15" customHeight="1">
      <c r="B2482" s="519"/>
      <c r="C2482" s="520"/>
      <c r="D2482" s="521"/>
      <c r="E2482" s="522"/>
      <c r="F2482" s="523"/>
      <c r="G2482" s="487"/>
      <c r="H2482" s="488"/>
    </row>
    <row r="2483" spans="2:8" s="518" customFormat="1" ht="15" customHeight="1">
      <c r="B2483" s="519"/>
      <c r="C2483" s="520"/>
      <c r="D2483" s="521"/>
      <c r="E2483" s="522"/>
      <c r="F2483" s="523"/>
      <c r="G2483" s="487"/>
      <c r="H2483" s="488"/>
    </row>
    <row r="2484" spans="2:8" s="518" customFormat="1" ht="15" customHeight="1">
      <c r="B2484" s="519"/>
      <c r="C2484" s="520"/>
      <c r="D2484" s="521"/>
      <c r="E2484" s="522"/>
      <c r="F2484" s="523"/>
      <c r="G2484" s="487"/>
      <c r="H2484" s="488"/>
    </row>
    <row r="2485" spans="2:8" s="518" customFormat="1" ht="15" customHeight="1">
      <c r="B2485" s="519"/>
      <c r="C2485" s="520"/>
      <c r="D2485" s="521"/>
      <c r="E2485" s="522"/>
      <c r="F2485" s="523"/>
      <c r="G2485" s="487"/>
      <c r="H2485" s="488"/>
    </row>
    <row r="2486" spans="2:8" s="518" customFormat="1" ht="15" customHeight="1">
      <c r="B2486" s="519"/>
      <c r="C2486" s="520"/>
      <c r="D2486" s="521"/>
      <c r="E2486" s="522"/>
      <c r="F2486" s="523"/>
      <c r="G2486" s="487"/>
      <c r="H2486" s="488"/>
    </row>
    <row r="2487" spans="2:8" s="518" customFormat="1" ht="15" customHeight="1">
      <c r="B2487" s="519"/>
      <c r="C2487" s="520"/>
      <c r="D2487" s="521"/>
      <c r="E2487" s="522"/>
      <c r="F2487" s="523"/>
      <c r="G2487" s="487"/>
      <c r="H2487" s="488"/>
    </row>
    <row r="2488" spans="2:8" s="518" customFormat="1" ht="15" customHeight="1">
      <c r="B2488" s="519"/>
      <c r="C2488" s="520"/>
      <c r="D2488" s="521"/>
      <c r="E2488" s="522"/>
      <c r="F2488" s="523"/>
      <c r="G2488" s="487"/>
      <c r="H2488" s="488"/>
    </row>
    <row r="2489" spans="2:8" s="518" customFormat="1" ht="15" customHeight="1">
      <c r="B2489" s="519"/>
      <c r="C2489" s="520"/>
      <c r="D2489" s="521"/>
      <c r="E2489" s="522"/>
      <c r="F2489" s="523"/>
      <c r="G2489" s="487"/>
      <c r="H2489" s="488"/>
    </row>
    <row r="2490" spans="2:8" s="518" customFormat="1" ht="15" customHeight="1">
      <c r="B2490" s="519"/>
      <c r="C2490" s="520"/>
      <c r="D2490" s="521"/>
      <c r="E2490" s="522"/>
      <c r="F2490" s="523"/>
      <c r="G2490" s="487"/>
      <c r="H2490" s="488"/>
    </row>
    <row r="2491" spans="2:8" s="518" customFormat="1" ht="15" customHeight="1">
      <c r="B2491" s="519"/>
      <c r="C2491" s="520"/>
      <c r="D2491" s="521"/>
      <c r="E2491" s="522"/>
      <c r="F2491" s="523"/>
      <c r="G2491" s="487"/>
      <c r="H2491" s="488"/>
    </row>
    <row r="2492" spans="2:8" s="518" customFormat="1" ht="15" customHeight="1">
      <c r="B2492" s="519"/>
      <c r="C2492" s="520"/>
      <c r="D2492" s="521"/>
      <c r="E2492" s="522"/>
      <c r="F2492" s="523"/>
      <c r="G2492" s="487"/>
      <c r="H2492" s="488"/>
    </row>
    <row r="2493" spans="2:8" s="518" customFormat="1" ht="15" customHeight="1">
      <c r="B2493" s="519"/>
      <c r="C2493" s="520"/>
      <c r="D2493" s="521"/>
      <c r="E2493" s="522"/>
      <c r="F2493" s="523"/>
      <c r="G2493" s="487"/>
      <c r="H2493" s="488"/>
    </row>
    <row r="2494" spans="2:8" s="518" customFormat="1" ht="15" customHeight="1">
      <c r="B2494" s="519"/>
      <c r="C2494" s="520"/>
      <c r="D2494" s="521"/>
      <c r="E2494" s="522"/>
      <c r="F2494" s="523"/>
      <c r="G2494" s="487"/>
      <c r="H2494" s="488"/>
    </row>
    <row r="2495" spans="2:8" s="518" customFormat="1" ht="15" customHeight="1">
      <c r="B2495" s="519"/>
      <c r="C2495" s="520"/>
      <c r="D2495" s="521"/>
      <c r="E2495" s="522"/>
      <c r="F2495" s="523"/>
      <c r="G2495" s="487"/>
      <c r="H2495" s="488"/>
    </row>
    <row r="2496" spans="2:8" s="518" customFormat="1" ht="15" customHeight="1">
      <c r="B2496" s="519"/>
      <c r="C2496" s="520"/>
      <c r="D2496" s="521"/>
      <c r="E2496" s="522"/>
      <c r="F2496" s="523"/>
      <c r="G2496" s="487"/>
      <c r="H2496" s="488"/>
    </row>
    <row r="2497" spans="2:8" s="518" customFormat="1" ht="15" customHeight="1">
      <c r="B2497" s="519"/>
      <c r="C2497" s="520"/>
      <c r="D2497" s="521"/>
      <c r="E2497" s="522"/>
      <c r="F2497" s="523"/>
      <c r="G2497" s="487"/>
      <c r="H2497" s="488"/>
    </row>
    <row r="2498" spans="2:8" s="518" customFormat="1" ht="15" customHeight="1">
      <c r="B2498" s="519"/>
      <c r="C2498" s="520"/>
      <c r="D2498" s="521"/>
      <c r="E2498" s="522"/>
      <c r="F2498" s="523"/>
      <c r="G2498" s="487"/>
      <c r="H2498" s="488"/>
    </row>
    <row r="2499" spans="2:8" s="518" customFormat="1" ht="15" customHeight="1">
      <c r="B2499" s="519"/>
      <c r="C2499" s="520"/>
      <c r="D2499" s="521"/>
      <c r="E2499" s="522"/>
      <c r="F2499" s="523"/>
      <c r="G2499" s="487"/>
      <c r="H2499" s="488"/>
    </row>
    <row r="2500" spans="2:8" s="518" customFormat="1" ht="15" customHeight="1">
      <c r="B2500" s="519"/>
      <c r="C2500" s="520"/>
      <c r="D2500" s="521"/>
      <c r="E2500" s="522"/>
      <c r="F2500" s="523"/>
      <c r="G2500" s="487"/>
      <c r="H2500" s="488"/>
    </row>
    <row r="2501" spans="2:8" s="518" customFormat="1" ht="15" customHeight="1">
      <c r="B2501" s="519"/>
      <c r="C2501" s="520"/>
      <c r="D2501" s="521"/>
      <c r="E2501" s="522"/>
      <c r="F2501" s="523"/>
      <c r="G2501" s="487"/>
      <c r="H2501" s="488"/>
    </row>
    <row r="2502" spans="2:8" s="518" customFormat="1" ht="15" customHeight="1">
      <c r="B2502" s="519"/>
      <c r="C2502" s="520"/>
      <c r="D2502" s="521"/>
      <c r="E2502" s="522"/>
      <c r="F2502" s="523"/>
      <c r="G2502" s="487"/>
      <c r="H2502" s="488"/>
    </row>
    <row r="2503" spans="2:8" s="518" customFormat="1" ht="15" customHeight="1">
      <c r="B2503" s="519"/>
      <c r="C2503" s="520"/>
      <c r="D2503" s="521"/>
      <c r="E2503" s="522"/>
      <c r="F2503" s="523"/>
      <c r="G2503" s="487"/>
      <c r="H2503" s="488"/>
    </row>
    <row r="2504" spans="2:8" s="518" customFormat="1" ht="15" customHeight="1">
      <c r="B2504" s="519"/>
      <c r="C2504" s="520"/>
      <c r="D2504" s="521"/>
      <c r="E2504" s="522"/>
      <c r="F2504" s="523"/>
      <c r="G2504" s="487"/>
      <c r="H2504" s="488"/>
    </row>
    <row r="2505" spans="2:8" s="518" customFormat="1" ht="15" customHeight="1">
      <c r="B2505" s="519"/>
      <c r="C2505" s="520"/>
      <c r="D2505" s="521"/>
      <c r="E2505" s="522"/>
      <c r="F2505" s="523"/>
      <c r="G2505" s="487"/>
      <c r="H2505" s="488"/>
    </row>
    <row r="2506" spans="2:8" s="518" customFormat="1" ht="15" customHeight="1">
      <c r="B2506" s="519"/>
      <c r="C2506" s="520"/>
      <c r="D2506" s="521"/>
      <c r="E2506" s="522"/>
      <c r="F2506" s="523"/>
      <c r="G2506" s="487"/>
      <c r="H2506" s="488"/>
    </row>
    <row r="2507" spans="2:8" s="518" customFormat="1" ht="15" customHeight="1">
      <c r="B2507" s="519"/>
      <c r="C2507" s="520"/>
      <c r="D2507" s="521"/>
      <c r="E2507" s="522"/>
      <c r="F2507" s="523"/>
      <c r="G2507" s="487"/>
      <c r="H2507" s="488"/>
    </row>
    <row r="2508" spans="2:8" s="518" customFormat="1" ht="15" customHeight="1">
      <c r="B2508" s="519"/>
      <c r="C2508" s="520"/>
      <c r="D2508" s="521"/>
      <c r="E2508" s="522"/>
      <c r="F2508" s="523"/>
      <c r="G2508" s="487"/>
      <c r="H2508" s="488"/>
    </row>
    <row r="2509" spans="2:8" s="518" customFormat="1" ht="15" customHeight="1">
      <c r="B2509" s="519"/>
      <c r="C2509" s="520"/>
      <c r="D2509" s="521"/>
      <c r="E2509" s="522"/>
      <c r="F2509" s="523"/>
      <c r="G2509" s="487"/>
      <c r="H2509" s="488"/>
    </row>
    <row r="2510" spans="2:8" s="518" customFormat="1" ht="15" customHeight="1">
      <c r="B2510" s="519"/>
      <c r="C2510" s="520"/>
      <c r="D2510" s="521"/>
      <c r="E2510" s="522"/>
      <c r="F2510" s="523"/>
      <c r="G2510" s="487"/>
      <c r="H2510" s="488"/>
    </row>
    <row r="2511" spans="2:8" s="518" customFormat="1" ht="15" customHeight="1">
      <c r="B2511" s="519"/>
      <c r="C2511" s="520"/>
      <c r="D2511" s="521"/>
      <c r="E2511" s="522"/>
      <c r="F2511" s="523"/>
      <c r="G2511" s="487"/>
      <c r="H2511" s="488"/>
    </row>
    <row r="2512" spans="2:8" s="518" customFormat="1" ht="15" customHeight="1">
      <c r="B2512" s="519"/>
      <c r="C2512" s="520"/>
      <c r="D2512" s="521"/>
      <c r="E2512" s="522"/>
      <c r="F2512" s="523"/>
      <c r="G2512" s="487"/>
      <c r="H2512" s="488"/>
    </row>
    <row r="2513" spans="2:8" s="518" customFormat="1" ht="15" customHeight="1">
      <c r="B2513" s="519"/>
      <c r="C2513" s="520"/>
      <c r="D2513" s="521"/>
      <c r="E2513" s="522"/>
      <c r="F2513" s="523"/>
      <c r="G2513" s="487"/>
      <c r="H2513" s="488"/>
    </row>
    <row r="2514" spans="2:8" s="518" customFormat="1" ht="15" customHeight="1">
      <c r="B2514" s="519"/>
      <c r="C2514" s="520"/>
      <c r="D2514" s="521"/>
      <c r="E2514" s="522"/>
      <c r="F2514" s="523"/>
      <c r="G2514" s="487"/>
      <c r="H2514" s="488"/>
    </row>
    <row r="2515" spans="2:8" s="518" customFormat="1" ht="15" customHeight="1">
      <c r="B2515" s="519"/>
      <c r="C2515" s="520"/>
      <c r="D2515" s="521"/>
      <c r="E2515" s="522"/>
      <c r="F2515" s="523"/>
      <c r="G2515" s="487"/>
      <c r="H2515" s="488"/>
    </row>
    <row r="2516" spans="2:8" s="518" customFormat="1" ht="15" customHeight="1">
      <c r="B2516" s="519"/>
      <c r="C2516" s="520"/>
      <c r="D2516" s="521"/>
      <c r="E2516" s="522"/>
      <c r="F2516" s="523"/>
      <c r="G2516" s="487"/>
      <c r="H2516" s="488"/>
    </row>
    <row r="2517" spans="2:8" s="518" customFormat="1" ht="15" customHeight="1">
      <c r="B2517" s="519"/>
      <c r="C2517" s="520"/>
      <c r="D2517" s="521"/>
      <c r="E2517" s="522"/>
      <c r="F2517" s="523"/>
      <c r="G2517" s="487"/>
      <c r="H2517" s="488"/>
    </row>
    <row r="2518" spans="2:8" s="518" customFormat="1" ht="15" customHeight="1">
      <c r="B2518" s="519"/>
      <c r="C2518" s="520"/>
      <c r="D2518" s="521"/>
      <c r="E2518" s="522"/>
      <c r="F2518" s="523"/>
      <c r="G2518" s="487"/>
      <c r="H2518" s="488"/>
    </row>
    <row r="2519" spans="2:8" s="518" customFormat="1" ht="15" customHeight="1">
      <c r="B2519" s="519"/>
      <c r="C2519" s="520"/>
      <c r="D2519" s="521"/>
      <c r="E2519" s="522"/>
      <c r="F2519" s="523"/>
      <c r="G2519" s="487"/>
      <c r="H2519" s="488"/>
    </row>
    <row r="2520" spans="2:8" s="518" customFormat="1" ht="15" customHeight="1">
      <c r="B2520" s="519"/>
      <c r="C2520" s="520"/>
      <c r="D2520" s="521"/>
      <c r="E2520" s="522"/>
      <c r="F2520" s="523"/>
      <c r="G2520" s="487"/>
      <c r="H2520" s="488"/>
    </row>
    <row r="2521" spans="2:8" s="518" customFormat="1" ht="15" customHeight="1">
      <c r="B2521" s="519"/>
      <c r="C2521" s="520"/>
      <c r="D2521" s="521"/>
      <c r="E2521" s="522"/>
      <c r="F2521" s="523"/>
      <c r="G2521" s="487"/>
      <c r="H2521" s="488"/>
    </row>
    <row r="2522" spans="2:8" s="518" customFormat="1" ht="15" customHeight="1">
      <c r="B2522" s="519"/>
      <c r="C2522" s="520"/>
      <c r="D2522" s="521"/>
      <c r="E2522" s="522"/>
      <c r="F2522" s="523"/>
      <c r="G2522" s="487"/>
      <c r="H2522" s="488"/>
    </row>
    <row r="2523" spans="2:8" s="518" customFormat="1" ht="15" customHeight="1">
      <c r="B2523" s="519"/>
      <c r="C2523" s="520"/>
      <c r="D2523" s="521"/>
      <c r="E2523" s="522"/>
      <c r="F2523" s="523"/>
      <c r="G2523" s="487"/>
      <c r="H2523" s="488"/>
    </row>
    <row r="2524" spans="2:8" s="518" customFormat="1" ht="15" customHeight="1">
      <c r="B2524" s="519"/>
      <c r="C2524" s="520"/>
      <c r="D2524" s="521"/>
      <c r="E2524" s="522"/>
      <c r="F2524" s="523"/>
      <c r="G2524" s="487"/>
      <c r="H2524" s="488"/>
    </row>
    <row r="2525" spans="2:8" s="518" customFormat="1" ht="15" customHeight="1">
      <c r="B2525" s="519"/>
      <c r="C2525" s="520"/>
      <c r="D2525" s="521"/>
      <c r="E2525" s="522"/>
      <c r="F2525" s="523"/>
      <c r="G2525" s="487"/>
      <c r="H2525" s="488"/>
    </row>
    <row r="2526" spans="2:8" s="518" customFormat="1" ht="15" customHeight="1">
      <c r="B2526" s="519"/>
      <c r="C2526" s="520"/>
      <c r="D2526" s="521"/>
      <c r="E2526" s="522"/>
      <c r="F2526" s="523"/>
      <c r="G2526" s="487"/>
      <c r="H2526" s="488"/>
    </row>
    <row r="2527" spans="2:8" s="518" customFormat="1" ht="15" customHeight="1">
      <c r="B2527" s="519"/>
      <c r="C2527" s="520"/>
      <c r="D2527" s="521"/>
      <c r="E2527" s="522"/>
      <c r="F2527" s="523"/>
      <c r="G2527" s="487"/>
      <c r="H2527" s="488"/>
    </row>
    <row r="2528" spans="2:8" s="518" customFormat="1" ht="15" customHeight="1">
      <c r="B2528" s="519"/>
      <c r="C2528" s="520"/>
      <c r="D2528" s="521"/>
      <c r="E2528" s="522"/>
      <c r="F2528" s="523"/>
      <c r="G2528" s="487"/>
      <c r="H2528" s="488"/>
    </row>
    <row r="2529" spans="2:8" s="518" customFormat="1" ht="15" customHeight="1">
      <c r="B2529" s="519"/>
      <c r="C2529" s="520"/>
      <c r="D2529" s="521"/>
      <c r="E2529" s="522"/>
      <c r="F2529" s="523"/>
      <c r="G2529" s="487"/>
      <c r="H2529" s="488"/>
    </row>
    <row r="2530" spans="2:8" s="518" customFormat="1" ht="15" customHeight="1">
      <c r="B2530" s="519"/>
      <c r="C2530" s="520"/>
      <c r="D2530" s="521"/>
      <c r="E2530" s="522"/>
      <c r="F2530" s="523"/>
      <c r="G2530" s="487"/>
      <c r="H2530" s="488"/>
    </row>
    <row r="2531" spans="2:8" s="518" customFormat="1" ht="15" customHeight="1">
      <c r="B2531" s="519"/>
      <c r="C2531" s="520"/>
      <c r="D2531" s="521"/>
      <c r="E2531" s="522"/>
      <c r="F2531" s="523"/>
      <c r="G2531" s="487"/>
      <c r="H2531" s="488"/>
    </row>
    <row r="2532" spans="2:8" s="518" customFormat="1" ht="15" customHeight="1">
      <c r="B2532" s="519"/>
      <c r="C2532" s="520"/>
      <c r="D2532" s="521"/>
      <c r="E2532" s="522"/>
      <c r="F2532" s="523"/>
      <c r="G2532" s="487"/>
      <c r="H2532" s="488"/>
    </row>
    <row r="2533" spans="2:8" s="518" customFormat="1" ht="15" customHeight="1">
      <c r="B2533" s="519"/>
      <c r="C2533" s="520"/>
      <c r="D2533" s="521"/>
      <c r="E2533" s="522"/>
      <c r="F2533" s="523"/>
      <c r="G2533" s="487"/>
      <c r="H2533" s="488"/>
    </row>
    <row r="2534" spans="2:8" s="518" customFormat="1" ht="15" customHeight="1">
      <c r="B2534" s="519"/>
      <c r="C2534" s="520"/>
      <c r="D2534" s="521"/>
      <c r="E2534" s="522"/>
      <c r="F2534" s="523"/>
      <c r="G2534" s="487"/>
      <c r="H2534" s="488"/>
    </row>
    <row r="2535" spans="2:8" s="518" customFormat="1" ht="15" customHeight="1">
      <c r="B2535" s="519"/>
      <c r="C2535" s="520"/>
      <c r="D2535" s="521"/>
      <c r="E2535" s="522"/>
      <c r="F2535" s="523"/>
      <c r="G2535" s="487"/>
      <c r="H2535" s="488"/>
    </row>
    <row r="2536" spans="2:8" s="518" customFormat="1" ht="15" customHeight="1">
      <c r="B2536" s="519"/>
      <c r="C2536" s="520"/>
      <c r="D2536" s="521"/>
      <c r="E2536" s="522"/>
      <c r="F2536" s="523"/>
      <c r="G2536" s="487"/>
      <c r="H2536" s="488"/>
    </row>
    <row r="2537" spans="2:8" s="518" customFormat="1" ht="15" customHeight="1">
      <c r="B2537" s="519"/>
      <c r="C2537" s="520"/>
      <c r="D2537" s="521"/>
      <c r="E2537" s="522"/>
      <c r="F2537" s="523"/>
      <c r="G2537" s="487"/>
      <c r="H2537" s="488"/>
    </row>
    <row r="2538" spans="2:8" s="518" customFormat="1" ht="15" customHeight="1">
      <c r="B2538" s="519"/>
      <c r="C2538" s="520"/>
      <c r="D2538" s="521"/>
      <c r="E2538" s="522"/>
      <c r="F2538" s="523"/>
      <c r="G2538" s="487"/>
      <c r="H2538" s="488"/>
    </row>
    <row r="2539" spans="2:8" s="518" customFormat="1" ht="15" customHeight="1">
      <c r="B2539" s="519"/>
      <c r="C2539" s="520"/>
      <c r="D2539" s="521"/>
      <c r="E2539" s="522"/>
      <c r="F2539" s="523"/>
      <c r="G2539" s="487"/>
      <c r="H2539" s="488"/>
    </row>
    <row r="2540" spans="2:8" s="518" customFormat="1" ht="15" customHeight="1">
      <c r="B2540" s="519"/>
      <c r="C2540" s="520"/>
      <c r="D2540" s="521"/>
      <c r="E2540" s="522"/>
      <c r="F2540" s="523"/>
      <c r="G2540" s="487"/>
      <c r="H2540" s="488"/>
    </row>
    <row r="2541" spans="2:8" s="518" customFormat="1" ht="15" customHeight="1">
      <c r="B2541" s="519"/>
      <c r="C2541" s="520"/>
      <c r="D2541" s="521"/>
      <c r="E2541" s="522"/>
      <c r="F2541" s="523"/>
      <c r="G2541" s="487"/>
      <c r="H2541" s="488"/>
    </row>
    <row r="2542" spans="2:8" s="518" customFormat="1" ht="15" customHeight="1">
      <c r="B2542" s="519"/>
      <c r="C2542" s="520"/>
      <c r="D2542" s="521"/>
      <c r="E2542" s="522"/>
      <c r="F2542" s="523"/>
      <c r="G2542" s="487"/>
      <c r="H2542" s="488"/>
    </row>
    <row r="2543" spans="2:8" s="518" customFormat="1" ht="15" customHeight="1">
      <c r="B2543" s="519"/>
      <c r="C2543" s="520"/>
      <c r="D2543" s="521"/>
      <c r="E2543" s="522"/>
      <c r="F2543" s="523"/>
      <c r="G2543" s="487"/>
      <c r="H2543" s="488"/>
    </row>
    <row r="2544" spans="2:8" s="518" customFormat="1" ht="15" customHeight="1">
      <c r="B2544" s="519"/>
      <c r="C2544" s="520"/>
      <c r="D2544" s="521"/>
      <c r="E2544" s="522"/>
      <c r="F2544" s="523"/>
      <c r="G2544" s="487"/>
      <c r="H2544" s="488"/>
    </row>
    <row r="2545" spans="2:8" s="518" customFormat="1" ht="15" customHeight="1">
      <c r="B2545" s="519"/>
      <c r="C2545" s="520"/>
      <c r="D2545" s="521"/>
      <c r="E2545" s="522"/>
      <c r="F2545" s="523"/>
      <c r="G2545" s="487"/>
      <c r="H2545" s="488"/>
    </row>
    <row r="2546" spans="2:8" s="518" customFormat="1" ht="15" customHeight="1">
      <c r="B2546" s="519"/>
      <c r="C2546" s="520"/>
      <c r="D2546" s="521"/>
      <c r="E2546" s="522"/>
      <c r="F2546" s="523"/>
      <c r="G2546" s="487"/>
      <c r="H2546" s="488"/>
    </row>
    <row r="2547" spans="2:8" s="518" customFormat="1" ht="15" customHeight="1">
      <c r="B2547" s="519"/>
      <c r="C2547" s="520"/>
      <c r="D2547" s="521"/>
      <c r="E2547" s="522"/>
      <c r="F2547" s="523"/>
      <c r="G2547" s="487"/>
      <c r="H2547" s="488"/>
    </row>
    <row r="2548" spans="2:8" s="518" customFormat="1" ht="15" customHeight="1">
      <c r="B2548" s="519"/>
      <c r="C2548" s="520"/>
      <c r="D2548" s="521"/>
      <c r="E2548" s="522"/>
      <c r="F2548" s="523"/>
      <c r="G2548" s="487"/>
      <c r="H2548" s="488"/>
    </row>
    <row r="2549" spans="2:8" s="518" customFormat="1" ht="15" customHeight="1">
      <c r="B2549" s="519"/>
      <c r="C2549" s="520"/>
      <c r="D2549" s="521"/>
      <c r="E2549" s="522"/>
      <c r="F2549" s="523"/>
      <c r="G2549" s="487"/>
      <c r="H2549" s="488"/>
    </row>
    <row r="2550" spans="2:8" s="518" customFormat="1" ht="15" customHeight="1">
      <c r="B2550" s="519"/>
      <c r="C2550" s="520"/>
      <c r="D2550" s="521"/>
      <c r="E2550" s="522"/>
      <c r="F2550" s="523"/>
      <c r="G2550" s="487"/>
      <c r="H2550" s="488"/>
    </row>
    <row r="2551" spans="2:8" s="518" customFormat="1" ht="15" customHeight="1">
      <c r="B2551" s="519"/>
      <c r="C2551" s="520"/>
      <c r="D2551" s="521"/>
      <c r="E2551" s="522"/>
      <c r="F2551" s="523"/>
      <c r="G2551" s="487"/>
      <c r="H2551" s="488"/>
    </row>
    <row r="2552" spans="2:8" s="518" customFormat="1" ht="15" customHeight="1">
      <c r="B2552" s="519"/>
      <c r="C2552" s="520"/>
      <c r="D2552" s="521"/>
      <c r="E2552" s="522"/>
      <c r="F2552" s="523"/>
      <c r="G2552" s="487"/>
      <c r="H2552" s="488"/>
    </row>
    <row r="2553" spans="2:8" s="518" customFormat="1" ht="15" customHeight="1">
      <c r="B2553" s="519"/>
      <c r="C2553" s="520"/>
      <c r="D2553" s="521"/>
      <c r="E2553" s="522"/>
      <c r="F2553" s="523"/>
      <c r="G2553" s="487"/>
      <c r="H2553" s="488"/>
    </row>
    <row r="2554" spans="2:8" s="518" customFormat="1" ht="15" customHeight="1">
      <c r="B2554" s="519"/>
      <c r="C2554" s="520"/>
      <c r="D2554" s="521"/>
      <c r="E2554" s="522"/>
      <c r="F2554" s="523"/>
      <c r="G2554" s="487"/>
      <c r="H2554" s="488"/>
    </row>
    <row r="2555" spans="2:8" s="518" customFormat="1" ht="15" customHeight="1">
      <c r="B2555" s="519"/>
      <c r="C2555" s="520"/>
      <c r="D2555" s="521"/>
      <c r="E2555" s="522"/>
      <c r="F2555" s="523"/>
      <c r="G2555" s="487"/>
      <c r="H2555" s="488"/>
    </row>
    <row r="2556" spans="2:8" s="518" customFormat="1" ht="15" customHeight="1">
      <c r="B2556" s="519"/>
      <c r="C2556" s="520"/>
      <c r="D2556" s="521"/>
      <c r="E2556" s="522"/>
      <c r="F2556" s="523"/>
      <c r="G2556" s="487"/>
      <c r="H2556" s="488"/>
    </row>
    <row r="2557" spans="2:8" s="518" customFormat="1" ht="15" customHeight="1">
      <c r="B2557" s="519"/>
      <c r="C2557" s="520"/>
      <c r="D2557" s="521"/>
      <c r="E2557" s="522"/>
      <c r="F2557" s="523"/>
      <c r="G2557" s="487"/>
      <c r="H2557" s="488"/>
    </row>
    <row r="2558" spans="2:8" s="518" customFormat="1" ht="15" customHeight="1">
      <c r="B2558" s="519"/>
      <c r="C2558" s="520"/>
      <c r="D2558" s="521"/>
      <c r="E2558" s="522"/>
      <c r="F2558" s="523"/>
      <c r="G2558" s="487"/>
      <c r="H2558" s="488"/>
    </row>
    <row r="2559" spans="2:8" s="518" customFormat="1" ht="15" customHeight="1">
      <c r="B2559" s="519"/>
      <c r="C2559" s="520"/>
      <c r="D2559" s="521"/>
      <c r="E2559" s="522"/>
      <c r="F2559" s="523"/>
      <c r="G2559" s="487"/>
      <c r="H2559" s="488"/>
    </row>
    <row r="2560" spans="2:8" s="518" customFormat="1" ht="15" customHeight="1">
      <c r="B2560" s="519"/>
      <c r="C2560" s="520"/>
      <c r="D2560" s="521"/>
      <c r="E2560" s="522"/>
      <c r="F2560" s="523"/>
      <c r="G2560" s="487"/>
      <c r="H2560" s="488"/>
    </row>
    <row r="2561" spans="2:8" s="518" customFormat="1" ht="15" customHeight="1">
      <c r="B2561" s="519"/>
      <c r="C2561" s="520"/>
      <c r="D2561" s="521"/>
      <c r="E2561" s="522"/>
      <c r="F2561" s="523"/>
      <c r="G2561" s="487"/>
      <c r="H2561" s="488"/>
    </row>
    <row r="2562" spans="2:8" s="518" customFormat="1" ht="15" customHeight="1">
      <c r="B2562" s="519"/>
      <c r="C2562" s="520"/>
      <c r="D2562" s="521"/>
      <c r="E2562" s="522"/>
      <c r="F2562" s="523"/>
      <c r="G2562" s="487"/>
      <c r="H2562" s="488"/>
    </row>
    <row r="2563" spans="2:8" s="518" customFormat="1" ht="15" customHeight="1">
      <c r="B2563" s="519"/>
      <c r="C2563" s="520"/>
      <c r="D2563" s="521"/>
      <c r="E2563" s="522"/>
      <c r="F2563" s="523"/>
      <c r="G2563" s="487"/>
      <c r="H2563" s="488"/>
    </row>
    <row r="2564" spans="2:8" s="518" customFormat="1" ht="15" customHeight="1">
      <c r="B2564" s="519"/>
      <c r="C2564" s="520"/>
      <c r="D2564" s="521"/>
      <c r="E2564" s="522"/>
      <c r="F2564" s="523"/>
      <c r="G2564" s="487"/>
      <c r="H2564" s="488"/>
    </row>
    <row r="2565" spans="2:8" s="518" customFormat="1" ht="15" customHeight="1">
      <c r="B2565" s="519"/>
      <c r="C2565" s="520"/>
      <c r="D2565" s="521"/>
      <c r="E2565" s="522"/>
      <c r="F2565" s="523"/>
      <c r="G2565" s="487"/>
      <c r="H2565" s="488"/>
    </row>
    <row r="2566" spans="2:8" s="518" customFormat="1" ht="15" customHeight="1">
      <c r="B2566" s="519"/>
      <c r="C2566" s="520"/>
      <c r="D2566" s="521"/>
      <c r="E2566" s="522"/>
      <c r="F2566" s="523"/>
      <c r="G2566" s="487"/>
      <c r="H2566" s="488"/>
    </row>
    <row r="2567" spans="2:8" s="518" customFormat="1" ht="15" customHeight="1">
      <c r="B2567" s="519"/>
      <c r="C2567" s="520"/>
      <c r="D2567" s="521"/>
      <c r="E2567" s="522"/>
      <c r="F2567" s="523"/>
      <c r="G2567" s="487"/>
      <c r="H2567" s="488"/>
    </row>
    <row r="2568" spans="2:8" s="518" customFormat="1" ht="15" customHeight="1">
      <c r="B2568" s="519"/>
      <c r="C2568" s="520"/>
      <c r="D2568" s="521"/>
      <c r="E2568" s="522"/>
      <c r="F2568" s="523"/>
      <c r="G2568" s="487"/>
      <c r="H2568" s="488"/>
    </row>
    <row r="2569" spans="2:8" s="518" customFormat="1" ht="15" customHeight="1">
      <c r="B2569" s="519"/>
      <c r="C2569" s="520"/>
      <c r="D2569" s="521"/>
      <c r="E2569" s="522"/>
      <c r="F2569" s="523"/>
      <c r="G2569" s="487"/>
      <c r="H2569" s="488"/>
    </row>
    <row r="2570" spans="2:8" s="518" customFormat="1" ht="15" customHeight="1">
      <c r="B2570" s="519"/>
      <c r="C2570" s="520"/>
      <c r="D2570" s="521"/>
      <c r="E2570" s="522"/>
      <c r="F2570" s="523"/>
      <c r="G2570" s="487"/>
      <c r="H2570" s="488"/>
    </row>
    <row r="2571" spans="2:8" s="518" customFormat="1" ht="15" customHeight="1">
      <c r="B2571" s="519"/>
      <c r="C2571" s="520"/>
      <c r="D2571" s="521"/>
      <c r="E2571" s="522"/>
      <c r="F2571" s="523"/>
      <c r="G2571" s="487"/>
      <c r="H2571" s="488"/>
    </row>
    <row r="2572" spans="2:8" s="518" customFormat="1" ht="15" customHeight="1">
      <c r="B2572" s="519"/>
      <c r="C2572" s="520"/>
      <c r="D2572" s="521"/>
      <c r="E2572" s="522"/>
      <c r="F2572" s="523"/>
      <c r="G2572" s="487"/>
      <c r="H2572" s="488"/>
    </row>
    <row r="2573" spans="2:8" s="518" customFormat="1" ht="15" customHeight="1">
      <c r="B2573" s="519"/>
      <c r="C2573" s="520"/>
      <c r="D2573" s="521"/>
      <c r="E2573" s="522"/>
      <c r="F2573" s="523"/>
      <c r="G2573" s="487"/>
      <c r="H2573" s="488"/>
    </row>
    <row r="2574" spans="2:8" s="518" customFormat="1" ht="15" customHeight="1">
      <c r="B2574" s="519"/>
      <c r="C2574" s="520"/>
      <c r="D2574" s="521"/>
      <c r="E2574" s="522"/>
      <c r="F2574" s="523"/>
      <c r="G2574" s="487"/>
      <c r="H2574" s="488"/>
    </row>
    <row r="2575" spans="2:8" s="518" customFormat="1" ht="15" customHeight="1">
      <c r="B2575" s="519"/>
      <c r="C2575" s="520"/>
      <c r="D2575" s="521"/>
      <c r="E2575" s="522"/>
      <c r="F2575" s="523"/>
      <c r="G2575" s="487"/>
      <c r="H2575" s="488"/>
    </row>
    <row r="2576" spans="2:8" s="518" customFormat="1" ht="15" customHeight="1">
      <c r="B2576" s="519"/>
      <c r="C2576" s="520"/>
      <c r="D2576" s="521"/>
      <c r="E2576" s="522"/>
      <c r="F2576" s="523"/>
      <c r="G2576" s="487"/>
      <c r="H2576" s="488"/>
    </row>
    <row r="2577" spans="2:8" s="518" customFormat="1" ht="15" customHeight="1">
      <c r="B2577" s="519"/>
      <c r="C2577" s="520"/>
      <c r="D2577" s="521"/>
      <c r="E2577" s="522"/>
      <c r="F2577" s="523"/>
      <c r="G2577" s="487"/>
      <c r="H2577" s="488"/>
    </row>
    <row r="2578" spans="2:8" s="518" customFormat="1" ht="15" customHeight="1">
      <c r="B2578" s="519"/>
      <c r="C2578" s="520"/>
      <c r="D2578" s="521"/>
      <c r="E2578" s="522"/>
      <c r="F2578" s="523"/>
      <c r="G2578" s="487"/>
      <c r="H2578" s="488"/>
    </row>
    <row r="2579" spans="2:8" s="518" customFormat="1" ht="15" customHeight="1">
      <c r="B2579" s="519"/>
      <c r="C2579" s="520"/>
      <c r="D2579" s="521"/>
      <c r="E2579" s="522"/>
      <c r="F2579" s="523"/>
      <c r="G2579" s="487"/>
      <c r="H2579" s="488"/>
    </row>
    <row r="2580" spans="2:8" s="518" customFormat="1" ht="15" customHeight="1">
      <c r="B2580" s="519"/>
      <c r="C2580" s="520"/>
      <c r="D2580" s="521"/>
      <c r="E2580" s="522"/>
      <c r="F2580" s="523"/>
      <c r="G2580" s="487"/>
      <c r="H2580" s="488"/>
    </row>
    <row r="2581" spans="2:8" s="518" customFormat="1" ht="15" customHeight="1">
      <c r="B2581" s="519"/>
      <c r="C2581" s="520"/>
      <c r="D2581" s="521"/>
      <c r="E2581" s="522"/>
      <c r="F2581" s="523"/>
      <c r="G2581" s="487"/>
      <c r="H2581" s="488"/>
    </row>
    <row r="2582" spans="2:8" s="518" customFormat="1" ht="15" customHeight="1">
      <c r="B2582" s="519"/>
      <c r="C2582" s="520"/>
      <c r="D2582" s="521"/>
      <c r="E2582" s="522"/>
      <c r="F2582" s="523"/>
      <c r="G2582" s="487"/>
      <c r="H2582" s="488"/>
    </row>
    <row r="2583" spans="2:8" s="518" customFormat="1" ht="15" customHeight="1">
      <c r="B2583" s="519"/>
      <c r="C2583" s="520"/>
      <c r="D2583" s="521"/>
      <c r="E2583" s="522"/>
      <c r="F2583" s="523"/>
      <c r="G2583" s="487"/>
      <c r="H2583" s="488"/>
    </row>
    <row r="2584" spans="2:8" s="518" customFormat="1" ht="15" customHeight="1">
      <c r="B2584" s="519"/>
      <c r="C2584" s="520"/>
      <c r="D2584" s="521"/>
      <c r="E2584" s="522"/>
      <c r="F2584" s="523"/>
      <c r="G2584" s="487"/>
      <c r="H2584" s="488"/>
    </row>
    <row r="2585" spans="2:8" s="518" customFormat="1" ht="15" customHeight="1">
      <c r="B2585" s="519"/>
      <c r="C2585" s="520"/>
      <c r="D2585" s="521"/>
      <c r="E2585" s="522"/>
      <c r="F2585" s="523"/>
      <c r="G2585" s="487"/>
      <c r="H2585" s="488"/>
    </row>
    <row r="2586" spans="2:8" s="518" customFormat="1" ht="15" customHeight="1">
      <c r="B2586" s="519"/>
      <c r="C2586" s="520"/>
      <c r="D2586" s="521"/>
      <c r="E2586" s="522"/>
      <c r="F2586" s="523"/>
      <c r="G2586" s="487"/>
      <c r="H2586" s="488"/>
    </row>
    <row r="2587" spans="2:8" s="518" customFormat="1" ht="15" customHeight="1">
      <c r="B2587" s="519"/>
      <c r="C2587" s="520"/>
      <c r="D2587" s="521"/>
      <c r="E2587" s="522"/>
      <c r="F2587" s="523"/>
      <c r="G2587" s="487"/>
      <c r="H2587" s="488"/>
    </row>
    <row r="2588" spans="2:8" s="518" customFormat="1" ht="15" customHeight="1">
      <c r="B2588" s="519"/>
      <c r="C2588" s="520"/>
      <c r="D2588" s="521"/>
      <c r="E2588" s="522"/>
      <c r="F2588" s="523"/>
      <c r="G2588" s="487"/>
      <c r="H2588" s="488"/>
    </row>
    <row r="2589" spans="2:8" s="518" customFormat="1" ht="15" customHeight="1">
      <c r="B2589" s="519"/>
      <c r="C2589" s="520"/>
      <c r="D2589" s="521"/>
      <c r="E2589" s="522"/>
      <c r="F2589" s="523"/>
      <c r="G2589" s="487"/>
      <c r="H2589" s="488"/>
    </row>
    <row r="2590" spans="2:8" s="518" customFormat="1" ht="15" customHeight="1">
      <c r="B2590" s="519"/>
      <c r="C2590" s="520"/>
      <c r="D2590" s="521"/>
      <c r="E2590" s="522"/>
      <c r="F2590" s="523"/>
      <c r="G2590" s="487"/>
      <c r="H2590" s="488"/>
    </row>
    <row r="2591" spans="2:8" s="518" customFormat="1" ht="15" customHeight="1">
      <c r="B2591" s="519"/>
      <c r="C2591" s="520"/>
      <c r="D2591" s="521"/>
      <c r="E2591" s="522"/>
      <c r="F2591" s="523"/>
      <c r="G2591" s="487"/>
      <c r="H2591" s="488"/>
    </row>
    <row r="2592" spans="2:8" s="518" customFormat="1" ht="15" customHeight="1">
      <c r="B2592" s="519"/>
      <c r="C2592" s="520"/>
      <c r="D2592" s="521"/>
      <c r="E2592" s="522"/>
      <c r="F2592" s="523"/>
      <c r="G2592" s="487"/>
      <c r="H2592" s="488"/>
    </row>
    <row r="2593" spans="2:8" s="518" customFormat="1" ht="15" customHeight="1">
      <c r="B2593" s="519"/>
      <c r="C2593" s="520"/>
      <c r="D2593" s="521"/>
      <c r="E2593" s="522"/>
      <c r="F2593" s="523"/>
      <c r="G2593" s="487"/>
      <c r="H2593" s="488"/>
    </row>
    <row r="2594" spans="2:8" s="518" customFormat="1" ht="15" customHeight="1">
      <c r="B2594" s="519"/>
      <c r="C2594" s="520"/>
      <c r="D2594" s="521"/>
      <c r="E2594" s="522"/>
      <c r="F2594" s="523"/>
      <c r="G2594" s="487"/>
      <c r="H2594" s="488"/>
    </row>
    <row r="2595" spans="2:8" s="518" customFormat="1" ht="15" customHeight="1">
      <c r="B2595" s="519"/>
      <c r="C2595" s="520"/>
      <c r="D2595" s="521"/>
      <c r="E2595" s="522"/>
      <c r="F2595" s="523"/>
      <c r="G2595" s="487"/>
      <c r="H2595" s="488"/>
    </row>
    <row r="2596" spans="2:8" s="518" customFormat="1" ht="15" customHeight="1">
      <c r="B2596" s="519"/>
      <c r="C2596" s="520"/>
      <c r="D2596" s="521"/>
      <c r="E2596" s="522"/>
      <c r="F2596" s="523"/>
      <c r="G2596" s="487"/>
      <c r="H2596" s="488"/>
    </row>
    <row r="2597" spans="2:8" s="518" customFormat="1" ht="15" customHeight="1">
      <c r="B2597" s="519"/>
      <c r="C2597" s="520"/>
      <c r="D2597" s="521"/>
      <c r="E2597" s="522"/>
      <c r="F2597" s="523"/>
      <c r="G2597" s="487"/>
      <c r="H2597" s="488"/>
    </row>
    <row r="2598" spans="2:8" s="518" customFormat="1" ht="15" customHeight="1">
      <c r="B2598" s="519"/>
      <c r="C2598" s="520"/>
      <c r="D2598" s="521"/>
      <c r="E2598" s="522"/>
      <c r="F2598" s="523"/>
      <c r="G2598" s="487"/>
      <c r="H2598" s="488"/>
    </row>
    <row r="2599" spans="2:8" s="518" customFormat="1" ht="15" customHeight="1">
      <c r="B2599" s="519"/>
      <c r="C2599" s="520"/>
      <c r="D2599" s="521"/>
      <c r="E2599" s="522"/>
      <c r="F2599" s="523"/>
      <c r="G2599" s="487"/>
      <c r="H2599" s="488"/>
    </row>
    <row r="2600" spans="2:8" s="518" customFormat="1" ht="15" customHeight="1">
      <c r="B2600" s="519"/>
      <c r="C2600" s="520"/>
      <c r="D2600" s="521"/>
      <c r="E2600" s="522"/>
      <c r="F2600" s="523"/>
      <c r="G2600" s="487"/>
      <c r="H2600" s="488"/>
    </row>
    <row r="2601" spans="2:8" s="518" customFormat="1" ht="15" customHeight="1">
      <c r="B2601" s="519"/>
      <c r="C2601" s="520"/>
      <c r="D2601" s="521"/>
      <c r="E2601" s="522"/>
      <c r="F2601" s="523"/>
      <c r="G2601" s="487"/>
      <c r="H2601" s="488"/>
    </row>
    <row r="2602" spans="2:8" s="518" customFormat="1" ht="15" customHeight="1">
      <c r="B2602" s="519"/>
      <c r="C2602" s="520"/>
      <c r="D2602" s="521"/>
      <c r="E2602" s="522"/>
      <c r="F2602" s="523"/>
      <c r="G2602" s="487"/>
      <c r="H2602" s="488"/>
    </row>
    <row r="2603" spans="2:8" s="518" customFormat="1" ht="15" customHeight="1">
      <c r="B2603" s="519"/>
      <c r="C2603" s="520"/>
      <c r="D2603" s="521"/>
      <c r="E2603" s="522"/>
      <c r="F2603" s="523"/>
      <c r="G2603" s="487"/>
      <c r="H2603" s="488"/>
    </row>
    <row r="2604" spans="2:8" s="518" customFormat="1" ht="15" customHeight="1">
      <c r="B2604" s="519"/>
      <c r="C2604" s="520"/>
      <c r="D2604" s="521"/>
      <c r="E2604" s="522"/>
      <c r="F2604" s="523"/>
      <c r="G2604" s="487"/>
      <c r="H2604" s="488"/>
    </row>
    <row r="2605" spans="2:8" s="518" customFormat="1" ht="15" customHeight="1">
      <c r="B2605" s="519"/>
      <c r="C2605" s="520"/>
      <c r="D2605" s="521"/>
      <c r="E2605" s="522"/>
      <c r="F2605" s="523"/>
      <c r="G2605" s="487"/>
      <c r="H2605" s="488"/>
    </row>
    <row r="2606" spans="2:8" s="518" customFormat="1" ht="15" customHeight="1">
      <c r="B2606" s="519"/>
      <c r="C2606" s="520"/>
      <c r="D2606" s="521"/>
      <c r="E2606" s="522"/>
      <c r="F2606" s="523"/>
      <c r="G2606" s="487"/>
      <c r="H2606" s="488"/>
    </row>
    <row r="2607" spans="2:8" s="518" customFormat="1" ht="15" customHeight="1">
      <c r="B2607" s="519"/>
      <c r="C2607" s="520"/>
      <c r="D2607" s="521"/>
      <c r="E2607" s="522"/>
      <c r="F2607" s="523"/>
      <c r="G2607" s="487"/>
      <c r="H2607" s="488"/>
    </row>
    <row r="2608" spans="2:8" s="518" customFormat="1" ht="15" customHeight="1">
      <c r="B2608" s="519"/>
      <c r="C2608" s="520"/>
      <c r="D2608" s="521"/>
      <c r="E2608" s="522"/>
      <c r="F2608" s="523"/>
      <c r="G2608" s="487"/>
      <c r="H2608" s="488"/>
    </row>
    <row r="2609" spans="2:8" s="518" customFormat="1" ht="15" customHeight="1">
      <c r="B2609" s="519"/>
      <c r="C2609" s="520"/>
      <c r="D2609" s="521"/>
      <c r="E2609" s="522"/>
      <c r="F2609" s="523"/>
      <c r="G2609" s="487"/>
      <c r="H2609" s="488"/>
    </row>
    <row r="2610" spans="2:8" s="518" customFormat="1" ht="15" customHeight="1">
      <c r="B2610" s="519"/>
      <c r="C2610" s="520"/>
      <c r="D2610" s="521"/>
      <c r="E2610" s="522"/>
      <c r="F2610" s="523"/>
      <c r="G2610" s="487"/>
      <c r="H2610" s="488"/>
    </row>
    <row r="2611" spans="2:8" s="518" customFormat="1" ht="15" customHeight="1">
      <c r="B2611" s="519"/>
      <c r="C2611" s="520"/>
      <c r="D2611" s="521"/>
      <c r="E2611" s="522"/>
      <c r="F2611" s="523"/>
      <c r="G2611" s="487"/>
      <c r="H2611" s="488"/>
    </row>
    <row r="2612" spans="2:8" s="518" customFormat="1" ht="15" customHeight="1">
      <c r="B2612" s="519"/>
      <c r="C2612" s="520"/>
      <c r="D2612" s="521"/>
      <c r="E2612" s="522"/>
      <c r="F2612" s="523"/>
      <c r="G2612" s="487"/>
      <c r="H2612" s="488"/>
    </row>
    <row r="2613" spans="2:8" s="518" customFormat="1" ht="15" customHeight="1">
      <c r="B2613" s="519"/>
      <c r="C2613" s="520"/>
      <c r="D2613" s="521"/>
      <c r="E2613" s="522"/>
      <c r="F2613" s="523"/>
      <c r="G2613" s="487"/>
      <c r="H2613" s="488"/>
    </row>
    <row r="2614" spans="2:8" s="518" customFormat="1" ht="15" customHeight="1">
      <c r="B2614" s="519"/>
      <c r="C2614" s="520"/>
      <c r="D2614" s="521"/>
      <c r="E2614" s="522"/>
      <c r="F2614" s="523"/>
      <c r="G2614" s="487"/>
      <c r="H2614" s="488"/>
    </row>
    <row r="2615" spans="2:8" s="518" customFormat="1" ht="15" customHeight="1">
      <c r="B2615" s="519"/>
      <c r="C2615" s="520"/>
      <c r="D2615" s="521"/>
      <c r="E2615" s="522"/>
      <c r="F2615" s="523"/>
      <c r="G2615" s="487"/>
      <c r="H2615" s="488"/>
    </row>
    <row r="2616" spans="2:8" s="518" customFormat="1" ht="15" customHeight="1">
      <c r="B2616" s="519"/>
      <c r="C2616" s="520"/>
      <c r="D2616" s="521"/>
      <c r="E2616" s="522"/>
      <c r="F2616" s="523"/>
      <c r="G2616" s="487"/>
      <c r="H2616" s="488"/>
    </row>
    <row r="2617" spans="2:8" s="518" customFormat="1" ht="15" customHeight="1">
      <c r="B2617" s="519"/>
      <c r="C2617" s="520"/>
      <c r="D2617" s="521"/>
      <c r="E2617" s="522"/>
      <c r="F2617" s="523"/>
      <c r="G2617" s="487"/>
      <c r="H2617" s="488"/>
    </row>
    <row r="2618" spans="2:8" s="518" customFormat="1" ht="15" customHeight="1">
      <c r="B2618" s="519"/>
      <c r="C2618" s="520"/>
      <c r="D2618" s="521"/>
      <c r="E2618" s="522"/>
      <c r="F2618" s="523"/>
      <c r="G2618" s="487"/>
      <c r="H2618" s="488"/>
    </row>
    <row r="2619" spans="2:8" s="518" customFormat="1" ht="15" customHeight="1">
      <c r="B2619" s="519"/>
      <c r="C2619" s="520"/>
      <c r="D2619" s="521"/>
      <c r="E2619" s="522"/>
      <c r="F2619" s="523"/>
      <c r="G2619" s="487"/>
      <c r="H2619" s="488"/>
    </row>
    <row r="2620" spans="2:8" s="518" customFormat="1" ht="15" customHeight="1">
      <c r="B2620" s="519"/>
      <c r="C2620" s="520"/>
      <c r="D2620" s="521"/>
      <c r="E2620" s="522"/>
      <c r="F2620" s="523"/>
      <c r="G2620" s="487"/>
      <c r="H2620" s="488"/>
    </row>
    <row r="2621" spans="2:8" s="518" customFormat="1" ht="15" customHeight="1">
      <c r="B2621" s="519"/>
      <c r="C2621" s="520"/>
      <c r="D2621" s="521"/>
      <c r="E2621" s="522"/>
      <c r="F2621" s="523"/>
      <c r="G2621" s="487"/>
      <c r="H2621" s="488"/>
    </row>
    <row r="2622" spans="2:8" s="518" customFormat="1" ht="15" customHeight="1">
      <c r="B2622" s="519"/>
      <c r="C2622" s="520"/>
      <c r="D2622" s="521"/>
      <c r="E2622" s="522"/>
      <c r="F2622" s="523"/>
      <c r="G2622" s="487"/>
      <c r="H2622" s="488"/>
    </row>
    <row r="2623" spans="2:8" s="518" customFormat="1" ht="15" customHeight="1">
      <c r="B2623" s="519"/>
      <c r="C2623" s="520"/>
      <c r="D2623" s="521"/>
      <c r="E2623" s="522"/>
      <c r="F2623" s="523"/>
      <c r="G2623" s="487"/>
      <c r="H2623" s="488"/>
    </row>
    <row r="2624" spans="2:8" s="518" customFormat="1" ht="15" customHeight="1">
      <c r="B2624" s="519"/>
      <c r="C2624" s="520"/>
      <c r="D2624" s="521"/>
      <c r="E2624" s="522"/>
      <c r="F2624" s="523"/>
      <c r="G2624" s="487"/>
      <c r="H2624" s="488"/>
    </row>
    <row r="2625" spans="2:8" s="518" customFormat="1" ht="15" customHeight="1">
      <c r="B2625" s="519"/>
      <c r="C2625" s="520"/>
      <c r="D2625" s="521"/>
      <c r="E2625" s="522"/>
      <c r="F2625" s="523"/>
      <c r="G2625" s="487"/>
      <c r="H2625" s="488"/>
    </row>
    <row r="2626" spans="2:8" s="518" customFormat="1" ht="15" customHeight="1">
      <c r="B2626" s="519"/>
      <c r="C2626" s="520"/>
      <c r="D2626" s="521"/>
      <c r="E2626" s="522"/>
      <c r="F2626" s="523"/>
      <c r="G2626" s="487"/>
      <c r="H2626" s="488"/>
    </row>
    <row r="2627" spans="2:8" s="518" customFormat="1" ht="15" customHeight="1">
      <c r="B2627" s="519"/>
      <c r="C2627" s="520"/>
      <c r="D2627" s="521"/>
      <c r="E2627" s="522"/>
      <c r="F2627" s="523"/>
      <c r="G2627" s="487"/>
      <c r="H2627" s="488"/>
    </row>
    <row r="2628" spans="2:8" s="518" customFormat="1" ht="15" customHeight="1">
      <c r="B2628" s="519"/>
      <c r="C2628" s="520"/>
      <c r="D2628" s="521"/>
      <c r="E2628" s="522"/>
      <c r="F2628" s="523"/>
      <c r="G2628" s="487"/>
      <c r="H2628" s="488"/>
    </row>
    <row r="2629" spans="2:8" s="518" customFormat="1" ht="15" customHeight="1">
      <c r="B2629" s="519"/>
      <c r="C2629" s="520"/>
      <c r="D2629" s="521"/>
      <c r="E2629" s="522"/>
      <c r="F2629" s="523"/>
      <c r="G2629" s="487"/>
      <c r="H2629" s="488"/>
    </row>
    <row r="2630" spans="2:8" s="518" customFormat="1" ht="15" customHeight="1">
      <c r="B2630" s="519"/>
      <c r="C2630" s="520"/>
      <c r="D2630" s="521"/>
      <c r="E2630" s="522"/>
      <c r="F2630" s="523"/>
      <c r="G2630" s="487"/>
      <c r="H2630" s="488"/>
    </row>
    <row r="2631" spans="2:8" s="518" customFormat="1" ht="15" customHeight="1">
      <c r="B2631" s="519"/>
      <c r="C2631" s="520"/>
      <c r="D2631" s="521"/>
      <c r="E2631" s="522"/>
      <c r="F2631" s="523"/>
      <c r="G2631" s="487"/>
      <c r="H2631" s="488"/>
    </row>
    <row r="2632" spans="2:8" s="518" customFormat="1" ht="15" customHeight="1">
      <c r="B2632" s="519"/>
      <c r="C2632" s="520"/>
      <c r="D2632" s="521"/>
      <c r="E2632" s="522"/>
      <c r="F2632" s="523"/>
      <c r="G2632" s="487"/>
      <c r="H2632" s="488"/>
    </row>
    <row r="2633" spans="2:8" s="518" customFormat="1" ht="15" customHeight="1">
      <c r="B2633" s="519"/>
      <c r="C2633" s="520"/>
      <c r="D2633" s="521"/>
      <c r="E2633" s="522"/>
      <c r="F2633" s="523"/>
      <c r="G2633" s="487"/>
      <c r="H2633" s="488"/>
    </row>
    <row r="2634" spans="2:8" s="518" customFormat="1" ht="15" customHeight="1">
      <c r="B2634" s="519"/>
      <c r="C2634" s="520"/>
      <c r="D2634" s="521"/>
      <c r="E2634" s="522"/>
      <c r="F2634" s="523"/>
      <c r="G2634" s="487"/>
      <c r="H2634" s="488"/>
    </row>
    <row r="2635" spans="2:8" s="518" customFormat="1" ht="15" customHeight="1">
      <c r="B2635" s="519"/>
      <c r="C2635" s="520"/>
      <c r="D2635" s="521"/>
      <c r="E2635" s="522"/>
      <c r="F2635" s="523"/>
      <c r="G2635" s="487"/>
      <c r="H2635" s="488"/>
    </row>
    <row r="2636" spans="2:8" s="518" customFormat="1" ht="15" customHeight="1">
      <c r="B2636" s="519"/>
      <c r="C2636" s="520"/>
      <c r="D2636" s="521"/>
      <c r="E2636" s="522"/>
      <c r="F2636" s="523"/>
      <c r="G2636" s="487"/>
      <c r="H2636" s="488"/>
    </row>
    <row r="2637" spans="2:8" s="518" customFormat="1" ht="15" customHeight="1">
      <c r="B2637" s="519"/>
      <c r="C2637" s="520"/>
      <c r="D2637" s="521"/>
      <c r="E2637" s="522"/>
      <c r="F2637" s="523"/>
      <c r="G2637" s="487"/>
      <c r="H2637" s="488"/>
    </row>
    <row r="2638" spans="2:8" s="518" customFormat="1" ht="15" customHeight="1">
      <c r="B2638" s="519"/>
      <c r="C2638" s="520"/>
      <c r="D2638" s="521"/>
      <c r="E2638" s="522"/>
      <c r="F2638" s="523"/>
      <c r="G2638" s="487"/>
      <c r="H2638" s="488"/>
    </row>
    <row r="2639" spans="2:8" s="518" customFormat="1" ht="15" customHeight="1">
      <c r="B2639" s="519"/>
      <c r="C2639" s="520"/>
      <c r="D2639" s="521"/>
      <c r="E2639" s="522"/>
      <c r="F2639" s="523"/>
      <c r="G2639" s="487"/>
      <c r="H2639" s="488"/>
    </row>
    <row r="2640" spans="2:8" s="518" customFormat="1" ht="15" customHeight="1">
      <c r="B2640" s="519"/>
      <c r="C2640" s="520"/>
      <c r="D2640" s="521"/>
      <c r="E2640" s="522"/>
      <c r="F2640" s="523"/>
      <c r="G2640" s="487"/>
      <c r="H2640" s="488"/>
    </row>
    <row r="2641" spans="2:8" s="518" customFormat="1" ht="15" customHeight="1">
      <c r="B2641" s="519"/>
      <c r="C2641" s="520"/>
      <c r="D2641" s="521"/>
      <c r="E2641" s="522"/>
      <c r="F2641" s="523"/>
      <c r="G2641" s="487"/>
      <c r="H2641" s="488"/>
    </row>
    <row r="2642" spans="2:8" s="518" customFormat="1" ht="15" customHeight="1">
      <c r="B2642" s="519"/>
      <c r="C2642" s="520"/>
      <c r="D2642" s="521"/>
      <c r="E2642" s="522"/>
      <c r="F2642" s="523"/>
      <c r="G2642" s="487"/>
      <c r="H2642" s="488"/>
    </row>
    <row r="2643" spans="2:8" s="518" customFormat="1" ht="15" customHeight="1">
      <c r="B2643" s="519"/>
      <c r="C2643" s="520"/>
      <c r="D2643" s="521"/>
      <c r="E2643" s="522"/>
      <c r="F2643" s="523"/>
      <c r="G2643" s="487"/>
      <c r="H2643" s="488"/>
    </row>
    <row r="2644" spans="2:8" s="518" customFormat="1" ht="15" customHeight="1">
      <c r="B2644" s="519"/>
      <c r="C2644" s="520"/>
      <c r="D2644" s="521"/>
      <c r="E2644" s="522"/>
      <c r="F2644" s="523"/>
      <c r="G2644" s="487"/>
      <c r="H2644" s="488"/>
    </row>
    <row r="2645" spans="2:8" s="518" customFormat="1" ht="15" customHeight="1">
      <c r="B2645" s="519"/>
      <c r="C2645" s="520"/>
      <c r="D2645" s="521"/>
      <c r="E2645" s="522"/>
      <c r="F2645" s="523"/>
      <c r="G2645" s="487"/>
      <c r="H2645" s="488"/>
    </row>
    <row r="2646" spans="2:8" s="518" customFormat="1" ht="15" customHeight="1">
      <c r="B2646" s="519"/>
      <c r="C2646" s="520"/>
      <c r="D2646" s="521"/>
      <c r="E2646" s="522"/>
      <c r="F2646" s="523"/>
      <c r="G2646" s="487"/>
      <c r="H2646" s="488"/>
    </row>
    <row r="2647" spans="2:8" s="518" customFormat="1" ht="15" customHeight="1">
      <c r="B2647" s="519"/>
      <c r="C2647" s="520"/>
      <c r="D2647" s="521"/>
      <c r="E2647" s="522"/>
      <c r="F2647" s="523"/>
      <c r="G2647" s="487"/>
      <c r="H2647" s="488"/>
    </row>
    <row r="2648" spans="2:8" s="518" customFormat="1" ht="15" customHeight="1">
      <c r="B2648" s="519"/>
      <c r="C2648" s="520"/>
      <c r="D2648" s="521"/>
      <c r="E2648" s="522"/>
      <c r="F2648" s="523"/>
      <c r="G2648" s="487"/>
      <c r="H2648" s="488"/>
    </row>
    <row r="2649" spans="2:8" s="518" customFormat="1" ht="15" customHeight="1">
      <c r="B2649" s="519"/>
      <c r="C2649" s="520"/>
      <c r="D2649" s="521"/>
      <c r="E2649" s="522"/>
      <c r="F2649" s="523"/>
      <c r="G2649" s="487"/>
      <c r="H2649" s="488"/>
    </row>
    <row r="2650" spans="2:8" s="518" customFormat="1" ht="15" customHeight="1">
      <c r="B2650" s="519"/>
      <c r="C2650" s="520"/>
      <c r="D2650" s="521"/>
      <c r="E2650" s="522"/>
      <c r="F2650" s="523"/>
      <c r="G2650" s="487"/>
      <c r="H2650" s="488"/>
    </row>
    <row r="2651" spans="2:8" s="518" customFormat="1" ht="15" customHeight="1">
      <c r="B2651" s="519"/>
      <c r="C2651" s="520"/>
      <c r="D2651" s="521"/>
      <c r="E2651" s="522"/>
      <c r="F2651" s="523"/>
      <c r="G2651" s="487"/>
      <c r="H2651" s="488"/>
    </row>
    <row r="2652" spans="2:8" s="518" customFormat="1" ht="15" customHeight="1">
      <c r="B2652" s="519"/>
      <c r="C2652" s="520"/>
      <c r="D2652" s="521"/>
      <c r="E2652" s="522"/>
      <c r="F2652" s="523"/>
      <c r="G2652" s="487"/>
      <c r="H2652" s="488"/>
    </row>
    <row r="2653" spans="2:8" s="518" customFormat="1" ht="15" customHeight="1">
      <c r="B2653" s="519"/>
      <c r="C2653" s="520"/>
      <c r="D2653" s="521"/>
      <c r="E2653" s="522"/>
      <c r="F2653" s="523"/>
      <c r="G2653" s="487"/>
      <c r="H2653" s="488"/>
    </row>
    <row r="2654" spans="2:8" s="518" customFormat="1" ht="15" customHeight="1">
      <c r="B2654" s="519"/>
      <c r="C2654" s="520"/>
      <c r="D2654" s="521"/>
      <c r="E2654" s="522"/>
      <c r="F2654" s="523"/>
      <c r="G2654" s="487"/>
      <c r="H2654" s="488"/>
    </row>
    <row r="2655" spans="2:8" s="518" customFormat="1" ht="15" customHeight="1">
      <c r="B2655" s="519"/>
      <c r="C2655" s="520"/>
      <c r="D2655" s="521"/>
      <c r="E2655" s="522"/>
      <c r="F2655" s="523"/>
      <c r="G2655" s="487"/>
      <c r="H2655" s="488"/>
    </row>
    <row r="2656" spans="2:8" s="518" customFormat="1" ht="15" customHeight="1">
      <c r="B2656" s="519"/>
      <c r="C2656" s="520"/>
      <c r="D2656" s="521"/>
      <c r="E2656" s="522"/>
      <c r="F2656" s="523"/>
      <c r="G2656" s="487"/>
      <c r="H2656" s="488"/>
    </row>
    <row r="2657" spans="2:8" s="518" customFormat="1" ht="15" customHeight="1">
      <c r="B2657" s="519"/>
      <c r="C2657" s="520"/>
      <c r="D2657" s="521"/>
      <c r="E2657" s="522"/>
      <c r="F2657" s="523"/>
      <c r="G2657" s="487"/>
      <c r="H2657" s="488"/>
    </row>
    <row r="2658" spans="2:8" s="518" customFormat="1" ht="15" customHeight="1">
      <c r="B2658" s="519"/>
      <c r="C2658" s="520"/>
      <c r="D2658" s="521"/>
      <c r="E2658" s="522"/>
      <c r="F2658" s="523"/>
      <c r="G2658" s="487"/>
      <c r="H2658" s="488"/>
    </row>
    <row r="2659" spans="2:8" s="518" customFormat="1" ht="15" customHeight="1">
      <c r="B2659" s="519"/>
      <c r="C2659" s="520"/>
      <c r="D2659" s="521"/>
      <c r="E2659" s="522"/>
      <c r="F2659" s="523"/>
      <c r="G2659" s="487"/>
      <c r="H2659" s="488"/>
    </row>
    <row r="2660" spans="2:8" s="518" customFormat="1" ht="15" customHeight="1">
      <c r="B2660" s="519"/>
      <c r="C2660" s="520"/>
      <c r="D2660" s="521"/>
      <c r="E2660" s="522"/>
      <c r="F2660" s="523"/>
      <c r="G2660" s="487"/>
      <c r="H2660" s="488"/>
    </row>
    <row r="2661" spans="2:8" s="518" customFormat="1" ht="15" customHeight="1">
      <c r="B2661" s="519"/>
      <c r="C2661" s="520"/>
      <c r="D2661" s="521"/>
      <c r="E2661" s="522"/>
      <c r="F2661" s="523"/>
      <c r="G2661" s="487"/>
      <c r="H2661" s="488"/>
    </row>
    <row r="2662" spans="2:8" s="518" customFormat="1" ht="15" customHeight="1">
      <c r="B2662" s="519"/>
      <c r="C2662" s="520"/>
      <c r="D2662" s="521"/>
      <c r="E2662" s="522"/>
      <c r="F2662" s="523"/>
      <c r="G2662" s="487"/>
      <c r="H2662" s="488"/>
    </row>
    <row r="2663" spans="2:8" s="518" customFormat="1" ht="15" customHeight="1">
      <c r="B2663" s="519"/>
      <c r="C2663" s="520"/>
      <c r="D2663" s="521"/>
      <c r="E2663" s="522"/>
      <c r="F2663" s="523"/>
      <c r="G2663" s="487"/>
      <c r="H2663" s="488"/>
    </row>
    <row r="2664" spans="2:8" s="518" customFormat="1" ht="15" customHeight="1">
      <c r="B2664" s="519"/>
      <c r="C2664" s="520"/>
      <c r="D2664" s="521"/>
      <c r="E2664" s="522"/>
      <c r="F2664" s="523"/>
      <c r="G2664" s="487"/>
      <c r="H2664" s="488"/>
    </row>
    <row r="2665" spans="2:8" s="518" customFormat="1" ht="15" customHeight="1">
      <c r="B2665" s="519"/>
      <c r="C2665" s="520"/>
      <c r="D2665" s="521"/>
      <c r="E2665" s="522"/>
      <c r="F2665" s="523"/>
      <c r="G2665" s="487"/>
      <c r="H2665" s="488"/>
    </row>
    <row r="2666" spans="2:8" s="518" customFormat="1" ht="15" customHeight="1">
      <c r="B2666" s="519"/>
      <c r="C2666" s="520"/>
      <c r="D2666" s="521"/>
      <c r="E2666" s="522"/>
      <c r="F2666" s="523"/>
      <c r="G2666" s="487"/>
      <c r="H2666" s="488"/>
    </row>
    <row r="2667" spans="2:8" s="518" customFormat="1" ht="15" customHeight="1">
      <c r="B2667" s="519"/>
      <c r="C2667" s="520"/>
      <c r="D2667" s="521"/>
      <c r="E2667" s="522"/>
      <c r="F2667" s="523"/>
      <c r="G2667" s="487"/>
      <c r="H2667" s="488"/>
    </row>
    <row r="2668" spans="2:8" s="518" customFormat="1" ht="15" customHeight="1">
      <c r="B2668" s="519"/>
      <c r="C2668" s="520"/>
      <c r="D2668" s="521"/>
      <c r="E2668" s="522"/>
      <c r="F2668" s="523"/>
      <c r="G2668" s="487"/>
      <c r="H2668" s="488"/>
    </row>
    <row r="2669" spans="2:8" s="518" customFormat="1" ht="15" customHeight="1">
      <c r="B2669" s="519"/>
      <c r="C2669" s="520"/>
      <c r="D2669" s="521"/>
      <c r="E2669" s="522"/>
      <c r="F2669" s="523"/>
      <c r="G2669" s="487"/>
      <c r="H2669" s="488"/>
    </row>
    <row r="2670" spans="2:8" s="518" customFormat="1" ht="15" customHeight="1">
      <c r="B2670" s="519"/>
      <c r="C2670" s="520"/>
      <c r="D2670" s="521"/>
      <c r="E2670" s="522"/>
      <c r="F2670" s="523"/>
      <c r="G2670" s="487"/>
      <c r="H2670" s="488"/>
    </row>
    <row r="2671" spans="2:8" s="518" customFormat="1" ht="15" customHeight="1">
      <c r="B2671" s="519"/>
      <c r="C2671" s="520"/>
      <c r="D2671" s="521"/>
      <c r="E2671" s="522"/>
      <c r="F2671" s="523"/>
      <c r="G2671" s="487"/>
      <c r="H2671" s="488"/>
    </row>
    <row r="2672" spans="2:8" s="518" customFormat="1" ht="15" customHeight="1">
      <c r="B2672" s="519"/>
      <c r="C2672" s="520"/>
      <c r="D2672" s="521"/>
      <c r="E2672" s="522"/>
      <c r="F2672" s="523"/>
      <c r="G2672" s="487"/>
      <c r="H2672" s="488"/>
    </row>
    <row r="2673" spans="2:8" s="518" customFormat="1" ht="15" customHeight="1">
      <c r="B2673" s="519"/>
      <c r="C2673" s="520"/>
      <c r="D2673" s="521"/>
      <c r="E2673" s="522"/>
      <c r="F2673" s="523"/>
      <c r="G2673" s="487"/>
      <c r="H2673" s="488"/>
    </row>
    <row r="2674" spans="2:8" s="518" customFormat="1" ht="15" customHeight="1">
      <c r="B2674" s="519"/>
      <c r="C2674" s="520"/>
      <c r="D2674" s="521"/>
      <c r="E2674" s="522"/>
      <c r="F2674" s="523"/>
      <c r="G2674" s="487"/>
      <c r="H2674" s="488"/>
    </row>
    <row r="2675" spans="2:8" s="518" customFormat="1" ht="15" customHeight="1">
      <c r="B2675" s="519"/>
      <c r="C2675" s="520"/>
      <c r="D2675" s="521"/>
      <c r="E2675" s="522"/>
      <c r="F2675" s="523"/>
      <c r="G2675" s="487"/>
      <c r="H2675" s="488"/>
    </row>
    <row r="2676" spans="2:8" s="518" customFormat="1" ht="15" customHeight="1">
      <c r="B2676" s="519"/>
      <c r="C2676" s="520"/>
      <c r="D2676" s="521"/>
      <c r="E2676" s="522"/>
      <c r="F2676" s="523"/>
      <c r="G2676" s="487"/>
      <c r="H2676" s="488"/>
    </row>
    <row r="2677" spans="2:8" s="518" customFormat="1" ht="15" customHeight="1">
      <c r="B2677" s="519"/>
      <c r="C2677" s="520"/>
      <c r="D2677" s="521"/>
      <c r="E2677" s="522"/>
      <c r="F2677" s="523"/>
      <c r="G2677" s="487"/>
      <c r="H2677" s="488"/>
    </row>
    <row r="2678" spans="2:8" s="518" customFormat="1" ht="15" customHeight="1">
      <c r="B2678" s="519"/>
      <c r="C2678" s="520"/>
      <c r="D2678" s="521"/>
      <c r="E2678" s="522"/>
      <c r="F2678" s="523"/>
      <c r="G2678" s="487"/>
      <c r="H2678" s="488"/>
    </row>
    <row r="2679" spans="2:8" s="518" customFormat="1" ht="15" customHeight="1">
      <c r="B2679" s="519"/>
      <c r="C2679" s="520"/>
      <c r="D2679" s="521"/>
      <c r="E2679" s="522"/>
      <c r="F2679" s="523"/>
      <c r="G2679" s="487"/>
      <c r="H2679" s="488"/>
    </row>
    <row r="2680" spans="2:8" s="518" customFormat="1" ht="15" customHeight="1">
      <c r="B2680" s="519"/>
      <c r="C2680" s="520"/>
      <c r="D2680" s="521"/>
      <c r="E2680" s="522"/>
      <c r="F2680" s="523"/>
      <c r="G2680" s="487"/>
      <c r="H2680" s="488"/>
    </row>
    <row r="2681" spans="2:8" s="518" customFormat="1" ht="15" customHeight="1">
      <c r="B2681" s="519"/>
      <c r="C2681" s="520"/>
      <c r="D2681" s="521"/>
      <c r="E2681" s="522"/>
      <c r="F2681" s="523"/>
      <c r="G2681" s="487"/>
      <c r="H2681" s="488"/>
    </row>
    <row r="2682" spans="2:8" s="518" customFormat="1" ht="15" customHeight="1">
      <c r="B2682" s="519"/>
      <c r="C2682" s="520"/>
      <c r="D2682" s="521"/>
      <c r="E2682" s="522"/>
      <c r="F2682" s="523"/>
      <c r="G2682" s="487"/>
      <c r="H2682" s="488"/>
    </row>
    <row r="2683" spans="2:8" s="518" customFormat="1" ht="15" customHeight="1">
      <c r="B2683" s="519"/>
      <c r="C2683" s="520"/>
      <c r="D2683" s="521"/>
      <c r="E2683" s="522"/>
      <c r="F2683" s="523"/>
      <c r="G2683" s="487"/>
      <c r="H2683" s="488"/>
    </row>
    <row r="2684" spans="2:8" s="518" customFormat="1" ht="15" customHeight="1">
      <c r="B2684" s="519"/>
      <c r="C2684" s="520"/>
      <c r="D2684" s="521"/>
      <c r="E2684" s="522"/>
      <c r="F2684" s="523"/>
      <c r="G2684" s="487"/>
      <c r="H2684" s="488"/>
    </row>
    <row r="2685" spans="2:8" s="518" customFormat="1" ht="15" customHeight="1">
      <c r="B2685" s="519"/>
      <c r="C2685" s="520"/>
      <c r="D2685" s="521"/>
      <c r="E2685" s="522"/>
      <c r="F2685" s="523"/>
      <c r="G2685" s="487"/>
      <c r="H2685" s="488"/>
    </row>
    <row r="2686" spans="2:8" s="518" customFormat="1" ht="15" customHeight="1">
      <c r="B2686" s="519"/>
      <c r="C2686" s="520"/>
      <c r="D2686" s="521"/>
      <c r="E2686" s="522"/>
      <c r="F2686" s="523"/>
      <c r="G2686" s="487"/>
      <c r="H2686" s="488"/>
    </row>
    <row r="2687" spans="2:8" s="518" customFormat="1" ht="15" customHeight="1">
      <c r="B2687" s="519"/>
      <c r="C2687" s="520"/>
      <c r="D2687" s="521"/>
      <c r="E2687" s="522"/>
      <c r="F2687" s="523"/>
      <c r="G2687" s="487"/>
      <c r="H2687" s="488"/>
    </row>
    <row r="2688" spans="2:8" s="518" customFormat="1" ht="15" customHeight="1">
      <c r="B2688" s="519"/>
      <c r="C2688" s="520"/>
      <c r="D2688" s="521"/>
      <c r="E2688" s="522"/>
      <c r="F2688" s="523"/>
      <c r="G2688" s="487"/>
      <c r="H2688" s="488"/>
    </row>
    <row r="2689" spans="2:8" s="518" customFormat="1" ht="15" customHeight="1">
      <c r="B2689" s="519"/>
      <c r="C2689" s="520"/>
      <c r="D2689" s="521"/>
      <c r="E2689" s="522"/>
      <c r="F2689" s="523"/>
      <c r="G2689" s="487"/>
      <c r="H2689" s="488"/>
    </row>
    <row r="2690" spans="2:8" s="518" customFormat="1" ht="15" customHeight="1">
      <c r="B2690" s="519"/>
      <c r="C2690" s="520"/>
      <c r="D2690" s="521"/>
      <c r="E2690" s="522"/>
      <c r="F2690" s="523"/>
      <c r="G2690" s="487"/>
      <c r="H2690" s="488"/>
    </row>
    <row r="2691" spans="2:8" s="518" customFormat="1" ht="15" customHeight="1">
      <c r="B2691" s="519"/>
      <c r="C2691" s="520"/>
      <c r="D2691" s="521"/>
      <c r="E2691" s="522"/>
      <c r="F2691" s="523"/>
      <c r="G2691" s="487"/>
      <c r="H2691" s="488"/>
    </row>
    <row r="2692" spans="2:8" s="518" customFormat="1" ht="15" customHeight="1">
      <c r="B2692" s="519"/>
      <c r="C2692" s="520"/>
      <c r="D2692" s="521"/>
      <c r="E2692" s="522"/>
      <c r="F2692" s="523"/>
      <c r="G2692" s="487"/>
      <c r="H2692" s="488"/>
    </row>
    <row r="2693" spans="2:8" s="518" customFormat="1" ht="15" customHeight="1">
      <c r="B2693" s="519"/>
      <c r="C2693" s="520"/>
      <c r="D2693" s="521"/>
      <c r="E2693" s="522"/>
      <c r="F2693" s="523"/>
      <c r="G2693" s="487"/>
      <c r="H2693" s="488"/>
    </row>
    <row r="2694" spans="2:8" s="518" customFormat="1" ht="15" customHeight="1">
      <c r="B2694" s="519"/>
      <c r="C2694" s="520"/>
      <c r="D2694" s="521"/>
      <c r="E2694" s="522"/>
      <c r="F2694" s="523"/>
      <c r="G2694" s="487"/>
      <c r="H2694" s="488"/>
    </row>
    <row r="2695" spans="2:8" s="518" customFormat="1" ht="15" customHeight="1">
      <c r="B2695" s="519"/>
      <c r="C2695" s="520"/>
      <c r="D2695" s="521"/>
      <c r="E2695" s="522"/>
      <c r="F2695" s="523"/>
      <c r="G2695" s="487"/>
      <c r="H2695" s="488"/>
    </row>
    <row r="2696" spans="2:8" s="518" customFormat="1" ht="15" customHeight="1">
      <c r="B2696" s="519"/>
      <c r="C2696" s="520"/>
      <c r="D2696" s="521"/>
      <c r="E2696" s="522"/>
      <c r="F2696" s="523"/>
      <c r="G2696" s="487"/>
      <c r="H2696" s="488"/>
    </row>
    <row r="2697" spans="2:8" s="518" customFormat="1" ht="15" customHeight="1">
      <c r="B2697" s="519"/>
      <c r="C2697" s="520"/>
      <c r="D2697" s="521"/>
      <c r="E2697" s="522"/>
      <c r="F2697" s="523"/>
      <c r="G2697" s="487"/>
      <c r="H2697" s="488"/>
    </row>
    <row r="2698" spans="2:8" s="518" customFormat="1" ht="15" customHeight="1">
      <c r="B2698" s="519"/>
      <c r="C2698" s="520"/>
      <c r="D2698" s="521"/>
      <c r="E2698" s="522"/>
      <c r="F2698" s="523"/>
      <c r="G2698" s="487"/>
      <c r="H2698" s="488"/>
    </row>
    <row r="2699" spans="2:8" s="518" customFormat="1" ht="15" customHeight="1">
      <c r="B2699" s="519"/>
      <c r="C2699" s="520"/>
      <c r="D2699" s="521"/>
      <c r="E2699" s="522"/>
      <c r="F2699" s="523"/>
      <c r="G2699" s="487"/>
      <c r="H2699" s="488"/>
    </row>
    <row r="2700" spans="2:8" s="518" customFormat="1" ht="15" customHeight="1">
      <c r="B2700" s="519"/>
      <c r="C2700" s="520"/>
      <c r="D2700" s="521"/>
      <c r="E2700" s="522"/>
      <c r="F2700" s="523"/>
      <c r="G2700" s="487"/>
      <c r="H2700" s="488"/>
    </row>
    <row r="2701" spans="2:8" s="518" customFormat="1" ht="15" customHeight="1">
      <c r="B2701" s="519"/>
      <c r="C2701" s="520"/>
      <c r="D2701" s="521"/>
      <c r="E2701" s="522"/>
      <c r="F2701" s="523"/>
      <c r="G2701" s="487"/>
      <c r="H2701" s="488"/>
    </row>
    <row r="2702" spans="2:8" s="518" customFormat="1" ht="15" customHeight="1">
      <c r="B2702" s="519"/>
      <c r="C2702" s="520"/>
      <c r="D2702" s="521"/>
      <c r="E2702" s="522"/>
      <c r="F2702" s="523"/>
      <c r="G2702" s="487"/>
      <c r="H2702" s="488"/>
    </row>
    <row r="2703" spans="2:8" s="518" customFormat="1" ht="15" customHeight="1">
      <c r="B2703" s="519"/>
      <c r="C2703" s="520"/>
      <c r="D2703" s="521"/>
      <c r="E2703" s="522"/>
      <c r="F2703" s="523"/>
      <c r="G2703" s="487"/>
      <c r="H2703" s="488"/>
    </row>
    <row r="2704" spans="2:8" s="518" customFormat="1" ht="15" customHeight="1">
      <c r="B2704" s="519"/>
      <c r="C2704" s="520"/>
      <c r="D2704" s="521"/>
      <c r="E2704" s="522"/>
      <c r="F2704" s="523"/>
      <c r="G2704" s="487"/>
      <c r="H2704" s="488"/>
    </row>
    <row r="2705" spans="2:8" s="518" customFormat="1" ht="15" customHeight="1">
      <c r="B2705" s="519"/>
      <c r="C2705" s="520"/>
      <c r="D2705" s="521"/>
      <c r="E2705" s="522"/>
      <c r="F2705" s="523"/>
      <c r="G2705" s="487"/>
      <c r="H2705" s="488"/>
    </row>
    <row r="2706" spans="2:8" s="518" customFormat="1" ht="15" customHeight="1">
      <c r="B2706" s="519"/>
      <c r="C2706" s="520"/>
      <c r="D2706" s="521"/>
      <c r="E2706" s="522"/>
      <c r="F2706" s="523"/>
      <c r="G2706" s="487"/>
      <c r="H2706" s="488"/>
    </row>
    <row r="2707" spans="2:8" s="518" customFormat="1" ht="15" customHeight="1">
      <c r="B2707" s="519"/>
      <c r="C2707" s="520"/>
      <c r="D2707" s="521"/>
      <c r="E2707" s="522"/>
      <c r="F2707" s="523"/>
      <c r="G2707" s="487"/>
      <c r="H2707" s="488"/>
    </row>
    <row r="2708" spans="2:8" s="518" customFormat="1" ht="15" customHeight="1">
      <c r="B2708" s="519"/>
      <c r="C2708" s="520"/>
      <c r="D2708" s="521"/>
      <c r="E2708" s="522"/>
      <c r="F2708" s="523"/>
      <c r="G2708" s="487"/>
      <c r="H2708" s="488"/>
    </row>
    <row r="2709" spans="2:8" s="518" customFormat="1" ht="15" customHeight="1">
      <c r="B2709" s="519"/>
      <c r="C2709" s="520"/>
      <c r="D2709" s="521"/>
      <c r="E2709" s="522"/>
      <c r="F2709" s="523"/>
      <c r="G2709" s="487"/>
      <c r="H2709" s="488"/>
    </row>
    <row r="2710" spans="2:8" s="518" customFormat="1" ht="15" customHeight="1">
      <c r="B2710" s="519"/>
      <c r="C2710" s="520"/>
      <c r="D2710" s="521"/>
      <c r="E2710" s="522"/>
      <c r="F2710" s="523"/>
      <c r="G2710" s="487"/>
      <c r="H2710" s="488"/>
    </row>
    <row r="2711" spans="2:8" s="518" customFormat="1" ht="15" customHeight="1">
      <c r="B2711" s="519"/>
      <c r="C2711" s="520"/>
      <c r="D2711" s="521"/>
      <c r="E2711" s="522"/>
      <c r="F2711" s="523"/>
      <c r="G2711" s="487"/>
      <c r="H2711" s="488"/>
    </row>
    <row r="2712" spans="2:8" s="518" customFormat="1" ht="15" customHeight="1">
      <c r="B2712" s="519"/>
      <c r="C2712" s="520"/>
      <c r="D2712" s="521"/>
      <c r="E2712" s="522"/>
      <c r="F2712" s="523"/>
      <c r="G2712" s="487"/>
      <c r="H2712" s="488"/>
    </row>
    <row r="2713" spans="2:8" s="518" customFormat="1" ht="15" customHeight="1">
      <c r="B2713" s="519"/>
      <c r="C2713" s="520"/>
      <c r="D2713" s="521"/>
      <c r="E2713" s="522"/>
      <c r="F2713" s="523"/>
      <c r="G2713" s="487"/>
      <c r="H2713" s="488"/>
    </row>
    <row r="2714" spans="2:8" s="518" customFormat="1" ht="15" customHeight="1">
      <c r="B2714" s="519"/>
      <c r="C2714" s="520"/>
      <c r="D2714" s="521"/>
      <c r="E2714" s="522"/>
      <c r="F2714" s="523"/>
      <c r="G2714" s="487"/>
      <c r="H2714" s="488"/>
    </row>
    <row r="2715" spans="2:8" s="518" customFormat="1" ht="15" customHeight="1">
      <c r="B2715" s="519"/>
      <c r="C2715" s="520"/>
      <c r="D2715" s="521"/>
      <c r="E2715" s="522"/>
      <c r="F2715" s="523"/>
      <c r="G2715" s="487"/>
      <c r="H2715" s="488"/>
    </row>
    <row r="2716" spans="2:8" s="518" customFormat="1" ht="15" customHeight="1">
      <c r="B2716" s="519"/>
      <c r="C2716" s="520"/>
      <c r="D2716" s="521"/>
      <c r="E2716" s="522"/>
      <c r="F2716" s="523"/>
      <c r="G2716" s="487"/>
      <c r="H2716" s="488"/>
    </row>
    <row r="2717" spans="2:8" s="518" customFormat="1" ht="15" customHeight="1">
      <c r="B2717" s="519"/>
      <c r="C2717" s="520"/>
      <c r="D2717" s="521"/>
      <c r="E2717" s="522"/>
      <c r="F2717" s="523"/>
      <c r="G2717" s="487"/>
      <c r="H2717" s="488"/>
    </row>
    <row r="2718" spans="2:8" s="518" customFormat="1" ht="15" customHeight="1">
      <c r="B2718" s="519"/>
      <c r="C2718" s="520"/>
      <c r="D2718" s="521"/>
      <c r="E2718" s="522"/>
      <c r="F2718" s="523"/>
      <c r="G2718" s="487"/>
      <c r="H2718" s="488"/>
    </row>
    <row r="2719" spans="2:8" s="518" customFormat="1" ht="15" customHeight="1">
      <c r="B2719" s="519"/>
      <c r="C2719" s="520"/>
      <c r="D2719" s="521"/>
      <c r="E2719" s="522"/>
      <c r="F2719" s="523"/>
      <c r="G2719" s="487"/>
      <c r="H2719" s="488"/>
    </row>
    <row r="2720" spans="2:8" s="518" customFormat="1" ht="15" customHeight="1">
      <c r="B2720" s="519"/>
      <c r="C2720" s="520"/>
      <c r="D2720" s="521"/>
      <c r="E2720" s="522"/>
      <c r="F2720" s="523"/>
      <c r="G2720" s="487"/>
      <c r="H2720" s="488"/>
    </row>
    <row r="2721" spans="2:8" s="518" customFormat="1" ht="15" customHeight="1">
      <c r="B2721" s="519"/>
      <c r="C2721" s="520"/>
      <c r="D2721" s="521"/>
      <c r="E2721" s="522"/>
      <c r="F2721" s="523"/>
      <c r="G2721" s="487"/>
      <c r="H2721" s="488"/>
    </row>
    <row r="2722" spans="2:8" s="518" customFormat="1" ht="15" customHeight="1">
      <c r="B2722" s="519"/>
      <c r="C2722" s="520"/>
      <c r="D2722" s="521"/>
      <c r="E2722" s="522"/>
      <c r="F2722" s="523"/>
      <c r="G2722" s="487"/>
      <c r="H2722" s="488"/>
    </row>
    <row r="2723" spans="2:8" s="518" customFormat="1" ht="15" customHeight="1">
      <c r="B2723" s="519"/>
      <c r="C2723" s="520"/>
      <c r="D2723" s="521"/>
      <c r="E2723" s="522"/>
      <c r="F2723" s="523"/>
      <c r="G2723" s="487"/>
      <c r="H2723" s="488"/>
    </row>
    <row r="2724" spans="2:8" s="518" customFormat="1" ht="15" customHeight="1">
      <c r="B2724" s="519"/>
      <c r="C2724" s="520"/>
      <c r="D2724" s="521"/>
      <c r="E2724" s="522"/>
      <c r="F2724" s="523"/>
      <c r="G2724" s="487"/>
      <c r="H2724" s="488"/>
    </row>
    <row r="2725" spans="2:8" s="518" customFormat="1" ht="15" customHeight="1">
      <c r="B2725" s="519"/>
      <c r="C2725" s="520"/>
      <c r="D2725" s="521"/>
      <c r="E2725" s="522"/>
      <c r="F2725" s="523"/>
      <c r="G2725" s="487"/>
      <c r="H2725" s="488"/>
    </row>
    <row r="2726" spans="2:8" s="518" customFormat="1" ht="15" customHeight="1">
      <c r="B2726" s="519"/>
      <c r="C2726" s="520"/>
      <c r="D2726" s="521"/>
      <c r="E2726" s="522"/>
      <c r="F2726" s="523"/>
      <c r="G2726" s="487"/>
      <c r="H2726" s="488"/>
    </row>
    <row r="2727" spans="2:8" s="518" customFormat="1" ht="15" customHeight="1">
      <c r="B2727" s="519"/>
      <c r="C2727" s="520"/>
      <c r="D2727" s="521"/>
      <c r="E2727" s="522"/>
      <c r="F2727" s="523"/>
      <c r="G2727" s="487"/>
      <c r="H2727" s="488"/>
    </row>
    <row r="2728" spans="2:8" s="518" customFormat="1" ht="15" customHeight="1">
      <c r="B2728" s="519"/>
      <c r="C2728" s="520"/>
      <c r="D2728" s="521"/>
      <c r="E2728" s="522"/>
      <c r="F2728" s="523"/>
      <c r="G2728" s="487"/>
      <c r="H2728" s="488"/>
    </row>
    <row r="2729" spans="2:8" s="518" customFormat="1" ht="15" customHeight="1">
      <c r="B2729" s="519"/>
      <c r="C2729" s="520"/>
      <c r="D2729" s="521"/>
      <c r="E2729" s="522"/>
      <c r="F2729" s="523"/>
      <c r="G2729" s="487"/>
      <c r="H2729" s="488"/>
    </row>
    <row r="2730" spans="2:8" s="518" customFormat="1" ht="15" customHeight="1">
      <c r="B2730" s="519"/>
      <c r="C2730" s="520"/>
      <c r="D2730" s="521"/>
      <c r="E2730" s="522"/>
      <c r="F2730" s="523"/>
      <c r="G2730" s="487"/>
      <c r="H2730" s="488"/>
    </row>
    <row r="2731" spans="2:8" s="518" customFormat="1" ht="15" customHeight="1">
      <c r="B2731" s="519"/>
      <c r="C2731" s="520"/>
      <c r="D2731" s="521"/>
      <c r="E2731" s="522"/>
      <c r="F2731" s="523"/>
      <c r="G2731" s="487"/>
      <c r="H2731" s="488"/>
    </row>
    <row r="2732" spans="2:8" s="518" customFormat="1" ht="15" customHeight="1">
      <c r="B2732" s="519"/>
      <c r="C2732" s="520"/>
      <c r="D2732" s="521"/>
      <c r="E2732" s="522"/>
      <c r="F2732" s="523"/>
      <c r="G2732" s="487"/>
      <c r="H2732" s="488"/>
    </row>
    <row r="2733" spans="2:8" s="518" customFormat="1" ht="15" customHeight="1">
      <c r="B2733" s="519"/>
      <c r="C2733" s="520"/>
      <c r="D2733" s="521"/>
      <c r="E2733" s="522"/>
      <c r="F2733" s="523"/>
      <c r="G2733" s="487"/>
      <c r="H2733" s="488"/>
    </row>
    <row r="2734" spans="2:8" s="518" customFormat="1" ht="15" customHeight="1">
      <c r="B2734" s="519"/>
      <c r="C2734" s="520"/>
      <c r="D2734" s="521"/>
      <c r="E2734" s="522"/>
      <c r="F2734" s="523"/>
      <c r="G2734" s="487"/>
      <c r="H2734" s="488"/>
    </row>
    <row r="2735" spans="2:8" s="518" customFormat="1" ht="15" customHeight="1">
      <c r="B2735" s="519"/>
      <c r="C2735" s="520"/>
      <c r="D2735" s="521"/>
      <c r="E2735" s="522"/>
      <c r="F2735" s="523"/>
      <c r="G2735" s="487"/>
      <c r="H2735" s="488"/>
    </row>
    <row r="2736" spans="2:8" s="518" customFormat="1" ht="15" customHeight="1">
      <c r="B2736" s="519"/>
      <c r="C2736" s="520"/>
      <c r="D2736" s="521"/>
      <c r="E2736" s="522"/>
      <c r="F2736" s="523"/>
      <c r="G2736" s="487"/>
      <c r="H2736" s="488"/>
    </row>
    <row r="2737" spans="2:8" s="518" customFormat="1" ht="15" customHeight="1">
      <c r="B2737" s="519"/>
      <c r="C2737" s="520"/>
      <c r="D2737" s="521"/>
      <c r="E2737" s="522"/>
      <c r="F2737" s="523"/>
      <c r="G2737" s="487"/>
      <c r="H2737" s="488"/>
    </row>
    <row r="2738" spans="2:8" s="518" customFormat="1" ht="15" customHeight="1">
      <c r="B2738" s="519"/>
      <c r="C2738" s="520"/>
      <c r="D2738" s="521"/>
      <c r="E2738" s="522"/>
      <c r="F2738" s="523"/>
      <c r="G2738" s="487"/>
      <c r="H2738" s="488"/>
    </row>
    <row r="2739" spans="2:8" s="518" customFormat="1" ht="15" customHeight="1">
      <c r="B2739" s="519"/>
      <c r="C2739" s="520"/>
      <c r="D2739" s="521"/>
      <c r="E2739" s="522"/>
      <c r="F2739" s="523"/>
      <c r="G2739" s="487"/>
      <c r="H2739" s="488"/>
    </row>
    <row r="2740" spans="2:8" s="518" customFormat="1" ht="15" customHeight="1">
      <c r="B2740" s="519"/>
      <c r="C2740" s="520"/>
      <c r="D2740" s="521"/>
      <c r="E2740" s="522"/>
      <c r="F2740" s="523"/>
      <c r="G2740" s="487"/>
      <c r="H2740" s="488"/>
    </row>
    <row r="2741" spans="2:8" s="518" customFormat="1" ht="15" customHeight="1">
      <c r="B2741" s="519"/>
      <c r="C2741" s="520"/>
      <c r="D2741" s="521"/>
      <c r="E2741" s="522"/>
      <c r="F2741" s="523"/>
      <c r="G2741" s="487"/>
      <c r="H2741" s="488"/>
    </row>
    <row r="2742" spans="2:8" s="518" customFormat="1" ht="15" customHeight="1">
      <c r="B2742" s="519"/>
      <c r="C2742" s="520"/>
      <c r="D2742" s="521"/>
      <c r="E2742" s="522"/>
      <c r="F2742" s="523"/>
      <c r="G2742" s="487"/>
      <c r="H2742" s="488"/>
    </row>
    <row r="2743" spans="2:8" s="518" customFormat="1" ht="15" customHeight="1">
      <c r="B2743" s="519"/>
      <c r="C2743" s="520"/>
      <c r="D2743" s="521"/>
      <c r="E2743" s="522"/>
      <c r="F2743" s="523"/>
      <c r="G2743" s="487"/>
      <c r="H2743" s="488"/>
    </row>
    <row r="2744" spans="2:8" s="518" customFormat="1" ht="15" customHeight="1">
      <c r="B2744" s="519"/>
      <c r="C2744" s="520"/>
      <c r="D2744" s="521"/>
      <c r="E2744" s="522"/>
      <c r="F2744" s="523"/>
      <c r="G2744" s="487"/>
      <c r="H2744" s="488"/>
    </row>
    <row r="2745" spans="2:8" s="518" customFormat="1" ht="15" customHeight="1">
      <c r="B2745" s="519"/>
      <c r="C2745" s="520"/>
      <c r="D2745" s="521"/>
      <c r="E2745" s="522"/>
      <c r="F2745" s="523"/>
      <c r="G2745" s="487"/>
      <c r="H2745" s="488"/>
    </row>
    <row r="2746" spans="2:8" s="518" customFormat="1" ht="15" customHeight="1">
      <c r="B2746" s="519"/>
      <c r="C2746" s="520"/>
      <c r="D2746" s="521"/>
      <c r="E2746" s="522"/>
      <c r="F2746" s="523"/>
      <c r="G2746" s="487"/>
      <c r="H2746" s="488"/>
    </row>
    <row r="2747" spans="2:8" s="518" customFormat="1" ht="15" customHeight="1">
      <c r="B2747" s="519"/>
      <c r="C2747" s="520"/>
      <c r="D2747" s="521"/>
      <c r="E2747" s="522"/>
      <c r="F2747" s="523"/>
      <c r="G2747" s="487"/>
      <c r="H2747" s="488"/>
    </row>
    <row r="2748" spans="2:8" s="518" customFormat="1" ht="15" customHeight="1">
      <c r="B2748" s="519"/>
      <c r="C2748" s="520"/>
      <c r="D2748" s="521"/>
      <c r="E2748" s="522"/>
      <c r="F2748" s="523"/>
      <c r="G2748" s="487"/>
      <c r="H2748" s="488"/>
    </row>
    <row r="2749" spans="2:8" s="518" customFormat="1" ht="15" customHeight="1">
      <c r="B2749" s="519"/>
      <c r="C2749" s="520"/>
      <c r="D2749" s="521"/>
      <c r="E2749" s="522"/>
      <c r="F2749" s="523"/>
      <c r="G2749" s="487"/>
      <c r="H2749" s="488"/>
    </row>
    <row r="2750" spans="2:8" s="518" customFormat="1" ht="15" customHeight="1">
      <c r="B2750" s="519"/>
      <c r="C2750" s="520"/>
      <c r="D2750" s="521"/>
      <c r="E2750" s="522"/>
      <c r="F2750" s="523"/>
      <c r="G2750" s="487"/>
      <c r="H2750" s="488"/>
    </row>
    <row r="2751" spans="2:8" s="518" customFormat="1" ht="15" customHeight="1">
      <c r="B2751" s="519"/>
      <c r="C2751" s="520"/>
      <c r="D2751" s="521"/>
      <c r="E2751" s="522"/>
      <c r="F2751" s="523"/>
      <c r="G2751" s="487"/>
      <c r="H2751" s="488"/>
    </row>
    <row r="2752" spans="2:8" s="518" customFormat="1" ht="15" customHeight="1">
      <c r="B2752" s="519"/>
      <c r="C2752" s="520"/>
      <c r="D2752" s="521"/>
      <c r="E2752" s="522"/>
      <c r="F2752" s="523"/>
      <c r="G2752" s="487"/>
      <c r="H2752" s="488"/>
    </row>
    <row r="2753" spans="2:8" s="518" customFormat="1" ht="15" customHeight="1">
      <c r="B2753" s="519"/>
      <c r="C2753" s="520"/>
      <c r="D2753" s="521"/>
      <c r="E2753" s="522"/>
      <c r="F2753" s="523"/>
      <c r="G2753" s="487"/>
      <c r="H2753" s="488"/>
    </row>
    <row r="2754" spans="2:8" s="518" customFormat="1" ht="15" customHeight="1">
      <c r="B2754" s="519"/>
      <c r="C2754" s="520"/>
      <c r="D2754" s="521"/>
      <c r="E2754" s="522"/>
      <c r="F2754" s="523"/>
      <c r="G2754" s="487"/>
      <c r="H2754" s="488"/>
    </row>
    <row r="2755" spans="2:8" s="518" customFormat="1" ht="15" customHeight="1">
      <c r="B2755" s="519"/>
      <c r="C2755" s="520"/>
      <c r="D2755" s="521"/>
      <c r="E2755" s="522"/>
      <c r="F2755" s="523"/>
      <c r="G2755" s="487"/>
      <c r="H2755" s="488"/>
    </row>
    <row r="2756" spans="2:8" s="518" customFormat="1" ht="15" customHeight="1">
      <c r="B2756" s="519"/>
      <c r="C2756" s="520"/>
      <c r="D2756" s="521"/>
      <c r="E2756" s="522"/>
      <c r="F2756" s="523"/>
      <c r="G2756" s="487"/>
      <c r="H2756" s="488"/>
    </row>
    <row r="2757" spans="2:8" s="518" customFormat="1" ht="15" customHeight="1">
      <c r="B2757" s="519"/>
      <c r="C2757" s="520"/>
      <c r="D2757" s="521"/>
      <c r="E2757" s="522"/>
      <c r="F2757" s="523"/>
      <c r="G2757" s="487"/>
      <c r="H2757" s="488"/>
    </row>
    <row r="2758" spans="2:8" s="518" customFormat="1" ht="15" customHeight="1">
      <c r="B2758" s="519"/>
      <c r="C2758" s="520"/>
      <c r="D2758" s="521"/>
      <c r="E2758" s="522"/>
      <c r="F2758" s="523"/>
      <c r="G2758" s="487"/>
      <c r="H2758" s="488"/>
    </row>
    <row r="2759" spans="2:8" s="518" customFormat="1" ht="15" customHeight="1">
      <c r="B2759" s="519"/>
      <c r="C2759" s="520"/>
      <c r="D2759" s="521"/>
      <c r="E2759" s="522"/>
      <c r="F2759" s="523"/>
      <c r="G2759" s="487"/>
      <c r="H2759" s="488"/>
    </row>
    <row r="2760" spans="2:8" s="518" customFormat="1" ht="15" customHeight="1">
      <c r="B2760" s="519"/>
      <c r="C2760" s="520"/>
      <c r="D2760" s="521"/>
      <c r="E2760" s="522"/>
      <c r="F2760" s="523"/>
      <c r="G2760" s="487"/>
      <c r="H2760" s="488"/>
    </row>
    <row r="2761" spans="2:8" s="518" customFormat="1" ht="15" customHeight="1">
      <c r="B2761" s="519"/>
      <c r="C2761" s="520"/>
      <c r="D2761" s="521"/>
      <c r="E2761" s="522"/>
      <c r="F2761" s="523"/>
      <c r="G2761" s="487"/>
      <c r="H2761" s="488"/>
    </row>
    <row r="2762" spans="2:8" s="518" customFormat="1" ht="15" customHeight="1">
      <c r="B2762" s="519"/>
      <c r="C2762" s="520"/>
      <c r="D2762" s="521"/>
      <c r="E2762" s="522"/>
      <c r="F2762" s="523"/>
      <c r="G2762" s="487"/>
      <c r="H2762" s="488"/>
    </row>
    <row r="2763" spans="2:8" s="518" customFormat="1" ht="15" customHeight="1">
      <c r="B2763" s="519"/>
      <c r="C2763" s="520"/>
      <c r="D2763" s="521"/>
      <c r="E2763" s="522"/>
      <c r="F2763" s="523"/>
      <c r="G2763" s="487"/>
      <c r="H2763" s="488"/>
    </row>
    <row r="2764" spans="2:8" s="518" customFormat="1" ht="15" customHeight="1">
      <c r="B2764" s="519"/>
      <c r="C2764" s="520"/>
      <c r="D2764" s="521"/>
      <c r="E2764" s="522"/>
      <c r="F2764" s="523"/>
      <c r="G2764" s="487"/>
      <c r="H2764" s="488"/>
    </row>
    <row r="2765" spans="2:8" s="518" customFormat="1" ht="15" customHeight="1">
      <c r="B2765" s="519"/>
      <c r="C2765" s="520"/>
      <c r="D2765" s="521"/>
      <c r="E2765" s="522"/>
      <c r="F2765" s="523"/>
      <c r="G2765" s="487"/>
      <c r="H2765" s="488"/>
    </row>
    <row r="2766" spans="2:8" s="518" customFormat="1" ht="15" customHeight="1">
      <c r="B2766" s="519"/>
      <c r="C2766" s="520"/>
      <c r="D2766" s="521"/>
      <c r="E2766" s="522"/>
      <c r="F2766" s="523"/>
      <c r="G2766" s="487"/>
      <c r="H2766" s="488"/>
    </row>
    <row r="2767" spans="2:8" s="518" customFormat="1" ht="15" customHeight="1">
      <c r="B2767" s="519"/>
      <c r="C2767" s="520"/>
      <c r="D2767" s="521"/>
      <c r="E2767" s="522"/>
      <c r="F2767" s="523"/>
      <c r="G2767" s="487"/>
      <c r="H2767" s="488"/>
    </row>
    <row r="2768" spans="2:8" s="518" customFormat="1" ht="15" customHeight="1">
      <c r="B2768" s="519"/>
      <c r="C2768" s="520"/>
      <c r="D2768" s="521"/>
      <c r="E2768" s="522"/>
      <c r="F2768" s="523"/>
      <c r="G2768" s="487"/>
      <c r="H2768" s="488"/>
    </row>
    <row r="2769" spans="2:8" s="518" customFormat="1" ht="15" customHeight="1">
      <c r="B2769" s="519"/>
      <c r="C2769" s="520"/>
      <c r="D2769" s="521"/>
      <c r="E2769" s="522"/>
      <c r="F2769" s="523"/>
      <c r="G2769" s="487"/>
      <c r="H2769" s="488"/>
    </row>
    <row r="2770" spans="2:8" s="518" customFormat="1" ht="15" customHeight="1">
      <c r="B2770" s="519"/>
      <c r="C2770" s="520"/>
      <c r="D2770" s="521"/>
      <c r="E2770" s="522"/>
      <c r="F2770" s="523"/>
      <c r="G2770" s="487"/>
      <c r="H2770" s="488"/>
    </row>
    <row r="2771" spans="2:8" s="518" customFormat="1" ht="15" customHeight="1">
      <c r="B2771" s="519"/>
      <c r="C2771" s="520"/>
      <c r="D2771" s="521"/>
      <c r="E2771" s="522"/>
      <c r="F2771" s="523"/>
      <c r="G2771" s="487"/>
      <c r="H2771" s="488"/>
    </row>
    <row r="2772" spans="2:8" s="518" customFormat="1" ht="15" customHeight="1">
      <c r="B2772" s="519"/>
      <c r="C2772" s="520"/>
      <c r="D2772" s="521"/>
      <c r="E2772" s="522"/>
      <c r="F2772" s="523"/>
      <c r="G2772" s="487"/>
      <c r="H2772" s="488"/>
    </row>
    <row r="2773" spans="2:8" s="518" customFormat="1" ht="15" customHeight="1">
      <c r="B2773" s="519"/>
      <c r="C2773" s="520"/>
      <c r="D2773" s="521"/>
      <c r="E2773" s="522"/>
      <c r="F2773" s="523"/>
      <c r="G2773" s="487"/>
      <c r="H2773" s="488"/>
    </row>
    <row r="2774" spans="2:8" s="518" customFormat="1" ht="15" customHeight="1">
      <c r="B2774" s="519"/>
      <c r="C2774" s="520"/>
      <c r="D2774" s="521"/>
      <c r="E2774" s="522"/>
      <c r="F2774" s="523"/>
      <c r="G2774" s="487"/>
      <c r="H2774" s="488"/>
    </row>
    <row r="2775" spans="2:8" s="518" customFormat="1" ht="15" customHeight="1">
      <c r="B2775" s="519"/>
      <c r="C2775" s="520"/>
      <c r="D2775" s="521"/>
      <c r="E2775" s="522"/>
      <c r="F2775" s="523"/>
      <c r="G2775" s="487"/>
      <c r="H2775" s="488"/>
    </row>
    <row r="2776" spans="2:8" s="518" customFormat="1" ht="15" customHeight="1">
      <c r="B2776" s="519"/>
      <c r="C2776" s="520"/>
      <c r="D2776" s="521"/>
      <c r="E2776" s="522"/>
      <c r="F2776" s="523"/>
      <c r="G2776" s="487"/>
      <c r="H2776" s="488"/>
    </row>
    <row r="2777" spans="2:8" s="518" customFormat="1" ht="15" customHeight="1">
      <c r="B2777" s="519"/>
      <c r="C2777" s="520"/>
      <c r="D2777" s="521"/>
      <c r="E2777" s="522"/>
      <c r="F2777" s="523"/>
      <c r="G2777" s="487"/>
      <c r="H2777" s="488"/>
    </row>
    <row r="2778" spans="2:8" s="518" customFormat="1" ht="15" customHeight="1">
      <c r="B2778" s="519"/>
      <c r="C2778" s="520"/>
      <c r="D2778" s="521"/>
      <c r="E2778" s="522"/>
      <c r="F2778" s="523"/>
      <c r="G2778" s="487"/>
      <c r="H2778" s="488"/>
    </row>
    <row r="2779" spans="2:8" s="518" customFormat="1" ht="15" customHeight="1">
      <c r="B2779" s="519"/>
      <c r="C2779" s="520"/>
      <c r="D2779" s="521"/>
      <c r="E2779" s="522"/>
      <c r="F2779" s="523"/>
      <c r="G2779" s="487"/>
      <c r="H2779" s="488"/>
    </row>
    <row r="2780" spans="2:8" s="518" customFormat="1" ht="15" customHeight="1">
      <c r="B2780" s="519"/>
      <c r="C2780" s="520"/>
      <c r="D2780" s="521"/>
      <c r="E2780" s="522"/>
      <c r="F2780" s="523"/>
      <c r="G2780" s="487"/>
      <c r="H2780" s="488"/>
    </row>
    <row r="2781" spans="2:8" s="518" customFormat="1" ht="15" customHeight="1">
      <c r="B2781" s="519"/>
      <c r="C2781" s="520"/>
      <c r="D2781" s="521"/>
      <c r="E2781" s="522"/>
      <c r="F2781" s="523"/>
      <c r="G2781" s="487"/>
      <c r="H2781" s="488"/>
    </row>
    <row r="2782" spans="2:8" s="518" customFormat="1" ht="15" customHeight="1">
      <c r="B2782" s="519"/>
      <c r="C2782" s="520"/>
      <c r="D2782" s="521"/>
      <c r="E2782" s="522"/>
      <c r="F2782" s="523"/>
      <c r="G2782" s="487"/>
      <c r="H2782" s="488"/>
    </row>
    <row r="2783" spans="2:8" s="518" customFormat="1" ht="15" customHeight="1">
      <c r="B2783" s="519"/>
      <c r="C2783" s="520"/>
      <c r="D2783" s="521"/>
      <c r="E2783" s="522"/>
      <c r="F2783" s="523"/>
      <c r="G2783" s="487"/>
      <c r="H2783" s="488"/>
    </row>
    <row r="2784" spans="2:8" s="518" customFormat="1" ht="15" customHeight="1">
      <c r="B2784" s="519"/>
      <c r="C2784" s="520"/>
      <c r="D2784" s="521"/>
      <c r="E2784" s="522"/>
      <c r="F2784" s="523"/>
      <c r="G2784" s="487"/>
      <c r="H2784" s="488"/>
    </row>
    <row r="2785" spans="2:8" s="518" customFormat="1" ht="15" customHeight="1">
      <c r="B2785" s="519"/>
      <c r="C2785" s="520"/>
      <c r="D2785" s="521"/>
      <c r="E2785" s="522"/>
      <c r="F2785" s="523"/>
      <c r="G2785" s="487"/>
      <c r="H2785" s="488"/>
    </row>
    <row r="2786" spans="2:8" s="518" customFormat="1" ht="15" customHeight="1">
      <c r="B2786" s="519"/>
      <c r="C2786" s="520"/>
      <c r="D2786" s="521"/>
      <c r="E2786" s="522"/>
      <c r="F2786" s="523"/>
      <c r="G2786" s="487"/>
      <c r="H2786" s="488"/>
    </row>
    <row r="2787" spans="2:8" s="518" customFormat="1" ht="15" customHeight="1">
      <c r="B2787" s="519"/>
      <c r="C2787" s="520"/>
      <c r="D2787" s="521"/>
      <c r="E2787" s="522"/>
      <c r="F2787" s="523"/>
      <c r="G2787" s="487"/>
      <c r="H2787" s="488"/>
    </row>
    <row r="2788" spans="2:8" s="518" customFormat="1" ht="15" customHeight="1">
      <c r="B2788" s="519"/>
      <c r="C2788" s="520"/>
      <c r="D2788" s="521"/>
      <c r="E2788" s="522"/>
      <c r="F2788" s="523"/>
      <c r="G2788" s="487"/>
      <c r="H2788" s="488"/>
    </row>
    <row r="2789" spans="2:8" s="518" customFormat="1" ht="15" customHeight="1">
      <c r="B2789" s="519"/>
      <c r="C2789" s="520"/>
      <c r="D2789" s="521"/>
      <c r="E2789" s="522"/>
      <c r="F2789" s="523"/>
      <c r="G2789" s="487"/>
      <c r="H2789" s="488"/>
    </row>
    <row r="2790" spans="2:8" s="518" customFormat="1" ht="15" customHeight="1">
      <c r="B2790" s="519"/>
      <c r="C2790" s="520"/>
      <c r="D2790" s="521"/>
      <c r="E2790" s="522"/>
      <c r="F2790" s="523"/>
      <c r="G2790" s="487"/>
      <c r="H2790" s="488"/>
    </row>
    <row r="2791" spans="2:8" s="518" customFormat="1" ht="15" customHeight="1">
      <c r="B2791" s="519"/>
      <c r="C2791" s="520"/>
      <c r="D2791" s="521"/>
      <c r="E2791" s="522"/>
      <c r="F2791" s="523"/>
      <c r="G2791" s="487"/>
      <c r="H2791" s="488"/>
    </row>
    <row r="2792" spans="2:8" s="518" customFormat="1" ht="15" customHeight="1">
      <c r="B2792" s="519"/>
      <c r="C2792" s="520"/>
      <c r="D2792" s="521"/>
      <c r="E2792" s="522"/>
      <c r="F2792" s="523"/>
      <c r="G2792" s="487"/>
      <c r="H2792" s="488"/>
    </row>
    <row r="2793" spans="2:8" s="518" customFormat="1" ht="15" customHeight="1">
      <c r="B2793" s="519"/>
      <c r="C2793" s="520"/>
      <c r="D2793" s="521"/>
      <c r="E2793" s="522"/>
      <c r="F2793" s="523"/>
      <c r="G2793" s="487"/>
      <c r="H2793" s="488"/>
    </row>
    <row r="2794" spans="2:8" s="518" customFormat="1" ht="15" customHeight="1">
      <c r="B2794" s="519"/>
      <c r="C2794" s="520"/>
      <c r="D2794" s="521"/>
      <c r="E2794" s="522"/>
      <c r="F2794" s="523"/>
      <c r="G2794" s="487"/>
      <c r="H2794" s="488"/>
    </row>
    <row r="2795" spans="2:8" s="518" customFormat="1" ht="15" customHeight="1">
      <c r="B2795" s="519"/>
      <c r="C2795" s="520"/>
      <c r="D2795" s="521"/>
      <c r="E2795" s="522"/>
      <c r="F2795" s="523"/>
      <c r="G2795" s="487"/>
      <c r="H2795" s="488"/>
    </row>
    <row r="2796" spans="2:8" s="518" customFormat="1" ht="15" customHeight="1">
      <c r="B2796" s="519"/>
      <c r="C2796" s="520"/>
      <c r="D2796" s="521"/>
      <c r="E2796" s="522"/>
      <c r="F2796" s="523"/>
      <c r="G2796" s="487"/>
      <c r="H2796" s="488"/>
    </row>
    <row r="2797" spans="2:8" s="518" customFormat="1" ht="15" customHeight="1">
      <c r="B2797" s="519"/>
      <c r="C2797" s="520"/>
      <c r="D2797" s="521"/>
      <c r="E2797" s="522"/>
      <c r="F2797" s="523"/>
      <c r="G2797" s="487"/>
      <c r="H2797" s="488"/>
    </row>
    <row r="2798" spans="2:8" s="518" customFormat="1" ht="15" customHeight="1">
      <c r="B2798" s="519"/>
      <c r="C2798" s="520"/>
      <c r="D2798" s="521"/>
      <c r="E2798" s="522"/>
      <c r="F2798" s="523"/>
      <c r="G2798" s="487"/>
      <c r="H2798" s="488"/>
    </row>
    <row r="2799" spans="2:8" s="518" customFormat="1" ht="15" customHeight="1">
      <c r="B2799" s="519"/>
      <c r="C2799" s="520"/>
      <c r="D2799" s="521"/>
      <c r="E2799" s="522"/>
      <c r="F2799" s="523"/>
      <c r="G2799" s="487"/>
      <c r="H2799" s="488"/>
    </row>
    <row r="2800" spans="2:8" s="518" customFormat="1" ht="15" customHeight="1">
      <c r="B2800" s="519"/>
      <c r="C2800" s="520"/>
      <c r="D2800" s="521"/>
      <c r="E2800" s="522"/>
      <c r="F2800" s="523"/>
      <c r="G2800" s="487"/>
      <c r="H2800" s="488"/>
    </row>
    <row r="2801" spans="2:8" s="518" customFormat="1" ht="15" customHeight="1">
      <c r="B2801" s="519"/>
      <c r="C2801" s="520"/>
      <c r="D2801" s="521"/>
      <c r="E2801" s="522"/>
      <c r="F2801" s="523"/>
      <c r="G2801" s="487"/>
      <c r="H2801" s="488"/>
    </row>
    <row r="2802" spans="2:8" s="518" customFormat="1" ht="15" customHeight="1">
      <c r="B2802" s="519"/>
      <c r="C2802" s="520"/>
      <c r="D2802" s="521"/>
      <c r="E2802" s="522"/>
      <c r="F2802" s="523"/>
      <c r="G2802" s="487"/>
      <c r="H2802" s="488"/>
    </row>
    <row r="2803" spans="2:8" s="518" customFormat="1" ht="15" customHeight="1">
      <c r="B2803" s="519"/>
      <c r="C2803" s="520"/>
      <c r="D2803" s="521"/>
      <c r="E2803" s="522"/>
      <c r="F2803" s="523"/>
      <c r="G2803" s="487"/>
      <c r="H2803" s="488"/>
    </row>
    <row r="2804" spans="2:8" s="518" customFormat="1" ht="15" customHeight="1">
      <c r="B2804" s="519"/>
      <c r="C2804" s="520"/>
      <c r="D2804" s="521"/>
      <c r="E2804" s="522"/>
      <c r="F2804" s="523"/>
      <c r="G2804" s="487"/>
      <c r="H2804" s="488"/>
    </row>
    <row r="2805" spans="2:8" s="518" customFormat="1" ht="15" customHeight="1">
      <c r="B2805" s="519"/>
      <c r="C2805" s="520"/>
      <c r="D2805" s="521"/>
      <c r="E2805" s="522"/>
      <c r="F2805" s="523"/>
      <c r="G2805" s="487"/>
      <c r="H2805" s="488"/>
    </row>
    <row r="2806" spans="2:8" s="518" customFormat="1" ht="15" customHeight="1">
      <c r="B2806" s="519"/>
      <c r="C2806" s="520"/>
      <c r="D2806" s="521"/>
      <c r="E2806" s="522"/>
      <c r="F2806" s="523"/>
      <c r="G2806" s="487"/>
      <c r="H2806" s="488"/>
    </row>
    <row r="2807" spans="2:8" s="518" customFormat="1" ht="15" customHeight="1">
      <c r="B2807" s="519"/>
      <c r="C2807" s="520"/>
      <c r="D2807" s="521"/>
      <c r="E2807" s="522"/>
      <c r="F2807" s="523"/>
      <c r="G2807" s="487"/>
      <c r="H2807" s="488"/>
    </row>
    <row r="2808" spans="2:8" s="518" customFormat="1" ht="15" customHeight="1">
      <c r="B2808" s="519"/>
      <c r="C2808" s="520"/>
      <c r="D2808" s="521"/>
      <c r="E2808" s="522"/>
      <c r="F2808" s="523"/>
      <c r="G2808" s="487"/>
      <c r="H2808" s="488"/>
    </row>
    <row r="2809" spans="2:8" s="518" customFormat="1" ht="15" customHeight="1">
      <c r="B2809" s="519"/>
      <c r="C2809" s="520"/>
      <c r="D2809" s="521"/>
      <c r="E2809" s="522"/>
      <c r="F2809" s="523"/>
      <c r="G2809" s="487"/>
      <c r="H2809" s="488"/>
    </row>
    <row r="2810" spans="2:8" s="518" customFormat="1" ht="15" customHeight="1">
      <c r="B2810" s="519"/>
      <c r="C2810" s="520"/>
      <c r="D2810" s="521"/>
      <c r="E2810" s="522"/>
      <c r="F2810" s="523"/>
      <c r="G2810" s="487"/>
      <c r="H2810" s="488"/>
    </row>
    <row r="2811" spans="2:8" s="518" customFormat="1" ht="15" customHeight="1">
      <c r="B2811" s="519"/>
      <c r="C2811" s="520"/>
      <c r="D2811" s="521"/>
      <c r="E2811" s="522"/>
      <c r="F2811" s="523"/>
      <c r="G2811" s="487"/>
      <c r="H2811" s="488"/>
    </row>
    <row r="2812" spans="2:8" s="518" customFormat="1" ht="15" customHeight="1">
      <c r="B2812" s="519"/>
      <c r="C2812" s="520"/>
      <c r="D2812" s="521"/>
      <c r="E2812" s="522"/>
      <c r="F2812" s="523"/>
      <c r="G2812" s="487"/>
      <c r="H2812" s="488"/>
    </row>
    <row r="2813" spans="2:8" s="518" customFormat="1" ht="15" customHeight="1">
      <c r="B2813" s="519"/>
      <c r="C2813" s="520"/>
      <c r="D2813" s="521"/>
      <c r="E2813" s="522"/>
      <c r="F2813" s="523"/>
      <c r="G2813" s="487"/>
      <c r="H2813" s="488"/>
    </row>
    <row r="2814" spans="2:8" s="518" customFormat="1" ht="15" customHeight="1">
      <c r="B2814" s="519"/>
      <c r="C2814" s="520"/>
      <c r="D2814" s="521"/>
      <c r="E2814" s="522"/>
      <c r="F2814" s="523"/>
      <c r="G2814" s="487"/>
      <c r="H2814" s="488"/>
    </row>
    <row r="2815" spans="2:8" s="518" customFormat="1" ht="15" customHeight="1">
      <c r="B2815" s="519"/>
      <c r="C2815" s="520"/>
      <c r="D2815" s="521"/>
      <c r="E2815" s="522"/>
      <c r="F2815" s="523"/>
      <c r="G2815" s="487"/>
      <c r="H2815" s="488"/>
    </row>
    <row r="2816" spans="2:8" s="518" customFormat="1" ht="15" customHeight="1">
      <c r="B2816" s="519"/>
      <c r="C2816" s="520"/>
      <c r="D2816" s="521"/>
      <c r="E2816" s="522"/>
      <c r="F2816" s="523"/>
      <c r="G2816" s="487"/>
      <c r="H2816" s="488"/>
    </row>
    <row r="2817" spans="2:8" s="518" customFormat="1" ht="15" customHeight="1">
      <c r="B2817" s="519"/>
      <c r="C2817" s="520"/>
      <c r="D2817" s="521"/>
      <c r="E2817" s="522"/>
      <c r="F2817" s="523"/>
      <c r="G2817" s="487"/>
      <c r="H2817" s="488"/>
    </row>
    <row r="2818" spans="2:8" s="518" customFormat="1" ht="15" customHeight="1">
      <c r="B2818" s="519"/>
      <c r="C2818" s="520"/>
      <c r="D2818" s="521"/>
      <c r="E2818" s="522"/>
      <c r="F2818" s="523"/>
      <c r="G2818" s="487"/>
      <c r="H2818" s="488"/>
    </row>
    <row r="2819" spans="2:8" s="518" customFormat="1" ht="15" customHeight="1">
      <c r="B2819" s="519"/>
      <c r="C2819" s="520"/>
      <c r="D2819" s="521"/>
      <c r="E2819" s="522"/>
      <c r="F2819" s="523"/>
      <c r="G2819" s="487"/>
      <c r="H2819" s="488"/>
    </row>
    <row r="2820" spans="2:8" s="518" customFormat="1" ht="15" customHeight="1">
      <c r="B2820" s="519"/>
      <c r="C2820" s="520"/>
      <c r="D2820" s="521"/>
      <c r="E2820" s="522"/>
      <c r="F2820" s="523"/>
      <c r="G2820" s="487"/>
      <c r="H2820" s="488"/>
    </row>
    <row r="2821" spans="2:8" s="518" customFormat="1" ht="15" customHeight="1">
      <c r="B2821" s="519"/>
      <c r="C2821" s="520"/>
      <c r="D2821" s="521"/>
      <c r="E2821" s="522"/>
      <c r="F2821" s="523"/>
      <c r="G2821" s="487"/>
      <c r="H2821" s="488"/>
    </row>
    <row r="2822" spans="2:8" s="518" customFormat="1" ht="15" customHeight="1">
      <c r="B2822" s="519"/>
      <c r="C2822" s="520"/>
      <c r="D2822" s="521"/>
      <c r="E2822" s="522"/>
      <c r="F2822" s="523"/>
      <c r="G2822" s="487"/>
      <c r="H2822" s="488"/>
    </row>
    <row r="2823" spans="2:8" s="518" customFormat="1" ht="15" customHeight="1">
      <c r="B2823" s="519"/>
      <c r="C2823" s="520"/>
      <c r="D2823" s="521"/>
      <c r="E2823" s="522"/>
      <c r="F2823" s="523"/>
      <c r="G2823" s="487"/>
      <c r="H2823" s="488"/>
    </row>
    <row r="2824" spans="2:8" s="518" customFormat="1" ht="15" customHeight="1">
      <c r="B2824" s="519"/>
      <c r="C2824" s="520"/>
      <c r="D2824" s="521"/>
      <c r="E2824" s="522"/>
      <c r="F2824" s="523"/>
      <c r="G2824" s="487"/>
      <c r="H2824" s="488"/>
    </row>
    <row r="2825" spans="2:8" s="518" customFormat="1" ht="15" customHeight="1">
      <c r="B2825" s="519"/>
      <c r="C2825" s="520"/>
      <c r="D2825" s="521"/>
      <c r="E2825" s="522"/>
      <c r="F2825" s="523"/>
      <c r="G2825" s="487"/>
      <c r="H2825" s="488"/>
    </row>
    <row r="2826" spans="2:8" s="518" customFormat="1" ht="15" customHeight="1">
      <c r="B2826" s="519"/>
      <c r="C2826" s="520"/>
      <c r="D2826" s="521"/>
      <c r="E2826" s="522"/>
      <c r="F2826" s="523"/>
      <c r="G2826" s="487"/>
      <c r="H2826" s="488"/>
    </row>
    <row r="2827" spans="2:8" s="518" customFormat="1" ht="15" customHeight="1">
      <c r="B2827" s="519"/>
      <c r="C2827" s="520"/>
      <c r="D2827" s="521"/>
      <c r="E2827" s="522"/>
      <c r="F2827" s="523"/>
      <c r="G2827" s="487"/>
      <c r="H2827" s="488"/>
    </row>
    <row r="2828" spans="2:8" s="518" customFormat="1" ht="15" customHeight="1">
      <c r="B2828" s="519"/>
      <c r="C2828" s="520"/>
      <c r="D2828" s="521"/>
      <c r="E2828" s="522"/>
      <c r="F2828" s="523"/>
      <c r="G2828" s="487"/>
      <c r="H2828" s="488"/>
    </row>
    <row r="2829" spans="2:8" s="518" customFormat="1" ht="15" customHeight="1">
      <c r="B2829" s="519"/>
      <c r="C2829" s="520"/>
      <c r="D2829" s="521"/>
      <c r="E2829" s="522"/>
      <c r="F2829" s="523"/>
      <c r="G2829" s="487"/>
      <c r="H2829" s="488"/>
    </row>
    <row r="2830" spans="2:8" s="518" customFormat="1" ht="15" customHeight="1">
      <c r="B2830" s="519"/>
      <c r="C2830" s="520"/>
      <c r="D2830" s="521"/>
      <c r="E2830" s="522"/>
      <c r="F2830" s="523"/>
      <c r="G2830" s="487"/>
      <c r="H2830" s="488"/>
    </row>
    <row r="2831" spans="2:8" s="518" customFormat="1" ht="15" customHeight="1">
      <c r="B2831" s="519"/>
      <c r="C2831" s="520"/>
      <c r="D2831" s="521"/>
      <c r="E2831" s="522"/>
      <c r="F2831" s="523"/>
      <c r="G2831" s="487"/>
      <c r="H2831" s="488"/>
    </row>
    <row r="2832" spans="2:8" s="518" customFormat="1" ht="15" customHeight="1">
      <c r="B2832" s="519"/>
      <c r="C2832" s="520"/>
      <c r="D2832" s="521"/>
      <c r="E2832" s="522"/>
      <c r="F2832" s="523"/>
      <c r="G2832" s="487"/>
      <c r="H2832" s="488"/>
    </row>
    <row r="2833" spans="2:8" s="518" customFormat="1" ht="15" customHeight="1">
      <c r="B2833" s="519"/>
      <c r="C2833" s="520"/>
      <c r="D2833" s="521"/>
      <c r="E2833" s="522"/>
      <c r="F2833" s="523"/>
      <c r="G2833" s="487"/>
      <c r="H2833" s="488"/>
    </row>
    <row r="2834" spans="2:8" s="518" customFormat="1" ht="15" customHeight="1">
      <c r="B2834" s="519"/>
      <c r="C2834" s="520"/>
      <c r="D2834" s="521"/>
      <c r="E2834" s="522"/>
      <c r="F2834" s="523"/>
      <c r="G2834" s="487"/>
      <c r="H2834" s="488"/>
    </row>
    <row r="2835" spans="2:8" s="518" customFormat="1" ht="15" customHeight="1">
      <c r="B2835" s="519"/>
      <c r="C2835" s="520"/>
      <c r="D2835" s="521"/>
      <c r="E2835" s="522"/>
      <c r="F2835" s="523"/>
      <c r="G2835" s="487"/>
      <c r="H2835" s="488"/>
    </row>
    <row r="2836" spans="2:8" s="518" customFormat="1" ht="15" customHeight="1">
      <c r="B2836" s="519"/>
      <c r="C2836" s="520"/>
      <c r="D2836" s="521"/>
      <c r="E2836" s="522"/>
      <c r="F2836" s="523"/>
      <c r="G2836" s="487"/>
      <c r="H2836" s="488"/>
    </row>
    <row r="2837" spans="2:8" s="518" customFormat="1" ht="15" customHeight="1">
      <c r="B2837" s="519"/>
      <c r="C2837" s="520"/>
      <c r="D2837" s="521"/>
      <c r="E2837" s="522"/>
      <c r="F2837" s="523"/>
      <c r="G2837" s="487"/>
      <c r="H2837" s="488"/>
    </row>
    <row r="2838" spans="2:8" s="518" customFormat="1" ht="15" customHeight="1">
      <c r="B2838" s="519"/>
      <c r="C2838" s="520"/>
      <c r="D2838" s="521"/>
      <c r="E2838" s="522"/>
      <c r="F2838" s="523"/>
      <c r="G2838" s="487"/>
      <c r="H2838" s="488"/>
    </row>
    <row r="2839" spans="2:8" s="518" customFormat="1" ht="15" customHeight="1">
      <c r="B2839" s="519"/>
      <c r="C2839" s="520"/>
      <c r="D2839" s="521"/>
      <c r="E2839" s="522"/>
      <c r="F2839" s="523"/>
      <c r="G2839" s="487"/>
      <c r="H2839" s="488"/>
    </row>
    <row r="2840" spans="2:8" s="518" customFormat="1" ht="15" customHeight="1">
      <c r="B2840" s="519"/>
      <c r="C2840" s="520"/>
      <c r="D2840" s="521"/>
      <c r="E2840" s="522"/>
      <c r="F2840" s="523"/>
      <c r="G2840" s="487"/>
      <c r="H2840" s="488"/>
    </row>
    <row r="2841" spans="2:8" s="518" customFormat="1" ht="15" customHeight="1">
      <c r="B2841" s="519"/>
      <c r="C2841" s="520"/>
      <c r="D2841" s="521"/>
      <c r="E2841" s="522"/>
      <c r="F2841" s="523"/>
      <c r="G2841" s="487"/>
      <c r="H2841" s="488"/>
    </row>
    <row r="2842" spans="2:8" s="518" customFormat="1" ht="15" customHeight="1">
      <c r="B2842" s="519"/>
      <c r="C2842" s="520"/>
      <c r="D2842" s="521"/>
      <c r="E2842" s="522"/>
      <c r="F2842" s="523"/>
      <c r="G2842" s="487"/>
      <c r="H2842" s="488"/>
    </row>
    <row r="2843" spans="2:8" s="518" customFormat="1" ht="15" customHeight="1">
      <c r="B2843" s="519"/>
      <c r="C2843" s="520"/>
      <c r="D2843" s="521"/>
      <c r="E2843" s="522"/>
      <c r="F2843" s="523"/>
      <c r="G2843" s="487"/>
      <c r="H2843" s="488"/>
    </row>
    <row r="2844" spans="2:8" s="518" customFormat="1" ht="15" customHeight="1">
      <c r="B2844" s="519"/>
      <c r="C2844" s="520"/>
      <c r="D2844" s="521"/>
      <c r="E2844" s="522"/>
      <c r="F2844" s="523"/>
      <c r="G2844" s="487"/>
      <c r="H2844" s="488"/>
    </row>
    <row r="2845" spans="2:8" s="518" customFormat="1" ht="15" customHeight="1">
      <c r="B2845" s="519"/>
      <c r="C2845" s="520"/>
      <c r="D2845" s="521"/>
      <c r="E2845" s="522"/>
      <c r="F2845" s="523"/>
      <c r="G2845" s="487"/>
      <c r="H2845" s="488"/>
    </row>
    <row r="2846" spans="2:8" s="518" customFormat="1" ht="15" customHeight="1">
      <c r="B2846" s="519"/>
      <c r="C2846" s="520"/>
      <c r="D2846" s="521"/>
      <c r="E2846" s="522"/>
      <c r="F2846" s="523"/>
      <c r="G2846" s="487"/>
      <c r="H2846" s="488"/>
    </row>
    <row r="2847" spans="2:8" s="518" customFormat="1" ht="15" customHeight="1">
      <c r="B2847" s="519"/>
      <c r="C2847" s="520"/>
      <c r="D2847" s="521"/>
      <c r="E2847" s="522"/>
      <c r="F2847" s="523"/>
      <c r="G2847" s="487"/>
      <c r="H2847" s="488"/>
    </row>
    <row r="2848" spans="2:8" s="518" customFormat="1" ht="15" customHeight="1">
      <c r="B2848" s="519"/>
      <c r="C2848" s="520"/>
      <c r="D2848" s="521"/>
      <c r="E2848" s="522"/>
      <c r="F2848" s="523"/>
      <c r="G2848" s="487"/>
      <c r="H2848" s="488"/>
    </row>
    <row r="2849" spans="2:8" s="518" customFormat="1" ht="15" customHeight="1">
      <c r="B2849" s="519"/>
      <c r="C2849" s="520"/>
      <c r="D2849" s="521"/>
      <c r="E2849" s="522"/>
      <c r="F2849" s="523"/>
      <c r="G2849" s="487"/>
      <c r="H2849" s="488"/>
    </row>
    <row r="2850" spans="2:8" s="518" customFormat="1" ht="15" customHeight="1">
      <c r="B2850" s="519"/>
      <c r="C2850" s="520"/>
      <c r="D2850" s="521"/>
      <c r="E2850" s="522"/>
      <c r="F2850" s="523"/>
      <c r="G2850" s="487"/>
      <c r="H2850" s="488"/>
    </row>
    <row r="2851" spans="2:8" s="518" customFormat="1" ht="15" customHeight="1">
      <c r="B2851" s="519"/>
      <c r="C2851" s="520"/>
      <c r="D2851" s="521"/>
      <c r="E2851" s="522"/>
      <c r="F2851" s="523"/>
      <c r="G2851" s="487"/>
      <c r="H2851" s="488"/>
    </row>
    <row r="2852" spans="2:8" s="518" customFormat="1" ht="15" customHeight="1">
      <c r="B2852" s="519"/>
      <c r="C2852" s="520"/>
      <c r="D2852" s="521"/>
      <c r="E2852" s="522"/>
      <c r="F2852" s="523"/>
      <c r="G2852" s="487"/>
      <c r="H2852" s="488"/>
    </row>
    <row r="2853" spans="2:8" s="518" customFormat="1" ht="15" customHeight="1">
      <c r="B2853" s="519"/>
      <c r="C2853" s="520"/>
      <c r="D2853" s="521"/>
      <c r="E2853" s="522"/>
      <c r="F2853" s="523"/>
      <c r="G2853" s="487"/>
      <c r="H2853" s="488"/>
    </row>
    <row r="2854" spans="2:8" s="518" customFormat="1" ht="15" customHeight="1">
      <c r="B2854" s="519"/>
      <c r="C2854" s="520"/>
      <c r="D2854" s="521"/>
      <c r="E2854" s="522"/>
      <c r="F2854" s="523"/>
      <c r="G2854" s="487"/>
      <c r="H2854" s="488"/>
    </row>
    <row r="2855" spans="2:8" s="518" customFormat="1" ht="15" customHeight="1">
      <c r="B2855" s="519"/>
      <c r="C2855" s="520"/>
      <c r="D2855" s="521"/>
      <c r="E2855" s="522"/>
      <c r="F2855" s="523"/>
      <c r="G2855" s="487"/>
      <c r="H2855" s="488"/>
    </row>
    <row r="2856" spans="2:8" s="518" customFormat="1" ht="15" customHeight="1">
      <c r="B2856" s="519"/>
      <c r="C2856" s="520"/>
      <c r="D2856" s="521"/>
      <c r="E2856" s="522"/>
      <c r="F2856" s="523"/>
      <c r="G2856" s="487"/>
      <c r="H2856" s="488"/>
    </row>
    <row r="2857" spans="2:8" s="518" customFormat="1" ht="15" customHeight="1">
      <c r="B2857" s="519"/>
      <c r="C2857" s="520"/>
      <c r="D2857" s="521"/>
      <c r="E2857" s="522"/>
      <c r="F2857" s="523"/>
      <c r="G2857" s="487"/>
      <c r="H2857" s="488"/>
    </row>
    <row r="2858" spans="2:8" s="518" customFormat="1" ht="15" customHeight="1">
      <c r="B2858" s="519"/>
      <c r="C2858" s="520"/>
      <c r="D2858" s="521"/>
      <c r="E2858" s="522"/>
      <c r="F2858" s="523"/>
      <c r="G2858" s="487"/>
      <c r="H2858" s="488"/>
    </row>
    <row r="2859" spans="2:8" s="518" customFormat="1" ht="15" customHeight="1">
      <c r="B2859" s="519"/>
      <c r="C2859" s="520"/>
      <c r="D2859" s="521"/>
      <c r="E2859" s="522"/>
      <c r="F2859" s="523"/>
      <c r="G2859" s="487"/>
      <c r="H2859" s="488"/>
    </row>
    <row r="2860" spans="2:8" s="518" customFormat="1" ht="15" customHeight="1">
      <c r="B2860" s="519"/>
      <c r="C2860" s="520"/>
      <c r="D2860" s="521"/>
      <c r="E2860" s="522"/>
      <c r="F2860" s="523"/>
      <c r="G2860" s="487"/>
      <c r="H2860" s="488"/>
    </row>
    <row r="2861" spans="2:8" s="518" customFormat="1" ht="15" customHeight="1">
      <c r="B2861" s="519"/>
      <c r="C2861" s="520"/>
      <c r="D2861" s="521"/>
      <c r="E2861" s="522"/>
      <c r="F2861" s="523"/>
      <c r="G2861" s="487"/>
      <c r="H2861" s="488"/>
    </row>
    <row r="2862" spans="2:8" s="518" customFormat="1" ht="15" customHeight="1">
      <c r="B2862" s="519"/>
      <c r="C2862" s="520"/>
      <c r="D2862" s="521"/>
      <c r="E2862" s="522"/>
      <c r="F2862" s="523"/>
      <c r="G2862" s="487"/>
      <c r="H2862" s="488"/>
    </row>
    <row r="2863" spans="2:8" s="518" customFormat="1" ht="15" customHeight="1">
      <c r="B2863" s="519"/>
      <c r="C2863" s="520"/>
      <c r="D2863" s="521"/>
      <c r="E2863" s="522"/>
      <c r="F2863" s="523"/>
      <c r="G2863" s="487"/>
      <c r="H2863" s="488"/>
    </row>
    <row r="2864" spans="2:8" s="518" customFormat="1" ht="15" customHeight="1">
      <c r="B2864" s="519"/>
      <c r="C2864" s="520"/>
      <c r="D2864" s="521"/>
      <c r="E2864" s="522"/>
      <c r="F2864" s="523"/>
      <c r="G2864" s="487"/>
      <c r="H2864" s="488"/>
    </row>
    <row r="2865" spans="2:8" s="518" customFormat="1" ht="15" customHeight="1">
      <c r="B2865" s="519"/>
      <c r="C2865" s="520"/>
      <c r="D2865" s="521"/>
      <c r="E2865" s="522"/>
      <c r="F2865" s="523"/>
      <c r="G2865" s="487"/>
      <c r="H2865" s="488"/>
    </row>
    <row r="2866" spans="2:8" s="518" customFormat="1" ht="15" customHeight="1">
      <c r="B2866" s="519"/>
      <c r="C2866" s="520"/>
      <c r="D2866" s="521"/>
      <c r="E2866" s="522"/>
      <c r="F2866" s="523"/>
      <c r="G2866" s="487"/>
      <c r="H2866" s="488"/>
    </row>
    <row r="2867" spans="2:8" s="518" customFormat="1" ht="15" customHeight="1">
      <c r="B2867" s="519"/>
      <c r="C2867" s="520"/>
      <c r="D2867" s="521"/>
      <c r="E2867" s="522"/>
      <c r="F2867" s="523"/>
      <c r="G2867" s="487"/>
      <c r="H2867" s="488"/>
    </row>
    <row r="2868" spans="2:8" s="518" customFormat="1" ht="15" customHeight="1">
      <c r="B2868" s="519"/>
      <c r="C2868" s="520"/>
      <c r="D2868" s="521"/>
      <c r="E2868" s="522"/>
      <c r="F2868" s="523"/>
      <c r="G2868" s="487"/>
      <c r="H2868" s="488"/>
    </row>
    <row r="2869" spans="2:8" s="518" customFormat="1" ht="15" customHeight="1">
      <c r="B2869" s="519"/>
      <c r="C2869" s="520"/>
      <c r="D2869" s="521"/>
      <c r="E2869" s="522"/>
      <c r="F2869" s="523"/>
      <c r="G2869" s="487"/>
      <c r="H2869" s="488"/>
    </row>
    <row r="2870" spans="2:8" s="518" customFormat="1" ht="15" customHeight="1">
      <c r="B2870" s="519"/>
      <c r="C2870" s="520"/>
      <c r="D2870" s="521"/>
      <c r="E2870" s="522"/>
      <c r="F2870" s="523"/>
      <c r="G2870" s="487"/>
      <c r="H2870" s="488"/>
    </row>
    <row r="2871" spans="2:8" s="518" customFormat="1" ht="15" customHeight="1">
      <c r="B2871" s="519"/>
      <c r="C2871" s="520"/>
      <c r="D2871" s="521"/>
      <c r="E2871" s="522"/>
      <c r="F2871" s="523"/>
      <c r="G2871" s="487"/>
      <c r="H2871" s="488"/>
    </row>
    <row r="2872" spans="2:8" s="518" customFormat="1" ht="15" customHeight="1">
      <c r="B2872" s="519"/>
      <c r="C2872" s="520"/>
      <c r="D2872" s="521"/>
      <c r="E2872" s="522"/>
      <c r="F2872" s="523"/>
      <c r="G2872" s="487"/>
      <c r="H2872" s="488"/>
    </row>
    <row r="2873" spans="2:8" s="518" customFormat="1" ht="15" customHeight="1">
      <c r="B2873" s="519"/>
      <c r="C2873" s="520"/>
      <c r="D2873" s="521"/>
      <c r="E2873" s="522"/>
      <c r="F2873" s="523"/>
      <c r="G2873" s="487"/>
      <c r="H2873" s="488"/>
    </row>
    <row r="2874" spans="2:8" s="518" customFormat="1" ht="15" customHeight="1">
      <c r="B2874" s="519"/>
      <c r="C2874" s="520"/>
      <c r="D2874" s="521"/>
      <c r="E2874" s="522"/>
      <c r="F2874" s="523"/>
      <c r="G2874" s="487"/>
      <c r="H2874" s="488"/>
    </row>
    <row r="2875" spans="2:8" s="518" customFormat="1" ht="15" customHeight="1">
      <c r="B2875" s="519"/>
      <c r="C2875" s="520"/>
      <c r="D2875" s="521"/>
      <c r="E2875" s="522"/>
      <c r="F2875" s="523"/>
      <c r="G2875" s="487"/>
      <c r="H2875" s="488"/>
    </row>
    <row r="2876" spans="2:8" s="518" customFormat="1" ht="15" customHeight="1">
      <c r="B2876" s="519"/>
      <c r="C2876" s="520"/>
      <c r="D2876" s="521"/>
      <c r="E2876" s="522"/>
      <c r="F2876" s="523"/>
      <c r="G2876" s="487"/>
      <c r="H2876" s="488"/>
    </row>
    <row r="2877" spans="2:8" s="518" customFormat="1" ht="15" customHeight="1">
      <c r="B2877" s="519"/>
      <c r="C2877" s="520"/>
      <c r="D2877" s="521"/>
      <c r="E2877" s="522"/>
      <c r="F2877" s="523"/>
      <c r="G2877" s="487"/>
      <c r="H2877" s="488"/>
    </row>
    <row r="2878" spans="2:8" s="518" customFormat="1" ht="15" customHeight="1">
      <c r="B2878" s="519"/>
      <c r="C2878" s="520"/>
      <c r="D2878" s="521"/>
      <c r="E2878" s="522"/>
      <c r="F2878" s="523"/>
      <c r="G2878" s="487"/>
      <c r="H2878" s="488"/>
    </row>
    <row r="2879" spans="2:8" s="518" customFormat="1" ht="15" customHeight="1">
      <c r="B2879" s="519"/>
      <c r="C2879" s="520"/>
      <c r="D2879" s="521"/>
      <c r="E2879" s="522"/>
      <c r="F2879" s="523"/>
      <c r="G2879" s="487"/>
      <c r="H2879" s="488"/>
    </row>
    <row r="2880" spans="2:8" s="518" customFormat="1" ht="15" customHeight="1">
      <c r="B2880" s="519"/>
      <c r="C2880" s="520"/>
      <c r="D2880" s="521"/>
      <c r="E2880" s="522"/>
      <c r="F2880" s="523"/>
      <c r="G2880" s="487"/>
      <c r="H2880" s="488"/>
    </row>
    <row r="2881" spans="2:8" s="518" customFormat="1" ht="15" customHeight="1">
      <c r="B2881" s="519"/>
      <c r="C2881" s="520"/>
      <c r="D2881" s="521"/>
      <c r="E2881" s="522"/>
      <c r="F2881" s="523"/>
      <c r="G2881" s="487"/>
      <c r="H2881" s="488"/>
    </row>
    <row r="2882" spans="2:8" s="518" customFormat="1" ht="15" customHeight="1">
      <c r="B2882" s="519"/>
      <c r="C2882" s="520"/>
      <c r="D2882" s="521"/>
      <c r="E2882" s="522"/>
      <c r="F2882" s="523"/>
      <c r="G2882" s="487"/>
      <c r="H2882" s="488"/>
    </row>
    <row r="2883" spans="2:8" s="518" customFormat="1" ht="15" customHeight="1">
      <c r="B2883" s="519"/>
      <c r="C2883" s="520"/>
      <c r="D2883" s="521"/>
      <c r="E2883" s="522"/>
      <c r="F2883" s="523"/>
      <c r="G2883" s="487"/>
      <c r="H2883" s="488"/>
    </row>
    <row r="2884" spans="2:8" s="518" customFormat="1" ht="15" customHeight="1">
      <c r="B2884" s="519"/>
      <c r="C2884" s="520"/>
      <c r="D2884" s="521"/>
      <c r="E2884" s="522"/>
      <c r="F2884" s="523"/>
      <c r="G2884" s="487"/>
      <c r="H2884" s="488"/>
    </row>
    <row r="2885" spans="2:8" s="518" customFormat="1" ht="15" customHeight="1">
      <c r="B2885" s="519"/>
      <c r="C2885" s="520"/>
      <c r="D2885" s="521"/>
      <c r="E2885" s="522"/>
      <c r="F2885" s="523"/>
      <c r="G2885" s="487"/>
      <c r="H2885" s="488"/>
    </row>
    <row r="2886" spans="2:8" s="518" customFormat="1" ht="15" customHeight="1">
      <c r="B2886" s="519"/>
      <c r="C2886" s="520"/>
      <c r="D2886" s="521"/>
      <c r="E2886" s="522"/>
      <c r="F2886" s="523"/>
      <c r="G2886" s="487"/>
      <c r="H2886" s="488"/>
    </row>
    <row r="2887" spans="2:8" s="518" customFormat="1" ht="15" customHeight="1">
      <c r="B2887" s="519"/>
      <c r="C2887" s="520"/>
      <c r="D2887" s="521"/>
      <c r="E2887" s="522"/>
      <c r="F2887" s="523"/>
      <c r="G2887" s="487"/>
      <c r="H2887" s="488"/>
    </row>
    <row r="2888" spans="2:8" s="518" customFormat="1" ht="15" customHeight="1">
      <c r="B2888" s="519"/>
      <c r="C2888" s="520"/>
      <c r="D2888" s="521"/>
      <c r="E2888" s="522"/>
      <c r="F2888" s="523"/>
      <c r="G2888" s="487"/>
      <c r="H2888" s="488"/>
    </row>
    <row r="2889" spans="2:8" s="518" customFormat="1" ht="15" customHeight="1">
      <c r="B2889" s="519"/>
      <c r="C2889" s="520"/>
      <c r="D2889" s="521"/>
      <c r="E2889" s="522"/>
      <c r="F2889" s="523"/>
      <c r="G2889" s="487"/>
      <c r="H2889" s="488"/>
    </row>
    <row r="2890" spans="2:8" s="518" customFormat="1" ht="15" customHeight="1">
      <c r="B2890" s="519"/>
      <c r="C2890" s="520"/>
      <c r="D2890" s="521"/>
      <c r="E2890" s="522"/>
      <c r="F2890" s="523"/>
      <c r="G2890" s="487"/>
      <c r="H2890" s="488"/>
    </row>
    <row r="2891" spans="2:8" s="518" customFormat="1" ht="15" customHeight="1">
      <c r="B2891" s="519"/>
      <c r="C2891" s="520"/>
      <c r="D2891" s="521"/>
      <c r="E2891" s="522"/>
      <c r="F2891" s="523"/>
      <c r="G2891" s="487"/>
      <c r="H2891" s="488"/>
    </row>
    <row r="2892" spans="2:8" s="518" customFormat="1" ht="15" customHeight="1">
      <c r="B2892" s="519"/>
      <c r="C2892" s="520"/>
      <c r="D2892" s="521"/>
      <c r="E2892" s="522"/>
      <c r="F2892" s="523"/>
      <c r="G2892" s="487"/>
      <c r="H2892" s="488"/>
    </row>
    <row r="2893" spans="2:8" s="518" customFormat="1" ht="15" customHeight="1">
      <c r="B2893" s="519"/>
      <c r="C2893" s="520"/>
      <c r="D2893" s="521"/>
      <c r="E2893" s="522"/>
      <c r="F2893" s="523"/>
      <c r="G2893" s="487"/>
      <c r="H2893" s="488"/>
    </row>
    <row r="2894" spans="2:8" s="518" customFormat="1" ht="15" customHeight="1">
      <c r="B2894" s="519"/>
      <c r="C2894" s="520"/>
      <c r="D2894" s="521"/>
      <c r="E2894" s="522"/>
      <c r="F2894" s="523"/>
      <c r="G2894" s="487"/>
      <c r="H2894" s="488"/>
    </row>
    <row r="2895" spans="2:8" s="518" customFormat="1" ht="15" customHeight="1">
      <c r="B2895" s="519"/>
      <c r="C2895" s="520"/>
      <c r="D2895" s="521"/>
      <c r="E2895" s="522"/>
      <c r="F2895" s="523"/>
      <c r="G2895" s="487"/>
      <c r="H2895" s="488"/>
    </row>
    <row r="2896" spans="2:8" s="518" customFormat="1" ht="15" customHeight="1">
      <c r="B2896" s="519"/>
      <c r="C2896" s="520"/>
      <c r="D2896" s="521"/>
      <c r="E2896" s="522"/>
      <c r="F2896" s="523"/>
      <c r="G2896" s="487"/>
      <c r="H2896" s="488"/>
    </row>
    <row r="2897" spans="2:8" s="518" customFormat="1" ht="15" customHeight="1">
      <c r="B2897" s="519"/>
      <c r="C2897" s="520"/>
      <c r="D2897" s="521"/>
      <c r="E2897" s="522"/>
      <c r="F2897" s="523"/>
      <c r="G2897" s="487"/>
      <c r="H2897" s="488"/>
    </row>
    <row r="2898" spans="2:8" s="518" customFormat="1" ht="15" customHeight="1">
      <c r="B2898" s="519"/>
      <c r="C2898" s="520"/>
      <c r="D2898" s="521"/>
      <c r="E2898" s="522"/>
      <c r="F2898" s="523"/>
      <c r="G2898" s="487"/>
      <c r="H2898" s="488"/>
    </row>
    <row r="2899" spans="2:8" s="518" customFormat="1" ht="15" customHeight="1">
      <c r="B2899" s="519"/>
      <c r="C2899" s="520"/>
      <c r="D2899" s="521"/>
      <c r="E2899" s="522"/>
      <c r="F2899" s="523"/>
      <c r="G2899" s="487"/>
      <c r="H2899" s="488"/>
    </row>
    <row r="2900" spans="2:8" s="518" customFormat="1" ht="15" customHeight="1">
      <c r="B2900" s="519"/>
      <c r="C2900" s="520"/>
      <c r="D2900" s="521"/>
      <c r="E2900" s="522"/>
      <c r="F2900" s="523"/>
      <c r="G2900" s="487"/>
      <c r="H2900" s="488"/>
    </row>
    <row r="2901" spans="2:8" s="518" customFormat="1" ht="15" customHeight="1">
      <c r="B2901" s="519"/>
      <c r="C2901" s="520"/>
      <c r="D2901" s="521"/>
      <c r="E2901" s="522"/>
      <c r="F2901" s="523"/>
      <c r="G2901" s="487"/>
      <c r="H2901" s="488"/>
    </row>
    <row r="2902" spans="2:8" s="518" customFormat="1" ht="15" customHeight="1">
      <c r="B2902" s="519"/>
      <c r="C2902" s="520"/>
      <c r="D2902" s="521"/>
      <c r="E2902" s="522"/>
      <c r="F2902" s="523"/>
      <c r="G2902" s="487"/>
      <c r="H2902" s="488"/>
    </row>
    <row r="2903" spans="2:8" s="518" customFormat="1" ht="15" customHeight="1">
      <c r="B2903" s="519"/>
      <c r="C2903" s="520"/>
      <c r="D2903" s="521"/>
      <c r="E2903" s="522"/>
      <c r="F2903" s="523"/>
      <c r="G2903" s="487"/>
      <c r="H2903" s="488"/>
    </row>
    <row r="2904" spans="2:8" s="518" customFormat="1" ht="15" customHeight="1">
      <c r="B2904" s="519"/>
      <c r="C2904" s="520"/>
      <c r="D2904" s="521"/>
      <c r="E2904" s="522"/>
      <c r="F2904" s="523"/>
      <c r="G2904" s="487"/>
      <c r="H2904" s="488"/>
    </row>
    <row r="2905" spans="2:8" s="518" customFormat="1" ht="15" customHeight="1">
      <c r="B2905" s="519"/>
      <c r="C2905" s="520"/>
      <c r="D2905" s="521"/>
      <c r="E2905" s="522"/>
      <c r="F2905" s="523"/>
      <c r="G2905" s="487"/>
      <c r="H2905" s="488"/>
    </row>
    <row r="2906" spans="2:8" s="518" customFormat="1" ht="15" customHeight="1">
      <c r="B2906" s="519"/>
      <c r="C2906" s="520"/>
      <c r="D2906" s="521"/>
      <c r="E2906" s="522"/>
      <c r="F2906" s="523"/>
      <c r="G2906" s="487"/>
      <c r="H2906" s="488"/>
    </row>
    <row r="2907" spans="2:8" s="518" customFormat="1" ht="15" customHeight="1">
      <c r="B2907" s="519"/>
      <c r="C2907" s="520"/>
      <c r="D2907" s="521"/>
      <c r="E2907" s="522"/>
      <c r="F2907" s="523"/>
      <c r="G2907" s="487"/>
      <c r="H2907" s="488"/>
    </row>
    <row r="2908" spans="2:8" s="518" customFormat="1" ht="15" customHeight="1">
      <c r="B2908" s="519"/>
      <c r="C2908" s="520"/>
      <c r="D2908" s="521"/>
      <c r="E2908" s="522"/>
      <c r="F2908" s="523"/>
      <c r="G2908" s="487"/>
      <c r="H2908" s="488"/>
    </row>
    <row r="2909" spans="2:8" s="518" customFormat="1" ht="15" customHeight="1">
      <c r="B2909" s="519"/>
      <c r="C2909" s="520"/>
      <c r="D2909" s="521"/>
      <c r="E2909" s="522"/>
      <c r="F2909" s="523"/>
      <c r="G2909" s="487"/>
      <c r="H2909" s="488"/>
    </row>
    <row r="2910" spans="2:8" s="518" customFormat="1" ht="15" customHeight="1">
      <c r="B2910" s="519"/>
      <c r="C2910" s="520"/>
      <c r="D2910" s="521"/>
      <c r="E2910" s="522"/>
      <c r="F2910" s="523"/>
      <c r="G2910" s="487"/>
      <c r="H2910" s="488"/>
    </row>
    <row r="2911" spans="2:8" s="518" customFormat="1" ht="15" customHeight="1">
      <c r="B2911" s="519"/>
      <c r="C2911" s="520"/>
      <c r="D2911" s="521"/>
      <c r="E2911" s="522"/>
      <c r="F2911" s="523"/>
      <c r="G2911" s="487"/>
      <c r="H2911" s="488"/>
    </row>
    <row r="2912" spans="2:8" s="518" customFormat="1" ht="15" customHeight="1">
      <c r="B2912" s="519"/>
      <c r="C2912" s="520"/>
      <c r="D2912" s="521"/>
      <c r="E2912" s="522"/>
      <c r="F2912" s="523"/>
      <c r="G2912" s="487"/>
      <c r="H2912" s="488"/>
    </row>
    <row r="2913" spans="2:8" s="518" customFormat="1" ht="15" customHeight="1">
      <c r="B2913" s="519"/>
      <c r="C2913" s="520"/>
      <c r="D2913" s="521"/>
      <c r="E2913" s="522"/>
      <c r="F2913" s="523"/>
      <c r="G2913" s="487"/>
      <c r="H2913" s="488"/>
    </row>
    <row r="2914" spans="2:8" s="518" customFormat="1" ht="15" customHeight="1">
      <c r="B2914" s="519"/>
      <c r="C2914" s="520"/>
      <c r="D2914" s="521"/>
      <c r="E2914" s="522"/>
      <c r="F2914" s="523"/>
      <c r="G2914" s="487"/>
      <c r="H2914" s="488"/>
    </row>
    <row r="2915" spans="2:8" s="518" customFormat="1" ht="15" customHeight="1">
      <c r="B2915" s="519"/>
      <c r="C2915" s="520"/>
      <c r="D2915" s="521"/>
      <c r="E2915" s="522"/>
      <c r="F2915" s="523"/>
      <c r="G2915" s="487"/>
      <c r="H2915" s="488"/>
    </row>
    <row r="2916" spans="2:8" s="518" customFormat="1" ht="15" customHeight="1">
      <c r="B2916" s="519"/>
      <c r="C2916" s="520"/>
      <c r="D2916" s="521"/>
      <c r="E2916" s="522"/>
      <c r="F2916" s="523"/>
      <c r="G2916" s="487"/>
      <c r="H2916" s="488"/>
    </row>
    <row r="2917" spans="2:8" s="518" customFormat="1" ht="15" customHeight="1">
      <c r="B2917" s="519"/>
      <c r="C2917" s="520"/>
      <c r="D2917" s="521"/>
      <c r="E2917" s="522"/>
      <c r="F2917" s="523"/>
      <c r="G2917" s="487"/>
      <c r="H2917" s="488"/>
    </row>
    <row r="2918" spans="2:8" s="518" customFormat="1" ht="15" customHeight="1">
      <c r="B2918" s="519"/>
      <c r="C2918" s="520"/>
      <c r="D2918" s="521"/>
      <c r="E2918" s="522"/>
      <c r="F2918" s="523"/>
      <c r="G2918" s="487"/>
      <c r="H2918" s="488"/>
    </row>
    <row r="2919" spans="2:8" s="518" customFormat="1" ht="15" customHeight="1">
      <c r="B2919" s="519"/>
      <c r="C2919" s="520"/>
      <c r="D2919" s="521"/>
      <c r="E2919" s="522"/>
      <c r="F2919" s="523"/>
      <c r="G2919" s="487"/>
      <c r="H2919" s="488"/>
    </row>
    <row r="2920" spans="2:8" s="518" customFormat="1" ht="15" customHeight="1">
      <c r="B2920" s="519"/>
      <c r="C2920" s="520"/>
      <c r="D2920" s="521"/>
      <c r="E2920" s="522"/>
      <c r="F2920" s="523"/>
      <c r="G2920" s="487"/>
      <c r="H2920" s="488"/>
    </row>
    <row r="2921" spans="2:8" s="518" customFormat="1" ht="15" customHeight="1">
      <c r="B2921" s="519"/>
      <c r="C2921" s="520"/>
      <c r="D2921" s="521"/>
      <c r="E2921" s="522"/>
      <c r="F2921" s="523"/>
      <c r="G2921" s="487"/>
      <c r="H2921" s="488"/>
    </row>
    <row r="2922" spans="2:8" s="518" customFormat="1" ht="15" customHeight="1">
      <c r="B2922" s="519"/>
      <c r="C2922" s="520"/>
      <c r="D2922" s="521"/>
      <c r="E2922" s="522"/>
      <c r="F2922" s="523"/>
      <c r="G2922" s="487"/>
      <c r="H2922" s="488"/>
    </row>
    <row r="2923" spans="2:8" s="518" customFormat="1" ht="15" customHeight="1">
      <c r="B2923" s="519"/>
      <c r="C2923" s="520"/>
      <c r="D2923" s="521"/>
      <c r="E2923" s="522"/>
      <c r="F2923" s="523"/>
      <c r="G2923" s="487"/>
      <c r="H2923" s="488"/>
    </row>
    <row r="2924" spans="2:8" s="518" customFormat="1" ht="15" customHeight="1">
      <c r="B2924" s="519"/>
      <c r="C2924" s="520"/>
      <c r="D2924" s="521"/>
      <c r="E2924" s="522"/>
      <c r="F2924" s="523"/>
      <c r="G2924" s="487"/>
      <c r="H2924" s="488"/>
    </row>
    <row r="2925" spans="2:8" s="518" customFormat="1" ht="15" customHeight="1">
      <c r="B2925" s="519"/>
      <c r="C2925" s="520"/>
      <c r="D2925" s="521"/>
      <c r="E2925" s="522"/>
      <c r="F2925" s="523"/>
      <c r="G2925" s="487"/>
      <c r="H2925" s="488"/>
    </row>
    <row r="2926" spans="2:8" s="518" customFormat="1" ht="15" customHeight="1">
      <c r="B2926" s="519"/>
      <c r="C2926" s="520"/>
      <c r="D2926" s="521"/>
      <c r="E2926" s="522"/>
      <c r="F2926" s="523"/>
      <c r="G2926" s="487"/>
      <c r="H2926" s="488"/>
    </row>
    <row r="2927" spans="2:8" s="518" customFormat="1" ht="15" customHeight="1">
      <c r="B2927" s="519"/>
      <c r="C2927" s="520"/>
      <c r="D2927" s="521"/>
      <c r="E2927" s="522"/>
      <c r="F2927" s="523"/>
      <c r="G2927" s="487"/>
      <c r="H2927" s="488"/>
    </row>
    <row r="2928" spans="2:8" s="518" customFormat="1" ht="15" customHeight="1">
      <c r="B2928" s="519"/>
      <c r="C2928" s="520"/>
      <c r="D2928" s="521"/>
      <c r="E2928" s="522"/>
      <c r="F2928" s="523"/>
      <c r="G2928" s="487"/>
      <c r="H2928" s="488"/>
    </row>
    <row r="2929" spans="2:8" s="518" customFormat="1" ht="15" customHeight="1">
      <c r="B2929" s="519"/>
      <c r="C2929" s="520"/>
      <c r="D2929" s="521"/>
      <c r="E2929" s="522"/>
      <c r="F2929" s="523"/>
      <c r="G2929" s="487"/>
      <c r="H2929" s="488"/>
    </row>
    <row r="2930" spans="2:8" s="518" customFormat="1" ht="15" customHeight="1">
      <c r="B2930" s="519"/>
      <c r="C2930" s="520"/>
      <c r="D2930" s="521"/>
      <c r="E2930" s="522"/>
      <c r="F2930" s="523"/>
      <c r="G2930" s="487"/>
      <c r="H2930" s="488"/>
    </row>
    <row r="2931" spans="2:8" s="518" customFormat="1" ht="15" customHeight="1">
      <c r="B2931" s="519"/>
      <c r="C2931" s="520"/>
      <c r="D2931" s="521"/>
      <c r="E2931" s="522"/>
      <c r="F2931" s="523"/>
      <c r="G2931" s="487"/>
      <c r="H2931" s="488"/>
    </row>
    <row r="2932" spans="2:8" s="518" customFormat="1" ht="15" customHeight="1">
      <c r="B2932" s="519"/>
      <c r="C2932" s="520"/>
      <c r="D2932" s="521"/>
      <c r="E2932" s="522"/>
      <c r="F2932" s="523"/>
      <c r="G2932" s="487"/>
      <c r="H2932" s="488"/>
    </row>
    <row r="2933" spans="2:8" s="518" customFormat="1" ht="15" customHeight="1">
      <c r="B2933" s="519"/>
      <c r="C2933" s="520"/>
      <c r="D2933" s="521"/>
      <c r="E2933" s="522"/>
      <c r="F2933" s="523"/>
      <c r="G2933" s="487"/>
      <c r="H2933" s="488"/>
    </row>
    <row r="2934" spans="2:8" s="518" customFormat="1" ht="15" customHeight="1">
      <c r="B2934" s="519"/>
      <c r="C2934" s="520"/>
      <c r="D2934" s="521"/>
      <c r="E2934" s="522"/>
      <c r="F2934" s="523"/>
      <c r="G2934" s="487"/>
      <c r="H2934" s="488"/>
    </row>
    <row r="2935" spans="2:8" s="518" customFormat="1" ht="15" customHeight="1">
      <c r="B2935" s="519"/>
      <c r="C2935" s="520"/>
      <c r="D2935" s="521"/>
      <c r="E2935" s="522"/>
      <c r="F2935" s="523"/>
      <c r="G2935" s="487"/>
      <c r="H2935" s="488"/>
    </row>
    <row r="2936" spans="2:8" s="518" customFormat="1" ht="15" customHeight="1">
      <c r="B2936" s="519"/>
      <c r="C2936" s="520"/>
      <c r="D2936" s="521"/>
      <c r="E2936" s="522"/>
      <c r="F2936" s="523"/>
      <c r="G2936" s="487"/>
      <c r="H2936" s="488"/>
    </row>
    <row r="2937" spans="2:8" s="518" customFormat="1" ht="15" customHeight="1">
      <c r="B2937" s="519"/>
      <c r="C2937" s="520"/>
      <c r="D2937" s="521"/>
      <c r="E2937" s="522"/>
      <c r="F2937" s="523"/>
      <c r="G2937" s="487"/>
      <c r="H2937" s="488"/>
    </row>
    <row r="2938" spans="2:8" s="518" customFormat="1" ht="15" customHeight="1">
      <c r="B2938" s="519"/>
      <c r="C2938" s="520"/>
      <c r="D2938" s="521"/>
      <c r="E2938" s="522"/>
      <c r="F2938" s="523"/>
      <c r="G2938" s="487"/>
      <c r="H2938" s="488"/>
    </row>
    <row r="2939" spans="2:8" s="518" customFormat="1" ht="15" customHeight="1">
      <c r="B2939" s="519"/>
      <c r="C2939" s="520"/>
      <c r="D2939" s="521"/>
      <c r="E2939" s="522"/>
      <c r="F2939" s="523"/>
      <c r="G2939" s="487"/>
      <c r="H2939" s="488"/>
    </row>
    <row r="2940" spans="2:8" s="518" customFormat="1" ht="15" customHeight="1">
      <c r="B2940" s="519"/>
      <c r="C2940" s="520"/>
      <c r="D2940" s="521"/>
      <c r="E2940" s="522"/>
      <c r="F2940" s="523"/>
      <c r="G2940" s="487"/>
      <c r="H2940" s="488"/>
    </row>
    <row r="2941" spans="2:8" s="518" customFormat="1" ht="15" customHeight="1">
      <c r="B2941" s="519"/>
      <c r="C2941" s="520"/>
      <c r="D2941" s="521"/>
      <c r="E2941" s="522"/>
      <c r="F2941" s="523"/>
      <c r="G2941" s="487"/>
      <c r="H2941" s="488"/>
    </row>
    <row r="2942" spans="2:8" s="518" customFormat="1" ht="15" customHeight="1">
      <c r="B2942" s="519"/>
      <c r="C2942" s="520"/>
      <c r="D2942" s="521"/>
      <c r="E2942" s="522"/>
      <c r="F2942" s="523"/>
      <c r="G2942" s="487"/>
      <c r="H2942" s="488"/>
    </row>
    <row r="2943" spans="2:8" s="518" customFormat="1" ht="15" customHeight="1">
      <c r="B2943" s="519"/>
      <c r="C2943" s="520"/>
      <c r="D2943" s="521"/>
      <c r="E2943" s="522"/>
      <c r="F2943" s="523"/>
      <c r="G2943" s="487"/>
      <c r="H2943" s="488"/>
    </row>
    <row r="2944" spans="2:8" s="518" customFormat="1" ht="15" customHeight="1">
      <c r="B2944" s="519"/>
      <c r="C2944" s="520"/>
      <c r="D2944" s="521"/>
      <c r="E2944" s="522"/>
      <c r="F2944" s="523"/>
      <c r="G2944" s="487"/>
      <c r="H2944" s="488"/>
    </row>
    <row r="2945" spans="2:8" s="518" customFormat="1" ht="15" customHeight="1">
      <c r="B2945" s="519"/>
      <c r="C2945" s="520"/>
      <c r="D2945" s="521"/>
      <c r="E2945" s="522"/>
      <c r="F2945" s="523"/>
      <c r="G2945" s="487"/>
      <c r="H2945" s="488"/>
    </row>
    <row r="2946" spans="2:8" s="518" customFormat="1" ht="15" customHeight="1">
      <c r="B2946" s="519"/>
      <c r="C2946" s="520"/>
      <c r="D2946" s="521"/>
      <c r="E2946" s="522"/>
      <c r="F2946" s="523"/>
      <c r="G2946" s="487"/>
      <c r="H2946" s="488"/>
    </row>
    <row r="2947" spans="2:8" s="518" customFormat="1" ht="15" customHeight="1">
      <c r="B2947" s="519"/>
      <c r="C2947" s="520"/>
      <c r="D2947" s="521"/>
      <c r="E2947" s="522"/>
      <c r="F2947" s="523"/>
      <c r="G2947" s="487"/>
      <c r="H2947" s="488"/>
    </row>
    <row r="2948" spans="2:8" s="518" customFormat="1" ht="15" customHeight="1">
      <c r="B2948" s="519"/>
      <c r="C2948" s="520"/>
      <c r="D2948" s="521"/>
      <c r="E2948" s="522"/>
      <c r="F2948" s="523"/>
      <c r="G2948" s="487"/>
      <c r="H2948" s="488"/>
    </row>
    <row r="2949" spans="2:8" s="518" customFormat="1" ht="15" customHeight="1">
      <c r="B2949" s="519"/>
      <c r="C2949" s="520"/>
      <c r="D2949" s="521"/>
      <c r="E2949" s="522"/>
      <c r="F2949" s="523"/>
      <c r="G2949" s="487"/>
      <c r="H2949" s="488"/>
    </row>
    <row r="2950" spans="2:8" s="518" customFormat="1" ht="15" customHeight="1">
      <c r="B2950" s="519"/>
      <c r="C2950" s="520"/>
      <c r="D2950" s="521"/>
      <c r="E2950" s="522"/>
      <c r="F2950" s="523"/>
      <c r="G2950" s="487"/>
      <c r="H2950" s="488"/>
    </row>
    <row r="2951" spans="2:8" s="518" customFormat="1" ht="15" customHeight="1">
      <c r="B2951" s="519"/>
      <c r="C2951" s="520"/>
      <c r="D2951" s="521"/>
      <c r="E2951" s="522"/>
      <c r="F2951" s="523"/>
      <c r="G2951" s="487"/>
      <c r="H2951" s="488"/>
    </row>
    <row r="2952" spans="2:8" s="518" customFormat="1" ht="15" customHeight="1">
      <c r="B2952" s="519"/>
      <c r="C2952" s="520"/>
      <c r="D2952" s="521"/>
      <c r="E2952" s="522"/>
      <c r="F2952" s="523"/>
      <c r="G2952" s="487"/>
      <c r="H2952" s="488"/>
    </row>
    <row r="2953" spans="2:8" s="518" customFormat="1" ht="15" customHeight="1">
      <c r="B2953" s="519"/>
      <c r="C2953" s="520"/>
      <c r="D2953" s="521"/>
      <c r="E2953" s="522"/>
      <c r="F2953" s="523"/>
      <c r="G2953" s="487"/>
      <c r="H2953" s="488"/>
    </row>
    <row r="2954" spans="2:8" s="518" customFormat="1" ht="15" customHeight="1">
      <c r="B2954" s="519"/>
      <c r="C2954" s="520"/>
      <c r="D2954" s="521"/>
      <c r="E2954" s="522"/>
      <c r="F2954" s="523"/>
      <c r="G2954" s="487"/>
      <c r="H2954" s="488"/>
    </row>
    <row r="2955" spans="2:8" s="518" customFormat="1" ht="15" customHeight="1">
      <c r="B2955" s="519"/>
      <c r="C2955" s="520"/>
      <c r="D2955" s="521"/>
      <c r="E2955" s="522"/>
      <c r="F2955" s="523"/>
      <c r="G2955" s="487"/>
      <c r="H2955" s="488"/>
    </row>
    <row r="2956" spans="2:8" s="518" customFormat="1" ht="15" customHeight="1">
      <c r="B2956" s="519"/>
      <c r="C2956" s="520"/>
      <c r="D2956" s="521"/>
      <c r="E2956" s="522"/>
      <c r="F2956" s="523"/>
      <c r="G2956" s="487"/>
      <c r="H2956" s="488"/>
    </row>
    <row r="2957" spans="2:8" s="518" customFormat="1" ht="15" customHeight="1">
      <c r="B2957" s="519"/>
      <c r="C2957" s="520"/>
      <c r="D2957" s="521"/>
      <c r="E2957" s="522"/>
      <c r="F2957" s="523"/>
      <c r="G2957" s="487"/>
      <c r="H2957" s="488"/>
    </row>
    <row r="2958" spans="2:8" s="518" customFormat="1" ht="15" customHeight="1">
      <c r="B2958" s="519"/>
      <c r="C2958" s="520"/>
      <c r="D2958" s="521"/>
      <c r="E2958" s="522"/>
      <c r="F2958" s="523"/>
      <c r="G2958" s="487"/>
      <c r="H2958" s="488"/>
    </row>
    <row r="2959" spans="2:8" s="518" customFormat="1" ht="15" customHeight="1">
      <c r="B2959" s="519"/>
      <c r="C2959" s="520"/>
      <c r="D2959" s="521"/>
      <c r="E2959" s="522"/>
      <c r="F2959" s="523"/>
      <c r="G2959" s="487"/>
      <c r="H2959" s="488"/>
    </row>
    <row r="2960" spans="2:8" s="518" customFormat="1" ht="15" customHeight="1">
      <c r="B2960" s="519"/>
      <c r="C2960" s="520"/>
      <c r="D2960" s="521"/>
      <c r="E2960" s="522"/>
      <c r="F2960" s="523"/>
      <c r="G2960" s="487"/>
      <c r="H2960" s="488"/>
    </row>
    <row r="2961" spans="2:8" s="518" customFormat="1" ht="15" customHeight="1">
      <c r="B2961" s="519"/>
      <c r="C2961" s="520"/>
      <c r="D2961" s="521"/>
      <c r="E2961" s="522"/>
      <c r="F2961" s="523"/>
      <c r="G2961" s="487"/>
      <c r="H2961" s="488"/>
    </row>
    <row r="2962" spans="2:8" s="518" customFormat="1" ht="15" customHeight="1">
      <c r="B2962" s="519"/>
      <c r="C2962" s="520"/>
      <c r="D2962" s="521"/>
      <c r="E2962" s="522"/>
      <c r="F2962" s="523"/>
      <c r="G2962" s="487"/>
      <c r="H2962" s="488"/>
    </row>
    <row r="2963" spans="2:8" s="518" customFormat="1" ht="15" customHeight="1">
      <c r="B2963" s="519"/>
      <c r="C2963" s="520"/>
      <c r="D2963" s="521"/>
      <c r="E2963" s="522"/>
      <c r="F2963" s="523"/>
      <c r="G2963" s="487"/>
      <c r="H2963" s="488"/>
    </row>
    <row r="2964" spans="2:8" s="518" customFormat="1" ht="15" customHeight="1">
      <c r="B2964" s="519"/>
      <c r="C2964" s="520"/>
      <c r="D2964" s="521"/>
      <c r="E2964" s="522"/>
      <c r="F2964" s="523"/>
      <c r="G2964" s="487"/>
      <c r="H2964" s="488"/>
    </row>
    <row r="2965" spans="2:8" s="518" customFormat="1" ht="15" customHeight="1">
      <c r="B2965" s="519"/>
      <c r="C2965" s="520"/>
      <c r="D2965" s="521"/>
      <c r="E2965" s="522"/>
      <c r="F2965" s="523"/>
      <c r="G2965" s="487"/>
      <c r="H2965" s="488"/>
    </row>
    <row r="2966" spans="2:8" s="518" customFormat="1" ht="15" customHeight="1">
      <c r="B2966" s="519"/>
      <c r="C2966" s="520"/>
      <c r="D2966" s="521"/>
      <c r="E2966" s="522"/>
      <c r="F2966" s="523"/>
      <c r="G2966" s="487"/>
      <c r="H2966" s="488"/>
    </row>
    <row r="2967" spans="2:8" s="518" customFormat="1" ht="15" customHeight="1">
      <c r="B2967" s="519"/>
      <c r="C2967" s="520"/>
      <c r="D2967" s="521"/>
      <c r="E2967" s="522"/>
      <c r="F2967" s="523"/>
      <c r="G2967" s="487"/>
      <c r="H2967" s="488"/>
    </row>
    <row r="2968" spans="2:8" s="518" customFormat="1" ht="15" customHeight="1">
      <c r="B2968" s="519"/>
      <c r="C2968" s="520"/>
      <c r="D2968" s="521"/>
      <c r="E2968" s="522"/>
      <c r="F2968" s="523"/>
      <c r="G2968" s="487"/>
      <c r="H2968" s="488"/>
    </row>
    <row r="2969" spans="2:8" s="518" customFormat="1" ht="15" customHeight="1">
      <c r="B2969" s="519"/>
      <c r="C2969" s="520"/>
      <c r="D2969" s="521"/>
      <c r="E2969" s="522"/>
      <c r="F2969" s="523"/>
      <c r="G2969" s="487"/>
      <c r="H2969" s="488"/>
    </row>
    <row r="2970" spans="2:8" s="518" customFormat="1" ht="15" customHeight="1">
      <c r="B2970" s="519"/>
      <c r="C2970" s="520"/>
      <c r="D2970" s="521"/>
      <c r="E2970" s="522"/>
      <c r="F2970" s="523"/>
      <c r="G2970" s="487"/>
      <c r="H2970" s="488"/>
    </row>
    <row r="2971" spans="2:8" s="518" customFormat="1" ht="15" customHeight="1">
      <c r="B2971" s="519"/>
      <c r="C2971" s="520"/>
      <c r="D2971" s="521"/>
      <c r="E2971" s="522"/>
      <c r="F2971" s="523"/>
      <c r="G2971" s="487"/>
      <c r="H2971" s="488"/>
    </row>
    <row r="2972" spans="2:8" s="518" customFormat="1" ht="15" customHeight="1">
      <c r="B2972" s="519"/>
      <c r="C2972" s="520"/>
      <c r="D2972" s="521"/>
      <c r="E2972" s="522"/>
      <c r="F2972" s="523"/>
      <c r="G2972" s="487"/>
      <c r="H2972" s="488"/>
    </row>
    <row r="2973" spans="2:8" s="518" customFormat="1" ht="15" customHeight="1">
      <c r="B2973" s="519"/>
      <c r="C2973" s="520"/>
      <c r="D2973" s="521"/>
      <c r="E2973" s="522"/>
      <c r="F2973" s="523"/>
      <c r="G2973" s="487"/>
      <c r="H2973" s="488"/>
    </row>
    <row r="2974" spans="2:8" s="518" customFormat="1" ht="15" customHeight="1">
      <c r="B2974" s="519"/>
      <c r="C2974" s="520"/>
      <c r="D2974" s="521"/>
      <c r="E2974" s="522"/>
      <c r="F2974" s="523"/>
      <c r="G2974" s="487"/>
      <c r="H2974" s="488"/>
    </row>
    <row r="2975" spans="2:8" s="518" customFormat="1" ht="15" customHeight="1">
      <c r="B2975" s="519"/>
      <c r="C2975" s="520"/>
      <c r="D2975" s="521"/>
      <c r="E2975" s="522"/>
      <c r="F2975" s="523"/>
      <c r="G2975" s="487"/>
      <c r="H2975" s="488"/>
    </row>
    <row r="2976" spans="2:8" s="518" customFormat="1" ht="15" customHeight="1">
      <c r="B2976" s="519"/>
      <c r="C2976" s="520"/>
      <c r="D2976" s="521"/>
      <c r="E2976" s="522"/>
      <c r="F2976" s="523"/>
      <c r="G2976" s="487"/>
      <c r="H2976" s="488"/>
    </row>
    <row r="2977" spans="2:8" s="518" customFormat="1" ht="15" customHeight="1">
      <c r="B2977" s="519"/>
      <c r="C2977" s="520"/>
      <c r="D2977" s="521"/>
      <c r="E2977" s="522"/>
      <c r="F2977" s="523"/>
      <c r="G2977" s="487"/>
      <c r="H2977" s="488"/>
    </row>
    <row r="2978" spans="2:8" s="518" customFormat="1" ht="15" customHeight="1">
      <c r="B2978" s="519"/>
      <c r="C2978" s="520"/>
      <c r="D2978" s="521"/>
      <c r="E2978" s="522"/>
      <c r="F2978" s="523"/>
      <c r="G2978" s="487"/>
      <c r="H2978" s="488"/>
    </row>
    <row r="2979" spans="2:8" s="518" customFormat="1" ht="15" customHeight="1">
      <c r="B2979" s="519"/>
      <c r="C2979" s="520"/>
      <c r="D2979" s="521"/>
      <c r="E2979" s="522"/>
      <c r="F2979" s="523"/>
      <c r="G2979" s="487"/>
      <c r="H2979" s="488"/>
    </row>
    <row r="2980" spans="2:8" s="518" customFormat="1" ht="15" customHeight="1">
      <c r="B2980" s="519"/>
      <c r="C2980" s="520"/>
      <c r="D2980" s="521"/>
      <c r="E2980" s="522"/>
      <c r="F2980" s="523"/>
      <c r="G2980" s="487"/>
      <c r="H2980" s="488"/>
    </row>
    <row r="2981" spans="2:8" s="518" customFormat="1" ht="15" customHeight="1">
      <c r="B2981" s="519"/>
      <c r="C2981" s="520"/>
      <c r="D2981" s="521"/>
      <c r="E2981" s="522"/>
      <c r="F2981" s="523"/>
      <c r="G2981" s="487"/>
      <c r="H2981" s="488"/>
    </row>
    <row r="2982" spans="2:8" s="518" customFormat="1" ht="15" customHeight="1">
      <c r="B2982" s="519"/>
      <c r="C2982" s="520"/>
      <c r="D2982" s="521"/>
      <c r="E2982" s="522"/>
      <c r="F2982" s="523"/>
      <c r="G2982" s="487"/>
      <c r="H2982" s="488"/>
    </row>
    <row r="2983" spans="2:8" s="518" customFormat="1" ht="15" customHeight="1">
      <c r="B2983" s="519"/>
      <c r="C2983" s="520"/>
      <c r="D2983" s="521"/>
      <c r="E2983" s="522"/>
      <c r="F2983" s="523"/>
      <c r="G2983" s="487"/>
      <c r="H2983" s="488"/>
    </row>
    <row r="2984" spans="2:8" s="518" customFormat="1" ht="15" customHeight="1">
      <c r="B2984" s="519"/>
      <c r="C2984" s="520"/>
      <c r="D2984" s="521"/>
      <c r="E2984" s="522"/>
      <c r="F2984" s="523"/>
      <c r="G2984" s="487"/>
      <c r="H2984" s="488"/>
    </row>
    <row r="2985" spans="2:8" s="518" customFormat="1" ht="15" customHeight="1">
      <c r="B2985" s="519"/>
      <c r="C2985" s="520"/>
      <c r="D2985" s="521"/>
      <c r="E2985" s="522"/>
      <c r="F2985" s="523"/>
      <c r="G2985" s="487"/>
      <c r="H2985" s="488"/>
    </row>
    <row r="2986" spans="2:8" s="518" customFormat="1" ht="15" customHeight="1">
      <c r="B2986" s="519"/>
      <c r="C2986" s="520"/>
      <c r="D2986" s="521"/>
      <c r="E2986" s="522"/>
      <c r="F2986" s="523"/>
      <c r="G2986" s="487"/>
      <c r="H2986" s="488"/>
    </row>
    <row r="2987" spans="2:8" s="518" customFormat="1" ht="15" customHeight="1">
      <c r="B2987" s="519"/>
      <c r="C2987" s="520"/>
      <c r="D2987" s="521"/>
      <c r="E2987" s="522"/>
      <c r="F2987" s="523"/>
      <c r="G2987" s="487"/>
      <c r="H2987" s="488"/>
    </row>
    <row r="2988" spans="2:8" s="518" customFormat="1" ht="15" customHeight="1">
      <c r="B2988" s="519"/>
      <c r="C2988" s="520"/>
      <c r="D2988" s="521"/>
      <c r="E2988" s="522"/>
      <c r="F2988" s="523"/>
      <c r="G2988" s="487"/>
      <c r="H2988" s="488"/>
    </row>
    <row r="2989" spans="2:8" s="518" customFormat="1" ht="15" customHeight="1">
      <c r="B2989" s="519"/>
      <c r="C2989" s="520"/>
      <c r="D2989" s="521"/>
      <c r="E2989" s="522"/>
      <c r="F2989" s="523"/>
      <c r="G2989" s="487"/>
      <c r="H2989" s="488"/>
    </row>
    <row r="2990" spans="2:8" s="518" customFormat="1" ht="15" customHeight="1">
      <c r="B2990" s="519"/>
      <c r="C2990" s="520"/>
      <c r="D2990" s="521"/>
      <c r="E2990" s="522"/>
      <c r="F2990" s="523"/>
      <c r="G2990" s="487"/>
      <c r="H2990" s="488"/>
    </row>
    <row r="2991" spans="2:8" s="518" customFormat="1" ht="15" customHeight="1">
      <c r="B2991" s="519"/>
      <c r="C2991" s="520"/>
      <c r="D2991" s="521"/>
      <c r="E2991" s="522"/>
      <c r="F2991" s="523"/>
      <c r="G2991" s="487"/>
      <c r="H2991" s="488"/>
    </row>
    <row r="2992" spans="2:8" s="518" customFormat="1" ht="15" customHeight="1">
      <c r="B2992" s="519"/>
      <c r="C2992" s="520"/>
      <c r="D2992" s="521"/>
      <c r="E2992" s="522"/>
      <c r="F2992" s="523"/>
      <c r="G2992" s="487"/>
      <c r="H2992" s="488"/>
    </row>
    <row r="2993" spans="2:8" s="518" customFormat="1" ht="15" customHeight="1">
      <c r="B2993" s="519"/>
      <c r="C2993" s="520"/>
      <c r="D2993" s="521"/>
      <c r="E2993" s="522"/>
      <c r="F2993" s="523"/>
      <c r="G2993" s="487"/>
      <c r="H2993" s="488"/>
    </row>
    <row r="2994" spans="2:8" s="518" customFormat="1" ht="15" customHeight="1">
      <c r="B2994" s="519"/>
      <c r="C2994" s="520"/>
      <c r="D2994" s="521"/>
      <c r="E2994" s="522"/>
      <c r="F2994" s="523"/>
      <c r="G2994" s="487"/>
      <c r="H2994" s="488"/>
    </row>
    <row r="2995" spans="2:8" s="518" customFormat="1" ht="15" customHeight="1">
      <c r="B2995" s="519"/>
      <c r="C2995" s="520"/>
      <c r="D2995" s="521"/>
      <c r="E2995" s="522"/>
      <c r="F2995" s="523"/>
      <c r="G2995" s="487"/>
      <c r="H2995" s="488"/>
    </row>
    <row r="2996" spans="2:8" s="518" customFormat="1" ht="15" customHeight="1">
      <c r="B2996" s="519"/>
      <c r="C2996" s="520"/>
      <c r="D2996" s="521"/>
      <c r="E2996" s="522"/>
      <c r="F2996" s="523"/>
      <c r="G2996" s="487"/>
      <c r="H2996" s="488"/>
    </row>
    <row r="2997" spans="2:8" s="518" customFormat="1" ht="15" customHeight="1">
      <c r="B2997" s="519"/>
      <c r="C2997" s="520"/>
      <c r="D2997" s="521"/>
      <c r="E2997" s="522"/>
      <c r="F2997" s="523"/>
      <c r="G2997" s="487"/>
      <c r="H2997" s="488"/>
    </row>
    <row r="2998" spans="2:8" s="518" customFormat="1" ht="15" customHeight="1">
      <c r="B2998" s="519"/>
      <c r="C2998" s="520"/>
      <c r="D2998" s="521"/>
      <c r="E2998" s="522"/>
      <c r="F2998" s="523"/>
      <c r="G2998" s="487"/>
      <c r="H2998" s="488"/>
    </row>
    <row r="2999" spans="2:8" s="518" customFormat="1" ht="15" customHeight="1">
      <c r="B2999" s="519"/>
      <c r="C2999" s="520"/>
      <c r="D2999" s="521"/>
      <c r="E2999" s="522"/>
      <c r="F2999" s="523"/>
      <c r="G2999" s="487"/>
      <c r="H2999" s="488"/>
    </row>
    <row r="3000" spans="2:8" s="518" customFormat="1" ht="15" customHeight="1">
      <c r="B3000" s="519"/>
      <c r="C3000" s="520"/>
      <c r="D3000" s="521"/>
      <c r="E3000" s="522"/>
      <c r="F3000" s="523"/>
      <c r="G3000" s="487"/>
      <c r="H3000" s="488"/>
    </row>
    <row r="3001" spans="2:8" s="518" customFormat="1" ht="15" customHeight="1">
      <c r="B3001" s="519"/>
      <c r="C3001" s="520"/>
      <c r="D3001" s="521"/>
      <c r="E3001" s="522"/>
      <c r="F3001" s="523"/>
      <c r="G3001" s="487"/>
      <c r="H3001" s="488"/>
    </row>
    <row r="3002" spans="2:8" s="518" customFormat="1" ht="15" customHeight="1">
      <c r="B3002" s="519"/>
      <c r="C3002" s="520"/>
      <c r="D3002" s="521"/>
      <c r="E3002" s="522"/>
      <c r="F3002" s="523"/>
      <c r="G3002" s="487"/>
      <c r="H3002" s="488"/>
    </row>
    <row r="3003" spans="2:8" s="518" customFormat="1" ht="15" customHeight="1">
      <c r="B3003" s="519"/>
      <c r="C3003" s="520"/>
      <c r="D3003" s="521"/>
      <c r="E3003" s="522"/>
      <c r="F3003" s="523"/>
      <c r="G3003" s="487"/>
      <c r="H3003" s="488"/>
    </row>
    <row r="3004" spans="2:8" s="518" customFormat="1" ht="15" customHeight="1">
      <c r="B3004" s="519"/>
      <c r="C3004" s="520"/>
      <c r="D3004" s="521"/>
      <c r="E3004" s="522"/>
      <c r="F3004" s="523"/>
      <c r="G3004" s="487"/>
      <c r="H3004" s="488"/>
    </row>
    <row r="3005" spans="2:8" s="518" customFormat="1" ht="15" customHeight="1">
      <c r="B3005" s="519"/>
      <c r="C3005" s="520"/>
      <c r="D3005" s="521"/>
      <c r="E3005" s="522"/>
      <c r="F3005" s="523"/>
      <c r="G3005" s="487"/>
      <c r="H3005" s="488"/>
    </row>
    <row r="3006" spans="2:8" s="518" customFormat="1" ht="15" customHeight="1">
      <c r="B3006" s="519"/>
      <c r="C3006" s="520"/>
      <c r="D3006" s="521"/>
      <c r="E3006" s="522"/>
      <c r="F3006" s="523"/>
      <c r="G3006" s="487"/>
      <c r="H3006" s="488"/>
    </row>
    <row r="3007" spans="2:8" s="518" customFormat="1" ht="15" customHeight="1">
      <c r="B3007" s="519"/>
      <c r="C3007" s="520"/>
      <c r="D3007" s="521"/>
      <c r="E3007" s="522"/>
      <c r="F3007" s="523"/>
      <c r="G3007" s="487"/>
      <c r="H3007" s="488"/>
    </row>
    <row r="3008" spans="2:8" s="518" customFormat="1" ht="15" customHeight="1">
      <c r="B3008" s="519"/>
      <c r="C3008" s="520"/>
      <c r="D3008" s="521"/>
      <c r="E3008" s="522"/>
      <c r="F3008" s="523"/>
      <c r="G3008" s="487"/>
      <c r="H3008" s="488"/>
    </row>
    <row r="3009" spans="2:8" s="518" customFormat="1" ht="15" customHeight="1">
      <c r="B3009" s="519"/>
      <c r="C3009" s="520"/>
      <c r="D3009" s="521"/>
      <c r="E3009" s="522"/>
      <c r="F3009" s="523"/>
      <c r="G3009" s="487"/>
      <c r="H3009" s="488"/>
    </row>
    <row r="3010" spans="2:8" s="518" customFormat="1" ht="15" customHeight="1">
      <c r="B3010" s="519"/>
      <c r="C3010" s="520"/>
      <c r="D3010" s="521"/>
      <c r="E3010" s="522"/>
      <c r="F3010" s="523"/>
      <c r="G3010" s="487"/>
      <c r="H3010" s="488"/>
    </row>
    <row r="3011" spans="2:8" s="518" customFormat="1" ht="15" customHeight="1">
      <c r="B3011" s="519"/>
      <c r="C3011" s="520"/>
      <c r="D3011" s="521"/>
      <c r="E3011" s="522"/>
      <c r="F3011" s="523"/>
      <c r="G3011" s="487"/>
      <c r="H3011" s="488"/>
    </row>
    <row r="3012" spans="2:8" s="518" customFormat="1" ht="15" customHeight="1">
      <c r="B3012" s="519"/>
      <c r="C3012" s="520"/>
      <c r="D3012" s="521"/>
      <c r="E3012" s="522"/>
      <c r="F3012" s="523"/>
      <c r="G3012" s="487"/>
      <c r="H3012" s="488"/>
    </row>
    <row r="3013" spans="2:8" s="518" customFormat="1" ht="15" customHeight="1">
      <c r="B3013" s="519"/>
      <c r="C3013" s="520"/>
      <c r="D3013" s="521"/>
      <c r="E3013" s="522"/>
      <c r="F3013" s="523"/>
      <c r="G3013" s="487"/>
      <c r="H3013" s="488"/>
    </row>
    <row r="3014" spans="2:8" s="518" customFormat="1" ht="15" customHeight="1">
      <c r="B3014" s="519"/>
      <c r="C3014" s="520"/>
      <c r="D3014" s="521"/>
      <c r="E3014" s="522"/>
      <c r="F3014" s="523"/>
      <c r="G3014" s="487"/>
      <c r="H3014" s="488"/>
    </row>
    <row r="3015" spans="2:8" s="518" customFormat="1" ht="15" customHeight="1">
      <c r="B3015" s="519"/>
      <c r="C3015" s="520"/>
      <c r="D3015" s="521"/>
      <c r="E3015" s="522"/>
      <c r="F3015" s="523"/>
      <c r="G3015" s="487"/>
      <c r="H3015" s="488"/>
    </row>
    <row r="3016" spans="2:8" s="518" customFormat="1" ht="15" customHeight="1">
      <c r="B3016" s="519"/>
      <c r="C3016" s="520"/>
      <c r="D3016" s="521"/>
      <c r="E3016" s="522"/>
      <c r="F3016" s="523"/>
      <c r="G3016" s="487"/>
      <c r="H3016" s="488"/>
    </row>
    <row r="3017" spans="2:8" s="518" customFormat="1" ht="15" customHeight="1">
      <c r="B3017" s="519"/>
      <c r="C3017" s="520"/>
      <c r="D3017" s="521"/>
      <c r="E3017" s="522"/>
      <c r="F3017" s="523"/>
      <c r="G3017" s="487"/>
      <c r="H3017" s="488"/>
    </row>
    <row r="3018" spans="2:8" s="518" customFormat="1" ht="15" customHeight="1">
      <c r="B3018" s="519"/>
      <c r="C3018" s="520"/>
      <c r="D3018" s="521"/>
      <c r="E3018" s="522"/>
      <c r="F3018" s="523"/>
      <c r="G3018" s="487"/>
      <c r="H3018" s="488"/>
    </row>
    <row r="3019" spans="2:8" s="518" customFormat="1" ht="15" customHeight="1">
      <c r="B3019" s="519"/>
      <c r="C3019" s="520"/>
      <c r="D3019" s="521"/>
      <c r="E3019" s="522"/>
      <c r="F3019" s="523"/>
      <c r="G3019" s="487"/>
      <c r="H3019" s="488"/>
    </row>
    <row r="3020" spans="2:8" s="518" customFormat="1" ht="15" customHeight="1">
      <c r="B3020" s="519"/>
      <c r="C3020" s="520"/>
      <c r="D3020" s="521"/>
      <c r="E3020" s="522"/>
      <c r="F3020" s="523"/>
      <c r="G3020" s="487"/>
      <c r="H3020" s="488"/>
    </row>
    <row r="3021" spans="2:8" s="518" customFormat="1" ht="15" customHeight="1">
      <c r="B3021" s="519"/>
      <c r="C3021" s="520"/>
      <c r="D3021" s="521"/>
      <c r="E3021" s="522"/>
      <c r="F3021" s="523"/>
      <c r="G3021" s="487"/>
      <c r="H3021" s="488"/>
    </row>
    <row r="3022" spans="2:8" s="518" customFormat="1" ht="15" customHeight="1">
      <c r="B3022" s="519"/>
      <c r="C3022" s="520"/>
      <c r="D3022" s="521"/>
      <c r="E3022" s="522"/>
      <c r="F3022" s="523"/>
      <c r="G3022" s="487"/>
      <c r="H3022" s="488"/>
    </row>
    <row r="3023" spans="2:8" s="518" customFormat="1" ht="15" customHeight="1">
      <c r="B3023" s="519"/>
      <c r="C3023" s="520"/>
      <c r="D3023" s="521"/>
      <c r="E3023" s="522"/>
      <c r="F3023" s="523"/>
      <c r="G3023" s="487"/>
      <c r="H3023" s="488"/>
    </row>
    <row r="3024" spans="2:8" s="518" customFormat="1" ht="15" customHeight="1">
      <c r="B3024" s="519"/>
      <c r="C3024" s="520"/>
      <c r="D3024" s="521"/>
      <c r="E3024" s="522"/>
      <c r="F3024" s="523"/>
      <c r="G3024" s="487"/>
      <c r="H3024" s="488"/>
    </row>
    <row r="3025" spans="2:8" s="518" customFormat="1" ht="15" customHeight="1">
      <c r="B3025" s="519"/>
      <c r="C3025" s="520"/>
      <c r="D3025" s="521"/>
      <c r="E3025" s="522"/>
      <c r="F3025" s="523"/>
      <c r="G3025" s="487"/>
      <c r="H3025" s="488"/>
    </row>
    <row r="3026" spans="2:8" s="518" customFormat="1" ht="15" customHeight="1">
      <c r="B3026" s="519"/>
      <c r="C3026" s="520"/>
      <c r="D3026" s="521"/>
      <c r="E3026" s="522"/>
      <c r="F3026" s="523"/>
      <c r="G3026" s="487"/>
      <c r="H3026" s="488"/>
    </row>
    <row r="3027" spans="2:8" s="518" customFormat="1" ht="15" customHeight="1">
      <c r="B3027" s="519"/>
      <c r="C3027" s="520"/>
      <c r="D3027" s="521"/>
      <c r="E3027" s="522"/>
      <c r="F3027" s="523"/>
      <c r="G3027" s="487"/>
      <c r="H3027" s="488"/>
    </row>
    <row r="3028" spans="2:8" s="518" customFormat="1" ht="15" customHeight="1">
      <c r="B3028" s="519"/>
      <c r="C3028" s="520"/>
      <c r="D3028" s="521"/>
      <c r="E3028" s="522"/>
      <c r="F3028" s="523"/>
      <c r="G3028" s="487"/>
      <c r="H3028" s="488"/>
    </row>
    <row r="3029" spans="2:8" s="518" customFormat="1" ht="15" customHeight="1">
      <c r="B3029" s="519"/>
      <c r="C3029" s="520"/>
      <c r="D3029" s="521"/>
      <c r="E3029" s="522"/>
      <c r="F3029" s="523"/>
      <c r="G3029" s="487"/>
      <c r="H3029" s="488"/>
    </row>
    <row r="3030" spans="2:8" s="518" customFormat="1" ht="15" customHeight="1">
      <c r="B3030" s="519"/>
      <c r="C3030" s="520"/>
      <c r="D3030" s="521"/>
      <c r="E3030" s="522"/>
      <c r="F3030" s="523"/>
      <c r="G3030" s="487"/>
      <c r="H3030" s="488"/>
    </row>
    <row r="3031" spans="2:8" s="518" customFormat="1" ht="15" customHeight="1">
      <c r="B3031" s="519"/>
      <c r="C3031" s="520"/>
      <c r="D3031" s="521"/>
      <c r="E3031" s="522"/>
      <c r="F3031" s="523"/>
      <c r="G3031" s="487"/>
      <c r="H3031" s="488"/>
    </row>
    <row r="3032" spans="2:8" s="518" customFormat="1" ht="15" customHeight="1">
      <c r="B3032" s="519"/>
      <c r="C3032" s="520"/>
      <c r="D3032" s="521"/>
      <c r="E3032" s="522"/>
      <c r="F3032" s="523"/>
      <c r="G3032" s="487"/>
      <c r="H3032" s="488"/>
    </row>
    <row r="3033" spans="2:8" s="518" customFormat="1" ht="15" customHeight="1">
      <c r="B3033" s="519"/>
      <c r="C3033" s="520"/>
      <c r="D3033" s="521"/>
      <c r="E3033" s="522"/>
      <c r="F3033" s="523"/>
      <c r="G3033" s="487"/>
      <c r="H3033" s="488"/>
    </row>
    <row r="3034" spans="2:8" s="518" customFormat="1" ht="15" customHeight="1">
      <c r="B3034" s="519"/>
      <c r="C3034" s="520"/>
      <c r="D3034" s="521"/>
      <c r="E3034" s="522"/>
      <c r="F3034" s="523"/>
      <c r="G3034" s="487"/>
      <c r="H3034" s="488"/>
    </row>
    <row r="3035" spans="2:8" s="518" customFormat="1" ht="15" customHeight="1">
      <c r="B3035" s="519"/>
      <c r="C3035" s="520"/>
      <c r="D3035" s="521"/>
      <c r="E3035" s="522"/>
      <c r="F3035" s="523"/>
      <c r="G3035" s="487"/>
      <c r="H3035" s="488"/>
    </row>
    <row r="3036" spans="2:8" s="518" customFormat="1" ht="15" customHeight="1">
      <c r="B3036" s="519"/>
      <c r="C3036" s="520"/>
      <c r="D3036" s="521"/>
      <c r="E3036" s="522"/>
      <c r="F3036" s="523"/>
      <c r="G3036" s="487"/>
      <c r="H3036" s="488"/>
    </row>
    <row r="3037" spans="2:8" s="518" customFormat="1" ht="15" customHeight="1">
      <c r="B3037" s="519"/>
      <c r="C3037" s="520"/>
      <c r="D3037" s="521"/>
      <c r="E3037" s="522"/>
      <c r="F3037" s="523"/>
      <c r="G3037" s="487"/>
      <c r="H3037" s="488"/>
    </row>
    <row r="3038" spans="2:8" s="518" customFormat="1" ht="15" customHeight="1">
      <c r="B3038" s="519"/>
      <c r="C3038" s="520"/>
      <c r="D3038" s="521"/>
      <c r="E3038" s="522"/>
      <c r="F3038" s="523"/>
      <c r="G3038" s="487"/>
      <c r="H3038" s="488"/>
    </row>
    <row r="3039" spans="2:8" s="518" customFormat="1" ht="15" customHeight="1">
      <c r="B3039" s="519"/>
      <c r="C3039" s="520"/>
      <c r="D3039" s="521"/>
      <c r="E3039" s="522"/>
      <c r="F3039" s="523"/>
      <c r="G3039" s="487"/>
      <c r="H3039" s="488"/>
    </row>
    <row r="3040" spans="2:8" s="518" customFormat="1" ht="15" customHeight="1">
      <c r="B3040" s="519"/>
      <c r="C3040" s="520"/>
      <c r="D3040" s="521"/>
      <c r="E3040" s="522"/>
      <c r="F3040" s="523"/>
      <c r="G3040" s="487"/>
      <c r="H3040" s="488"/>
    </row>
    <row r="3041" spans="2:8" s="518" customFormat="1" ht="15" customHeight="1">
      <c r="B3041" s="519"/>
      <c r="C3041" s="520"/>
      <c r="D3041" s="521"/>
      <c r="E3041" s="522"/>
      <c r="F3041" s="523"/>
      <c r="G3041" s="487"/>
      <c r="H3041" s="488"/>
    </row>
    <row r="3042" spans="2:8" s="518" customFormat="1" ht="15" customHeight="1">
      <c r="B3042" s="519"/>
      <c r="C3042" s="520"/>
      <c r="D3042" s="521"/>
      <c r="E3042" s="522"/>
      <c r="F3042" s="523"/>
      <c r="G3042" s="487"/>
      <c r="H3042" s="488"/>
    </row>
    <row r="3043" spans="2:8" s="518" customFormat="1" ht="15" customHeight="1">
      <c r="B3043" s="519"/>
      <c r="C3043" s="520"/>
      <c r="D3043" s="521"/>
      <c r="E3043" s="522"/>
      <c r="F3043" s="523"/>
      <c r="G3043" s="487"/>
      <c r="H3043" s="488"/>
    </row>
    <row r="3044" spans="2:8" s="518" customFormat="1" ht="15" customHeight="1">
      <c r="B3044" s="519"/>
      <c r="C3044" s="520"/>
      <c r="D3044" s="521"/>
      <c r="E3044" s="522"/>
      <c r="F3044" s="523"/>
      <c r="G3044" s="487"/>
      <c r="H3044" s="488"/>
    </row>
    <row r="3045" spans="2:8" s="518" customFormat="1" ht="15" customHeight="1">
      <c r="B3045" s="519"/>
      <c r="C3045" s="520"/>
      <c r="D3045" s="521"/>
      <c r="E3045" s="522"/>
      <c r="F3045" s="523"/>
      <c r="G3045" s="487"/>
      <c r="H3045" s="488"/>
    </row>
    <row r="3046" spans="2:8" s="518" customFormat="1" ht="15" customHeight="1">
      <c r="B3046" s="519"/>
      <c r="C3046" s="520"/>
      <c r="D3046" s="521"/>
      <c r="E3046" s="522"/>
      <c r="F3046" s="523"/>
      <c r="G3046" s="487"/>
      <c r="H3046" s="488"/>
    </row>
    <row r="3047" spans="2:8" s="518" customFormat="1" ht="15" customHeight="1">
      <c r="B3047" s="519"/>
      <c r="C3047" s="520"/>
      <c r="D3047" s="521"/>
      <c r="E3047" s="522"/>
      <c r="F3047" s="523"/>
      <c r="G3047" s="487"/>
      <c r="H3047" s="488"/>
    </row>
    <row r="3048" spans="2:8" s="518" customFormat="1" ht="15" customHeight="1">
      <c r="B3048" s="519"/>
      <c r="C3048" s="520"/>
      <c r="D3048" s="521"/>
      <c r="E3048" s="522"/>
      <c r="F3048" s="523"/>
      <c r="G3048" s="487"/>
      <c r="H3048" s="488"/>
    </row>
    <row r="3049" spans="2:8" s="518" customFormat="1" ht="15" customHeight="1">
      <c r="B3049" s="519"/>
      <c r="C3049" s="520"/>
      <c r="D3049" s="521"/>
      <c r="E3049" s="522"/>
      <c r="F3049" s="523"/>
      <c r="G3049" s="487"/>
      <c r="H3049" s="488"/>
    </row>
    <row r="3050" spans="2:8" s="518" customFormat="1" ht="15" customHeight="1">
      <c r="B3050" s="519"/>
      <c r="C3050" s="520"/>
      <c r="D3050" s="521"/>
      <c r="E3050" s="522"/>
      <c r="F3050" s="523"/>
      <c r="G3050" s="487"/>
      <c r="H3050" s="488"/>
    </row>
    <row r="3051" spans="2:8" s="518" customFormat="1" ht="15" customHeight="1">
      <c r="B3051" s="519"/>
      <c r="C3051" s="520"/>
      <c r="D3051" s="521"/>
      <c r="E3051" s="522"/>
      <c r="F3051" s="523"/>
      <c r="G3051" s="487"/>
      <c r="H3051" s="488"/>
    </row>
    <row r="3052" spans="2:8" s="518" customFormat="1" ht="15" customHeight="1">
      <c r="B3052" s="519"/>
      <c r="C3052" s="520"/>
      <c r="D3052" s="521"/>
      <c r="E3052" s="522"/>
      <c r="F3052" s="523"/>
      <c r="G3052" s="487"/>
      <c r="H3052" s="488"/>
    </row>
    <row r="3053" spans="2:8" s="518" customFormat="1" ht="15" customHeight="1">
      <c r="B3053" s="519"/>
      <c r="C3053" s="520"/>
      <c r="D3053" s="521"/>
      <c r="E3053" s="522"/>
      <c r="F3053" s="523"/>
      <c r="G3053" s="487"/>
      <c r="H3053" s="488"/>
    </row>
    <row r="3054" spans="2:8" s="518" customFormat="1" ht="15" customHeight="1">
      <c r="B3054" s="519"/>
      <c r="C3054" s="520"/>
      <c r="D3054" s="521"/>
      <c r="E3054" s="522"/>
      <c r="F3054" s="523"/>
      <c r="G3054" s="487"/>
      <c r="H3054" s="488"/>
    </row>
    <row r="3055" spans="2:8" s="518" customFormat="1" ht="15" customHeight="1">
      <c r="B3055" s="519"/>
      <c r="C3055" s="520"/>
      <c r="D3055" s="521"/>
      <c r="E3055" s="522"/>
      <c r="F3055" s="523"/>
      <c r="G3055" s="487"/>
      <c r="H3055" s="488"/>
    </row>
    <row r="3056" spans="2:8" s="518" customFormat="1" ht="15" customHeight="1">
      <c r="B3056" s="519"/>
      <c r="C3056" s="520"/>
      <c r="D3056" s="521"/>
      <c r="E3056" s="522"/>
      <c r="F3056" s="523"/>
      <c r="G3056" s="487"/>
      <c r="H3056" s="488"/>
    </row>
    <row r="3057" spans="2:8" s="518" customFormat="1" ht="15" customHeight="1">
      <c r="B3057" s="519"/>
      <c r="C3057" s="520"/>
      <c r="D3057" s="521"/>
      <c r="E3057" s="522"/>
      <c r="F3057" s="523"/>
      <c r="G3057" s="487"/>
      <c r="H3057" s="488"/>
    </row>
    <row r="3058" spans="2:8" s="518" customFormat="1" ht="15" customHeight="1">
      <c r="B3058" s="519"/>
      <c r="C3058" s="520"/>
      <c r="D3058" s="521"/>
      <c r="E3058" s="522"/>
      <c r="F3058" s="523"/>
      <c r="G3058" s="487"/>
      <c r="H3058" s="488"/>
    </row>
    <row r="3059" spans="2:8" s="518" customFormat="1" ht="15" customHeight="1">
      <c r="B3059" s="519"/>
      <c r="C3059" s="520"/>
      <c r="D3059" s="521"/>
      <c r="E3059" s="522"/>
      <c r="F3059" s="523"/>
      <c r="G3059" s="487"/>
      <c r="H3059" s="488"/>
    </row>
    <row r="3060" spans="2:8" s="518" customFormat="1" ht="15" customHeight="1">
      <c r="B3060" s="519"/>
      <c r="C3060" s="520"/>
      <c r="D3060" s="521"/>
      <c r="E3060" s="522"/>
      <c r="F3060" s="523"/>
      <c r="G3060" s="487"/>
      <c r="H3060" s="488"/>
    </row>
    <row r="3061" spans="2:8" s="518" customFormat="1" ht="15" customHeight="1">
      <c r="B3061" s="519"/>
      <c r="C3061" s="520"/>
      <c r="D3061" s="521"/>
      <c r="E3061" s="522"/>
      <c r="F3061" s="523"/>
      <c r="G3061" s="487"/>
      <c r="H3061" s="488"/>
    </row>
    <row r="3062" spans="2:8" s="518" customFormat="1" ht="15" customHeight="1">
      <c r="B3062" s="519"/>
      <c r="C3062" s="520"/>
      <c r="D3062" s="521"/>
      <c r="E3062" s="522"/>
      <c r="F3062" s="523"/>
      <c r="G3062" s="487"/>
      <c r="H3062" s="488"/>
    </row>
    <row r="3063" spans="2:8" s="518" customFormat="1" ht="15" customHeight="1">
      <c r="B3063" s="519"/>
      <c r="C3063" s="520"/>
      <c r="D3063" s="521"/>
      <c r="E3063" s="522"/>
      <c r="F3063" s="523"/>
      <c r="G3063" s="487"/>
      <c r="H3063" s="488"/>
    </row>
    <row r="3064" spans="2:8" s="518" customFormat="1" ht="15" customHeight="1">
      <c r="B3064" s="519"/>
      <c r="C3064" s="520"/>
      <c r="D3064" s="521"/>
      <c r="E3064" s="522"/>
      <c r="F3064" s="523"/>
      <c r="G3064" s="487"/>
      <c r="H3064" s="488"/>
    </row>
    <row r="3065" spans="2:8" s="518" customFormat="1" ht="15" customHeight="1">
      <c r="B3065" s="519"/>
      <c r="C3065" s="520"/>
      <c r="D3065" s="521"/>
      <c r="E3065" s="522"/>
      <c r="F3065" s="523"/>
      <c r="G3065" s="487"/>
      <c r="H3065" s="488"/>
    </row>
    <row r="3066" spans="2:8" s="518" customFormat="1" ht="15" customHeight="1">
      <c r="B3066" s="519"/>
      <c r="C3066" s="520"/>
      <c r="D3066" s="521"/>
      <c r="E3066" s="522"/>
      <c r="F3066" s="523"/>
      <c r="G3066" s="487"/>
      <c r="H3066" s="488"/>
    </row>
    <row r="3067" spans="2:8" s="518" customFormat="1" ht="15" customHeight="1">
      <c r="B3067" s="519"/>
      <c r="C3067" s="520"/>
      <c r="D3067" s="521"/>
      <c r="E3067" s="522"/>
      <c r="F3067" s="523"/>
      <c r="G3067" s="487"/>
      <c r="H3067" s="488"/>
    </row>
    <row r="3068" spans="2:8" s="518" customFormat="1" ht="15" customHeight="1">
      <c r="B3068" s="519"/>
      <c r="C3068" s="520"/>
      <c r="D3068" s="521"/>
      <c r="E3068" s="522"/>
      <c r="F3068" s="523"/>
      <c r="G3068" s="487"/>
      <c r="H3068" s="488"/>
    </row>
    <row r="3069" spans="2:8" s="518" customFormat="1" ht="15" customHeight="1">
      <c r="B3069" s="519"/>
      <c r="C3069" s="520"/>
      <c r="D3069" s="521"/>
      <c r="E3069" s="522"/>
      <c r="F3069" s="523"/>
      <c r="G3069" s="487"/>
      <c r="H3069" s="488"/>
    </row>
    <row r="3070" spans="2:8" s="518" customFormat="1" ht="15" customHeight="1">
      <c r="B3070" s="519"/>
      <c r="C3070" s="520"/>
      <c r="D3070" s="521"/>
      <c r="E3070" s="522"/>
      <c r="F3070" s="523"/>
      <c r="G3070" s="487"/>
      <c r="H3070" s="488"/>
    </row>
    <row r="3071" spans="2:8" s="518" customFormat="1" ht="15" customHeight="1">
      <c r="B3071" s="519"/>
      <c r="C3071" s="520"/>
      <c r="D3071" s="521"/>
      <c r="E3071" s="522"/>
      <c r="F3071" s="523"/>
      <c r="G3071" s="487"/>
      <c r="H3071" s="488"/>
    </row>
    <row r="3072" spans="2:8" s="518" customFormat="1" ht="15" customHeight="1">
      <c r="B3072" s="519"/>
      <c r="C3072" s="520"/>
      <c r="D3072" s="521"/>
      <c r="E3072" s="522"/>
      <c r="F3072" s="523"/>
      <c r="G3072" s="487"/>
      <c r="H3072" s="488"/>
    </row>
    <row r="3073" spans="2:8" s="518" customFormat="1" ht="15" customHeight="1">
      <c r="B3073" s="519"/>
      <c r="C3073" s="520"/>
      <c r="D3073" s="521"/>
      <c r="E3073" s="522"/>
      <c r="F3073" s="523"/>
      <c r="G3073" s="487"/>
      <c r="H3073" s="488"/>
    </row>
    <row r="3074" spans="2:8" s="518" customFormat="1" ht="15" customHeight="1">
      <c r="B3074" s="519"/>
      <c r="C3074" s="520"/>
      <c r="D3074" s="521"/>
      <c r="E3074" s="522"/>
      <c r="F3074" s="523"/>
      <c r="G3074" s="487"/>
      <c r="H3074" s="488"/>
    </row>
    <row r="3075" spans="2:8" s="518" customFormat="1" ht="15" customHeight="1">
      <c r="B3075" s="519"/>
      <c r="C3075" s="520"/>
      <c r="D3075" s="521"/>
      <c r="E3075" s="522"/>
      <c r="F3075" s="523"/>
      <c r="G3075" s="487"/>
      <c r="H3075" s="488"/>
    </row>
    <row r="3076" spans="2:8" s="518" customFormat="1" ht="15" customHeight="1">
      <c r="B3076" s="519"/>
      <c r="C3076" s="520"/>
      <c r="D3076" s="521"/>
      <c r="E3076" s="522"/>
      <c r="F3076" s="523"/>
      <c r="G3076" s="487"/>
      <c r="H3076" s="488"/>
    </row>
    <row r="3077" spans="2:8" s="518" customFormat="1" ht="15" customHeight="1">
      <c r="B3077" s="519"/>
      <c r="C3077" s="520"/>
      <c r="D3077" s="521"/>
      <c r="E3077" s="522"/>
      <c r="F3077" s="523"/>
      <c r="G3077" s="487"/>
      <c r="H3077" s="488"/>
    </row>
    <row r="3078" spans="2:8" s="518" customFormat="1" ht="15" customHeight="1">
      <c r="B3078" s="519"/>
      <c r="C3078" s="520"/>
      <c r="D3078" s="521"/>
      <c r="E3078" s="522"/>
      <c r="F3078" s="523"/>
      <c r="G3078" s="487"/>
      <c r="H3078" s="488"/>
    </row>
    <row r="3079" spans="2:8" s="518" customFormat="1" ht="15" customHeight="1">
      <c r="B3079" s="519"/>
      <c r="C3079" s="520"/>
      <c r="D3079" s="521"/>
      <c r="E3079" s="522"/>
      <c r="F3079" s="523"/>
      <c r="G3079" s="487"/>
      <c r="H3079" s="488"/>
    </row>
    <row r="3080" spans="2:8" s="518" customFormat="1" ht="15" customHeight="1">
      <c r="B3080" s="519"/>
      <c r="C3080" s="520"/>
      <c r="D3080" s="521"/>
      <c r="E3080" s="522"/>
      <c r="F3080" s="523"/>
      <c r="G3080" s="487"/>
      <c r="H3080" s="488"/>
    </row>
    <row r="3081" spans="2:8" s="518" customFormat="1" ht="15" customHeight="1">
      <c r="B3081" s="519"/>
      <c r="C3081" s="520"/>
      <c r="D3081" s="521"/>
      <c r="E3081" s="522"/>
      <c r="F3081" s="523"/>
      <c r="G3081" s="487"/>
      <c r="H3081" s="488"/>
    </row>
    <row r="3082" spans="2:8" s="518" customFormat="1" ht="15" customHeight="1">
      <c r="B3082" s="519"/>
      <c r="C3082" s="520"/>
      <c r="D3082" s="521"/>
      <c r="E3082" s="522"/>
      <c r="F3082" s="523"/>
      <c r="G3082" s="487"/>
      <c r="H3082" s="488"/>
    </row>
    <row r="3083" spans="2:8" s="518" customFormat="1" ht="15" customHeight="1">
      <c r="B3083" s="519"/>
      <c r="C3083" s="520"/>
      <c r="D3083" s="521"/>
      <c r="E3083" s="522"/>
      <c r="F3083" s="523"/>
      <c r="G3083" s="487"/>
      <c r="H3083" s="488"/>
    </row>
    <row r="3084" spans="2:8" s="518" customFormat="1" ht="15" customHeight="1">
      <c r="B3084" s="519"/>
      <c r="C3084" s="520"/>
      <c r="D3084" s="521"/>
      <c r="E3084" s="522"/>
      <c r="F3084" s="523"/>
      <c r="G3084" s="487"/>
      <c r="H3084" s="488"/>
    </row>
    <row r="3085" spans="2:8" s="518" customFormat="1" ht="15" customHeight="1">
      <c r="B3085" s="519"/>
      <c r="C3085" s="520"/>
      <c r="D3085" s="521"/>
      <c r="E3085" s="522"/>
      <c r="F3085" s="523"/>
      <c r="G3085" s="487"/>
      <c r="H3085" s="488"/>
    </row>
    <row r="3086" spans="2:8" s="518" customFormat="1" ht="15" customHeight="1">
      <c r="B3086" s="519"/>
      <c r="C3086" s="520"/>
      <c r="D3086" s="521"/>
      <c r="E3086" s="522"/>
      <c r="F3086" s="523"/>
      <c r="G3086" s="487"/>
      <c r="H3086" s="488"/>
    </row>
    <row r="3087" spans="2:8" s="518" customFormat="1" ht="15" customHeight="1">
      <c r="B3087" s="519"/>
      <c r="C3087" s="520"/>
      <c r="D3087" s="521"/>
      <c r="E3087" s="522"/>
      <c r="F3087" s="523"/>
      <c r="G3087" s="487"/>
      <c r="H3087" s="488"/>
    </row>
    <row r="3088" spans="2:8" s="518" customFormat="1" ht="15" customHeight="1">
      <c r="B3088" s="519"/>
      <c r="C3088" s="520"/>
      <c r="D3088" s="521"/>
      <c r="E3088" s="522"/>
      <c r="F3088" s="523"/>
      <c r="G3088" s="487"/>
      <c r="H3088" s="488"/>
    </row>
    <row r="3089" spans="2:8" s="518" customFormat="1" ht="15" customHeight="1">
      <c r="B3089" s="519"/>
      <c r="C3089" s="520"/>
      <c r="D3089" s="521"/>
      <c r="E3089" s="522"/>
      <c r="F3089" s="523"/>
      <c r="G3089" s="487"/>
      <c r="H3089" s="488"/>
    </row>
    <row r="3090" spans="2:8" s="518" customFormat="1" ht="15" customHeight="1">
      <c r="B3090" s="519"/>
      <c r="C3090" s="520"/>
      <c r="D3090" s="521"/>
      <c r="E3090" s="522"/>
      <c r="F3090" s="523"/>
      <c r="G3090" s="487"/>
      <c r="H3090" s="488"/>
    </row>
    <row r="3091" spans="2:8" s="518" customFormat="1" ht="15" customHeight="1">
      <c r="B3091" s="519"/>
      <c r="C3091" s="520"/>
      <c r="D3091" s="521"/>
      <c r="E3091" s="522"/>
      <c r="F3091" s="523"/>
      <c r="G3091" s="487"/>
      <c r="H3091" s="488"/>
    </row>
    <row r="3092" spans="2:8" s="518" customFormat="1" ht="15" customHeight="1">
      <c r="B3092" s="519"/>
      <c r="C3092" s="520"/>
      <c r="D3092" s="521"/>
      <c r="E3092" s="522"/>
      <c r="F3092" s="523"/>
      <c r="G3092" s="487"/>
      <c r="H3092" s="488"/>
    </row>
    <row r="3093" spans="2:8" s="518" customFormat="1" ht="15" customHeight="1">
      <c r="B3093" s="519"/>
      <c r="C3093" s="520"/>
      <c r="D3093" s="521"/>
      <c r="E3093" s="522"/>
      <c r="F3093" s="523"/>
      <c r="G3093" s="487"/>
      <c r="H3093" s="488"/>
    </row>
    <row r="3094" spans="2:8" s="518" customFormat="1" ht="15" customHeight="1">
      <c r="B3094" s="519"/>
      <c r="C3094" s="520"/>
      <c r="D3094" s="521"/>
      <c r="E3094" s="522"/>
      <c r="F3094" s="523"/>
      <c r="G3094" s="487"/>
      <c r="H3094" s="488"/>
    </row>
    <row r="3095" spans="2:8" s="518" customFormat="1" ht="15" customHeight="1">
      <c r="B3095" s="519"/>
      <c r="C3095" s="520"/>
      <c r="D3095" s="521"/>
      <c r="E3095" s="522"/>
      <c r="F3095" s="523"/>
      <c r="G3095" s="487"/>
      <c r="H3095" s="488"/>
    </row>
    <row r="3096" spans="2:8" s="518" customFormat="1" ht="15" customHeight="1">
      <c r="B3096" s="519"/>
      <c r="C3096" s="520"/>
      <c r="D3096" s="521"/>
      <c r="E3096" s="522"/>
      <c r="F3096" s="523"/>
      <c r="G3096" s="487"/>
      <c r="H3096" s="488"/>
    </row>
    <row r="3097" spans="2:8" s="518" customFormat="1" ht="15" customHeight="1">
      <c r="B3097" s="519"/>
      <c r="C3097" s="520"/>
      <c r="D3097" s="521"/>
      <c r="E3097" s="522"/>
      <c r="F3097" s="523"/>
      <c r="G3097" s="487"/>
      <c r="H3097" s="488"/>
    </row>
    <row r="3098" spans="2:8" s="518" customFormat="1" ht="15" customHeight="1">
      <c r="B3098" s="519"/>
      <c r="C3098" s="520"/>
      <c r="D3098" s="521"/>
      <c r="E3098" s="522"/>
      <c r="F3098" s="523"/>
      <c r="G3098" s="487"/>
      <c r="H3098" s="488"/>
    </row>
    <row r="3099" spans="2:8" s="518" customFormat="1" ht="15" customHeight="1">
      <c r="B3099" s="519"/>
      <c r="C3099" s="520"/>
      <c r="D3099" s="521"/>
      <c r="E3099" s="522"/>
      <c r="F3099" s="523"/>
      <c r="G3099" s="487"/>
      <c r="H3099" s="488"/>
    </row>
    <row r="3100" spans="2:8" s="518" customFormat="1" ht="15" customHeight="1">
      <c r="B3100" s="519"/>
      <c r="C3100" s="520"/>
      <c r="D3100" s="521"/>
      <c r="E3100" s="522"/>
      <c r="F3100" s="523"/>
      <c r="G3100" s="487"/>
      <c r="H3100" s="488"/>
    </row>
    <row r="3101" spans="2:8" s="518" customFormat="1" ht="15" customHeight="1">
      <c r="B3101" s="519"/>
      <c r="C3101" s="520"/>
      <c r="D3101" s="521"/>
      <c r="E3101" s="522"/>
      <c r="F3101" s="523"/>
      <c r="G3101" s="487"/>
      <c r="H3101" s="488"/>
    </row>
    <row r="3102" spans="2:8" s="518" customFormat="1" ht="15" customHeight="1">
      <c r="B3102" s="519"/>
      <c r="C3102" s="520"/>
      <c r="D3102" s="521"/>
      <c r="E3102" s="522"/>
      <c r="F3102" s="523"/>
      <c r="G3102" s="487"/>
      <c r="H3102" s="488"/>
    </row>
    <row r="3103" spans="2:8" s="518" customFormat="1" ht="15" customHeight="1">
      <c r="B3103" s="519"/>
      <c r="C3103" s="520"/>
      <c r="D3103" s="521"/>
      <c r="E3103" s="522"/>
      <c r="F3103" s="523"/>
      <c r="G3103" s="487"/>
      <c r="H3103" s="488"/>
    </row>
    <row r="3104" spans="2:8" s="518" customFormat="1" ht="15" customHeight="1">
      <c r="B3104" s="519"/>
      <c r="C3104" s="520"/>
      <c r="D3104" s="521"/>
      <c r="E3104" s="522"/>
      <c r="F3104" s="523"/>
      <c r="G3104" s="487"/>
      <c r="H3104" s="488"/>
    </row>
    <row r="3105" spans="2:8" s="518" customFormat="1" ht="15" customHeight="1">
      <c r="B3105" s="519"/>
      <c r="C3105" s="520"/>
      <c r="D3105" s="521"/>
      <c r="E3105" s="522"/>
      <c r="F3105" s="523"/>
      <c r="G3105" s="487"/>
      <c r="H3105" s="488"/>
    </row>
    <row r="3106" spans="2:8" s="518" customFormat="1" ht="15" customHeight="1">
      <c r="B3106" s="519"/>
      <c r="C3106" s="520"/>
      <c r="D3106" s="521"/>
      <c r="E3106" s="522"/>
      <c r="F3106" s="523"/>
      <c r="G3106" s="487"/>
      <c r="H3106" s="488"/>
    </row>
    <row r="3107" spans="2:8" s="518" customFormat="1" ht="15" customHeight="1">
      <c r="B3107" s="519"/>
      <c r="C3107" s="520"/>
      <c r="D3107" s="521"/>
      <c r="E3107" s="522"/>
      <c r="F3107" s="523"/>
      <c r="G3107" s="487"/>
      <c r="H3107" s="488"/>
    </row>
    <row r="3108" spans="2:8" s="518" customFormat="1" ht="15" customHeight="1">
      <c r="B3108" s="519"/>
      <c r="C3108" s="520"/>
      <c r="D3108" s="521"/>
      <c r="E3108" s="522"/>
      <c r="F3108" s="523"/>
      <c r="G3108" s="487"/>
      <c r="H3108" s="488"/>
    </row>
    <row r="3109" spans="2:8" s="518" customFormat="1" ht="15" customHeight="1">
      <c r="B3109" s="519"/>
      <c r="C3109" s="520"/>
      <c r="D3109" s="521"/>
      <c r="E3109" s="522"/>
      <c r="F3109" s="523"/>
      <c r="G3109" s="487"/>
      <c r="H3109" s="488"/>
    </row>
    <row r="3110" spans="2:8" s="518" customFormat="1" ht="15" customHeight="1">
      <c r="B3110" s="519"/>
      <c r="C3110" s="520"/>
      <c r="D3110" s="521"/>
      <c r="E3110" s="522"/>
      <c r="F3110" s="523"/>
      <c r="G3110" s="487"/>
      <c r="H3110" s="488"/>
    </row>
    <row r="3111" spans="2:8" s="518" customFormat="1" ht="15" customHeight="1">
      <c r="B3111" s="519"/>
      <c r="C3111" s="520"/>
      <c r="D3111" s="521"/>
      <c r="E3111" s="522"/>
      <c r="F3111" s="523"/>
      <c r="G3111" s="487"/>
      <c r="H3111" s="488"/>
    </row>
    <row r="3112" spans="2:8" s="518" customFormat="1" ht="15" customHeight="1">
      <c r="B3112" s="519"/>
      <c r="C3112" s="520"/>
      <c r="D3112" s="521"/>
      <c r="E3112" s="522"/>
      <c r="F3112" s="523"/>
      <c r="G3112" s="487"/>
      <c r="H3112" s="488"/>
    </row>
    <row r="3113" spans="2:8" s="518" customFormat="1" ht="15" customHeight="1">
      <c r="B3113" s="519"/>
      <c r="C3113" s="520"/>
      <c r="D3113" s="521"/>
      <c r="E3113" s="522"/>
      <c r="F3113" s="523"/>
      <c r="G3113" s="487"/>
      <c r="H3113" s="488"/>
    </row>
    <row r="3114" spans="2:8" s="518" customFormat="1" ht="15" customHeight="1">
      <c r="B3114" s="519"/>
      <c r="C3114" s="520"/>
      <c r="D3114" s="521"/>
      <c r="E3114" s="522"/>
      <c r="F3114" s="523"/>
      <c r="G3114" s="487"/>
      <c r="H3114" s="488"/>
    </row>
    <row r="3115" spans="2:8" s="518" customFormat="1" ht="15" customHeight="1">
      <c r="B3115" s="519"/>
      <c r="C3115" s="520"/>
      <c r="D3115" s="521"/>
      <c r="E3115" s="522"/>
      <c r="F3115" s="523"/>
      <c r="G3115" s="487"/>
      <c r="H3115" s="488"/>
    </row>
    <row r="3116" spans="2:8" s="518" customFormat="1" ht="15" customHeight="1">
      <c r="B3116" s="519"/>
      <c r="C3116" s="520"/>
      <c r="D3116" s="521"/>
      <c r="E3116" s="522"/>
      <c r="F3116" s="523"/>
      <c r="G3116" s="487"/>
      <c r="H3116" s="488"/>
    </row>
    <row r="3117" spans="2:8" s="518" customFormat="1" ht="15" customHeight="1">
      <c r="B3117" s="519"/>
      <c r="C3117" s="520"/>
      <c r="D3117" s="521"/>
      <c r="E3117" s="522"/>
      <c r="F3117" s="523"/>
      <c r="G3117" s="487"/>
      <c r="H3117" s="488"/>
    </row>
    <row r="3118" spans="2:8" s="518" customFormat="1" ht="15" customHeight="1">
      <c r="B3118" s="519"/>
      <c r="C3118" s="520"/>
      <c r="D3118" s="521"/>
      <c r="E3118" s="522"/>
      <c r="F3118" s="523"/>
      <c r="G3118" s="487"/>
      <c r="H3118" s="488"/>
    </row>
    <row r="3119" spans="2:8" s="518" customFormat="1" ht="15" customHeight="1">
      <c r="B3119" s="519"/>
      <c r="C3119" s="520"/>
      <c r="D3119" s="521"/>
      <c r="E3119" s="522"/>
      <c r="F3119" s="523"/>
      <c r="G3119" s="487"/>
      <c r="H3119" s="488"/>
    </row>
    <row r="3120" spans="2:8" s="518" customFormat="1" ht="15" customHeight="1">
      <c r="B3120" s="519"/>
      <c r="C3120" s="520"/>
      <c r="D3120" s="521"/>
      <c r="E3120" s="522"/>
      <c r="F3120" s="523"/>
      <c r="G3120" s="487"/>
      <c r="H3120" s="488"/>
    </row>
    <row r="3121" spans="2:8" s="518" customFormat="1" ht="15" customHeight="1">
      <c r="B3121" s="519"/>
      <c r="C3121" s="520"/>
      <c r="D3121" s="521"/>
      <c r="E3121" s="522"/>
      <c r="F3121" s="523"/>
      <c r="G3121" s="487"/>
      <c r="H3121" s="488"/>
    </row>
    <row r="3122" spans="2:8" s="518" customFormat="1" ht="15" customHeight="1">
      <c r="B3122" s="519"/>
      <c r="C3122" s="520"/>
      <c r="D3122" s="521"/>
      <c r="E3122" s="522"/>
      <c r="F3122" s="523"/>
      <c r="G3122" s="487"/>
      <c r="H3122" s="488"/>
    </row>
    <row r="3123" spans="2:8" s="518" customFormat="1" ht="15" customHeight="1">
      <c r="B3123" s="519"/>
      <c r="C3123" s="520"/>
      <c r="D3123" s="521"/>
      <c r="E3123" s="522"/>
      <c r="F3123" s="523"/>
      <c r="G3123" s="487"/>
      <c r="H3123" s="488"/>
    </row>
    <row r="3124" spans="2:8" s="518" customFormat="1" ht="15" customHeight="1">
      <c r="B3124" s="519"/>
      <c r="C3124" s="520"/>
      <c r="D3124" s="521"/>
      <c r="E3124" s="522"/>
      <c r="F3124" s="523"/>
      <c r="G3124" s="487"/>
      <c r="H3124" s="488"/>
    </row>
    <row r="3125" spans="2:8" s="518" customFormat="1" ht="15" customHeight="1">
      <c r="B3125" s="519"/>
      <c r="C3125" s="520"/>
      <c r="D3125" s="521"/>
      <c r="E3125" s="522"/>
      <c r="F3125" s="523"/>
      <c r="G3125" s="487"/>
      <c r="H3125" s="488"/>
    </row>
    <row r="3126" spans="2:8" s="518" customFormat="1" ht="15" customHeight="1">
      <c r="B3126" s="519"/>
      <c r="C3126" s="520"/>
      <c r="D3126" s="521"/>
      <c r="E3126" s="522"/>
      <c r="F3126" s="523"/>
      <c r="G3126" s="487"/>
      <c r="H3126" s="488"/>
    </row>
    <row r="3127" spans="2:8" s="518" customFormat="1" ht="15" customHeight="1">
      <c r="B3127" s="519"/>
      <c r="C3127" s="520"/>
      <c r="D3127" s="521"/>
      <c r="E3127" s="522"/>
      <c r="F3127" s="523"/>
      <c r="G3127" s="487"/>
      <c r="H3127" s="488"/>
    </row>
    <row r="3128" spans="2:8" s="518" customFormat="1" ht="15" customHeight="1">
      <c r="B3128" s="519"/>
      <c r="C3128" s="520"/>
      <c r="D3128" s="521"/>
      <c r="E3128" s="522"/>
      <c r="F3128" s="523"/>
      <c r="G3128" s="487"/>
      <c r="H3128" s="488"/>
    </row>
    <row r="3129" spans="2:8" s="518" customFormat="1" ht="15" customHeight="1">
      <c r="B3129" s="519"/>
      <c r="C3129" s="520"/>
      <c r="D3129" s="521"/>
      <c r="E3129" s="522"/>
      <c r="F3129" s="523"/>
      <c r="G3129" s="487"/>
      <c r="H3129" s="488"/>
    </row>
    <row r="3130" spans="2:8" s="518" customFormat="1" ht="15" customHeight="1">
      <c r="B3130" s="519"/>
      <c r="C3130" s="520"/>
      <c r="D3130" s="521"/>
      <c r="E3130" s="522"/>
      <c r="F3130" s="523"/>
      <c r="G3130" s="487"/>
      <c r="H3130" s="488"/>
    </row>
    <row r="3131" spans="2:8" s="518" customFormat="1" ht="15" customHeight="1">
      <c r="B3131" s="519"/>
      <c r="C3131" s="520"/>
      <c r="D3131" s="521"/>
      <c r="E3131" s="522"/>
      <c r="F3131" s="523"/>
      <c r="G3131" s="487"/>
      <c r="H3131" s="488"/>
    </row>
    <row r="3132" spans="2:8" s="518" customFormat="1" ht="15" customHeight="1">
      <c r="B3132" s="519"/>
      <c r="C3132" s="520"/>
      <c r="D3132" s="521"/>
      <c r="E3132" s="522"/>
      <c r="F3132" s="523"/>
      <c r="G3132" s="487"/>
      <c r="H3132" s="488"/>
    </row>
    <row r="3133" spans="2:8" s="518" customFormat="1" ht="15" customHeight="1">
      <c r="B3133" s="519"/>
      <c r="C3133" s="520"/>
      <c r="D3133" s="521"/>
      <c r="E3133" s="522"/>
      <c r="F3133" s="523"/>
      <c r="G3133" s="487"/>
      <c r="H3133" s="488"/>
    </row>
    <row r="3134" spans="2:8" s="518" customFormat="1" ht="15" customHeight="1">
      <c r="B3134" s="519"/>
      <c r="C3134" s="520"/>
      <c r="D3134" s="521"/>
      <c r="E3134" s="522"/>
      <c r="F3134" s="523"/>
      <c r="G3134" s="487"/>
      <c r="H3134" s="488"/>
    </row>
    <row r="3135" spans="2:8" s="518" customFormat="1" ht="15" customHeight="1">
      <c r="B3135" s="519"/>
      <c r="C3135" s="520"/>
      <c r="D3135" s="521"/>
      <c r="E3135" s="522"/>
      <c r="F3135" s="523"/>
      <c r="G3135" s="487"/>
      <c r="H3135" s="488"/>
    </row>
    <row r="3136" spans="2:8" s="518" customFormat="1" ht="15" customHeight="1">
      <c r="B3136" s="519"/>
      <c r="C3136" s="520"/>
      <c r="D3136" s="521"/>
      <c r="E3136" s="522"/>
      <c r="F3136" s="523"/>
      <c r="G3136" s="487"/>
      <c r="H3136" s="488"/>
    </row>
    <row r="3137" spans="2:8" s="518" customFormat="1" ht="15" customHeight="1">
      <c r="B3137" s="519"/>
      <c r="C3137" s="520"/>
      <c r="D3137" s="521"/>
      <c r="E3137" s="522"/>
      <c r="F3137" s="523"/>
      <c r="G3137" s="487"/>
      <c r="H3137" s="488"/>
    </row>
    <row r="3138" spans="2:8" s="518" customFormat="1" ht="15" customHeight="1">
      <c r="B3138" s="519"/>
      <c r="C3138" s="520"/>
      <c r="D3138" s="521"/>
      <c r="E3138" s="522"/>
      <c r="F3138" s="523"/>
      <c r="G3138" s="487"/>
      <c r="H3138" s="488"/>
    </row>
    <row r="3139" spans="2:8" s="518" customFormat="1" ht="15" customHeight="1">
      <c r="B3139" s="519"/>
      <c r="C3139" s="520"/>
      <c r="D3139" s="521"/>
      <c r="E3139" s="522"/>
      <c r="F3139" s="523"/>
      <c r="G3139" s="487"/>
      <c r="H3139" s="488"/>
    </row>
    <row r="3140" spans="2:8" s="518" customFormat="1" ht="15" customHeight="1">
      <c r="B3140" s="519"/>
      <c r="C3140" s="520"/>
      <c r="D3140" s="521"/>
      <c r="E3140" s="522"/>
      <c r="F3140" s="523"/>
      <c r="G3140" s="487"/>
      <c r="H3140" s="488"/>
    </row>
    <row r="3141" spans="2:8" s="518" customFormat="1" ht="15" customHeight="1">
      <c r="B3141" s="519"/>
      <c r="C3141" s="520"/>
      <c r="D3141" s="521"/>
      <c r="E3141" s="522"/>
      <c r="F3141" s="523"/>
      <c r="G3141" s="487"/>
      <c r="H3141" s="488"/>
    </row>
    <row r="3142" spans="2:8" s="518" customFormat="1" ht="15" customHeight="1">
      <c r="B3142" s="519"/>
      <c r="C3142" s="520"/>
      <c r="D3142" s="521"/>
      <c r="E3142" s="522"/>
      <c r="F3142" s="523"/>
      <c r="G3142" s="487"/>
      <c r="H3142" s="488"/>
    </row>
    <row r="3143" spans="2:8" s="518" customFormat="1" ht="15" customHeight="1">
      <c r="B3143" s="519"/>
      <c r="C3143" s="520"/>
      <c r="D3143" s="521"/>
      <c r="E3143" s="522"/>
      <c r="F3143" s="523"/>
      <c r="G3143" s="487"/>
      <c r="H3143" s="488"/>
    </row>
    <row r="3144" spans="2:8" s="518" customFormat="1" ht="15" customHeight="1">
      <c r="B3144" s="519"/>
      <c r="C3144" s="520"/>
      <c r="D3144" s="521"/>
      <c r="E3144" s="522"/>
      <c r="F3144" s="523"/>
      <c r="G3144" s="487"/>
      <c r="H3144" s="488"/>
    </row>
    <row r="3145" spans="2:8" s="518" customFormat="1" ht="15" customHeight="1">
      <c r="B3145" s="519"/>
      <c r="C3145" s="520"/>
      <c r="D3145" s="521"/>
      <c r="E3145" s="522"/>
      <c r="F3145" s="523"/>
      <c r="G3145" s="487"/>
      <c r="H3145" s="488"/>
    </row>
    <row r="3146" spans="2:8" s="518" customFormat="1" ht="15" customHeight="1">
      <c r="B3146" s="519"/>
      <c r="C3146" s="520"/>
      <c r="D3146" s="521"/>
      <c r="E3146" s="522"/>
      <c r="F3146" s="523"/>
      <c r="G3146" s="487"/>
      <c r="H3146" s="488"/>
    </row>
    <row r="3147" spans="2:8" s="518" customFormat="1" ht="15" customHeight="1">
      <c r="B3147" s="519"/>
      <c r="C3147" s="520"/>
      <c r="D3147" s="521"/>
      <c r="E3147" s="522"/>
      <c r="F3147" s="523"/>
      <c r="G3147" s="487"/>
      <c r="H3147" s="488"/>
    </row>
    <row r="3148" spans="2:8" s="518" customFormat="1" ht="15" customHeight="1">
      <c r="B3148" s="519"/>
      <c r="C3148" s="520"/>
      <c r="D3148" s="521"/>
      <c r="E3148" s="522"/>
      <c r="F3148" s="523"/>
      <c r="G3148" s="487"/>
      <c r="H3148" s="488"/>
    </row>
    <row r="3149" spans="2:8" s="518" customFormat="1" ht="15" customHeight="1">
      <c r="B3149" s="519"/>
      <c r="C3149" s="520"/>
      <c r="D3149" s="521"/>
      <c r="E3149" s="522"/>
      <c r="F3149" s="523"/>
      <c r="G3149" s="487"/>
      <c r="H3149" s="488"/>
    </row>
    <row r="3150" spans="2:8" s="518" customFormat="1" ht="15" customHeight="1">
      <c r="B3150" s="519"/>
      <c r="C3150" s="520"/>
      <c r="D3150" s="521"/>
      <c r="E3150" s="522"/>
      <c r="F3150" s="523"/>
      <c r="G3150" s="487"/>
      <c r="H3150" s="488"/>
    </row>
    <row r="3151" spans="2:8" s="518" customFormat="1" ht="15" customHeight="1">
      <c r="B3151" s="519"/>
      <c r="C3151" s="520"/>
      <c r="D3151" s="521"/>
      <c r="E3151" s="522"/>
      <c r="F3151" s="523"/>
      <c r="G3151" s="487"/>
      <c r="H3151" s="488"/>
    </row>
    <row r="3152" spans="2:8" s="518" customFormat="1" ht="15" customHeight="1">
      <c r="B3152" s="519"/>
      <c r="C3152" s="520"/>
      <c r="D3152" s="521"/>
      <c r="E3152" s="522"/>
      <c r="F3152" s="523"/>
      <c r="G3152" s="487"/>
      <c r="H3152" s="488"/>
    </row>
    <row r="3153" spans="2:8" s="518" customFormat="1" ht="15" customHeight="1">
      <c r="B3153" s="519"/>
      <c r="C3153" s="520"/>
      <c r="D3153" s="521"/>
      <c r="E3153" s="522"/>
      <c r="F3153" s="523"/>
      <c r="G3153" s="487"/>
      <c r="H3153" s="488"/>
    </row>
    <row r="3154" spans="2:8" s="518" customFormat="1" ht="15" customHeight="1">
      <c r="B3154" s="519"/>
      <c r="C3154" s="520"/>
      <c r="D3154" s="521"/>
      <c r="E3154" s="522"/>
      <c r="F3154" s="523"/>
      <c r="G3154" s="487"/>
      <c r="H3154" s="488"/>
    </row>
    <row r="3155" spans="2:8" s="518" customFormat="1" ht="15" customHeight="1">
      <c r="B3155" s="519"/>
      <c r="C3155" s="520"/>
      <c r="D3155" s="521"/>
      <c r="E3155" s="522"/>
      <c r="F3155" s="523"/>
      <c r="G3155" s="487"/>
      <c r="H3155" s="488"/>
    </row>
    <row r="3156" spans="2:8" s="518" customFormat="1" ht="15" customHeight="1">
      <c r="B3156" s="519"/>
      <c r="C3156" s="520"/>
      <c r="D3156" s="521"/>
      <c r="E3156" s="522"/>
      <c r="F3156" s="523"/>
      <c r="G3156" s="487"/>
      <c r="H3156" s="488"/>
    </row>
    <row r="3157" spans="2:8" s="518" customFormat="1" ht="15" customHeight="1">
      <c r="B3157" s="519"/>
      <c r="C3157" s="520"/>
      <c r="D3157" s="521"/>
      <c r="E3157" s="522"/>
      <c r="F3157" s="523"/>
      <c r="G3157" s="487"/>
      <c r="H3157" s="488"/>
    </row>
    <row r="3158" spans="2:8" s="518" customFormat="1" ht="15" customHeight="1">
      <c r="B3158" s="519"/>
      <c r="C3158" s="520"/>
      <c r="D3158" s="521"/>
      <c r="E3158" s="522"/>
      <c r="F3158" s="523"/>
      <c r="G3158" s="487"/>
      <c r="H3158" s="488"/>
    </row>
    <row r="3159" spans="2:8" s="518" customFormat="1" ht="15" customHeight="1">
      <c r="B3159" s="519"/>
      <c r="C3159" s="520"/>
      <c r="D3159" s="521"/>
      <c r="E3159" s="522"/>
      <c r="F3159" s="523"/>
      <c r="G3159" s="487"/>
      <c r="H3159" s="488"/>
    </row>
    <row r="3160" spans="2:8" s="518" customFormat="1" ht="15" customHeight="1">
      <c r="B3160" s="519"/>
      <c r="C3160" s="520"/>
      <c r="D3160" s="521"/>
      <c r="E3160" s="522"/>
      <c r="F3160" s="523"/>
      <c r="G3160" s="487"/>
      <c r="H3160" s="488"/>
    </row>
    <row r="3161" spans="2:8" s="518" customFormat="1" ht="15" customHeight="1">
      <c r="B3161" s="519"/>
      <c r="C3161" s="520"/>
      <c r="D3161" s="521"/>
      <c r="E3161" s="522"/>
      <c r="F3161" s="523"/>
      <c r="G3161" s="487"/>
      <c r="H3161" s="488"/>
    </row>
    <row r="3162" spans="2:8" s="518" customFormat="1" ht="15" customHeight="1">
      <c r="B3162" s="519"/>
      <c r="C3162" s="520"/>
      <c r="D3162" s="521"/>
      <c r="E3162" s="522"/>
      <c r="F3162" s="523"/>
      <c r="G3162" s="487"/>
      <c r="H3162" s="488"/>
    </row>
    <row r="3163" spans="2:8" s="518" customFormat="1" ht="15" customHeight="1">
      <c r="B3163" s="519"/>
      <c r="C3163" s="520"/>
      <c r="D3163" s="521"/>
      <c r="E3163" s="522"/>
      <c r="F3163" s="523"/>
      <c r="G3163" s="487"/>
      <c r="H3163" s="488"/>
    </row>
    <row r="3164" spans="2:8" s="518" customFormat="1" ht="15" customHeight="1">
      <c r="B3164" s="519"/>
      <c r="C3164" s="520"/>
      <c r="D3164" s="521"/>
      <c r="E3164" s="522"/>
      <c r="F3164" s="523"/>
      <c r="G3164" s="487"/>
      <c r="H3164" s="488"/>
    </row>
    <row r="3165" spans="2:8" s="518" customFormat="1" ht="15" customHeight="1">
      <c r="B3165" s="519"/>
      <c r="C3165" s="520"/>
      <c r="D3165" s="521"/>
      <c r="E3165" s="522"/>
      <c r="F3165" s="523"/>
      <c r="G3165" s="487"/>
      <c r="H3165" s="488"/>
    </row>
    <row r="3166" spans="2:8" s="518" customFormat="1" ht="15" customHeight="1">
      <c r="B3166" s="519"/>
      <c r="C3166" s="520"/>
      <c r="D3166" s="521"/>
      <c r="E3166" s="522"/>
      <c r="F3166" s="523"/>
      <c r="G3166" s="487"/>
      <c r="H3166" s="488"/>
    </row>
    <row r="3167" spans="2:8" s="518" customFormat="1" ht="15" customHeight="1">
      <c r="B3167" s="519"/>
      <c r="C3167" s="520"/>
      <c r="D3167" s="521"/>
      <c r="E3167" s="522"/>
      <c r="F3167" s="523"/>
      <c r="G3167" s="487"/>
      <c r="H3167" s="488"/>
    </row>
    <row r="3168" spans="2:8" s="518" customFormat="1" ht="15" customHeight="1">
      <c r="B3168" s="519"/>
      <c r="C3168" s="520"/>
      <c r="D3168" s="521"/>
      <c r="E3168" s="522"/>
      <c r="F3168" s="523"/>
      <c r="G3168" s="487"/>
      <c r="H3168" s="488"/>
    </row>
    <row r="3169" spans="2:8" s="518" customFormat="1" ht="15" customHeight="1">
      <c r="B3169" s="519"/>
      <c r="C3169" s="520"/>
      <c r="D3169" s="521"/>
      <c r="E3169" s="522"/>
      <c r="F3169" s="523"/>
      <c r="G3169" s="487"/>
      <c r="H3169" s="488"/>
    </row>
    <row r="3170" spans="2:8" s="518" customFormat="1" ht="15" customHeight="1">
      <c r="B3170" s="519"/>
      <c r="C3170" s="520"/>
      <c r="D3170" s="521"/>
      <c r="E3170" s="522"/>
      <c r="F3170" s="523"/>
      <c r="G3170" s="487"/>
      <c r="H3170" s="488"/>
    </row>
    <row r="3171" spans="2:8" s="518" customFormat="1" ht="15" customHeight="1">
      <c r="B3171" s="519"/>
      <c r="C3171" s="520"/>
      <c r="D3171" s="521"/>
      <c r="E3171" s="522"/>
      <c r="F3171" s="523"/>
      <c r="G3171" s="487"/>
      <c r="H3171" s="488"/>
    </row>
    <row r="3172" spans="2:8" s="518" customFormat="1" ht="15" customHeight="1">
      <c r="B3172" s="519"/>
      <c r="C3172" s="520"/>
      <c r="D3172" s="521"/>
      <c r="E3172" s="522"/>
      <c r="F3172" s="523"/>
      <c r="G3172" s="487"/>
      <c r="H3172" s="488"/>
    </row>
    <row r="3173" spans="2:8" s="518" customFormat="1" ht="15" customHeight="1">
      <c r="B3173" s="519"/>
      <c r="C3173" s="520"/>
      <c r="D3173" s="521"/>
      <c r="E3173" s="522"/>
      <c r="F3173" s="523"/>
      <c r="G3173" s="487"/>
      <c r="H3173" s="488"/>
    </row>
    <row r="3174" spans="2:8" s="518" customFormat="1" ht="15" customHeight="1">
      <c r="B3174" s="519"/>
      <c r="C3174" s="520"/>
      <c r="D3174" s="521"/>
      <c r="E3174" s="522"/>
      <c r="F3174" s="523"/>
      <c r="G3174" s="487"/>
      <c r="H3174" s="488"/>
    </row>
    <row r="3175" spans="2:8" s="518" customFormat="1" ht="15" customHeight="1">
      <c r="B3175" s="519"/>
      <c r="C3175" s="520"/>
      <c r="D3175" s="521"/>
      <c r="E3175" s="522"/>
      <c r="F3175" s="523"/>
      <c r="G3175" s="487"/>
      <c r="H3175" s="488"/>
    </row>
    <row r="3176" spans="2:8" s="518" customFormat="1" ht="15" customHeight="1">
      <c r="B3176" s="519"/>
      <c r="C3176" s="520"/>
      <c r="D3176" s="521"/>
      <c r="E3176" s="522"/>
      <c r="F3176" s="523"/>
      <c r="G3176" s="487"/>
      <c r="H3176" s="488"/>
    </row>
    <row r="3177" spans="2:8" s="518" customFormat="1" ht="15" customHeight="1">
      <c r="B3177" s="519"/>
      <c r="C3177" s="520"/>
      <c r="D3177" s="521"/>
      <c r="E3177" s="522"/>
      <c r="F3177" s="523"/>
      <c r="G3177" s="487"/>
      <c r="H3177" s="488"/>
    </row>
    <row r="3178" spans="2:8" s="518" customFormat="1" ht="15" customHeight="1">
      <c r="B3178" s="519"/>
      <c r="C3178" s="520"/>
      <c r="D3178" s="521"/>
      <c r="E3178" s="522"/>
      <c r="F3178" s="523"/>
      <c r="G3178" s="487"/>
      <c r="H3178" s="488"/>
    </row>
    <row r="3179" spans="2:8" s="518" customFormat="1" ht="15" customHeight="1">
      <c r="B3179" s="519"/>
      <c r="C3179" s="520"/>
      <c r="D3179" s="521"/>
      <c r="E3179" s="522"/>
      <c r="F3179" s="523"/>
      <c r="G3179" s="487"/>
      <c r="H3179" s="488"/>
    </row>
    <row r="3180" spans="2:8" s="518" customFormat="1" ht="15" customHeight="1">
      <c r="B3180" s="519"/>
      <c r="C3180" s="520"/>
      <c r="D3180" s="521"/>
      <c r="E3180" s="522"/>
      <c r="F3180" s="523"/>
      <c r="G3180" s="487"/>
      <c r="H3180" s="488"/>
    </row>
    <row r="3181" spans="2:8" s="518" customFormat="1" ht="15" customHeight="1">
      <c r="B3181" s="519"/>
      <c r="C3181" s="520"/>
      <c r="D3181" s="521"/>
      <c r="E3181" s="522"/>
      <c r="F3181" s="523"/>
      <c r="G3181" s="487"/>
      <c r="H3181" s="488"/>
    </row>
    <row r="3182" spans="2:8" s="518" customFormat="1" ht="15" customHeight="1">
      <c r="B3182" s="519"/>
      <c r="C3182" s="520"/>
      <c r="D3182" s="521"/>
      <c r="E3182" s="522"/>
      <c r="F3182" s="523"/>
      <c r="G3182" s="487"/>
      <c r="H3182" s="488"/>
    </row>
    <row r="3183" spans="2:8" s="518" customFormat="1" ht="15" customHeight="1">
      <c r="B3183" s="519"/>
      <c r="C3183" s="520"/>
      <c r="D3183" s="521"/>
      <c r="E3183" s="522"/>
      <c r="F3183" s="523"/>
      <c r="G3183" s="487"/>
      <c r="H3183" s="488"/>
    </row>
    <row r="3184" spans="2:8" s="518" customFormat="1" ht="15" customHeight="1">
      <c r="B3184" s="519"/>
      <c r="C3184" s="520"/>
      <c r="D3184" s="521"/>
      <c r="E3184" s="522"/>
      <c r="F3184" s="523"/>
      <c r="G3184" s="487"/>
      <c r="H3184" s="488"/>
    </row>
    <row r="3185" spans="2:8" s="518" customFormat="1" ht="15" customHeight="1">
      <c r="B3185" s="519"/>
      <c r="C3185" s="520"/>
      <c r="D3185" s="521"/>
      <c r="E3185" s="522"/>
      <c r="F3185" s="523"/>
      <c r="G3185" s="487"/>
      <c r="H3185" s="488"/>
    </row>
    <row r="3186" spans="2:8" s="518" customFormat="1" ht="15" customHeight="1">
      <c r="B3186" s="519"/>
      <c r="C3186" s="520"/>
      <c r="D3186" s="521"/>
      <c r="E3186" s="522"/>
      <c r="F3186" s="523"/>
      <c r="G3186" s="487"/>
      <c r="H3186" s="488"/>
    </row>
    <row r="3187" spans="2:8" s="518" customFormat="1" ht="15" customHeight="1">
      <c r="B3187" s="519"/>
      <c r="C3187" s="520"/>
      <c r="D3187" s="521"/>
      <c r="E3187" s="522"/>
      <c r="F3187" s="523"/>
      <c r="G3187" s="487"/>
      <c r="H3187" s="488"/>
    </row>
    <row r="3188" spans="2:8" s="518" customFormat="1" ht="15" customHeight="1">
      <c r="B3188" s="519"/>
      <c r="C3188" s="520"/>
      <c r="D3188" s="521"/>
      <c r="E3188" s="522"/>
      <c r="F3188" s="523"/>
      <c r="G3188" s="487"/>
      <c r="H3188" s="488"/>
    </row>
    <row r="3189" spans="2:8" s="518" customFormat="1" ht="15" customHeight="1">
      <c r="B3189" s="519"/>
      <c r="C3189" s="520"/>
      <c r="D3189" s="521"/>
      <c r="E3189" s="522"/>
      <c r="F3189" s="523"/>
      <c r="G3189" s="487"/>
      <c r="H3189" s="488"/>
    </row>
    <row r="3190" spans="2:8" s="518" customFormat="1" ht="15" customHeight="1">
      <c r="B3190" s="519"/>
      <c r="C3190" s="520"/>
      <c r="D3190" s="521"/>
      <c r="E3190" s="522"/>
      <c r="F3190" s="523"/>
      <c r="G3190" s="487"/>
      <c r="H3190" s="488"/>
    </row>
    <row r="3191" spans="2:8" s="518" customFormat="1" ht="15" customHeight="1">
      <c r="B3191" s="519"/>
      <c r="C3191" s="520"/>
      <c r="D3191" s="521"/>
      <c r="E3191" s="522"/>
      <c r="F3191" s="523"/>
      <c r="G3191" s="487"/>
      <c r="H3191" s="488"/>
    </row>
    <row r="3192" spans="2:8" s="518" customFormat="1" ht="15" customHeight="1">
      <c r="B3192" s="519"/>
      <c r="C3192" s="520"/>
      <c r="D3192" s="521"/>
      <c r="E3192" s="522"/>
      <c r="F3192" s="523"/>
      <c r="G3192" s="487"/>
      <c r="H3192" s="488"/>
    </row>
    <row r="3193" spans="2:8" s="518" customFormat="1" ht="15" customHeight="1">
      <c r="B3193" s="519"/>
      <c r="C3193" s="520"/>
      <c r="D3193" s="521"/>
      <c r="E3193" s="522"/>
      <c r="F3193" s="523"/>
      <c r="G3193" s="487"/>
      <c r="H3193" s="488"/>
    </row>
    <row r="3194" spans="2:8" s="518" customFormat="1" ht="15" customHeight="1">
      <c r="B3194" s="519"/>
      <c r="C3194" s="520"/>
      <c r="D3194" s="521"/>
      <c r="E3194" s="522"/>
      <c r="F3194" s="523"/>
      <c r="G3194" s="487"/>
      <c r="H3194" s="488"/>
    </row>
    <row r="3195" spans="2:8" s="518" customFormat="1" ht="15" customHeight="1">
      <c r="B3195" s="519"/>
      <c r="C3195" s="520"/>
      <c r="D3195" s="521"/>
      <c r="E3195" s="522"/>
      <c r="F3195" s="523"/>
      <c r="G3195" s="487"/>
      <c r="H3195" s="488"/>
    </row>
    <row r="3196" spans="2:8" s="518" customFormat="1" ht="15" customHeight="1">
      <c r="B3196" s="519"/>
      <c r="C3196" s="520"/>
      <c r="D3196" s="521"/>
      <c r="E3196" s="522"/>
      <c r="F3196" s="523"/>
      <c r="G3196" s="487"/>
      <c r="H3196" s="488"/>
    </row>
    <row r="3197" spans="2:8" s="518" customFormat="1" ht="15" customHeight="1">
      <c r="B3197" s="519"/>
      <c r="C3197" s="520"/>
      <c r="D3197" s="521"/>
      <c r="E3197" s="522"/>
      <c r="F3197" s="523"/>
      <c r="G3197" s="487"/>
      <c r="H3197" s="488"/>
    </row>
    <row r="3198" spans="2:8" s="518" customFormat="1" ht="15" customHeight="1">
      <c r="B3198" s="519"/>
      <c r="C3198" s="520"/>
      <c r="D3198" s="521"/>
      <c r="E3198" s="522"/>
      <c r="F3198" s="523"/>
      <c r="G3198" s="487"/>
      <c r="H3198" s="488"/>
    </row>
    <row r="3199" spans="2:8" s="518" customFormat="1" ht="15" customHeight="1">
      <c r="B3199" s="519"/>
      <c r="C3199" s="520"/>
      <c r="D3199" s="521"/>
      <c r="E3199" s="522"/>
      <c r="F3199" s="523"/>
      <c r="G3199" s="487"/>
      <c r="H3199" s="488"/>
    </row>
    <row r="3200" spans="2:8" s="518" customFormat="1" ht="15" customHeight="1">
      <c r="B3200" s="519"/>
      <c r="C3200" s="520"/>
      <c r="D3200" s="521"/>
      <c r="E3200" s="522"/>
      <c r="F3200" s="523"/>
      <c r="G3200" s="487"/>
      <c r="H3200" s="488"/>
    </row>
    <row r="3201" spans="2:8" s="518" customFormat="1" ht="15" customHeight="1">
      <c r="B3201" s="519"/>
      <c r="C3201" s="520"/>
      <c r="D3201" s="521"/>
      <c r="E3201" s="522"/>
      <c r="F3201" s="523"/>
      <c r="G3201" s="487"/>
      <c r="H3201" s="488"/>
    </row>
    <row r="3202" spans="2:8" s="518" customFormat="1" ht="15" customHeight="1">
      <c r="B3202" s="519"/>
      <c r="C3202" s="520"/>
      <c r="D3202" s="521"/>
      <c r="E3202" s="522"/>
      <c r="F3202" s="523"/>
      <c r="G3202" s="487"/>
      <c r="H3202" s="488"/>
    </row>
    <row r="3203" spans="2:8" s="518" customFormat="1" ht="15" customHeight="1">
      <c r="B3203" s="519"/>
      <c r="C3203" s="520"/>
      <c r="D3203" s="521"/>
      <c r="E3203" s="522"/>
      <c r="F3203" s="523"/>
      <c r="G3203" s="487"/>
      <c r="H3203" s="488"/>
    </row>
    <row r="3204" spans="2:8" s="518" customFormat="1" ht="15" customHeight="1">
      <c r="B3204" s="519"/>
      <c r="C3204" s="520"/>
      <c r="D3204" s="521"/>
      <c r="E3204" s="522"/>
      <c r="F3204" s="523"/>
      <c r="G3204" s="487"/>
      <c r="H3204" s="488"/>
    </row>
    <row r="3205" spans="2:8" s="518" customFormat="1" ht="15" customHeight="1">
      <c r="B3205" s="519"/>
      <c r="C3205" s="520"/>
      <c r="D3205" s="521"/>
      <c r="E3205" s="522"/>
      <c r="F3205" s="523"/>
      <c r="G3205" s="487"/>
      <c r="H3205" s="488"/>
    </row>
    <row r="3206" spans="2:8" s="518" customFormat="1" ht="15" customHeight="1">
      <c r="B3206" s="519"/>
      <c r="C3206" s="520"/>
      <c r="D3206" s="521"/>
      <c r="E3206" s="522"/>
      <c r="F3206" s="523"/>
      <c r="G3206" s="487"/>
      <c r="H3206" s="488"/>
    </row>
    <row r="3207" spans="2:8" s="518" customFormat="1" ht="15" customHeight="1">
      <c r="B3207" s="519"/>
      <c r="C3207" s="520"/>
      <c r="D3207" s="521"/>
      <c r="E3207" s="522"/>
      <c r="F3207" s="523"/>
      <c r="G3207" s="487"/>
      <c r="H3207" s="488"/>
    </row>
    <row r="3208" spans="2:8" s="518" customFormat="1" ht="15" customHeight="1">
      <c r="B3208" s="519"/>
      <c r="C3208" s="520"/>
      <c r="D3208" s="521"/>
      <c r="E3208" s="522"/>
      <c r="F3208" s="523"/>
      <c r="G3208" s="487"/>
      <c r="H3208" s="488"/>
    </row>
    <row r="3209" spans="2:8" s="518" customFormat="1" ht="15" customHeight="1">
      <c r="B3209" s="519"/>
      <c r="C3209" s="520"/>
      <c r="D3209" s="521"/>
      <c r="E3209" s="522"/>
      <c r="F3209" s="523"/>
      <c r="G3209" s="487"/>
      <c r="H3209" s="488"/>
    </row>
    <row r="3210" spans="2:8" s="518" customFormat="1" ht="15" customHeight="1">
      <c r="B3210" s="519"/>
      <c r="C3210" s="520"/>
      <c r="D3210" s="521"/>
      <c r="E3210" s="522"/>
      <c r="F3210" s="523"/>
      <c r="G3210" s="487"/>
      <c r="H3210" s="488"/>
    </row>
    <row r="3211" spans="2:8" s="518" customFormat="1" ht="15" customHeight="1">
      <c r="B3211" s="519"/>
      <c r="C3211" s="520"/>
      <c r="D3211" s="521"/>
      <c r="E3211" s="522"/>
      <c r="F3211" s="523"/>
      <c r="G3211" s="487"/>
      <c r="H3211" s="488"/>
    </row>
    <row r="3212" spans="2:8" s="518" customFormat="1" ht="15" customHeight="1">
      <c r="B3212" s="519"/>
      <c r="C3212" s="520"/>
      <c r="D3212" s="521"/>
      <c r="E3212" s="522"/>
      <c r="F3212" s="523"/>
      <c r="G3212" s="487"/>
      <c r="H3212" s="488"/>
    </row>
    <row r="3213" spans="2:8" s="518" customFormat="1" ht="15" customHeight="1">
      <c r="B3213" s="519"/>
      <c r="C3213" s="520"/>
      <c r="D3213" s="521"/>
      <c r="E3213" s="522"/>
      <c r="F3213" s="523"/>
      <c r="G3213" s="487"/>
      <c r="H3213" s="488"/>
    </row>
    <row r="3214" spans="2:8" s="518" customFormat="1" ht="15" customHeight="1">
      <c r="B3214" s="519"/>
      <c r="C3214" s="520"/>
      <c r="D3214" s="521"/>
      <c r="E3214" s="522"/>
      <c r="F3214" s="523"/>
      <c r="G3214" s="487"/>
      <c r="H3214" s="488"/>
    </row>
    <row r="3215" spans="2:8" s="518" customFormat="1" ht="15" customHeight="1">
      <c r="B3215" s="519"/>
      <c r="C3215" s="520"/>
      <c r="D3215" s="521"/>
      <c r="E3215" s="522"/>
      <c r="F3215" s="523"/>
      <c r="G3215" s="487"/>
      <c r="H3215" s="488"/>
    </row>
    <row r="3216" spans="2:8" s="518" customFormat="1" ht="15" customHeight="1">
      <c r="B3216" s="519"/>
      <c r="C3216" s="520"/>
      <c r="D3216" s="521"/>
      <c r="E3216" s="522"/>
      <c r="F3216" s="523"/>
      <c r="G3216" s="487"/>
      <c r="H3216" s="488"/>
    </row>
    <row r="3217" spans="2:8" s="518" customFormat="1" ht="15" customHeight="1">
      <c r="B3217" s="519"/>
      <c r="C3217" s="520"/>
      <c r="D3217" s="521"/>
      <c r="E3217" s="522"/>
      <c r="F3217" s="523"/>
      <c r="G3217" s="487"/>
      <c r="H3217" s="488"/>
    </row>
    <row r="3218" spans="2:8" s="518" customFormat="1" ht="15" customHeight="1">
      <c r="B3218" s="519"/>
      <c r="C3218" s="520"/>
      <c r="D3218" s="521"/>
      <c r="E3218" s="522"/>
      <c r="F3218" s="523"/>
      <c r="G3218" s="487"/>
      <c r="H3218" s="488"/>
    </row>
    <row r="3219" spans="2:8" s="518" customFormat="1" ht="15" customHeight="1">
      <c r="B3219" s="519"/>
      <c r="C3219" s="520"/>
      <c r="D3219" s="521"/>
      <c r="E3219" s="522"/>
      <c r="F3219" s="523"/>
      <c r="G3219" s="487"/>
      <c r="H3219" s="488"/>
    </row>
    <row r="3220" spans="2:8" s="518" customFormat="1" ht="15" customHeight="1">
      <c r="B3220" s="519"/>
      <c r="C3220" s="520"/>
      <c r="D3220" s="521"/>
      <c r="E3220" s="522"/>
      <c r="F3220" s="523"/>
      <c r="G3220" s="487"/>
      <c r="H3220" s="488"/>
    </row>
    <row r="3221" spans="2:8" s="518" customFormat="1" ht="15" customHeight="1">
      <c r="B3221" s="519"/>
      <c r="C3221" s="520"/>
      <c r="D3221" s="521"/>
      <c r="E3221" s="522"/>
      <c r="F3221" s="523"/>
      <c r="G3221" s="487"/>
      <c r="H3221" s="488"/>
    </row>
    <row r="3222" spans="2:8" s="518" customFormat="1" ht="15" customHeight="1">
      <c r="B3222" s="519"/>
      <c r="C3222" s="520"/>
      <c r="D3222" s="521"/>
      <c r="E3222" s="522"/>
      <c r="F3222" s="523"/>
      <c r="G3222" s="487"/>
      <c r="H3222" s="488"/>
    </row>
    <row r="3223" spans="2:8" s="518" customFormat="1" ht="15" customHeight="1">
      <c r="B3223" s="519"/>
      <c r="C3223" s="520"/>
      <c r="D3223" s="521"/>
      <c r="E3223" s="522"/>
      <c r="F3223" s="523"/>
      <c r="G3223" s="487"/>
      <c r="H3223" s="488"/>
    </row>
    <row r="3224" spans="2:8" s="518" customFormat="1" ht="15" customHeight="1">
      <c r="B3224" s="519"/>
      <c r="C3224" s="520"/>
      <c r="D3224" s="521"/>
      <c r="E3224" s="522"/>
      <c r="F3224" s="523"/>
      <c r="G3224" s="487"/>
      <c r="H3224" s="488"/>
    </row>
    <row r="3225" spans="2:8" s="518" customFormat="1" ht="15" customHeight="1">
      <c r="B3225" s="519"/>
      <c r="C3225" s="520"/>
      <c r="D3225" s="521"/>
      <c r="E3225" s="522"/>
      <c r="F3225" s="523"/>
      <c r="G3225" s="487"/>
      <c r="H3225" s="488"/>
    </row>
    <row r="3226" spans="2:8" s="518" customFormat="1" ht="15" customHeight="1">
      <c r="B3226" s="519"/>
      <c r="C3226" s="520"/>
      <c r="D3226" s="521"/>
      <c r="E3226" s="522"/>
      <c r="F3226" s="523"/>
      <c r="G3226" s="487"/>
      <c r="H3226" s="488"/>
    </row>
    <row r="3227" spans="2:8" s="518" customFormat="1" ht="15" customHeight="1">
      <c r="B3227" s="519"/>
      <c r="C3227" s="520"/>
      <c r="D3227" s="521"/>
      <c r="E3227" s="522"/>
      <c r="F3227" s="523"/>
      <c r="G3227" s="487"/>
      <c r="H3227" s="488"/>
    </row>
    <row r="3228" spans="2:8" s="518" customFormat="1" ht="15" customHeight="1">
      <c r="B3228" s="519"/>
      <c r="C3228" s="520"/>
      <c r="D3228" s="521"/>
      <c r="E3228" s="522"/>
      <c r="F3228" s="523"/>
      <c r="G3228" s="487"/>
      <c r="H3228" s="488"/>
    </row>
    <row r="3229" spans="2:8" s="518" customFormat="1" ht="15" customHeight="1">
      <c r="B3229" s="519"/>
      <c r="C3229" s="520"/>
      <c r="D3229" s="521"/>
      <c r="E3229" s="522"/>
      <c r="F3229" s="523"/>
      <c r="G3229" s="487"/>
      <c r="H3229" s="488"/>
    </row>
    <row r="3230" spans="2:8" s="518" customFormat="1" ht="15" customHeight="1">
      <c r="B3230" s="519"/>
      <c r="C3230" s="520"/>
      <c r="D3230" s="521"/>
      <c r="E3230" s="522"/>
      <c r="F3230" s="523"/>
      <c r="G3230" s="487"/>
      <c r="H3230" s="488"/>
    </row>
    <row r="3231" spans="2:8" s="518" customFormat="1" ht="15" customHeight="1">
      <c r="B3231" s="519"/>
      <c r="C3231" s="520"/>
      <c r="D3231" s="521"/>
      <c r="E3231" s="522"/>
      <c r="F3231" s="523"/>
      <c r="G3231" s="487"/>
      <c r="H3231" s="488"/>
    </row>
    <row r="3232" spans="2:8" s="518" customFormat="1" ht="15" customHeight="1">
      <c r="B3232" s="519"/>
      <c r="C3232" s="520"/>
      <c r="D3232" s="521"/>
      <c r="E3232" s="522"/>
      <c r="F3232" s="523"/>
      <c r="G3232" s="487"/>
      <c r="H3232" s="488"/>
    </row>
    <row r="3233" spans="2:8" s="518" customFormat="1" ht="15" customHeight="1">
      <c r="B3233" s="519"/>
      <c r="C3233" s="520"/>
      <c r="D3233" s="521"/>
      <c r="E3233" s="522"/>
      <c r="F3233" s="523"/>
      <c r="G3233" s="487"/>
      <c r="H3233" s="488"/>
    </row>
    <row r="3234" spans="2:8" s="518" customFormat="1" ht="15" customHeight="1">
      <c r="B3234" s="519"/>
      <c r="C3234" s="520"/>
      <c r="D3234" s="521"/>
      <c r="E3234" s="522"/>
      <c r="F3234" s="523"/>
      <c r="G3234" s="487"/>
      <c r="H3234" s="488"/>
    </row>
    <row r="3235" spans="2:8" s="518" customFormat="1" ht="15" customHeight="1">
      <c r="B3235" s="519"/>
      <c r="C3235" s="520"/>
      <c r="D3235" s="521"/>
      <c r="E3235" s="522"/>
      <c r="F3235" s="523"/>
      <c r="G3235" s="487"/>
      <c r="H3235" s="488"/>
    </row>
    <row r="3236" spans="2:8" s="518" customFormat="1" ht="15" customHeight="1">
      <c r="B3236" s="519"/>
      <c r="C3236" s="520"/>
      <c r="D3236" s="521"/>
      <c r="E3236" s="522"/>
      <c r="F3236" s="523"/>
      <c r="G3236" s="487"/>
      <c r="H3236" s="488"/>
    </row>
    <row r="3237" spans="2:8" s="518" customFormat="1" ht="15" customHeight="1">
      <c r="B3237" s="519"/>
      <c r="C3237" s="520"/>
      <c r="D3237" s="521"/>
      <c r="E3237" s="522"/>
      <c r="F3237" s="523"/>
      <c r="G3237" s="487"/>
      <c r="H3237" s="488"/>
    </row>
    <row r="3238" spans="2:8" s="518" customFormat="1" ht="15" customHeight="1">
      <c r="B3238" s="519"/>
      <c r="C3238" s="520"/>
      <c r="D3238" s="521"/>
      <c r="E3238" s="522"/>
      <c r="F3238" s="523"/>
      <c r="G3238" s="487"/>
      <c r="H3238" s="488"/>
    </row>
    <row r="3239" spans="2:8" s="518" customFormat="1" ht="15" customHeight="1">
      <c r="B3239" s="519"/>
      <c r="C3239" s="520"/>
      <c r="D3239" s="521"/>
      <c r="E3239" s="522"/>
      <c r="F3239" s="523"/>
      <c r="G3239" s="487"/>
      <c r="H3239" s="488"/>
    </row>
    <row r="3240" spans="2:8" s="518" customFormat="1" ht="15" customHeight="1">
      <c r="B3240" s="519"/>
      <c r="C3240" s="520"/>
      <c r="D3240" s="521"/>
      <c r="E3240" s="522"/>
      <c r="F3240" s="523"/>
      <c r="G3240" s="487"/>
      <c r="H3240" s="488"/>
    </row>
    <row r="3241" spans="2:8" s="518" customFormat="1" ht="15" customHeight="1">
      <c r="B3241" s="519"/>
      <c r="C3241" s="520"/>
      <c r="D3241" s="521"/>
      <c r="E3241" s="522"/>
      <c r="F3241" s="523"/>
      <c r="G3241" s="487"/>
      <c r="H3241" s="488"/>
    </row>
    <row r="3242" spans="2:8" s="518" customFormat="1" ht="15" customHeight="1">
      <c r="B3242" s="519"/>
      <c r="C3242" s="520"/>
      <c r="D3242" s="521"/>
      <c r="E3242" s="522"/>
      <c r="F3242" s="523"/>
      <c r="G3242" s="487"/>
      <c r="H3242" s="488"/>
    </row>
    <row r="3243" spans="2:8" s="518" customFormat="1" ht="15" customHeight="1">
      <c r="B3243" s="519"/>
      <c r="C3243" s="520"/>
      <c r="D3243" s="521"/>
      <c r="E3243" s="522"/>
      <c r="F3243" s="523"/>
      <c r="G3243" s="487"/>
      <c r="H3243" s="488"/>
    </row>
    <row r="3244" spans="2:8" s="518" customFormat="1" ht="15" customHeight="1">
      <c r="B3244" s="519"/>
      <c r="C3244" s="520"/>
      <c r="D3244" s="521"/>
      <c r="E3244" s="522"/>
      <c r="F3244" s="523"/>
      <c r="G3244" s="487"/>
      <c r="H3244" s="488"/>
    </row>
    <row r="3245" spans="2:8" s="518" customFormat="1" ht="15" customHeight="1">
      <c r="B3245" s="519"/>
      <c r="C3245" s="520"/>
      <c r="D3245" s="521"/>
      <c r="E3245" s="522"/>
      <c r="F3245" s="523"/>
      <c r="G3245" s="487"/>
      <c r="H3245" s="488"/>
    </row>
    <row r="3246" spans="2:8" s="518" customFormat="1" ht="15" customHeight="1">
      <c r="B3246" s="519"/>
      <c r="C3246" s="520"/>
      <c r="D3246" s="521"/>
      <c r="E3246" s="522"/>
      <c r="F3246" s="523"/>
      <c r="G3246" s="487"/>
      <c r="H3246" s="488"/>
    </row>
    <row r="3247" spans="2:8" s="518" customFormat="1" ht="15" customHeight="1">
      <c r="B3247" s="519"/>
      <c r="C3247" s="520"/>
      <c r="D3247" s="521"/>
      <c r="E3247" s="522"/>
      <c r="F3247" s="523"/>
      <c r="G3247" s="487"/>
      <c r="H3247" s="488"/>
    </row>
    <row r="3248" spans="2:8" s="518" customFormat="1" ht="15" customHeight="1">
      <c r="B3248" s="519"/>
      <c r="C3248" s="520"/>
      <c r="D3248" s="521"/>
      <c r="E3248" s="522"/>
      <c r="F3248" s="523"/>
      <c r="G3248" s="487"/>
      <c r="H3248" s="488"/>
    </row>
    <row r="3249" spans="2:8" s="518" customFormat="1" ht="15" customHeight="1">
      <c r="B3249" s="519"/>
      <c r="C3249" s="520"/>
      <c r="D3249" s="521"/>
      <c r="E3249" s="522"/>
      <c r="F3249" s="523"/>
      <c r="G3249" s="487"/>
      <c r="H3249" s="488"/>
    </row>
    <row r="3250" spans="2:8" s="518" customFormat="1" ht="15" customHeight="1">
      <c r="B3250" s="519"/>
      <c r="C3250" s="520"/>
      <c r="D3250" s="521"/>
      <c r="E3250" s="522"/>
      <c r="F3250" s="523"/>
      <c r="G3250" s="487"/>
      <c r="H3250" s="488"/>
    </row>
    <row r="3251" spans="2:8" s="518" customFormat="1" ht="15" customHeight="1">
      <c r="B3251" s="519"/>
      <c r="C3251" s="520"/>
      <c r="D3251" s="521"/>
      <c r="E3251" s="522"/>
      <c r="F3251" s="523"/>
      <c r="G3251" s="487"/>
      <c r="H3251" s="488"/>
    </row>
    <row r="3252" spans="2:8" s="518" customFormat="1" ht="15" customHeight="1">
      <c r="B3252" s="519"/>
      <c r="C3252" s="520"/>
      <c r="D3252" s="521"/>
      <c r="E3252" s="522"/>
      <c r="F3252" s="523"/>
      <c r="G3252" s="487"/>
      <c r="H3252" s="488"/>
    </row>
    <row r="3253" spans="2:8" s="518" customFormat="1" ht="15" customHeight="1">
      <c r="B3253" s="519"/>
      <c r="C3253" s="520"/>
      <c r="D3253" s="521"/>
      <c r="E3253" s="522"/>
      <c r="F3253" s="523"/>
      <c r="G3253" s="487"/>
      <c r="H3253" s="488"/>
    </row>
    <row r="3254" spans="2:8" s="518" customFormat="1" ht="15" customHeight="1">
      <c r="B3254" s="519"/>
      <c r="C3254" s="520"/>
      <c r="D3254" s="521"/>
      <c r="E3254" s="522"/>
      <c r="F3254" s="523"/>
      <c r="G3254" s="487"/>
      <c r="H3254" s="488"/>
    </row>
    <row r="3255" spans="2:8" s="518" customFormat="1" ht="15" customHeight="1">
      <c r="B3255" s="519"/>
      <c r="C3255" s="520"/>
      <c r="D3255" s="521"/>
      <c r="E3255" s="522"/>
      <c r="F3255" s="523"/>
      <c r="G3255" s="487"/>
      <c r="H3255" s="488"/>
    </row>
    <row r="3256" spans="2:8" s="518" customFormat="1" ht="15" customHeight="1">
      <c r="B3256" s="519"/>
      <c r="C3256" s="520"/>
      <c r="D3256" s="521"/>
      <c r="E3256" s="522"/>
      <c r="F3256" s="523"/>
      <c r="G3256" s="487"/>
      <c r="H3256" s="488"/>
    </row>
    <row r="3257" spans="2:8" s="518" customFormat="1" ht="15" customHeight="1">
      <c r="B3257" s="519"/>
      <c r="C3257" s="520"/>
      <c r="D3257" s="521"/>
      <c r="E3257" s="522"/>
      <c r="F3257" s="523"/>
      <c r="G3257" s="487"/>
      <c r="H3257" s="488"/>
    </row>
    <row r="3258" spans="2:8" s="518" customFormat="1" ht="15" customHeight="1">
      <c r="B3258" s="519"/>
      <c r="C3258" s="520"/>
      <c r="D3258" s="521"/>
      <c r="E3258" s="522"/>
      <c r="F3258" s="523"/>
      <c r="G3258" s="487"/>
      <c r="H3258" s="488"/>
    </row>
    <row r="3259" spans="2:8" s="518" customFormat="1" ht="15" customHeight="1">
      <c r="B3259" s="519"/>
      <c r="C3259" s="520"/>
      <c r="D3259" s="521"/>
      <c r="E3259" s="522"/>
      <c r="F3259" s="523"/>
      <c r="G3259" s="487"/>
      <c r="H3259" s="488"/>
    </row>
    <row r="3260" spans="2:8" s="518" customFormat="1" ht="15" customHeight="1">
      <c r="B3260" s="519"/>
      <c r="C3260" s="520"/>
      <c r="D3260" s="521"/>
      <c r="E3260" s="522"/>
      <c r="F3260" s="523"/>
      <c r="G3260" s="487"/>
      <c r="H3260" s="488"/>
    </row>
    <row r="3261" spans="2:8" s="518" customFormat="1" ht="15" customHeight="1">
      <c r="B3261" s="519"/>
      <c r="C3261" s="520"/>
      <c r="D3261" s="521"/>
      <c r="E3261" s="522"/>
      <c r="F3261" s="523"/>
      <c r="G3261" s="487"/>
      <c r="H3261" s="488"/>
    </row>
    <row r="3262" spans="2:8" s="518" customFormat="1" ht="15" customHeight="1">
      <c r="B3262" s="519"/>
      <c r="C3262" s="520"/>
      <c r="D3262" s="521"/>
      <c r="E3262" s="522"/>
      <c r="F3262" s="523"/>
      <c r="G3262" s="487"/>
      <c r="H3262" s="488"/>
    </row>
    <row r="3263" spans="2:8" s="518" customFormat="1" ht="15" customHeight="1">
      <c r="B3263" s="519"/>
      <c r="C3263" s="520"/>
      <c r="D3263" s="521"/>
      <c r="E3263" s="522"/>
      <c r="F3263" s="523"/>
      <c r="G3263" s="487"/>
      <c r="H3263" s="488"/>
    </row>
    <row r="3264" spans="2:8" s="518" customFormat="1" ht="15" customHeight="1">
      <c r="B3264" s="519"/>
      <c r="C3264" s="520"/>
      <c r="D3264" s="521"/>
      <c r="E3264" s="522"/>
      <c r="F3264" s="523"/>
      <c r="G3264" s="487"/>
      <c r="H3264" s="488"/>
    </row>
    <row r="3265" spans="2:8" s="518" customFormat="1" ht="15" customHeight="1">
      <c r="B3265" s="519"/>
      <c r="C3265" s="520"/>
      <c r="D3265" s="521"/>
      <c r="E3265" s="522"/>
      <c r="F3265" s="523"/>
      <c r="G3265" s="487"/>
      <c r="H3265" s="488"/>
    </row>
    <row r="3266" spans="2:8" s="518" customFormat="1" ht="15" customHeight="1">
      <c r="B3266" s="519"/>
      <c r="C3266" s="520"/>
      <c r="D3266" s="521"/>
      <c r="E3266" s="522"/>
      <c r="F3266" s="523"/>
      <c r="G3266" s="487"/>
      <c r="H3266" s="488"/>
    </row>
    <row r="3267" spans="2:8" s="518" customFormat="1" ht="15" customHeight="1">
      <c r="B3267" s="519"/>
      <c r="C3267" s="520"/>
      <c r="D3267" s="521"/>
      <c r="E3267" s="522"/>
      <c r="F3267" s="523"/>
      <c r="G3267" s="487"/>
      <c r="H3267" s="488"/>
    </row>
    <row r="3268" spans="2:8" s="518" customFormat="1" ht="15" customHeight="1">
      <c r="B3268" s="519"/>
      <c r="C3268" s="520"/>
      <c r="D3268" s="521"/>
      <c r="E3268" s="522"/>
      <c r="F3268" s="523"/>
      <c r="G3268" s="487"/>
      <c r="H3268" s="488"/>
    </row>
    <row r="3269" spans="2:8" s="518" customFormat="1" ht="15" customHeight="1">
      <c r="B3269" s="519"/>
      <c r="C3269" s="520"/>
      <c r="D3269" s="521"/>
      <c r="E3269" s="522"/>
      <c r="F3269" s="523"/>
      <c r="G3269" s="487"/>
      <c r="H3269" s="488"/>
    </row>
    <row r="3270" spans="2:8" s="518" customFormat="1" ht="15" customHeight="1">
      <c r="B3270" s="519"/>
      <c r="C3270" s="520"/>
      <c r="D3270" s="521"/>
      <c r="E3270" s="522"/>
      <c r="F3270" s="523"/>
      <c r="G3270" s="487"/>
      <c r="H3270" s="488"/>
    </row>
    <row r="3271" spans="2:8" s="518" customFormat="1" ht="15" customHeight="1">
      <c r="B3271" s="519"/>
      <c r="C3271" s="520"/>
      <c r="D3271" s="521"/>
      <c r="E3271" s="522"/>
      <c r="F3271" s="523"/>
      <c r="G3271" s="487"/>
      <c r="H3271" s="488"/>
    </row>
    <row r="3272" spans="2:8" s="518" customFormat="1" ht="15" customHeight="1">
      <c r="B3272" s="519"/>
      <c r="C3272" s="520"/>
      <c r="D3272" s="521"/>
      <c r="E3272" s="522"/>
      <c r="F3272" s="523"/>
      <c r="G3272" s="487"/>
      <c r="H3272" s="488"/>
    </row>
    <row r="3273" spans="2:8" s="518" customFormat="1" ht="15" customHeight="1">
      <c r="B3273" s="519"/>
      <c r="C3273" s="520"/>
      <c r="D3273" s="521"/>
      <c r="E3273" s="522"/>
      <c r="F3273" s="523"/>
      <c r="G3273" s="487"/>
      <c r="H3273" s="488"/>
    </row>
    <row r="3274" spans="2:8" s="518" customFormat="1" ht="15" customHeight="1">
      <c r="B3274" s="519"/>
      <c r="C3274" s="520"/>
      <c r="D3274" s="521"/>
      <c r="E3274" s="522"/>
      <c r="F3274" s="523"/>
      <c r="G3274" s="487"/>
      <c r="H3274" s="488"/>
    </row>
    <row r="3275" spans="2:8" s="518" customFormat="1" ht="15" customHeight="1">
      <c r="B3275" s="519"/>
      <c r="C3275" s="520"/>
      <c r="D3275" s="521"/>
      <c r="E3275" s="522"/>
      <c r="F3275" s="523"/>
      <c r="G3275" s="487"/>
      <c r="H3275" s="488"/>
    </row>
    <row r="3276" spans="2:8" s="518" customFormat="1" ht="15" customHeight="1">
      <c r="B3276" s="519"/>
      <c r="C3276" s="520"/>
      <c r="D3276" s="521"/>
      <c r="E3276" s="522"/>
      <c r="F3276" s="523"/>
      <c r="G3276" s="487"/>
      <c r="H3276" s="488"/>
    </row>
    <row r="3277" spans="2:8" s="518" customFormat="1" ht="15" customHeight="1">
      <c r="B3277" s="519"/>
      <c r="C3277" s="520"/>
      <c r="D3277" s="521"/>
      <c r="E3277" s="522"/>
      <c r="F3277" s="523"/>
      <c r="G3277" s="487"/>
      <c r="H3277" s="488"/>
    </row>
    <row r="3278" spans="2:8" s="518" customFormat="1" ht="15" customHeight="1">
      <c r="B3278" s="519"/>
      <c r="C3278" s="520"/>
      <c r="D3278" s="521"/>
      <c r="E3278" s="522"/>
      <c r="F3278" s="523"/>
      <c r="G3278" s="487"/>
      <c r="H3278" s="488"/>
    </row>
    <row r="3279" spans="2:8" s="518" customFormat="1" ht="15" customHeight="1">
      <c r="B3279" s="519"/>
      <c r="C3279" s="520"/>
      <c r="D3279" s="521"/>
      <c r="E3279" s="522"/>
      <c r="F3279" s="523"/>
      <c r="G3279" s="487"/>
      <c r="H3279" s="488"/>
    </row>
    <row r="3280" spans="2:8" s="518" customFormat="1" ht="15" customHeight="1">
      <c r="B3280" s="519"/>
      <c r="C3280" s="520"/>
      <c r="D3280" s="521"/>
      <c r="E3280" s="522"/>
      <c r="F3280" s="523"/>
      <c r="G3280" s="487"/>
      <c r="H3280" s="488"/>
    </row>
    <row r="3281" spans="2:8" s="518" customFormat="1" ht="15" customHeight="1">
      <c r="B3281" s="519"/>
      <c r="C3281" s="520"/>
      <c r="D3281" s="521"/>
      <c r="E3281" s="522"/>
      <c r="F3281" s="523"/>
      <c r="G3281" s="487"/>
      <c r="H3281" s="488"/>
    </row>
    <row r="3282" spans="2:8" s="518" customFormat="1" ht="15" customHeight="1">
      <c r="B3282" s="519"/>
      <c r="C3282" s="520"/>
      <c r="D3282" s="521"/>
      <c r="E3282" s="522"/>
      <c r="F3282" s="523"/>
      <c r="G3282" s="487"/>
      <c r="H3282" s="488"/>
    </row>
    <row r="3283" spans="2:8" s="518" customFormat="1" ht="15" customHeight="1">
      <c r="B3283" s="519"/>
      <c r="C3283" s="520"/>
      <c r="D3283" s="521"/>
      <c r="E3283" s="522"/>
      <c r="F3283" s="523"/>
      <c r="G3283" s="487"/>
      <c r="H3283" s="488"/>
    </row>
    <row r="3284" spans="2:8" s="518" customFormat="1" ht="15" customHeight="1">
      <c r="B3284" s="519"/>
      <c r="C3284" s="520"/>
      <c r="D3284" s="521"/>
      <c r="E3284" s="522"/>
      <c r="F3284" s="523"/>
      <c r="G3284" s="487"/>
      <c r="H3284" s="488"/>
    </row>
    <row r="3285" spans="2:8" s="518" customFormat="1" ht="15" customHeight="1">
      <c r="B3285" s="519"/>
      <c r="C3285" s="520"/>
      <c r="D3285" s="521"/>
      <c r="E3285" s="522"/>
      <c r="F3285" s="523"/>
      <c r="G3285" s="487"/>
      <c r="H3285" s="488"/>
    </row>
    <row r="3286" spans="2:8" s="518" customFormat="1" ht="15" customHeight="1">
      <c r="B3286" s="519"/>
      <c r="C3286" s="520"/>
      <c r="D3286" s="521"/>
      <c r="E3286" s="522"/>
      <c r="F3286" s="523"/>
      <c r="G3286" s="487"/>
      <c r="H3286" s="488"/>
    </row>
    <row r="3287" spans="2:8" s="518" customFormat="1" ht="15" customHeight="1">
      <c r="B3287" s="519"/>
      <c r="C3287" s="520"/>
      <c r="D3287" s="521"/>
      <c r="E3287" s="522"/>
      <c r="F3287" s="523"/>
      <c r="G3287" s="487"/>
      <c r="H3287" s="488"/>
    </row>
    <row r="3288" spans="2:8" s="518" customFormat="1" ht="15" customHeight="1">
      <c r="B3288" s="519"/>
      <c r="C3288" s="520"/>
      <c r="D3288" s="521"/>
      <c r="E3288" s="522"/>
      <c r="F3288" s="523"/>
      <c r="G3288" s="487"/>
      <c r="H3288" s="488"/>
    </row>
    <row r="3289" spans="2:8" s="518" customFormat="1" ht="15" customHeight="1">
      <c r="B3289" s="519"/>
      <c r="C3289" s="520"/>
      <c r="D3289" s="521"/>
      <c r="E3289" s="522"/>
      <c r="F3289" s="523"/>
      <c r="G3289" s="487"/>
      <c r="H3289" s="488"/>
    </row>
    <row r="3290" spans="2:8" s="518" customFormat="1" ht="15" customHeight="1">
      <c r="B3290" s="519"/>
      <c r="C3290" s="520"/>
      <c r="D3290" s="521"/>
      <c r="E3290" s="522"/>
      <c r="F3290" s="523"/>
      <c r="G3290" s="487"/>
      <c r="H3290" s="488"/>
    </row>
    <row r="3291" spans="2:8" s="518" customFormat="1" ht="15" customHeight="1">
      <c r="B3291" s="519"/>
      <c r="C3291" s="520"/>
      <c r="D3291" s="521"/>
      <c r="E3291" s="522"/>
      <c r="F3291" s="523"/>
      <c r="G3291" s="487"/>
      <c r="H3291" s="488"/>
    </row>
    <row r="3292" spans="2:8" s="518" customFormat="1" ht="15" customHeight="1">
      <c r="B3292" s="519"/>
      <c r="C3292" s="520"/>
      <c r="D3292" s="521"/>
      <c r="E3292" s="522"/>
      <c r="F3292" s="523"/>
      <c r="G3292" s="487"/>
      <c r="H3292" s="488"/>
    </row>
    <row r="3293" spans="2:8" s="518" customFormat="1" ht="15" customHeight="1">
      <c r="B3293" s="519"/>
      <c r="C3293" s="520"/>
      <c r="D3293" s="521"/>
      <c r="E3293" s="522"/>
      <c r="F3293" s="523"/>
      <c r="G3293" s="487"/>
      <c r="H3293" s="488"/>
    </row>
    <row r="3294" spans="2:8" s="518" customFormat="1" ht="15" customHeight="1">
      <c r="B3294" s="519"/>
      <c r="C3294" s="520"/>
      <c r="D3294" s="521"/>
      <c r="E3294" s="522"/>
      <c r="F3294" s="523"/>
      <c r="G3294" s="487"/>
      <c r="H3294" s="488"/>
    </row>
    <row r="3295" spans="2:8" s="518" customFormat="1" ht="15" customHeight="1">
      <c r="B3295" s="519"/>
      <c r="C3295" s="520"/>
      <c r="D3295" s="521"/>
      <c r="E3295" s="522"/>
      <c r="F3295" s="523"/>
      <c r="G3295" s="487"/>
      <c r="H3295" s="488"/>
    </row>
    <row r="3296" spans="2:8" s="518" customFormat="1" ht="15" customHeight="1">
      <c r="B3296" s="519"/>
      <c r="C3296" s="520"/>
      <c r="D3296" s="521"/>
      <c r="E3296" s="522"/>
      <c r="F3296" s="523"/>
      <c r="G3296" s="487"/>
      <c r="H3296" s="488"/>
    </row>
    <row r="3297" spans="2:8" s="518" customFormat="1" ht="15" customHeight="1">
      <c r="B3297" s="519"/>
      <c r="C3297" s="520"/>
      <c r="D3297" s="521"/>
      <c r="E3297" s="522"/>
      <c r="F3297" s="523"/>
      <c r="G3297" s="487"/>
      <c r="H3297" s="488"/>
    </row>
    <row r="3298" spans="2:8" s="518" customFormat="1" ht="15" customHeight="1">
      <c r="B3298" s="519"/>
      <c r="C3298" s="520"/>
      <c r="D3298" s="521"/>
      <c r="E3298" s="522"/>
      <c r="F3298" s="523"/>
      <c r="G3298" s="487"/>
      <c r="H3298" s="488"/>
    </row>
    <row r="3299" spans="2:8" s="518" customFormat="1" ht="15" customHeight="1">
      <c r="B3299" s="519"/>
      <c r="C3299" s="520"/>
      <c r="D3299" s="521"/>
      <c r="E3299" s="522"/>
      <c r="F3299" s="523"/>
      <c r="G3299" s="487"/>
      <c r="H3299" s="488"/>
    </row>
    <row r="3300" spans="2:8" s="518" customFormat="1" ht="15" customHeight="1">
      <c r="B3300" s="519"/>
      <c r="C3300" s="520"/>
      <c r="D3300" s="521"/>
      <c r="E3300" s="522"/>
      <c r="F3300" s="523"/>
      <c r="G3300" s="487"/>
      <c r="H3300" s="488"/>
    </row>
    <row r="3301" spans="2:8" s="518" customFormat="1" ht="15" customHeight="1">
      <c r="B3301" s="519"/>
      <c r="C3301" s="520"/>
      <c r="D3301" s="521"/>
      <c r="E3301" s="522"/>
      <c r="F3301" s="523"/>
      <c r="G3301" s="487"/>
      <c r="H3301" s="488"/>
    </row>
    <row r="3302" spans="2:8" s="518" customFormat="1" ht="15" customHeight="1">
      <c r="B3302" s="519"/>
      <c r="C3302" s="520"/>
      <c r="D3302" s="521"/>
      <c r="E3302" s="522"/>
      <c r="F3302" s="523"/>
      <c r="G3302" s="487"/>
      <c r="H3302" s="488"/>
    </row>
    <row r="3303" spans="2:8" s="518" customFormat="1" ht="15" customHeight="1">
      <c r="B3303" s="519"/>
      <c r="C3303" s="520"/>
      <c r="D3303" s="521"/>
      <c r="E3303" s="522"/>
      <c r="F3303" s="523"/>
      <c r="G3303" s="487"/>
      <c r="H3303" s="488"/>
    </row>
    <row r="3304" spans="2:8" s="518" customFormat="1" ht="15" customHeight="1">
      <c r="B3304" s="519"/>
      <c r="C3304" s="520"/>
      <c r="D3304" s="521"/>
      <c r="E3304" s="522"/>
      <c r="F3304" s="523"/>
      <c r="G3304" s="487"/>
      <c r="H3304" s="488"/>
    </row>
    <row r="3305" spans="2:8" s="518" customFormat="1" ht="15" customHeight="1">
      <c r="B3305" s="519"/>
      <c r="C3305" s="520"/>
      <c r="D3305" s="521"/>
      <c r="E3305" s="522"/>
      <c r="F3305" s="523"/>
      <c r="G3305" s="487"/>
      <c r="H3305" s="488"/>
    </row>
    <row r="3306" spans="2:8" s="518" customFormat="1" ht="15" customHeight="1">
      <c r="B3306" s="519"/>
      <c r="C3306" s="520"/>
      <c r="D3306" s="521"/>
      <c r="E3306" s="522"/>
      <c r="F3306" s="523"/>
      <c r="G3306" s="487"/>
      <c r="H3306" s="488"/>
    </row>
    <row r="3307" spans="2:8" s="518" customFormat="1" ht="15" customHeight="1">
      <c r="B3307" s="519"/>
      <c r="C3307" s="520"/>
      <c r="D3307" s="521"/>
      <c r="E3307" s="522"/>
      <c r="F3307" s="523"/>
      <c r="G3307" s="487"/>
      <c r="H3307" s="488"/>
    </row>
    <row r="3308" spans="2:8" s="518" customFormat="1" ht="15" customHeight="1">
      <c r="B3308" s="519"/>
      <c r="C3308" s="520"/>
      <c r="D3308" s="521"/>
      <c r="E3308" s="522"/>
      <c r="F3308" s="523"/>
      <c r="G3308" s="487"/>
      <c r="H3308" s="488"/>
    </row>
    <row r="3309" spans="2:8" s="518" customFormat="1" ht="15" customHeight="1">
      <c r="B3309" s="519"/>
      <c r="C3309" s="520"/>
      <c r="D3309" s="521"/>
      <c r="E3309" s="522"/>
      <c r="F3309" s="523"/>
      <c r="G3309" s="487"/>
      <c r="H3309" s="488"/>
    </row>
    <row r="3310" spans="2:8" s="518" customFormat="1" ht="15" customHeight="1">
      <c r="B3310" s="519"/>
      <c r="C3310" s="520"/>
      <c r="D3310" s="521"/>
      <c r="E3310" s="522"/>
      <c r="F3310" s="523"/>
      <c r="G3310" s="487"/>
      <c r="H3310" s="488"/>
    </row>
    <row r="3311" spans="2:8" s="518" customFormat="1" ht="15" customHeight="1">
      <c r="B3311" s="519"/>
      <c r="C3311" s="520"/>
      <c r="D3311" s="521"/>
      <c r="E3311" s="522"/>
      <c r="F3311" s="523"/>
      <c r="G3311" s="487"/>
      <c r="H3311" s="488"/>
    </row>
    <row r="3312" spans="2:8" s="518" customFormat="1" ht="15" customHeight="1">
      <c r="B3312" s="519"/>
      <c r="C3312" s="520"/>
      <c r="D3312" s="521"/>
      <c r="E3312" s="522"/>
      <c r="F3312" s="523"/>
      <c r="G3312" s="487"/>
      <c r="H3312" s="488"/>
    </row>
    <row r="3313" spans="2:8" s="518" customFormat="1" ht="15" customHeight="1">
      <c r="B3313" s="519"/>
      <c r="C3313" s="520"/>
      <c r="D3313" s="521"/>
      <c r="E3313" s="522"/>
      <c r="F3313" s="523"/>
      <c r="G3313" s="487"/>
      <c r="H3313" s="488"/>
    </row>
    <row r="3314" spans="2:8" s="518" customFormat="1" ht="15" customHeight="1">
      <c r="B3314" s="519"/>
      <c r="C3314" s="520"/>
      <c r="D3314" s="521"/>
      <c r="E3314" s="522"/>
      <c r="F3314" s="523"/>
      <c r="G3314" s="487"/>
      <c r="H3314" s="488"/>
    </row>
    <row r="3315" spans="2:8" s="518" customFormat="1" ht="15" customHeight="1">
      <c r="B3315" s="519"/>
      <c r="C3315" s="520"/>
      <c r="D3315" s="521"/>
      <c r="E3315" s="522"/>
      <c r="F3315" s="523"/>
      <c r="G3315" s="487"/>
      <c r="H3315" s="488"/>
    </row>
    <row r="3316" spans="2:8" s="518" customFormat="1" ht="15" customHeight="1">
      <c r="B3316" s="519"/>
      <c r="C3316" s="520"/>
      <c r="D3316" s="521"/>
      <c r="E3316" s="522"/>
      <c r="F3316" s="523"/>
      <c r="G3316" s="487"/>
      <c r="H3316" s="488"/>
    </row>
    <row r="3317" spans="2:8" s="518" customFormat="1" ht="15" customHeight="1">
      <c r="B3317" s="519"/>
      <c r="C3317" s="520"/>
      <c r="D3317" s="521"/>
      <c r="E3317" s="522"/>
      <c r="F3317" s="523"/>
      <c r="G3317" s="487"/>
      <c r="H3317" s="488"/>
    </row>
    <row r="3318" spans="2:8" s="518" customFormat="1" ht="15" customHeight="1">
      <c r="B3318" s="519"/>
      <c r="C3318" s="520"/>
      <c r="D3318" s="521"/>
      <c r="E3318" s="522"/>
      <c r="F3318" s="523"/>
      <c r="G3318" s="487"/>
      <c r="H3318" s="488"/>
    </row>
    <row r="3319" spans="2:8" s="518" customFormat="1" ht="15" customHeight="1">
      <c r="B3319" s="519"/>
      <c r="C3319" s="520"/>
      <c r="D3319" s="521"/>
      <c r="E3319" s="522"/>
      <c r="F3319" s="523"/>
      <c r="G3319" s="487"/>
      <c r="H3319" s="488"/>
    </row>
    <row r="3320" spans="2:8" s="518" customFormat="1" ht="15" customHeight="1">
      <c r="B3320" s="519"/>
      <c r="C3320" s="520"/>
      <c r="D3320" s="521"/>
      <c r="E3320" s="522"/>
      <c r="F3320" s="523"/>
      <c r="G3320" s="487"/>
      <c r="H3320" s="488"/>
    </row>
    <row r="3321" spans="2:8" s="518" customFormat="1" ht="15" customHeight="1">
      <c r="B3321" s="519"/>
      <c r="C3321" s="520"/>
      <c r="D3321" s="521"/>
      <c r="E3321" s="522"/>
      <c r="F3321" s="523"/>
      <c r="G3321" s="487"/>
      <c r="H3321" s="488"/>
    </row>
    <row r="3322" spans="2:8" s="518" customFormat="1" ht="15" customHeight="1">
      <c r="B3322" s="519"/>
      <c r="C3322" s="520"/>
      <c r="D3322" s="521"/>
      <c r="E3322" s="522"/>
      <c r="F3322" s="523"/>
      <c r="G3322" s="487"/>
      <c r="H3322" s="488"/>
    </row>
    <row r="3323" spans="2:8" s="518" customFormat="1" ht="15" customHeight="1">
      <c r="B3323" s="519"/>
      <c r="C3323" s="520"/>
      <c r="D3323" s="521"/>
      <c r="E3323" s="522"/>
      <c r="F3323" s="523"/>
      <c r="G3323" s="487"/>
      <c r="H3323" s="488"/>
    </row>
    <row r="3324" spans="2:8" s="518" customFormat="1" ht="15" customHeight="1">
      <c r="B3324" s="519"/>
      <c r="C3324" s="520"/>
      <c r="D3324" s="521"/>
      <c r="E3324" s="522"/>
      <c r="F3324" s="523"/>
      <c r="G3324" s="487"/>
      <c r="H3324" s="488"/>
    </row>
    <row r="3325" spans="2:8" s="518" customFormat="1" ht="15" customHeight="1">
      <c r="B3325" s="519"/>
      <c r="C3325" s="520"/>
      <c r="D3325" s="521"/>
      <c r="E3325" s="522"/>
      <c r="F3325" s="523"/>
      <c r="G3325" s="487"/>
      <c r="H3325" s="488"/>
    </row>
    <row r="3326" spans="2:8" s="518" customFormat="1" ht="15" customHeight="1">
      <c r="B3326" s="519"/>
      <c r="C3326" s="520"/>
      <c r="D3326" s="521"/>
      <c r="E3326" s="522"/>
      <c r="F3326" s="523"/>
      <c r="G3326" s="487"/>
      <c r="H3326" s="488"/>
    </row>
    <row r="3327" spans="2:8" s="518" customFormat="1" ht="15" customHeight="1">
      <c r="B3327" s="519"/>
      <c r="C3327" s="520"/>
      <c r="D3327" s="521"/>
      <c r="E3327" s="522"/>
      <c r="F3327" s="523"/>
      <c r="G3327" s="487"/>
      <c r="H3327" s="488"/>
    </row>
    <row r="3328" spans="2:8" s="518" customFormat="1" ht="15" customHeight="1">
      <c r="B3328" s="519"/>
      <c r="C3328" s="520"/>
      <c r="D3328" s="521"/>
      <c r="E3328" s="522"/>
      <c r="F3328" s="523"/>
      <c r="G3328" s="487"/>
      <c r="H3328" s="488"/>
    </row>
    <row r="3329" spans="2:8" s="518" customFormat="1" ht="15" customHeight="1">
      <c r="B3329" s="519"/>
      <c r="C3329" s="520"/>
      <c r="D3329" s="521"/>
      <c r="E3329" s="522"/>
      <c r="F3329" s="523"/>
      <c r="G3329" s="487"/>
      <c r="H3329" s="488"/>
    </row>
    <row r="3330" spans="2:8" s="518" customFormat="1" ht="15" customHeight="1">
      <c r="B3330" s="519"/>
      <c r="C3330" s="520"/>
      <c r="D3330" s="521"/>
      <c r="E3330" s="522"/>
      <c r="F3330" s="523"/>
      <c r="G3330" s="487"/>
      <c r="H3330" s="488"/>
    </row>
    <row r="3331" spans="2:8" s="518" customFormat="1" ht="15" customHeight="1">
      <c r="B3331" s="519"/>
      <c r="C3331" s="520"/>
      <c r="D3331" s="521"/>
      <c r="E3331" s="522"/>
      <c r="F3331" s="523"/>
      <c r="G3331" s="487"/>
      <c r="H3331" s="488"/>
    </row>
    <row r="3332" spans="2:8" s="518" customFormat="1" ht="15" customHeight="1">
      <c r="B3332" s="519"/>
      <c r="C3332" s="520"/>
      <c r="D3332" s="521"/>
      <c r="E3332" s="522"/>
      <c r="F3332" s="523"/>
      <c r="G3332" s="487"/>
      <c r="H3332" s="488"/>
    </row>
    <row r="3333" spans="2:8" s="518" customFormat="1" ht="15" customHeight="1">
      <c r="B3333" s="519"/>
      <c r="C3333" s="520"/>
      <c r="D3333" s="521"/>
      <c r="E3333" s="522"/>
      <c r="F3333" s="523"/>
      <c r="G3333" s="487"/>
      <c r="H3333" s="488"/>
    </row>
    <row r="3334" spans="2:8" s="518" customFormat="1" ht="15" customHeight="1">
      <c r="B3334" s="519"/>
      <c r="C3334" s="520"/>
      <c r="D3334" s="521"/>
      <c r="E3334" s="522"/>
      <c r="F3334" s="523"/>
      <c r="G3334" s="487"/>
      <c r="H3334" s="488"/>
    </row>
    <row r="3335" spans="2:8" s="518" customFormat="1" ht="15" customHeight="1">
      <c r="B3335" s="519"/>
      <c r="C3335" s="520"/>
      <c r="D3335" s="521"/>
      <c r="E3335" s="522"/>
      <c r="F3335" s="523"/>
      <c r="G3335" s="487"/>
      <c r="H3335" s="488"/>
    </row>
    <row r="3336" spans="2:8" s="518" customFormat="1" ht="15" customHeight="1">
      <c r="B3336" s="519"/>
      <c r="C3336" s="520"/>
      <c r="D3336" s="521"/>
      <c r="E3336" s="522"/>
      <c r="F3336" s="523"/>
      <c r="G3336" s="487"/>
      <c r="H3336" s="488"/>
    </row>
    <row r="3337" spans="2:8" s="518" customFormat="1" ht="15" customHeight="1">
      <c r="B3337" s="519"/>
      <c r="C3337" s="520"/>
      <c r="D3337" s="521"/>
      <c r="E3337" s="522"/>
      <c r="F3337" s="523"/>
      <c r="G3337" s="487"/>
      <c r="H3337" s="488"/>
    </row>
    <row r="3338" spans="2:8" s="518" customFormat="1" ht="15" customHeight="1">
      <c r="B3338" s="519"/>
      <c r="C3338" s="520"/>
      <c r="D3338" s="521"/>
      <c r="E3338" s="522"/>
      <c r="F3338" s="523"/>
      <c r="G3338" s="487"/>
      <c r="H3338" s="488"/>
    </row>
    <row r="3339" spans="2:8" s="518" customFormat="1" ht="15" customHeight="1">
      <c r="B3339" s="519"/>
      <c r="C3339" s="520"/>
      <c r="D3339" s="521"/>
      <c r="E3339" s="522"/>
      <c r="F3339" s="523"/>
      <c r="G3339" s="487"/>
      <c r="H3339" s="488"/>
    </row>
    <row r="3340" spans="2:8" s="518" customFormat="1" ht="15" customHeight="1">
      <c r="B3340" s="519"/>
      <c r="C3340" s="520"/>
      <c r="D3340" s="521"/>
      <c r="E3340" s="522"/>
      <c r="F3340" s="523"/>
      <c r="G3340" s="487"/>
      <c r="H3340" s="488"/>
    </row>
    <row r="3341" spans="2:8" s="518" customFormat="1" ht="15" customHeight="1">
      <c r="B3341" s="519"/>
      <c r="C3341" s="520"/>
      <c r="D3341" s="521"/>
      <c r="E3341" s="522"/>
      <c r="F3341" s="523"/>
      <c r="G3341" s="487"/>
      <c r="H3341" s="488"/>
    </row>
    <row r="3342" spans="2:8" s="518" customFormat="1" ht="15" customHeight="1">
      <c r="B3342" s="519"/>
      <c r="C3342" s="520"/>
      <c r="D3342" s="521"/>
      <c r="E3342" s="522"/>
      <c r="F3342" s="523"/>
      <c r="G3342" s="487"/>
      <c r="H3342" s="488"/>
    </row>
    <row r="3343" spans="2:8" s="518" customFormat="1" ht="15" customHeight="1">
      <c r="B3343" s="519"/>
      <c r="C3343" s="520"/>
      <c r="D3343" s="521"/>
      <c r="E3343" s="522"/>
      <c r="F3343" s="523"/>
      <c r="G3343" s="487"/>
      <c r="H3343" s="488"/>
    </row>
    <row r="3344" spans="2:8" s="518" customFormat="1" ht="15" customHeight="1">
      <c r="B3344" s="519"/>
      <c r="C3344" s="520"/>
      <c r="D3344" s="521"/>
      <c r="E3344" s="522"/>
      <c r="F3344" s="523"/>
      <c r="G3344" s="487"/>
      <c r="H3344" s="488"/>
    </row>
    <row r="3345" spans="2:8" s="518" customFormat="1" ht="15" customHeight="1">
      <c r="B3345" s="519"/>
      <c r="C3345" s="520"/>
      <c r="D3345" s="521"/>
      <c r="E3345" s="522"/>
      <c r="F3345" s="523"/>
      <c r="G3345" s="487"/>
      <c r="H3345" s="488"/>
    </row>
    <row r="3346" spans="2:8" s="518" customFormat="1" ht="15" customHeight="1">
      <c r="B3346" s="519"/>
      <c r="C3346" s="520"/>
      <c r="D3346" s="521"/>
      <c r="E3346" s="522"/>
      <c r="F3346" s="523"/>
      <c r="G3346" s="487"/>
      <c r="H3346" s="488"/>
    </row>
    <row r="3347" spans="2:8" s="518" customFormat="1" ht="15" customHeight="1">
      <c r="B3347" s="519"/>
      <c r="C3347" s="520"/>
      <c r="D3347" s="521"/>
      <c r="E3347" s="522"/>
      <c r="F3347" s="523"/>
      <c r="G3347" s="487"/>
      <c r="H3347" s="488"/>
    </row>
    <row r="3348" spans="2:8" s="518" customFormat="1" ht="15" customHeight="1">
      <c r="B3348" s="519"/>
      <c r="C3348" s="520"/>
      <c r="D3348" s="521"/>
      <c r="E3348" s="522"/>
      <c r="F3348" s="523"/>
      <c r="G3348" s="487"/>
      <c r="H3348" s="488"/>
    </row>
    <row r="3349" spans="2:8" s="518" customFormat="1" ht="15" customHeight="1">
      <c r="B3349" s="519"/>
      <c r="C3349" s="520"/>
      <c r="D3349" s="521"/>
      <c r="E3349" s="522"/>
      <c r="F3349" s="523"/>
      <c r="G3349" s="487"/>
      <c r="H3349" s="488"/>
    </row>
    <row r="3350" spans="2:8" s="518" customFormat="1" ht="15" customHeight="1">
      <c r="B3350" s="519"/>
      <c r="C3350" s="520"/>
      <c r="D3350" s="521"/>
      <c r="E3350" s="522"/>
      <c r="F3350" s="523"/>
      <c r="G3350" s="487"/>
      <c r="H3350" s="488"/>
    </row>
    <row r="3351" spans="2:8" s="518" customFormat="1" ht="15" customHeight="1">
      <c r="B3351" s="519"/>
      <c r="C3351" s="520"/>
      <c r="D3351" s="521"/>
      <c r="E3351" s="522"/>
      <c r="F3351" s="523"/>
      <c r="G3351" s="487"/>
      <c r="H3351" s="488"/>
    </row>
    <row r="3352" spans="2:8" s="518" customFormat="1" ht="15" customHeight="1">
      <c r="B3352" s="519"/>
      <c r="C3352" s="520"/>
      <c r="D3352" s="521"/>
      <c r="E3352" s="522"/>
      <c r="F3352" s="523"/>
      <c r="G3352" s="487"/>
      <c r="H3352" s="488"/>
    </row>
    <row r="3353" spans="2:8" s="518" customFormat="1" ht="15" customHeight="1">
      <c r="B3353" s="519"/>
      <c r="C3353" s="520"/>
      <c r="D3353" s="521"/>
      <c r="E3353" s="522"/>
      <c r="F3353" s="523"/>
      <c r="G3353" s="487"/>
      <c r="H3353" s="488"/>
    </row>
    <row r="3354" spans="2:8" s="518" customFormat="1" ht="15" customHeight="1">
      <c r="B3354" s="519"/>
      <c r="C3354" s="520"/>
      <c r="D3354" s="521"/>
      <c r="E3354" s="522"/>
      <c r="F3354" s="523"/>
      <c r="G3354" s="487"/>
      <c r="H3354" s="488"/>
    </row>
    <row r="3355" spans="2:8" s="518" customFormat="1" ht="15" customHeight="1">
      <c r="B3355" s="519"/>
      <c r="C3355" s="520"/>
      <c r="D3355" s="521"/>
      <c r="E3355" s="522"/>
      <c r="F3355" s="523"/>
      <c r="G3355" s="487"/>
      <c r="H3355" s="488"/>
    </row>
    <row r="3356" spans="2:8" s="518" customFormat="1" ht="15" customHeight="1">
      <c r="B3356" s="519"/>
      <c r="C3356" s="520"/>
      <c r="D3356" s="521"/>
      <c r="E3356" s="522"/>
      <c r="F3356" s="523"/>
      <c r="G3356" s="487"/>
      <c r="H3356" s="488"/>
    </row>
    <row r="3357" spans="2:8" s="518" customFormat="1" ht="15" customHeight="1">
      <c r="B3357" s="519"/>
      <c r="C3357" s="520"/>
      <c r="D3357" s="521"/>
      <c r="E3357" s="522"/>
      <c r="F3357" s="523"/>
      <c r="G3357" s="487"/>
      <c r="H3357" s="488"/>
    </row>
    <row r="3358" spans="2:8" s="518" customFormat="1" ht="15" customHeight="1">
      <c r="B3358" s="519"/>
      <c r="C3358" s="520"/>
      <c r="D3358" s="521"/>
      <c r="E3358" s="522"/>
      <c r="F3358" s="523"/>
      <c r="G3358" s="487"/>
      <c r="H3358" s="488"/>
    </row>
    <row r="3359" spans="2:8" s="518" customFormat="1" ht="15" customHeight="1">
      <c r="B3359" s="519"/>
      <c r="C3359" s="520"/>
      <c r="D3359" s="521"/>
      <c r="E3359" s="522"/>
      <c r="F3359" s="523"/>
      <c r="G3359" s="487"/>
      <c r="H3359" s="488"/>
    </row>
    <row r="3360" spans="2:8" s="518" customFormat="1" ht="15" customHeight="1">
      <c r="B3360" s="519"/>
      <c r="C3360" s="520"/>
      <c r="D3360" s="521"/>
      <c r="E3360" s="522"/>
      <c r="F3360" s="523"/>
      <c r="G3360" s="487"/>
      <c r="H3360" s="488"/>
    </row>
    <row r="3361" spans="2:8" s="518" customFormat="1" ht="15" customHeight="1">
      <c r="B3361" s="519"/>
      <c r="C3361" s="520"/>
      <c r="D3361" s="521"/>
      <c r="E3361" s="522"/>
      <c r="F3361" s="523"/>
      <c r="G3361" s="487"/>
      <c r="H3361" s="488"/>
    </row>
    <row r="3362" spans="2:8" s="518" customFormat="1" ht="15" customHeight="1">
      <c r="B3362" s="519"/>
      <c r="C3362" s="520"/>
      <c r="D3362" s="521"/>
      <c r="E3362" s="522"/>
      <c r="F3362" s="523"/>
      <c r="G3362" s="487"/>
      <c r="H3362" s="488"/>
    </row>
    <row r="3363" spans="2:8" s="518" customFormat="1" ht="15" customHeight="1">
      <c r="B3363" s="519"/>
      <c r="C3363" s="520"/>
      <c r="D3363" s="521"/>
      <c r="E3363" s="522"/>
      <c r="F3363" s="523"/>
      <c r="G3363" s="487"/>
      <c r="H3363" s="488"/>
    </row>
    <row r="3364" spans="2:8" s="518" customFormat="1" ht="15" customHeight="1">
      <c r="B3364" s="519"/>
      <c r="C3364" s="520"/>
      <c r="D3364" s="521"/>
      <c r="E3364" s="522"/>
      <c r="F3364" s="523"/>
      <c r="G3364" s="487"/>
      <c r="H3364" s="488"/>
    </row>
    <row r="3365" spans="2:8" s="518" customFormat="1" ht="15" customHeight="1">
      <c r="B3365" s="519"/>
      <c r="C3365" s="520"/>
      <c r="D3365" s="521"/>
      <c r="E3365" s="522"/>
      <c r="F3365" s="523"/>
      <c r="G3365" s="487"/>
      <c r="H3365" s="488"/>
    </row>
    <row r="3366" spans="2:8" s="518" customFormat="1" ht="15" customHeight="1">
      <c r="B3366" s="519"/>
      <c r="C3366" s="520"/>
      <c r="D3366" s="521"/>
      <c r="E3366" s="522"/>
      <c r="F3366" s="523"/>
      <c r="G3366" s="487"/>
      <c r="H3366" s="488"/>
    </row>
    <row r="3367" spans="2:8" s="518" customFormat="1" ht="15" customHeight="1">
      <c r="B3367" s="519"/>
      <c r="C3367" s="520"/>
      <c r="D3367" s="521"/>
      <c r="E3367" s="522"/>
      <c r="F3367" s="523"/>
      <c r="G3367" s="487"/>
      <c r="H3367" s="488"/>
    </row>
    <row r="3368" spans="2:8" s="518" customFormat="1" ht="15" customHeight="1">
      <c r="B3368" s="519"/>
      <c r="C3368" s="520"/>
      <c r="D3368" s="521"/>
      <c r="E3368" s="522"/>
      <c r="F3368" s="523"/>
      <c r="G3368" s="487"/>
      <c r="H3368" s="488"/>
    </row>
    <row r="3369" spans="2:8" s="518" customFormat="1" ht="15" customHeight="1">
      <c r="B3369" s="519"/>
      <c r="C3369" s="520"/>
      <c r="D3369" s="521"/>
      <c r="E3369" s="522"/>
      <c r="F3369" s="523"/>
      <c r="G3369" s="487"/>
      <c r="H3369" s="488"/>
    </row>
    <row r="3370" spans="2:8" s="518" customFormat="1" ht="15" customHeight="1">
      <c r="B3370" s="519"/>
      <c r="C3370" s="520"/>
      <c r="D3370" s="521"/>
      <c r="E3370" s="522"/>
      <c r="F3370" s="523"/>
      <c r="G3370" s="487"/>
      <c r="H3370" s="488"/>
    </row>
    <row r="3371" spans="2:8" s="518" customFormat="1" ht="15" customHeight="1">
      <c r="B3371" s="519"/>
      <c r="C3371" s="520"/>
      <c r="D3371" s="521"/>
      <c r="E3371" s="522"/>
      <c r="F3371" s="523"/>
      <c r="G3371" s="487"/>
      <c r="H3371" s="488"/>
    </row>
    <row r="3372" spans="2:8" s="518" customFormat="1" ht="15" customHeight="1">
      <c r="B3372" s="519"/>
      <c r="C3372" s="520"/>
      <c r="D3372" s="521"/>
      <c r="E3372" s="522"/>
      <c r="F3372" s="523"/>
      <c r="G3372" s="487"/>
      <c r="H3372" s="488"/>
    </row>
    <row r="3373" spans="2:8" s="518" customFormat="1" ht="15" customHeight="1">
      <c r="B3373" s="519"/>
      <c r="C3373" s="520"/>
      <c r="D3373" s="521"/>
      <c r="E3373" s="522"/>
      <c r="F3373" s="523"/>
      <c r="G3373" s="487"/>
      <c r="H3373" s="488"/>
    </row>
    <row r="3374" spans="2:8" s="518" customFormat="1" ht="15" customHeight="1">
      <c r="B3374" s="519"/>
      <c r="C3374" s="520"/>
      <c r="D3374" s="521"/>
      <c r="E3374" s="522"/>
      <c r="F3374" s="523"/>
      <c r="G3374" s="487"/>
      <c r="H3374" s="488"/>
    </row>
    <row r="3375" spans="2:8" s="518" customFormat="1" ht="15" customHeight="1">
      <c r="B3375" s="519"/>
      <c r="C3375" s="520"/>
      <c r="D3375" s="521"/>
      <c r="E3375" s="522"/>
      <c r="F3375" s="523"/>
      <c r="G3375" s="487"/>
      <c r="H3375" s="488"/>
    </row>
    <row r="3376" spans="2:8" s="518" customFormat="1" ht="15" customHeight="1">
      <c r="B3376" s="519"/>
      <c r="C3376" s="520"/>
      <c r="D3376" s="521"/>
      <c r="E3376" s="522"/>
      <c r="F3376" s="523"/>
      <c r="G3376" s="487"/>
      <c r="H3376" s="488"/>
    </row>
    <row r="3377" spans="2:8" s="518" customFormat="1" ht="15" customHeight="1">
      <c r="B3377" s="519"/>
      <c r="C3377" s="520"/>
      <c r="D3377" s="521"/>
      <c r="E3377" s="522"/>
      <c r="F3377" s="523"/>
      <c r="G3377" s="487"/>
      <c r="H3377" s="488"/>
    </row>
    <row r="3378" spans="2:8" s="518" customFormat="1" ht="15" customHeight="1">
      <c r="B3378" s="519"/>
      <c r="C3378" s="520"/>
      <c r="D3378" s="521"/>
      <c r="E3378" s="522"/>
      <c r="F3378" s="523"/>
      <c r="G3378" s="487"/>
      <c r="H3378" s="488"/>
    </row>
    <row r="3379" spans="2:8" s="518" customFormat="1" ht="15" customHeight="1">
      <c r="B3379" s="519"/>
      <c r="C3379" s="520"/>
      <c r="D3379" s="521"/>
      <c r="E3379" s="522"/>
      <c r="F3379" s="523"/>
      <c r="G3379" s="487"/>
      <c r="H3379" s="488"/>
    </row>
    <row r="3380" spans="2:8" s="518" customFormat="1" ht="15" customHeight="1">
      <c r="B3380" s="519"/>
      <c r="C3380" s="520"/>
      <c r="D3380" s="521"/>
      <c r="E3380" s="522"/>
      <c r="F3380" s="523"/>
      <c r="G3380" s="487"/>
      <c r="H3380" s="488"/>
    </row>
    <row r="3381" spans="2:8" s="518" customFormat="1" ht="15" customHeight="1">
      <c r="B3381" s="519"/>
      <c r="C3381" s="520"/>
      <c r="D3381" s="521"/>
      <c r="E3381" s="522"/>
      <c r="F3381" s="523"/>
      <c r="G3381" s="487"/>
      <c r="H3381" s="488"/>
    </row>
    <row r="3382" spans="2:8" s="518" customFormat="1" ht="15" customHeight="1">
      <c r="B3382" s="519"/>
      <c r="C3382" s="520"/>
      <c r="D3382" s="521"/>
      <c r="E3382" s="522"/>
      <c r="F3382" s="523"/>
      <c r="G3382" s="487"/>
      <c r="H3382" s="488"/>
    </row>
    <row r="3383" spans="2:8" s="518" customFormat="1" ht="15" customHeight="1">
      <c r="B3383" s="519"/>
      <c r="C3383" s="520"/>
      <c r="D3383" s="521"/>
      <c r="E3383" s="522"/>
      <c r="F3383" s="523"/>
      <c r="G3383" s="487"/>
      <c r="H3383" s="488"/>
    </row>
    <row r="3384" spans="2:8" s="518" customFormat="1" ht="15" customHeight="1">
      <c r="B3384" s="519"/>
      <c r="C3384" s="520"/>
      <c r="D3384" s="521"/>
      <c r="E3384" s="522"/>
      <c r="F3384" s="523"/>
      <c r="G3384" s="487"/>
      <c r="H3384" s="488"/>
    </row>
    <row r="3385" spans="2:8" s="518" customFormat="1" ht="15" customHeight="1">
      <c r="B3385" s="519"/>
      <c r="C3385" s="520"/>
      <c r="D3385" s="521"/>
      <c r="E3385" s="522"/>
      <c r="F3385" s="523"/>
      <c r="G3385" s="487"/>
      <c r="H3385" s="488"/>
    </row>
    <row r="3386" spans="2:8" s="518" customFormat="1" ht="15" customHeight="1">
      <c r="B3386" s="519"/>
      <c r="C3386" s="520"/>
      <c r="D3386" s="521"/>
      <c r="E3386" s="522"/>
      <c r="F3386" s="523"/>
      <c r="G3386" s="487"/>
      <c r="H3386" s="488"/>
    </row>
    <row r="3387" spans="2:8" s="518" customFormat="1" ht="15" customHeight="1">
      <c r="B3387" s="519"/>
      <c r="C3387" s="520"/>
      <c r="D3387" s="521"/>
      <c r="E3387" s="522"/>
      <c r="F3387" s="523"/>
      <c r="G3387" s="487"/>
      <c r="H3387" s="488"/>
    </row>
    <row r="3388" spans="2:8" s="518" customFormat="1" ht="15" customHeight="1">
      <c r="B3388" s="519"/>
      <c r="C3388" s="520"/>
      <c r="D3388" s="521"/>
      <c r="E3388" s="522"/>
      <c r="F3388" s="523"/>
      <c r="G3388" s="487"/>
      <c r="H3388" s="488"/>
    </row>
    <row r="3389" spans="2:8" s="518" customFormat="1" ht="15" customHeight="1">
      <c r="B3389" s="519"/>
      <c r="C3389" s="520"/>
      <c r="D3389" s="521"/>
      <c r="E3389" s="522"/>
      <c r="F3389" s="523"/>
      <c r="G3389" s="487"/>
      <c r="H3389" s="488"/>
    </row>
    <row r="3390" spans="2:8" s="518" customFormat="1" ht="15" customHeight="1">
      <c r="B3390" s="519"/>
      <c r="C3390" s="520"/>
      <c r="D3390" s="521"/>
      <c r="E3390" s="522"/>
      <c r="F3390" s="523"/>
      <c r="G3390" s="487"/>
      <c r="H3390" s="488"/>
    </row>
    <row r="3391" spans="2:8" s="518" customFormat="1" ht="15" customHeight="1">
      <c r="B3391" s="519"/>
      <c r="C3391" s="520"/>
      <c r="D3391" s="521"/>
      <c r="E3391" s="522"/>
      <c r="F3391" s="523"/>
      <c r="G3391" s="487"/>
      <c r="H3391" s="488"/>
    </row>
    <row r="3392" spans="2:8" s="518" customFormat="1" ht="15" customHeight="1">
      <c r="B3392" s="519"/>
      <c r="C3392" s="520"/>
      <c r="D3392" s="521"/>
      <c r="E3392" s="522"/>
      <c r="F3392" s="523"/>
      <c r="G3392" s="487"/>
      <c r="H3392" s="488"/>
    </row>
    <row r="3393" spans="2:8" s="518" customFormat="1" ht="15" customHeight="1">
      <c r="B3393" s="519"/>
      <c r="C3393" s="520"/>
      <c r="D3393" s="521"/>
      <c r="E3393" s="522"/>
      <c r="F3393" s="523"/>
      <c r="G3393" s="487"/>
      <c r="H3393" s="488"/>
    </row>
    <row r="3394" spans="2:8" s="518" customFormat="1" ht="15" customHeight="1">
      <c r="B3394" s="519"/>
      <c r="C3394" s="520"/>
      <c r="D3394" s="521"/>
      <c r="E3394" s="522"/>
      <c r="F3394" s="523"/>
      <c r="G3394" s="487"/>
      <c r="H3394" s="488"/>
    </row>
    <row r="3395" spans="2:8" s="518" customFormat="1" ht="15" customHeight="1">
      <c r="B3395" s="519"/>
      <c r="C3395" s="520"/>
      <c r="D3395" s="521"/>
      <c r="E3395" s="522"/>
      <c r="F3395" s="523"/>
      <c r="G3395" s="487"/>
      <c r="H3395" s="488"/>
    </row>
    <row r="3396" spans="2:8" s="518" customFormat="1" ht="15" customHeight="1">
      <c r="B3396" s="519"/>
      <c r="C3396" s="520"/>
      <c r="D3396" s="521"/>
      <c r="E3396" s="522"/>
      <c r="F3396" s="523"/>
      <c r="G3396" s="487"/>
      <c r="H3396" s="488"/>
    </row>
    <row r="3397" spans="2:8" s="518" customFormat="1" ht="15" customHeight="1">
      <c r="B3397" s="519"/>
      <c r="C3397" s="520"/>
      <c r="D3397" s="521"/>
      <c r="E3397" s="522"/>
      <c r="F3397" s="523"/>
      <c r="G3397" s="487"/>
      <c r="H3397" s="488"/>
    </row>
    <row r="3398" spans="2:8" s="518" customFormat="1" ht="15" customHeight="1">
      <c r="B3398" s="519"/>
      <c r="C3398" s="520"/>
      <c r="D3398" s="521"/>
      <c r="E3398" s="522"/>
      <c r="F3398" s="523"/>
      <c r="G3398" s="487"/>
      <c r="H3398" s="488"/>
    </row>
    <row r="3399" spans="2:8" s="518" customFormat="1" ht="15" customHeight="1">
      <c r="B3399" s="519"/>
      <c r="C3399" s="520"/>
      <c r="D3399" s="521"/>
      <c r="E3399" s="522"/>
      <c r="F3399" s="523"/>
      <c r="G3399" s="487"/>
      <c r="H3399" s="488"/>
    </row>
    <row r="3400" spans="2:8" s="518" customFormat="1" ht="15" customHeight="1">
      <c r="B3400" s="519"/>
      <c r="C3400" s="520"/>
      <c r="D3400" s="521"/>
      <c r="E3400" s="522"/>
      <c r="F3400" s="523"/>
      <c r="G3400" s="487"/>
      <c r="H3400" s="488"/>
    </row>
    <row r="3401" spans="2:8" s="518" customFormat="1" ht="15" customHeight="1">
      <c r="B3401" s="519"/>
      <c r="C3401" s="520"/>
      <c r="D3401" s="521"/>
      <c r="E3401" s="522"/>
      <c r="F3401" s="523"/>
      <c r="G3401" s="487"/>
      <c r="H3401" s="488"/>
    </row>
    <row r="3402" spans="2:8" s="518" customFormat="1" ht="15" customHeight="1">
      <c r="B3402" s="519"/>
      <c r="C3402" s="520"/>
      <c r="D3402" s="521"/>
      <c r="E3402" s="522"/>
      <c r="F3402" s="523"/>
      <c r="G3402" s="487"/>
      <c r="H3402" s="488"/>
    </row>
    <row r="3403" spans="2:8" s="518" customFormat="1" ht="15" customHeight="1">
      <c r="B3403" s="519"/>
      <c r="C3403" s="520"/>
      <c r="D3403" s="521"/>
      <c r="E3403" s="522"/>
      <c r="F3403" s="523"/>
      <c r="G3403" s="487"/>
      <c r="H3403" s="488"/>
    </row>
    <row r="3404" spans="2:8" s="518" customFormat="1" ht="15" customHeight="1">
      <c r="B3404" s="519"/>
      <c r="C3404" s="520"/>
      <c r="D3404" s="521"/>
      <c r="E3404" s="522"/>
      <c r="F3404" s="523"/>
      <c r="G3404" s="487"/>
      <c r="H3404" s="488"/>
    </row>
    <row r="3405" spans="2:8" s="518" customFormat="1" ht="15" customHeight="1">
      <c r="B3405" s="519"/>
      <c r="C3405" s="520"/>
      <c r="D3405" s="521"/>
      <c r="E3405" s="522"/>
      <c r="F3405" s="523"/>
      <c r="G3405" s="487"/>
      <c r="H3405" s="488"/>
    </row>
    <row r="3406" spans="2:8" s="518" customFormat="1" ht="15" customHeight="1">
      <c r="B3406" s="519"/>
      <c r="C3406" s="520"/>
      <c r="D3406" s="521"/>
      <c r="E3406" s="522"/>
      <c r="F3406" s="523"/>
      <c r="G3406" s="487"/>
      <c r="H3406" s="488"/>
    </row>
    <row r="3407" spans="2:8" s="518" customFormat="1" ht="15" customHeight="1">
      <c r="B3407" s="519"/>
      <c r="C3407" s="520"/>
      <c r="D3407" s="521"/>
      <c r="E3407" s="522"/>
      <c r="F3407" s="523"/>
      <c r="G3407" s="487"/>
      <c r="H3407" s="488"/>
    </row>
    <row r="3408" spans="2:8" s="518" customFormat="1" ht="15" customHeight="1">
      <c r="B3408" s="519"/>
      <c r="C3408" s="520"/>
      <c r="D3408" s="521"/>
      <c r="E3408" s="522"/>
      <c r="F3408" s="523"/>
      <c r="G3408" s="487"/>
      <c r="H3408" s="488"/>
    </row>
    <row r="3409" spans="2:8" s="518" customFormat="1" ht="15" customHeight="1">
      <c r="B3409" s="519"/>
      <c r="C3409" s="520"/>
      <c r="D3409" s="521"/>
      <c r="E3409" s="522"/>
      <c r="F3409" s="523"/>
      <c r="G3409" s="487"/>
      <c r="H3409" s="488"/>
    </row>
    <row r="3410" spans="2:8" s="518" customFormat="1" ht="15" customHeight="1">
      <c r="B3410" s="519"/>
      <c r="C3410" s="520"/>
      <c r="D3410" s="521"/>
      <c r="E3410" s="522"/>
      <c r="F3410" s="523"/>
      <c r="G3410" s="487"/>
      <c r="H3410" s="488"/>
    </row>
    <row r="3411" spans="2:8" s="518" customFormat="1" ht="15" customHeight="1">
      <c r="B3411" s="519"/>
      <c r="C3411" s="520"/>
      <c r="D3411" s="521"/>
      <c r="E3411" s="522"/>
      <c r="F3411" s="523"/>
      <c r="G3411" s="487"/>
      <c r="H3411" s="488"/>
    </row>
    <row r="3412" spans="2:8" s="518" customFormat="1" ht="15" customHeight="1">
      <c r="B3412" s="519"/>
      <c r="C3412" s="520"/>
      <c r="D3412" s="521"/>
      <c r="E3412" s="522"/>
      <c r="F3412" s="523"/>
      <c r="G3412" s="487"/>
      <c r="H3412" s="488"/>
    </row>
    <row r="3413" spans="2:8" s="518" customFormat="1" ht="15" customHeight="1">
      <c r="B3413" s="519"/>
      <c r="C3413" s="520"/>
      <c r="D3413" s="521"/>
      <c r="E3413" s="522"/>
      <c r="F3413" s="523"/>
      <c r="G3413" s="487"/>
      <c r="H3413" s="488"/>
    </row>
    <row r="3414" spans="2:8" s="518" customFormat="1" ht="15" customHeight="1">
      <c r="B3414" s="519"/>
      <c r="C3414" s="520"/>
      <c r="D3414" s="521"/>
      <c r="E3414" s="522"/>
      <c r="F3414" s="523"/>
      <c r="G3414" s="487"/>
      <c r="H3414" s="488"/>
    </row>
    <row r="3415" spans="2:8" s="518" customFormat="1" ht="15" customHeight="1">
      <c r="B3415" s="519"/>
      <c r="C3415" s="520"/>
      <c r="D3415" s="521"/>
      <c r="E3415" s="522"/>
      <c r="F3415" s="523"/>
      <c r="G3415" s="487"/>
      <c r="H3415" s="488"/>
    </row>
    <row r="3416" spans="2:8" s="518" customFormat="1" ht="15" customHeight="1">
      <c r="B3416" s="519"/>
      <c r="C3416" s="520"/>
      <c r="D3416" s="521"/>
      <c r="E3416" s="522"/>
      <c r="F3416" s="523"/>
      <c r="G3416" s="487"/>
      <c r="H3416" s="488"/>
    </row>
    <row r="3417" spans="2:8" s="518" customFormat="1" ht="15" customHeight="1">
      <c r="B3417" s="519"/>
      <c r="C3417" s="520"/>
      <c r="D3417" s="521"/>
      <c r="E3417" s="522"/>
      <c r="F3417" s="523"/>
      <c r="G3417" s="487"/>
      <c r="H3417" s="488"/>
    </row>
    <row r="3418" spans="2:8" s="518" customFormat="1" ht="15" customHeight="1">
      <c r="B3418" s="519"/>
      <c r="C3418" s="520"/>
      <c r="D3418" s="521"/>
      <c r="E3418" s="522"/>
      <c r="F3418" s="523"/>
      <c r="G3418" s="487"/>
      <c r="H3418" s="488"/>
    </row>
    <row r="3419" spans="2:8" s="518" customFormat="1" ht="15" customHeight="1">
      <c r="B3419" s="519"/>
      <c r="C3419" s="520"/>
      <c r="D3419" s="521"/>
      <c r="E3419" s="522"/>
      <c r="F3419" s="523"/>
      <c r="G3419" s="487"/>
      <c r="H3419" s="488"/>
    </row>
    <row r="3420" spans="2:8" s="518" customFormat="1" ht="15" customHeight="1">
      <c r="B3420" s="519"/>
      <c r="C3420" s="520"/>
      <c r="D3420" s="521"/>
      <c r="E3420" s="522"/>
      <c r="F3420" s="523"/>
      <c r="G3420" s="487"/>
      <c r="H3420" s="488"/>
    </row>
    <row r="3421" spans="2:8" s="518" customFormat="1" ht="15" customHeight="1">
      <c r="B3421" s="519"/>
      <c r="C3421" s="520"/>
      <c r="D3421" s="521"/>
      <c r="E3421" s="522"/>
      <c r="F3421" s="523"/>
      <c r="G3421" s="487"/>
      <c r="H3421" s="488"/>
    </row>
    <row r="3422" spans="2:8" s="518" customFormat="1" ht="15" customHeight="1">
      <c r="B3422" s="519"/>
      <c r="C3422" s="520"/>
      <c r="D3422" s="521"/>
      <c r="E3422" s="522"/>
      <c r="F3422" s="523"/>
      <c r="G3422" s="487"/>
      <c r="H3422" s="488"/>
    </row>
    <row r="3423" spans="2:8" s="518" customFormat="1" ht="15" customHeight="1">
      <c r="B3423" s="519"/>
      <c r="C3423" s="520"/>
      <c r="D3423" s="521"/>
      <c r="E3423" s="522"/>
      <c r="F3423" s="523"/>
      <c r="G3423" s="487"/>
      <c r="H3423" s="488"/>
    </row>
    <row r="3424" spans="2:8" s="518" customFormat="1" ht="15" customHeight="1">
      <c r="B3424" s="519"/>
      <c r="C3424" s="520"/>
      <c r="D3424" s="521"/>
      <c r="E3424" s="522"/>
      <c r="F3424" s="523"/>
      <c r="G3424" s="487"/>
      <c r="H3424" s="488"/>
    </row>
    <row r="3425" spans="2:8" s="518" customFormat="1" ht="15" customHeight="1">
      <c r="B3425" s="519"/>
      <c r="C3425" s="520"/>
      <c r="D3425" s="521"/>
      <c r="E3425" s="522"/>
      <c r="F3425" s="523"/>
      <c r="G3425" s="487"/>
      <c r="H3425" s="488"/>
    </row>
    <row r="3426" spans="2:8" s="518" customFormat="1" ht="15" customHeight="1">
      <c r="B3426" s="519"/>
      <c r="C3426" s="520"/>
      <c r="D3426" s="521"/>
      <c r="E3426" s="522"/>
      <c r="F3426" s="523"/>
      <c r="G3426" s="487"/>
      <c r="H3426" s="488"/>
    </row>
    <row r="3427" spans="2:8" s="518" customFormat="1" ht="15" customHeight="1">
      <c r="B3427" s="519"/>
      <c r="C3427" s="520"/>
      <c r="D3427" s="521"/>
      <c r="E3427" s="522"/>
      <c r="F3427" s="523"/>
      <c r="G3427" s="487"/>
      <c r="H3427" s="488"/>
    </row>
    <row r="3428" spans="2:8" s="518" customFormat="1" ht="15" customHeight="1">
      <c r="B3428" s="519"/>
      <c r="C3428" s="520"/>
      <c r="D3428" s="521"/>
      <c r="E3428" s="522"/>
      <c r="F3428" s="523"/>
      <c r="G3428" s="487"/>
      <c r="H3428" s="488"/>
    </row>
    <row r="3429" spans="2:8" s="518" customFormat="1" ht="15" customHeight="1">
      <c r="B3429" s="519"/>
      <c r="C3429" s="520"/>
      <c r="D3429" s="521"/>
      <c r="E3429" s="522"/>
      <c r="F3429" s="523"/>
      <c r="G3429" s="487"/>
      <c r="H3429" s="488"/>
    </row>
    <row r="3430" spans="2:8" s="518" customFormat="1" ht="15" customHeight="1">
      <c r="B3430" s="519"/>
      <c r="C3430" s="520"/>
      <c r="D3430" s="521"/>
      <c r="E3430" s="522"/>
      <c r="F3430" s="523"/>
      <c r="G3430" s="487"/>
      <c r="H3430" s="488"/>
    </row>
    <row r="3431" spans="2:8" s="518" customFormat="1" ht="15" customHeight="1">
      <c r="B3431" s="519"/>
      <c r="C3431" s="520"/>
      <c r="D3431" s="521"/>
      <c r="E3431" s="522"/>
      <c r="F3431" s="523"/>
      <c r="G3431" s="487"/>
      <c r="H3431" s="488"/>
    </row>
    <row r="3432" spans="2:8" s="518" customFormat="1" ht="15" customHeight="1">
      <c r="B3432" s="519"/>
      <c r="C3432" s="520"/>
      <c r="D3432" s="521"/>
      <c r="E3432" s="522"/>
      <c r="F3432" s="523"/>
      <c r="G3432" s="487"/>
      <c r="H3432" s="488"/>
    </row>
    <row r="3433" spans="2:8" s="518" customFormat="1" ht="15" customHeight="1">
      <c r="B3433" s="519"/>
      <c r="C3433" s="520"/>
      <c r="D3433" s="521"/>
      <c r="E3433" s="522"/>
      <c r="F3433" s="523"/>
      <c r="G3433" s="487"/>
      <c r="H3433" s="488"/>
    </row>
    <row r="3434" spans="2:8" s="518" customFormat="1" ht="15" customHeight="1">
      <c r="B3434" s="519"/>
      <c r="C3434" s="520"/>
      <c r="D3434" s="521"/>
      <c r="E3434" s="522"/>
      <c r="F3434" s="523"/>
      <c r="G3434" s="487"/>
      <c r="H3434" s="488"/>
    </row>
    <row r="3435" spans="2:8" s="518" customFormat="1" ht="15" customHeight="1">
      <c r="B3435" s="519"/>
      <c r="C3435" s="520"/>
      <c r="D3435" s="521"/>
      <c r="E3435" s="522"/>
      <c r="F3435" s="523"/>
      <c r="G3435" s="487"/>
      <c r="H3435" s="488"/>
    </row>
    <row r="3436" spans="2:8" s="518" customFormat="1" ht="15" customHeight="1">
      <c r="B3436" s="519"/>
      <c r="C3436" s="520"/>
      <c r="D3436" s="521"/>
      <c r="E3436" s="522"/>
      <c r="F3436" s="523"/>
      <c r="G3436" s="487"/>
      <c r="H3436" s="488"/>
    </row>
    <row r="3437" spans="2:8" s="518" customFormat="1" ht="15" customHeight="1">
      <c r="B3437" s="519"/>
      <c r="C3437" s="520"/>
      <c r="D3437" s="521"/>
      <c r="E3437" s="522"/>
      <c r="F3437" s="523"/>
      <c r="G3437" s="487"/>
      <c r="H3437" s="488"/>
    </row>
    <row r="3438" spans="2:8" s="518" customFormat="1" ht="15" customHeight="1">
      <c r="B3438" s="519"/>
      <c r="C3438" s="520"/>
      <c r="D3438" s="521"/>
      <c r="E3438" s="522"/>
      <c r="F3438" s="523"/>
      <c r="G3438" s="487"/>
      <c r="H3438" s="488"/>
    </row>
    <row r="3439" spans="2:8" s="518" customFormat="1" ht="15" customHeight="1">
      <c r="B3439" s="519"/>
      <c r="C3439" s="520"/>
      <c r="D3439" s="521"/>
      <c r="E3439" s="522"/>
      <c r="F3439" s="523"/>
      <c r="G3439" s="487"/>
      <c r="H3439" s="488"/>
    </row>
    <row r="3440" spans="2:8" s="518" customFormat="1" ht="15" customHeight="1">
      <c r="B3440" s="519"/>
      <c r="C3440" s="520"/>
      <c r="D3440" s="521"/>
      <c r="E3440" s="522"/>
      <c r="F3440" s="523"/>
      <c r="G3440" s="487"/>
      <c r="H3440" s="488"/>
    </row>
    <row r="3441" spans="2:8" s="518" customFormat="1" ht="15" customHeight="1">
      <c r="B3441" s="519"/>
      <c r="C3441" s="520"/>
      <c r="D3441" s="521"/>
      <c r="E3441" s="522"/>
      <c r="F3441" s="523"/>
      <c r="G3441" s="487"/>
      <c r="H3441" s="488"/>
    </row>
    <row r="3442" spans="2:8" s="518" customFormat="1" ht="15" customHeight="1">
      <c r="B3442" s="519"/>
      <c r="C3442" s="520"/>
      <c r="D3442" s="521"/>
      <c r="E3442" s="522"/>
      <c r="F3442" s="523"/>
      <c r="G3442" s="487"/>
      <c r="H3442" s="488"/>
    </row>
    <row r="3443" spans="2:8" s="518" customFormat="1" ht="15" customHeight="1">
      <c r="B3443" s="519"/>
      <c r="C3443" s="520"/>
      <c r="D3443" s="521"/>
      <c r="E3443" s="522"/>
      <c r="F3443" s="523"/>
      <c r="G3443" s="487"/>
      <c r="H3443" s="488"/>
    </row>
    <row r="3444" spans="2:8" s="518" customFormat="1" ht="15" customHeight="1">
      <c r="B3444" s="519"/>
      <c r="C3444" s="520"/>
      <c r="D3444" s="521"/>
      <c r="E3444" s="522"/>
      <c r="F3444" s="523"/>
      <c r="G3444" s="487"/>
      <c r="H3444" s="488"/>
    </row>
    <row r="3445" spans="2:8" s="518" customFormat="1" ht="15" customHeight="1">
      <c r="B3445" s="519"/>
      <c r="C3445" s="520"/>
      <c r="D3445" s="521"/>
      <c r="E3445" s="522"/>
      <c r="F3445" s="523"/>
      <c r="G3445" s="487"/>
      <c r="H3445" s="488"/>
    </row>
    <row r="3446" spans="2:8" s="518" customFormat="1" ht="15" customHeight="1">
      <c r="B3446" s="519"/>
      <c r="C3446" s="520"/>
      <c r="D3446" s="521"/>
      <c r="E3446" s="522"/>
      <c r="F3446" s="523"/>
      <c r="G3446" s="487"/>
      <c r="H3446" s="488"/>
    </row>
    <row r="3447" spans="2:8" s="518" customFormat="1" ht="15" customHeight="1">
      <c r="B3447" s="519"/>
      <c r="C3447" s="520"/>
      <c r="D3447" s="521"/>
      <c r="E3447" s="522"/>
      <c r="F3447" s="523"/>
      <c r="G3447" s="487"/>
      <c r="H3447" s="488"/>
    </row>
    <row r="3448" spans="2:8" s="518" customFormat="1" ht="15" customHeight="1">
      <c r="B3448" s="519"/>
      <c r="C3448" s="520"/>
      <c r="D3448" s="521"/>
      <c r="E3448" s="522"/>
      <c r="F3448" s="523"/>
      <c r="G3448" s="487"/>
      <c r="H3448" s="488"/>
    </row>
    <row r="3449" spans="2:8" s="518" customFormat="1" ht="15" customHeight="1">
      <c r="B3449" s="519"/>
      <c r="C3449" s="520"/>
      <c r="D3449" s="521"/>
      <c r="E3449" s="522"/>
      <c r="F3449" s="523"/>
      <c r="G3449" s="487"/>
      <c r="H3449" s="488"/>
    </row>
    <row r="3450" spans="2:8" s="518" customFormat="1" ht="15" customHeight="1">
      <c r="B3450" s="519"/>
      <c r="C3450" s="520"/>
      <c r="D3450" s="521"/>
      <c r="E3450" s="522"/>
      <c r="F3450" s="523"/>
      <c r="G3450" s="487"/>
      <c r="H3450" s="488"/>
    </row>
    <row r="3451" spans="2:8" s="518" customFormat="1" ht="15" customHeight="1">
      <c r="B3451" s="519"/>
      <c r="C3451" s="520"/>
      <c r="D3451" s="521"/>
      <c r="E3451" s="522"/>
      <c r="F3451" s="523"/>
      <c r="G3451" s="487"/>
      <c r="H3451" s="488"/>
    </row>
    <row r="3452" spans="2:8" s="518" customFormat="1" ht="15" customHeight="1">
      <c r="B3452" s="519"/>
      <c r="C3452" s="520"/>
      <c r="D3452" s="521"/>
      <c r="E3452" s="522"/>
      <c r="F3452" s="523"/>
      <c r="G3452" s="487"/>
      <c r="H3452" s="488"/>
    </row>
    <row r="3453" spans="2:8" s="518" customFormat="1" ht="15" customHeight="1">
      <c r="B3453" s="519"/>
      <c r="C3453" s="520"/>
      <c r="D3453" s="521"/>
      <c r="E3453" s="522"/>
      <c r="F3453" s="523"/>
      <c r="G3453" s="487"/>
      <c r="H3453" s="488"/>
    </row>
    <row r="3454" spans="2:8" s="518" customFormat="1" ht="15" customHeight="1">
      <c r="B3454" s="519"/>
      <c r="C3454" s="520"/>
      <c r="D3454" s="521"/>
      <c r="E3454" s="522"/>
      <c r="F3454" s="523"/>
      <c r="G3454" s="487"/>
      <c r="H3454" s="488"/>
    </row>
    <row r="3455" spans="2:8" s="518" customFormat="1" ht="15" customHeight="1">
      <c r="B3455" s="519"/>
      <c r="C3455" s="520"/>
      <c r="D3455" s="521"/>
      <c r="E3455" s="522"/>
      <c r="F3455" s="523"/>
      <c r="G3455" s="487"/>
      <c r="H3455" s="488"/>
    </row>
    <row r="3456" spans="2:8" s="518" customFormat="1" ht="15" customHeight="1">
      <c r="B3456" s="519"/>
      <c r="C3456" s="520"/>
      <c r="D3456" s="521"/>
      <c r="E3456" s="522"/>
      <c r="F3456" s="523"/>
      <c r="G3456" s="487"/>
      <c r="H3456" s="488"/>
    </row>
    <row r="3457" spans="2:8" s="518" customFormat="1" ht="15" customHeight="1">
      <c r="B3457" s="519"/>
      <c r="C3457" s="520"/>
      <c r="D3457" s="521"/>
      <c r="E3457" s="522"/>
      <c r="F3457" s="523"/>
      <c r="G3457" s="487"/>
      <c r="H3457" s="488"/>
    </row>
    <row r="3458" spans="2:8" s="518" customFormat="1" ht="15" customHeight="1">
      <c r="B3458" s="519"/>
      <c r="C3458" s="520"/>
      <c r="D3458" s="521"/>
      <c r="E3458" s="522"/>
      <c r="F3458" s="523"/>
      <c r="G3458" s="487"/>
      <c r="H3458" s="488"/>
    </row>
    <row r="3459" spans="2:8" s="518" customFormat="1" ht="15" customHeight="1">
      <c r="B3459" s="519"/>
      <c r="C3459" s="520"/>
      <c r="D3459" s="521"/>
      <c r="E3459" s="522"/>
      <c r="F3459" s="523"/>
      <c r="G3459" s="487"/>
      <c r="H3459" s="488"/>
    </row>
    <row r="3460" spans="2:8" s="518" customFormat="1" ht="15" customHeight="1">
      <c r="B3460" s="519"/>
      <c r="C3460" s="520"/>
      <c r="D3460" s="521"/>
      <c r="E3460" s="522"/>
      <c r="F3460" s="523"/>
      <c r="G3460" s="487"/>
      <c r="H3460" s="488"/>
    </row>
    <row r="3461" spans="2:8" s="518" customFormat="1" ht="15" customHeight="1">
      <c r="B3461" s="519"/>
      <c r="C3461" s="520"/>
      <c r="D3461" s="521"/>
      <c r="E3461" s="522"/>
      <c r="F3461" s="523"/>
      <c r="G3461" s="487"/>
      <c r="H3461" s="488"/>
    </row>
    <row r="3462" spans="2:8" s="518" customFormat="1" ht="15" customHeight="1">
      <c r="B3462" s="519"/>
      <c r="C3462" s="520"/>
      <c r="D3462" s="521"/>
      <c r="E3462" s="522"/>
      <c r="F3462" s="523"/>
      <c r="G3462" s="487"/>
      <c r="H3462" s="488"/>
    </row>
    <row r="3463" spans="2:8" s="518" customFormat="1" ht="15" customHeight="1">
      <c r="B3463" s="519"/>
      <c r="C3463" s="520"/>
      <c r="D3463" s="521"/>
      <c r="E3463" s="522"/>
      <c r="F3463" s="523"/>
      <c r="G3463" s="487"/>
      <c r="H3463" s="488"/>
    </row>
    <row r="3464" spans="2:8" s="518" customFormat="1" ht="15" customHeight="1">
      <c r="B3464" s="519"/>
      <c r="C3464" s="520"/>
      <c r="D3464" s="521"/>
      <c r="E3464" s="522"/>
      <c r="F3464" s="523"/>
      <c r="G3464" s="487"/>
      <c r="H3464" s="488"/>
    </row>
    <row r="3465" spans="2:8" s="518" customFormat="1" ht="15" customHeight="1">
      <c r="B3465" s="519"/>
      <c r="C3465" s="520"/>
      <c r="D3465" s="521"/>
      <c r="E3465" s="522"/>
      <c r="F3465" s="523"/>
      <c r="G3465" s="487"/>
      <c r="H3465" s="488"/>
    </row>
    <row r="3466" spans="2:8" s="518" customFormat="1" ht="15" customHeight="1">
      <c r="B3466" s="519"/>
      <c r="C3466" s="520"/>
      <c r="D3466" s="521"/>
      <c r="E3466" s="522"/>
      <c r="F3466" s="523"/>
      <c r="G3466" s="487"/>
      <c r="H3466" s="488"/>
    </row>
    <row r="3467" spans="2:8" s="518" customFormat="1" ht="15" customHeight="1">
      <c r="B3467" s="519"/>
      <c r="C3467" s="520"/>
      <c r="D3467" s="521"/>
      <c r="E3467" s="522"/>
      <c r="F3467" s="523"/>
      <c r="G3467" s="487"/>
      <c r="H3467" s="488"/>
    </row>
    <row r="3468" spans="2:8" s="518" customFormat="1" ht="15" customHeight="1">
      <c r="B3468" s="519"/>
      <c r="C3468" s="520"/>
      <c r="D3468" s="521"/>
      <c r="E3468" s="522"/>
      <c r="F3468" s="523"/>
      <c r="G3468" s="487"/>
      <c r="H3468" s="488"/>
    </row>
    <row r="3469" spans="2:8" s="518" customFormat="1" ht="15" customHeight="1">
      <c r="B3469" s="519"/>
      <c r="C3469" s="520"/>
      <c r="D3469" s="521"/>
      <c r="E3469" s="522"/>
      <c r="F3469" s="523"/>
      <c r="G3469" s="487"/>
      <c r="H3469" s="488"/>
    </row>
    <row r="3470" spans="2:8" s="518" customFormat="1" ht="15" customHeight="1">
      <c r="B3470" s="519"/>
      <c r="C3470" s="520"/>
      <c r="D3470" s="521"/>
      <c r="E3470" s="522"/>
      <c r="F3470" s="523"/>
      <c r="G3470" s="487"/>
      <c r="H3470" s="488"/>
    </row>
    <row r="3471" spans="2:8" s="518" customFormat="1" ht="15" customHeight="1">
      <c r="B3471" s="519"/>
      <c r="C3471" s="520"/>
      <c r="D3471" s="521"/>
      <c r="E3471" s="522"/>
      <c r="F3471" s="523"/>
      <c r="G3471" s="487"/>
      <c r="H3471" s="488"/>
    </row>
    <row r="3472" spans="2:8" s="518" customFormat="1" ht="15" customHeight="1">
      <c r="B3472" s="519"/>
      <c r="C3472" s="520"/>
      <c r="D3472" s="521"/>
      <c r="E3472" s="522"/>
      <c r="F3472" s="523"/>
      <c r="G3472" s="487"/>
      <c r="H3472" s="488"/>
    </row>
    <row r="3473" spans="2:8" s="518" customFormat="1" ht="15" customHeight="1">
      <c r="B3473" s="519"/>
      <c r="C3473" s="520"/>
      <c r="D3473" s="521"/>
      <c r="E3473" s="522"/>
      <c r="F3473" s="523"/>
      <c r="G3473" s="487"/>
      <c r="H3473" s="488"/>
    </row>
    <row r="3474" spans="2:8" s="518" customFormat="1" ht="15" customHeight="1">
      <c r="B3474" s="519"/>
      <c r="C3474" s="520"/>
      <c r="D3474" s="521"/>
      <c r="E3474" s="522"/>
      <c r="F3474" s="523"/>
      <c r="G3474" s="487"/>
      <c r="H3474" s="488"/>
    </row>
    <row r="3475" spans="2:8" s="518" customFormat="1" ht="15" customHeight="1">
      <c r="B3475" s="519"/>
      <c r="C3475" s="520"/>
      <c r="D3475" s="521"/>
      <c r="E3475" s="522"/>
      <c r="F3475" s="523"/>
      <c r="G3475" s="487"/>
      <c r="H3475" s="488"/>
    </row>
    <row r="3476" spans="2:8" s="518" customFormat="1" ht="15" customHeight="1">
      <c r="B3476" s="519"/>
      <c r="C3476" s="520"/>
      <c r="D3476" s="521"/>
      <c r="E3476" s="522"/>
      <c r="F3476" s="523"/>
      <c r="G3476" s="487"/>
      <c r="H3476" s="488"/>
    </row>
    <row r="3477" spans="2:8" s="518" customFormat="1" ht="15" customHeight="1">
      <c r="B3477" s="519"/>
      <c r="C3477" s="520"/>
      <c r="D3477" s="521"/>
      <c r="E3477" s="522"/>
      <c r="F3477" s="523"/>
      <c r="G3477" s="487"/>
      <c r="H3477" s="488"/>
    </row>
    <row r="3478" spans="2:8" s="518" customFormat="1" ht="15" customHeight="1">
      <c r="B3478" s="519"/>
      <c r="C3478" s="520"/>
      <c r="D3478" s="521"/>
      <c r="E3478" s="522"/>
      <c r="F3478" s="523"/>
      <c r="G3478" s="487"/>
      <c r="H3478" s="488"/>
    </row>
    <row r="3479" spans="2:8" s="518" customFormat="1" ht="15" customHeight="1">
      <c r="B3479" s="519"/>
      <c r="C3479" s="520"/>
      <c r="D3479" s="521"/>
      <c r="E3479" s="522"/>
      <c r="F3479" s="523"/>
      <c r="G3479" s="487"/>
      <c r="H3479" s="488"/>
    </row>
    <row r="3480" spans="2:8" s="518" customFormat="1" ht="15" customHeight="1">
      <c r="B3480" s="519"/>
      <c r="C3480" s="520"/>
      <c r="D3480" s="521"/>
      <c r="E3480" s="522"/>
      <c r="F3480" s="523"/>
      <c r="G3480" s="487"/>
      <c r="H3480" s="488"/>
    </row>
    <row r="3481" spans="2:8" s="518" customFormat="1" ht="15" customHeight="1">
      <c r="B3481" s="519"/>
      <c r="C3481" s="520"/>
      <c r="D3481" s="521"/>
      <c r="E3481" s="522"/>
      <c r="F3481" s="523"/>
      <c r="G3481" s="487"/>
      <c r="H3481" s="488"/>
    </row>
    <row r="3482" spans="2:8" s="518" customFormat="1" ht="15" customHeight="1">
      <c r="B3482" s="519"/>
      <c r="C3482" s="520"/>
      <c r="D3482" s="521"/>
      <c r="E3482" s="522"/>
      <c r="F3482" s="523"/>
      <c r="G3482" s="487"/>
      <c r="H3482" s="488"/>
    </row>
    <row r="3483" spans="2:8" s="518" customFormat="1" ht="15" customHeight="1">
      <c r="B3483" s="519"/>
      <c r="C3483" s="520"/>
      <c r="D3483" s="521"/>
      <c r="E3483" s="522"/>
      <c r="F3483" s="523"/>
      <c r="G3483" s="487"/>
      <c r="H3483" s="488"/>
    </row>
    <row r="3484" spans="2:8" s="518" customFormat="1" ht="15" customHeight="1">
      <c r="B3484" s="519"/>
      <c r="C3484" s="520"/>
      <c r="D3484" s="521"/>
      <c r="E3484" s="522"/>
      <c r="F3484" s="523"/>
      <c r="G3484" s="487"/>
      <c r="H3484" s="488"/>
    </row>
    <row r="3485" spans="2:8" s="518" customFormat="1" ht="15" customHeight="1">
      <c r="B3485" s="519"/>
      <c r="C3485" s="520"/>
      <c r="D3485" s="521"/>
      <c r="E3485" s="522"/>
      <c r="F3485" s="523"/>
      <c r="G3485" s="487"/>
      <c r="H3485" s="488"/>
    </row>
    <row r="3486" spans="2:8" s="518" customFormat="1" ht="15" customHeight="1">
      <c r="B3486" s="519"/>
      <c r="C3486" s="520"/>
      <c r="D3486" s="521"/>
      <c r="E3486" s="522"/>
      <c r="F3486" s="523"/>
      <c r="G3486" s="487"/>
      <c r="H3486" s="488"/>
    </row>
    <row r="3487" spans="2:8" s="518" customFormat="1" ht="15" customHeight="1">
      <c r="B3487" s="519"/>
      <c r="C3487" s="520"/>
      <c r="D3487" s="521"/>
      <c r="E3487" s="522"/>
      <c r="F3487" s="523"/>
      <c r="G3487" s="487"/>
      <c r="H3487" s="488"/>
    </row>
    <row r="3488" spans="2:8" s="518" customFormat="1" ht="15" customHeight="1">
      <c r="B3488" s="519"/>
      <c r="C3488" s="520"/>
      <c r="D3488" s="521"/>
      <c r="E3488" s="522"/>
      <c r="F3488" s="523"/>
      <c r="G3488" s="487"/>
      <c r="H3488" s="488"/>
    </row>
    <row r="3489" spans="2:8" s="518" customFormat="1" ht="15" customHeight="1">
      <c r="B3489" s="519"/>
      <c r="C3489" s="520"/>
      <c r="D3489" s="521"/>
      <c r="E3489" s="522"/>
      <c r="F3489" s="523"/>
      <c r="G3489" s="487"/>
      <c r="H3489" s="488"/>
    </row>
    <row r="3490" spans="2:8" s="518" customFormat="1" ht="15" customHeight="1">
      <c r="B3490" s="519"/>
      <c r="C3490" s="520"/>
      <c r="D3490" s="521"/>
      <c r="E3490" s="522"/>
      <c r="F3490" s="523"/>
      <c r="G3490" s="487"/>
      <c r="H3490" s="488"/>
    </row>
    <row r="3491" spans="2:8" s="518" customFormat="1" ht="15" customHeight="1">
      <c r="B3491" s="519"/>
      <c r="C3491" s="520"/>
      <c r="D3491" s="521"/>
      <c r="E3491" s="522"/>
      <c r="F3491" s="523"/>
      <c r="G3491" s="487"/>
      <c r="H3491" s="488"/>
    </row>
    <row r="3492" spans="2:8" s="518" customFormat="1" ht="15" customHeight="1">
      <c r="B3492" s="519"/>
      <c r="C3492" s="520"/>
      <c r="D3492" s="521"/>
      <c r="E3492" s="522"/>
      <c r="F3492" s="523"/>
      <c r="G3492" s="487"/>
      <c r="H3492" s="488"/>
    </row>
    <row r="3493" spans="2:8" s="518" customFormat="1" ht="15" customHeight="1">
      <c r="B3493" s="519"/>
      <c r="C3493" s="520"/>
      <c r="D3493" s="521"/>
      <c r="E3493" s="522"/>
      <c r="F3493" s="523"/>
      <c r="G3493" s="487"/>
      <c r="H3493" s="488"/>
    </row>
    <row r="3494" spans="2:8" s="518" customFormat="1" ht="15" customHeight="1">
      <c r="B3494" s="519"/>
      <c r="C3494" s="520"/>
      <c r="D3494" s="521"/>
      <c r="E3494" s="522"/>
      <c r="F3494" s="523"/>
      <c r="G3494" s="487"/>
      <c r="H3494" s="488"/>
    </row>
    <row r="3495" spans="2:8" s="518" customFormat="1" ht="15" customHeight="1">
      <c r="B3495" s="519"/>
      <c r="C3495" s="520"/>
      <c r="D3495" s="521"/>
      <c r="E3495" s="522"/>
      <c r="F3495" s="523"/>
      <c r="G3495" s="487"/>
      <c r="H3495" s="488"/>
    </row>
    <row r="3496" spans="2:8" s="518" customFormat="1" ht="15" customHeight="1">
      <c r="B3496" s="519"/>
      <c r="C3496" s="520"/>
      <c r="D3496" s="521"/>
      <c r="E3496" s="522"/>
      <c r="F3496" s="523"/>
      <c r="G3496" s="487"/>
      <c r="H3496" s="488"/>
    </row>
    <row r="3497" spans="2:8" s="518" customFormat="1" ht="15" customHeight="1">
      <c r="B3497" s="519"/>
      <c r="C3497" s="520"/>
      <c r="D3497" s="521"/>
      <c r="E3497" s="522"/>
      <c r="F3497" s="523"/>
      <c r="G3497" s="487"/>
      <c r="H3497" s="488"/>
    </row>
    <row r="3498" spans="2:8" s="518" customFormat="1" ht="15" customHeight="1">
      <c r="B3498" s="519"/>
      <c r="C3498" s="520"/>
      <c r="D3498" s="521"/>
      <c r="E3498" s="522"/>
      <c r="F3498" s="523"/>
      <c r="G3498" s="487"/>
      <c r="H3498" s="488"/>
    </row>
    <row r="3499" spans="2:8" s="518" customFormat="1" ht="15" customHeight="1">
      <c r="B3499" s="519"/>
      <c r="C3499" s="520"/>
      <c r="D3499" s="521"/>
      <c r="E3499" s="522"/>
      <c r="F3499" s="523"/>
      <c r="G3499" s="487"/>
      <c r="H3499" s="488"/>
    </row>
    <row r="3500" spans="2:8" s="518" customFormat="1" ht="15" customHeight="1">
      <c r="B3500" s="519"/>
      <c r="C3500" s="520"/>
      <c r="D3500" s="521"/>
      <c r="E3500" s="522"/>
      <c r="F3500" s="523"/>
      <c r="G3500" s="487"/>
      <c r="H3500" s="488"/>
    </row>
    <row r="3501" spans="2:8" s="518" customFormat="1" ht="15" customHeight="1">
      <c r="B3501" s="519"/>
      <c r="C3501" s="520"/>
      <c r="D3501" s="521"/>
      <c r="E3501" s="522"/>
      <c r="F3501" s="523"/>
      <c r="G3501" s="487"/>
      <c r="H3501" s="488"/>
    </row>
    <row r="3502" spans="2:8" s="518" customFormat="1" ht="15" customHeight="1">
      <c r="B3502" s="519"/>
      <c r="C3502" s="520"/>
      <c r="D3502" s="521"/>
      <c r="E3502" s="522"/>
      <c r="F3502" s="523"/>
      <c r="G3502" s="487"/>
      <c r="H3502" s="488"/>
    </row>
    <row r="3503" spans="2:8" s="518" customFormat="1" ht="15" customHeight="1">
      <c r="B3503" s="519"/>
      <c r="C3503" s="520"/>
      <c r="D3503" s="521"/>
      <c r="E3503" s="522"/>
      <c r="F3503" s="523"/>
      <c r="G3503" s="487"/>
      <c r="H3503" s="488"/>
    </row>
    <row r="3504" spans="2:8" s="518" customFormat="1" ht="15" customHeight="1">
      <c r="B3504" s="519"/>
      <c r="C3504" s="520"/>
      <c r="D3504" s="521"/>
      <c r="E3504" s="522"/>
      <c r="F3504" s="523"/>
      <c r="G3504" s="487"/>
      <c r="H3504" s="488"/>
    </row>
    <row r="3505" spans="2:8" s="518" customFormat="1" ht="15" customHeight="1">
      <c r="B3505" s="519"/>
      <c r="C3505" s="520"/>
      <c r="D3505" s="521"/>
      <c r="E3505" s="522"/>
      <c r="F3505" s="523"/>
      <c r="G3505" s="487"/>
      <c r="H3505" s="488"/>
    </row>
    <row r="3506" spans="2:8" s="518" customFormat="1" ht="15" customHeight="1">
      <c r="B3506" s="519"/>
      <c r="C3506" s="520"/>
      <c r="D3506" s="521"/>
      <c r="E3506" s="522"/>
      <c r="F3506" s="523"/>
      <c r="G3506" s="487"/>
      <c r="H3506" s="488"/>
    </row>
    <row r="3507" spans="2:8" s="518" customFormat="1" ht="15" customHeight="1">
      <c r="B3507" s="519"/>
      <c r="C3507" s="520"/>
      <c r="D3507" s="521"/>
      <c r="E3507" s="522"/>
      <c r="F3507" s="523"/>
      <c r="G3507" s="487"/>
      <c r="H3507" s="488"/>
    </row>
    <row r="3508" spans="2:8" s="518" customFormat="1" ht="15" customHeight="1">
      <c r="B3508" s="519"/>
      <c r="C3508" s="520"/>
      <c r="D3508" s="521"/>
      <c r="E3508" s="522"/>
      <c r="F3508" s="523"/>
      <c r="G3508" s="487"/>
      <c r="H3508" s="488"/>
    </row>
    <row r="3509" spans="2:8" s="518" customFormat="1" ht="15" customHeight="1">
      <c r="B3509" s="519"/>
      <c r="C3509" s="520"/>
      <c r="D3509" s="521"/>
      <c r="E3509" s="522"/>
      <c r="F3509" s="523"/>
      <c r="G3509" s="487"/>
      <c r="H3509" s="488"/>
    </row>
    <row r="3510" spans="2:8" s="518" customFormat="1" ht="15" customHeight="1">
      <c r="B3510" s="519"/>
      <c r="C3510" s="520"/>
      <c r="D3510" s="521"/>
      <c r="E3510" s="522"/>
      <c r="F3510" s="523"/>
      <c r="G3510" s="487"/>
      <c r="H3510" s="488"/>
    </row>
    <row r="3511" spans="2:8" s="518" customFormat="1" ht="15" customHeight="1">
      <c r="B3511" s="519"/>
      <c r="C3511" s="520"/>
      <c r="D3511" s="521"/>
      <c r="E3511" s="522"/>
      <c r="F3511" s="523"/>
      <c r="G3511" s="487"/>
      <c r="H3511" s="488"/>
    </row>
    <row r="3512" spans="2:8" s="518" customFormat="1" ht="15" customHeight="1">
      <c r="B3512" s="519"/>
      <c r="C3512" s="520"/>
      <c r="D3512" s="521"/>
      <c r="E3512" s="522"/>
      <c r="F3512" s="523"/>
      <c r="G3512" s="487"/>
      <c r="H3512" s="488"/>
    </row>
    <row r="3513" spans="2:8" s="518" customFormat="1" ht="15" customHeight="1">
      <c r="B3513" s="519"/>
      <c r="C3513" s="520"/>
      <c r="D3513" s="521"/>
      <c r="E3513" s="522"/>
      <c r="F3513" s="523"/>
      <c r="G3513" s="487"/>
      <c r="H3513" s="488"/>
    </row>
    <row r="3514" spans="2:8" s="518" customFormat="1" ht="15" customHeight="1">
      <c r="B3514" s="519"/>
      <c r="C3514" s="520"/>
      <c r="D3514" s="521"/>
      <c r="E3514" s="522"/>
      <c r="F3514" s="523"/>
      <c r="G3514" s="487"/>
      <c r="H3514" s="488"/>
    </row>
    <row r="3515" spans="2:8" s="518" customFormat="1" ht="15" customHeight="1">
      <c r="B3515" s="519"/>
      <c r="C3515" s="520"/>
      <c r="D3515" s="521"/>
      <c r="E3515" s="522"/>
      <c r="F3515" s="523"/>
      <c r="G3515" s="487"/>
      <c r="H3515" s="488"/>
    </row>
    <row r="3516" spans="2:8" s="518" customFormat="1" ht="15" customHeight="1">
      <c r="B3516" s="519"/>
      <c r="C3516" s="520"/>
      <c r="D3516" s="521"/>
      <c r="E3516" s="522"/>
      <c r="F3516" s="523"/>
      <c r="G3516" s="487"/>
      <c r="H3516" s="488"/>
    </row>
    <row r="3517" spans="2:8" s="518" customFormat="1" ht="15" customHeight="1">
      <c r="B3517" s="519"/>
      <c r="C3517" s="520"/>
      <c r="D3517" s="521"/>
      <c r="E3517" s="522"/>
      <c r="F3517" s="523"/>
      <c r="G3517" s="487"/>
      <c r="H3517" s="488"/>
    </row>
    <row r="3518" spans="2:8" s="518" customFormat="1" ht="15" customHeight="1">
      <c r="B3518" s="519"/>
      <c r="C3518" s="520"/>
      <c r="D3518" s="521"/>
      <c r="E3518" s="522"/>
      <c r="F3518" s="523"/>
      <c r="G3518" s="487"/>
      <c r="H3518" s="488"/>
    </row>
    <row r="3519" spans="2:8" s="518" customFormat="1" ht="15" customHeight="1">
      <c r="B3519" s="519"/>
      <c r="C3519" s="520"/>
      <c r="D3519" s="521"/>
      <c r="E3519" s="522"/>
      <c r="F3519" s="523"/>
      <c r="G3519" s="487"/>
      <c r="H3519" s="488"/>
    </row>
    <row r="3520" spans="2:8" s="518" customFormat="1" ht="15" customHeight="1">
      <c r="B3520" s="519"/>
      <c r="C3520" s="520"/>
      <c r="D3520" s="521"/>
      <c r="E3520" s="522"/>
      <c r="F3520" s="523"/>
      <c r="G3520" s="487"/>
      <c r="H3520" s="488"/>
    </row>
    <row r="3521" spans="2:8" s="518" customFormat="1" ht="15" customHeight="1">
      <c r="B3521" s="519"/>
      <c r="C3521" s="520"/>
      <c r="D3521" s="521"/>
      <c r="E3521" s="522"/>
      <c r="F3521" s="523"/>
      <c r="G3521" s="487"/>
      <c r="H3521" s="488"/>
    </row>
    <row r="3522" spans="2:8" s="518" customFormat="1" ht="15" customHeight="1">
      <c r="B3522" s="519"/>
      <c r="C3522" s="520"/>
      <c r="D3522" s="521"/>
      <c r="E3522" s="522"/>
      <c r="F3522" s="523"/>
      <c r="G3522" s="487"/>
      <c r="H3522" s="488"/>
    </row>
    <row r="3523" spans="2:8" s="518" customFormat="1" ht="15" customHeight="1">
      <c r="B3523" s="519"/>
      <c r="C3523" s="520"/>
      <c r="D3523" s="521"/>
      <c r="E3523" s="522"/>
      <c r="F3523" s="523"/>
      <c r="G3523" s="487"/>
      <c r="H3523" s="488"/>
    </row>
    <row r="3524" spans="2:8" s="518" customFormat="1" ht="15" customHeight="1">
      <c r="B3524" s="519"/>
      <c r="C3524" s="520"/>
      <c r="D3524" s="521"/>
      <c r="E3524" s="522"/>
      <c r="F3524" s="523"/>
      <c r="G3524" s="487"/>
      <c r="H3524" s="488"/>
    </row>
    <row r="3525" spans="2:8" s="518" customFormat="1" ht="15" customHeight="1">
      <c r="B3525" s="519"/>
      <c r="C3525" s="520"/>
      <c r="D3525" s="521"/>
      <c r="E3525" s="522"/>
      <c r="F3525" s="523"/>
      <c r="G3525" s="487"/>
      <c r="H3525" s="488"/>
    </row>
    <row r="3526" spans="2:8" s="518" customFormat="1" ht="15" customHeight="1">
      <c r="B3526" s="519"/>
      <c r="C3526" s="520"/>
      <c r="D3526" s="521"/>
      <c r="E3526" s="522"/>
      <c r="F3526" s="523"/>
      <c r="G3526" s="487"/>
      <c r="H3526" s="488"/>
    </row>
    <row r="3527" spans="2:8" s="518" customFormat="1" ht="15" customHeight="1">
      <c r="B3527" s="519"/>
      <c r="C3527" s="520"/>
      <c r="D3527" s="521"/>
      <c r="E3527" s="522"/>
      <c r="F3527" s="523"/>
      <c r="G3527" s="487"/>
      <c r="H3527" s="488"/>
    </row>
    <row r="3528" spans="2:8" s="518" customFormat="1" ht="15" customHeight="1">
      <c r="B3528" s="519"/>
      <c r="C3528" s="520"/>
      <c r="D3528" s="521"/>
      <c r="E3528" s="522"/>
      <c r="F3528" s="523"/>
      <c r="G3528" s="487"/>
      <c r="H3528" s="488"/>
    </row>
    <row r="3529" spans="2:8" s="518" customFormat="1" ht="15" customHeight="1">
      <c r="B3529" s="519"/>
      <c r="C3529" s="520"/>
      <c r="D3529" s="521"/>
      <c r="E3529" s="522"/>
      <c r="F3529" s="523"/>
      <c r="G3529" s="487"/>
      <c r="H3529" s="488"/>
    </row>
    <row r="3530" spans="2:8" s="518" customFormat="1" ht="15" customHeight="1">
      <c r="B3530" s="519"/>
      <c r="C3530" s="520"/>
      <c r="D3530" s="521"/>
      <c r="E3530" s="522"/>
      <c r="F3530" s="523"/>
      <c r="G3530" s="487"/>
      <c r="H3530" s="488"/>
    </row>
    <row r="3531" spans="2:8" s="518" customFormat="1" ht="15" customHeight="1">
      <c r="B3531" s="519"/>
      <c r="C3531" s="520"/>
      <c r="D3531" s="521"/>
      <c r="E3531" s="522"/>
      <c r="F3531" s="523"/>
      <c r="G3531" s="487"/>
      <c r="H3531" s="488"/>
    </row>
    <row r="3532" spans="2:8" s="518" customFormat="1" ht="15" customHeight="1">
      <c r="B3532" s="519"/>
      <c r="C3532" s="520"/>
      <c r="D3532" s="521"/>
      <c r="E3532" s="522"/>
      <c r="F3532" s="523"/>
      <c r="G3532" s="487"/>
      <c r="H3532" s="488"/>
    </row>
    <row r="3533" spans="2:8" s="518" customFormat="1" ht="15" customHeight="1">
      <c r="B3533" s="519"/>
      <c r="C3533" s="520"/>
      <c r="D3533" s="521"/>
      <c r="E3533" s="522"/>
      <c r="F3533" s="523"/>
      <c r="G3533" s="487"/>
      <c r="H3533" s="488"/>
    </row>
    <row r="3534" spans="2:8" s="518" customFormat="1" ht="15" customHeight="1">
      <c r="B3534" s="519"/>
      <c r="C3534" s="520"/>
      <c r="D3534" s="521"/>
      <c r="E3534" s="522"/>
      <c r="F3534" s="523"/>
      <c r="G3534" s="487"/>
      <c r="H3534" s="488"/>
    </row>
    <row r="3535" spans="2:8" s="518" customFormat="1" ht="15" customHeight="1">
      <c r="B3535" s="519"/>
      <c r="C3535" s="520"/>
      <c r="D3535" s="521"/>
      <c r="E3535" s="522"/>
      <c r="F3535" s="523"/>
      <c r="G3535" s="487"/>
      <c r="H3535" s="488"/>
    </row>
    <row r="3536" spans="2:8" s="518" customFormat="1" ht="15" customHeight="1">
      <c r="B3536" s="519"/>
      <c r="C3536" s="520"/>
      <c r="D3536" s="521"/>
      <c r="E3536" s="522"/>
      <c r="F3536" s="523"/>
      <c r="G3536" s="487"/>
      <c r="H3536" s="488"/>
    </row>
    <row r="3537" spans="2:8" s="518" customFormat="1" ht="15" customHeight="1">
      <c r="B3537" s="519"/>
      <c r="C3537" s="520"/>
      <c r="D3537" s="521"/>
      <c r="E3537" s="522"/>
      <c r="F3537" s="523"/>
      <c r="G3537" s="487"/>
      <c r="H3537" s="488"/>
    </row>
    <row r="3538" spans="2:8" s="518" customFormat="1" ht="15" customHeight="1">
      <c r="B3538" s="519"/>
      <c r="C3538" s="520"/>
      <c r="D3538" s="521"/>
      <c r="E3538" s="522"/>
      <c r="F3538" s="523"/>
      <c r="G3538" s="487"/>
      <c r="H3538" s="488"/>
    </row>
    <row r="3539" spans="2:8" s="518" customFormat="1" ht="15" customHeight="1">
      <c r="B3539" s="519"/>
      <c r="C3539" s="520"/>
      <c r="D3539" s="521"/>
      <c r="E3539" s="522"/>
      <c r="F3539" s="523"/>
      <c r="G3539" s="487"/>
      <c r="H3539" s="488"/>
    </row>
    <row r="3540" spans="2:8" s="518" customFormat="1" ht="15" customHeight="1">
      <c r="B3540" s="519"/>
      <c r="C3540" s="520"/>
      <c r="D3540" s="521"/>
      <c r="E3540" s="522"/>
      <c r="F3540" s="523"/>
      <c r="G3540" s="487"/>
      <c r="H3540" s="488"/>
    </row>
    <row r="3541" spans="2:8" s="518" customFormat="1" ht="15" customHeight="1">
      <c r="B3541" s="519"/>
      <c r="C3541" s="520"/>
      <c r="D3541" s="521"/>
      <c r="E3541" s="522"/>
      <c r="F3541" s="523"/>
      <c r="G3541" s="487"/>
      <c r="H3541" s="488"/>
    </row>
    <row r="3542" spans="2:8" s="518" customFormat="1" ht="15" customHeight="1">
      <c r="B3542" s="519"/>
      <c r="C3542" s="520"/>
      <c r="D3542" s="521"/>
      <c r="E3542" s="522"/>
      <c r="F3542" s="523"/>
      <c r="G3542" s="487"/>
      <c r="H3542" s="488"/>
    </row>
    <row r="3543" spans="2:8" s="518" customFormat="1" ht="15" customHeight="1">
      <c r="B3543" s="519"/>
      <c r="C3543" s="520"/>
      <c r="D3543" s="521"/>
      <c r="E3543" s="522"/>
      <c r="F3543" s="523"/>
      <c r="G3543" s="487"/>
      <c r="H3543" s="488"/>
    </row>
    <row r="3544" spans="2:8" s="518" customFormat="1" ht="15" customHeight="1">
      <c r="B3544" s="519"/>
      <c r="C3544" s="520"/>
      <c r="D3544" s="521"/>
      <c r="E3544" s="522"/>
      <c r="F3544" s="523"/>
      <c r="G3544" s="487"/>
      <c r="H3544" s="488"/>
    </row>
    <row r="3545" spans="2:8" s="518" customFormat="1" ht="15" customHeight="1">
      <c r="B3545" s="519"/>
      <c r="C3545" s="520"/>
      <c r="D3545" s="521"/>
      <c r="E3545" s="522"/>
      <c r="F3545" s="523"/>
      <c r="G3545" s="487"/>
      <c r="H3545" s="488"/>
    </row>
    <row r="3546" spans="2:8" s="518" customFormat="1" ht="15" customHeight="1">
      <c r="B3546" s="519"/>
      <c r="C3546" s="520"/>
      <c r="D3546" s="521"/>
      <c r="E3546" s="522"/>
      <c r="F3546" s="523"/>
      <c r="G3546" s="487"/>
      <c r="H3546" s="488"/>
    </row>
    <row r="3547" spans="2:8" s="518" customFormat="1" ht="15" customHeight="1">
      <c r="B3547" s="519"/>
      <c r="C3547" s="520"/>
      <c r="D3547" s="521"/>
      <c r="E3547" s="522"/>
      <c r="F3547" s="523"/>
      <c r="G3547" s="487"/>
      <c r="H3547" s="488"/>
    </row>
    <row r="3548" spans="2:8" s="518" customFormat="1" ht="15" customHeight="1">
      <c r="B3548" s="519"/>
      <c r="C3548" s="520"/>
      <c r="D3548" s="521"/>
      <c r="E3548" s="522"/>
      <c r="F3548" s="523"/>
      <c r="G3548" s="487"/>
      <c r="H3548" s="488"/>
    </row>
    <row r="3549" spans="2:8" s="518" customFormat="1" ht="15" customHeight="1">
      <c r="B3549" s="519"/>
      <c r="C3549" s="520"/>
      <c r="D3549" s="521"/>
      <c r="E3549" s="522"/>
      <c r="F3549" s="523"/>
      <c r="G3549" s="487"/>
      <c r="H3549" s="488"/>
    </row>
    <row r="3550" spans="2:8" s="518" customFormat="1" ht="15" customHeight="1">
      <c r="B3550" s="519"/>
      <c r="C3550" s="520"/>
      <c r="D3550" s="521"/>
      <c r="E3550" s="522"/>
      <c r="F3550" s="523"/>
      <c r="G3550" s="487"/>
      <c r="H3550" s="488"/>
    </row>
    <row r="3551" spans="2:8" s="518" customFormat="1" ht="15" customHeight="1">
      <c r="B3551" s="519"/>
      <c r="C3551" s="520"/>
      <c r="D3551" s="521"/>
      <c r="E3551" s="522"/>
      <c r="F3551" s="523"/>
      <c r="G3551" s="487"/>
      <c r="H3551" s="488"/>
    </row>
    <row r="3552" spans="2:8" s="518" customFormat="1" ht="15" customHeight="1">
      <c r="B3552" s="519"/>
      <c r="C3552" s="520"/>
      <c r="D3552" s="521"/>
      <c r="E3552" s="522"/>
      <c r="F3552" s="523"/>
      <c r="G3552" s="487"/>
      <c r="H3552" s="488"/>
    </row>
    <row r="3553" spans="2:8" s="518" customFormat="1" ht="15" customHeight="1">
      <c r="B3553" s="519"/>
      <c r="C3553" s="520"/>
      <c r="D3553" s="521"/>
      <c r="E3553" s="522"/>
      <c r="F3553" s="523"/>
      <c r="G3553" s="487"/>
      <c r="H3553" s="488"/>
    </row>
    <row r="3554" spans="2:8" s="518" customFormat="1" ht="15" customHeight="1">
      <c r="B3554" s="519"/>
      <c r="C3554" s="520"/>
      <c r="D3554" s="521"/>
      <c r="E3554" s="522"/>
      <c r="F3554" s="523"/>
      <c r="G3554" s="487"/>
      <c r="H3554" s="488"/>
    </row>
    <row r="3555" spans="2:8" s="518" customFormat="1" ht="15" customHeight="1">
      <c r="B3555" s="519"/>
      <c r="C3555" s="520"/>
      <c r="D3555" s="521"/>
      <c r="E3555" s="522"/>
      <c r="F3555" s="523"/>
      <c r="G3555" s="487"/>
      <c r="H3555" s="488"/>
    </row>
    <row r="3556" spans="2:8" s="518" customFormat="1" ht="15" customHeight="1">
      <c r="B3556" s="519"/>
      <c r="C3556" s="520"/>
      <c r="D3556" s="521"/>
      <c r="E3556" s="522"/>
      <c r="F3556" s="523"/>
      <c r="G3556" s="487"/>
      <c r="H3556" s="488"/>
    </row>
    <row r="3557" spans="2:8" s="518" customFormat="1" ht="15" customHeight="1">
      <c r="B3557" s="519"/>
      <c r="C3557" s="520"/>
      <c r="D3557" s="521"/>
      <c r="E3557" s="522"/>
      <c r="F3557" s="523"/>
      <c r="G3557" s="487"/>
      <c r="H3557" s="488"/>
    </row>
    <row r="3558" spans="2:8" s="518" customFormat="1" ht="15" customHeight="1">
      <c r="B3558" s="519"/>
      <c r="C3558" s="520"/>
      <c r="D3558" s="521"/>
      <c r="E3558" s="522"/>
      <c r="F3558" s="523"/>
      <c r="G3558" s="487"/>
      <c r="H3558" s="488"/>
    </row>
    <row r="3559" spans="2:8" s="518" customFormat="1" ht="15" customHeight="1">
      <c r="B3559" s="519"/>
      <c r="C3559" s="520"/>
      <c r="D3559" s="521"/>
      <c r="E3559" s="522"/>
      <c r="F3559" s="523"/>
      <c r="G3559" s="487"/>
      <c r="H3559" s="488"/>
    </row>
    <row r="3560" spans="2:8" s="518" customFormat="1" ht="15" customHeight="1">
      <c r="B3560" s="519"/>
      <c r="C3560" s="520"/>
      <c r="D3560" s="521"/>
      <c r="E3560" s="522"/>
      <c r="F3560" s="523"/>
      <c r="G3560" s="487"/>
      <c r="H3560" s="488"/>
    </row>
    <row r="3561" spans="2:8" s="518" customFormat="1" ht="15" customHeight="1">
      <c r="B3561" s="519"/>
      <c r="C3561" s="520"/>
      <c r="D3561" s="521"/>
      <c r="E3561" s="522"/>
      <c r="F3561" s="523"/>
      <c r="G3561" s="487"/>
      <c r="H3561" s="488"/>
    </row>
    <row r="3562" spans="2:8" s="518" customFormat="1" ht="15" customHeight="1">
      <c r="B3562" s="519"/>
      <c r="C3562" s="520"/>
      <c r="D3562" s="521"/>
      <c r="E3562" s="522"/>
      <c r="F3562" s="523"/>
      <c r="G3562" s="487"/>
      <c r="H3562" s="488"/>
    </row>
    <row r="3563" spans="2:8" s="518" customFormat="1" ht="15" customHeight="1">
      <c r="B3563" s="519"/>
      <c r="C3563" s="520"/>
      <c r="D3563" s="521"/>
      <c r="E3563" s="522"/>
      <c r="F3563" s="523"/>
      <c r="G3563" s="487"/>
      <c r="H3563" s="488"/>
    </row>
    <row r="3564" spans="2:8" s="518" customFormat="1" ht="15" customHeight="1">
      <c r="B3564" s="519"/>
      <c r="C3564" s="520"/>
      <c r="D3564" s="521"/>
      <c r="E3564" s="522"/>
      <c r="F3564" s="523"/>
      <c r="G3564" s="487"/>
      <c r="H3564" s="488"/>
    </row>
    <row r="3565" spans="2:8" s="518" customFormat="1" ht="15" customHeight="1">
      <c r="B3565" s="519"/>
      <c r="C3565" s="520"/>
      <c r="D3565" s="521"/>
      <c r="E3565" s="522"/>
      <c r="F3565" s="523"/>
      <c r="G3565" s="487"/>
      <c r="H3565" s="488"/>
    </row>
    <row r="3566" spans="2:8" s="518" customFormat="1" ht="15" customHeight="1">
      <c r="B3566" s="519"/>
      <c r="C3566" s="520"/>
      <c r="D3566" s="521"/>
      <c r="E3566" s="522"/>
      <c r="F3566" s="523"/>
      <c r="G3566" s="487"/>
      <c r="H3566" s="488"/>
    </row>
    <row r="3567" spans="2:8" s="518" customFormat="1" ht="15" customHeight="1">
      <c r="B3567" s="519"/>
      <c r="C3567" s="520"/>
      <c r="D3567" s="521"/>
      <c r="E3567" s="522"/>
      <c r="F3567" s="523"/>
      <c r="G3567" s="487"/>
      <c r="H3567" s="488"/>
    </row>
    <row r="3568" spans="2:8" s="518" customFormat="1" ht="15" customHeight="1">
      <c r="B3568" s="519"/>
      <c r="C3568" s="520"/>
      <c r="D3568" s="521"/>
      <c r="E3568" s="522"/>
      <c r="F3568" s="523"/>
      <c r="G3568" s="487"/>
      <c r="H3568" s="488"/>
    </row>
    <row r="3569" spans="2:8" s="518" customFormat="1" ht="15" customHeight="1">
      <c r="B3569" s="519"/>
      <c r="C3569" s="520"/>
      <c r="D3569" s="521"/>
      <c r="E3569" s="522"/>
      <c r="F3569" s="523"/>
      <c r="G3569" s="487"/>
      <c r="H3569" s="488"/>
    </row>
    <row r="3570" spans="2:8" s="518" customFormat="1" ht="15" customHeight="1">
      <c r="B3570" s="519"/>
      <c r="C3570" s="520"/>
      <c r="D3570" s="521"/>
      <c r="E3570" s="522"/>
      <c r="F3570" s="523"/>
      <c r="G3570" s="487"/>
      <c r="H3570" s="488"/>
    </row>
    <row r="3571" spans="2:8" s="518" customFormat="1" ht="15" customHeight="1">
      <c r="B3571" s="519"/>
      <c r="C3571" s="520"/>
      <c r="D3571" s="521"/>
      <c r="E3571" s="522"/>
      <c r="F3571" s="523"/>
      <c r="G3571" s="487"/>
      <c r="H3571" s="488"/>
    </row>
    <row r="3572" spans="2:8" s="518" customFormat="1" ht="15" customHeight="1">
      <c r="B3572" s="519"/>
      <c r="C3572" s="520"/>
      <c r="D3572" s="521"/>
      <c r="E3572" s="522"/>
      <c r="F3572" s="523"/>
      <c r="G3572" s="487"/>
      <c r="H3572" s="488"/>
    </row>
    <row r="3573" spans="2:8" s="518" customFormat="1" ht="15" customHeight="1">
      <c r="B3573" s="519"/>
      <c r="C3573" s="520"/>
      <c r="D3573" s="521"/>
      <c r="E3573" s="522"/>
      <c r="F3573" s="523"/>
      <c r="G3573" s="487"/>
      <c r="H3573" s="488"/>
    </row>
    <row r="3574" spans="2:8" s="518" customFormat="1" ht="15" customHeight="1">
      <c r="B3574" s="519"/>
      <c r="C3574" s="520"/>
      <c r="D3574" s="521"/>
      <c r="E3574" s="522"/>
      <c r="F3574" s="523"/>
      <c r="G3574" s="487"/>
      <c r="H3574" s="488"/>
    </row>
    <row r="3575" spans="2:8" s="518" customFormat="1" ht="15" customHeight="1">
      <c r="B3575" s="519"/>
      <c r="C3575" s="520"/>
      <c r="D3575" s="521"/>
      <c r="E3575" s="522"/>
      <c r="F3575" s="523"/>
      <c r="G3575" s="487"/>
      <c r="H3575" s="488"/>
    </row>
    <row r="3576" spans="2:8" s="518" customFormat="1" ht="15" customHeight="1">
      <c r="B3576" s="519"/>
      <c r="C3576" s="520"/>
      <c r="D3576" s="521"/>
      <c r="E3576" s="522"/>
      <c r="F3576" s="523"/>
      <c r="G3576" s="487"/>
      <c r="H3576" s="488"/>
    </row>
    <row r="3577" spans="2:8" s="518" customFormat="1" ht="15" customHeight="1">
      <c r="B3577" s="519"/>
      <c r="C3577" s="520"/>
      <c r="D3577" s="521"/>
      <c r="E3577" s="522"/>
      <c r="F3577" s="523"/>
      <c r="G3577" s="487"/>
      <c r="H3577" s="488"/>
    </row>
    <row r="3578" spans="2:8" s="518" customFormat="1" ht="15" customHeight="1">
      <c r="B3578" s="519"/>
      <c r="C3578" s="520"/>
      <c r="D3578" s="521"/>
      <c r="E3578" s="522"/>
      <c r="F3578" s="523"/>
      <c r="G3578" s="487"/>
      <c r="H3578" s="488"/>
    </row>
    <row r="3579" spans="2:8" s="518" customFormat="1" ht="15" customHeight="1">
      <c r="B3579" s="519"/>
      <c r="C3579" s="520"/>
      <c r="D3579" s="521"/>
      <c r="E3579" s="522"/>
      <c r="F3579" s="523"/>
      <c r="G3579" s="487"/>
      <c r="H3579" s="488"/>
    </row>
    <row r="3580" spans="2:8" s="518" customFormat="1" ht="15" customHeight="1">
      <c r="B3580" s="519"/>
      <c r="C3580" s="520"/>
      <c r="D3580" s="521"/>
      <c r="E3580" s="522"/>
      <c r="F3580" s="523"/>
      <c r="G3580" s="487"/>
      <c r="H3580" s="488"/>
    </row>
    <row r="3581" spans="2:8" s="518" customFormat="1" ht="15" customHeight="1">
      <c r="B3581" s="519"/>
      <c r="C3581" s="520"/>
      <c r="D3581" s="521"/>
      <c r="E3581" s="522"/>
      <c r="F3581" s="523"/>
      <c r="G3581" s="487"/>
      <c r="H3581" s="488"/>
    </row>
    <row r="3582" spans="2:8" s="518" customFormat="1" ht="15" customHeight="1">
      <c r="B3582" s="519"/>
      <c r="C3582" s="520"/>
      <c r="D3582" s="521"/>
      <c r="E3582" s="522"/>
      <c r="F3582" s="523"/>
      <c r="G3582" s="487"/>
      <c r="H3582" s="488"/>
    </row>
    <row r="3583" spans="2:8" s="518" customFormat="1" ht="15" customHeight="1">
      <c r="B3583" s="519"/>
      <c r="C3583" s="520"/>
      <c r="D3583" s="521"/>
      <c r="E3583" s="522"/>
      <c r="F3583" s="523"/>
      <c r="G3583" s="487"/>
      <c r="H3583" s="488"/>
    </row>
    <row r="3584" spans="2:8" s="518" customFormat="1" ht="15" customHeight="1">
      <c r="B3584" s="519"/>
      <c r="C3584" s="520"/>
      <c r="D3584" s="521"/>
      <c r="E3584" s="522"/>
      <c r="F3584" s="523"/>
      <c r="G3584" s="487"/>
      <c r="H3584" s="488"/>
    </row>
    <row r="3585" spans="2:8" s="518" customFormat="1" ht="15" customHeight="1">
      <c r="B3585" s="519"/>
      <c r="C3585" s="520"/>
      <c r="D3585" s="521"/>
      <c r="E3585" s="522"/>
      <c r="F3585" s="523"/>
      <c r="G3585" s="487"/>
      <c r="H3585" s="488"/>
    </row>
    <row r="3586" spans="2:8" s="518" customFormat="1" ht="15" customHeight="1">
      <c r="B3586" s="519"/>
      <c r="C3586" s="520"/>
      <c r="D3586" s="521"/>
      <c r="E3586" s="522"/>
      <c r="F3586" s="523"/>
      <c r="G3586" s="487"/>
      <c r="H3586" s="488"/>
    </row>
    <row r="3587" spans="2:8" s="518" customFormat="1" ht="15" customHeight="1">
      <c r="B3587" s="519"/>
      <c r="C3587" s="520"/>
      <c r="D3587" s="521"/>
      <c r="E3587" s="522"/>
      <c r="F3587" s="523"/>
      <c r="G3587" s="487"/>
      <c r="H3587" s="488"/>
    </row>
    <row r="3588" spans="2:8" s="518" customFormat="1" ht="15" customHeight="1">
      <c r="B3588" s="519"/>
      <c r="C3588" s="520"/>
      <c r="D3588" s="521"/>
      <c r="E3588" s="522"/>
      <c r="F3588" s="523"/>
      <c r="G3588" s="487"/>
      <c r="H3588" s="488"/>
    </row>
    <row r="3589" spans="2:8" s="518" customFormat="1" ht="15" customHeight="1">
      <c r="B3589" s="519"/>
      <c r="C3589" s="520"/>
      <c r="D3589" s="521"/>
      <c r="E3589" s="522"/>
      <c r="F3589" s="523"/>
      <c r="G3589" s="487"/>
      <c r="H3589" s="488"/>
    </row>
    <row r="3590" spans="2:8" s="518" customFormat="1" ht="15" customHeight="1">
      <c r="B3590" s="519"/>
      <c r="C3590" s="520"/>
      <c r="D3590" s="521"/>
      <c r="E3590" s="522"/>
      <c r="F3590" s="523"/>
      <c r="G3590" s="487"/>
      <c r="H3590" s="488"/>
    </row>
    <row r="3591" spans="2:8" s="518" customFormat="1" ht="15" customHeight="1">
      <c r="B3591" s="519"/>
      <c r="C3591" s="520"/>
      <c r="D3591" s="521"/>
      <c r="E3591" s="522"/>
      <c r="F3591" s="523"/>
      <c r="G3591" s="487"/>
      <c r="H3591" s="488"/>
    </row>
    <row r="3592" spans="2:8" s="518" customFormat="1" ht="15" customHeight="1">
      <c r="B3592" s="519"/>
      <c r="C3592" s="520"/>
      <c r="D3592" s="521"/>
      <c r="E3592" s="522"/>
      <c r="F3592" s="523"/>
      <c r="G3592" s="487"/>
      <c r="H3592" s="488"/>
    </row>
    <row r="3593" spans="2:8" s="518" customFormat="1" ht="15" customHeight="1">
      <c r="B3593" s="519"/>
      <c r="C3593" s="520"/>
      <c r="D3593" s="521"/>
      <c r="E3593" s="522"/>
      <c r="F3593" s="523"/>
      <c r="G3593" s="487"/>
      <c r="H3593" s="488"/>
    </row>
    <row r="3594" spans="2:8" s="518" customFormat="1" ht="15" customHeight="1">
      <c r="B3594" s="519"/>
      <c r="C3594" s="520"/>
      <c r="D3594" s="521"/>
      <c r="E3594" s="522"/>
      <c r="F3594" s="523"/>
      <c r="G3594" s="487"/>
      <c r="H3594" s="488"/>
    </row>
    <row r="3595" spans="2:8" s="518" customFormat="1" ht="15" customHeight="1">
      <c r="B3595" s="519"/>
      <c r="C3595" s="520"/>
      <c r="D3595" s="521"/>
      <c r="E3595" s="522"/>
      <c r="F3595" s="523"/>
      <c r="G3595" s="487"/>
      <c r="H3595" s="488"/>
    </row>
    <row r="3596" spans="2:8" s="518" customFormat="1" ht="15" customHeight="1">
      <c r="B3596" s="519"/>
      <c r="C3596" s="520"/>
      <c r="D3596" s="521"/>
      <c r="E3596" s="522"/>
      <c r="F3596" s="523"/>
      <c r="G3596" s="487"/>
      <c r="H3596" s="488"/>
    </row>
    <row r="3597" spans="2:8" s="518" customFormat="1" ht="15" customHeight="1">
      <c r="B3597" s="519"/>
      <c r="C3597" s="520"/>
      <c r="D3597" s="521"/>
      <c r="E3597" s="522"/>
      <c r="F3597" s="523"/>
      <c r="G3597" s="487"/>
      <c r="H3597" s="488"/>
    </row>
    <row r="3598" spans="2:8" s="518" customFormat="1" ht="15" customHeight="1">
      <c r="B3598" s="519"/>
      <c r="C3598" s="520"/>
      <c r="D3598" s="521"/>
      <c r="E3598" s="522"/>
      <c r="F3598" s="523"/>
      <c r="G3598" s="487"/>
      <c r="H3598" s="488"/>
    </row>
    <row r="3599" spans="2:8" s="518" customFormat="1" ht="15" customHeight="1">
      <c r="B3599" s="519"/>
      <c r="C3599" s="520"/>
      <c r="D3599" s="521"/>
      <c r="E3599" s="522"/>
      <c r="F3599" s="523"/>
      <c r="G3599" s="487"/>
      <c r="H3599" s="488"/>
    </row>
    <row r="3600" spans="2:8" s="518" customFormat="1" ht="15" customHeight="1">
      <c r="B3600" s="519"/>
      <c r="C3600" s="520"/>
      <c r="D3600" s="521"/>
      <c r="E3600" s="522"/>
      <c r="F3600" s="523"/>
      <c r="G3600" s="487"/>
      <c r="H3600" s="488"/>
    </row>
    <row r="3601" spans="2:8" s="518" customFormat="1" ht="15" customHeight="1">
      <c r="B3601" s="519"/>
      <c r="C3601" s="520"/>
      <c r="D3601" s="521"/>
      <c r="E3601" s="522"/>
      <c r="F3601" s="523"/>
      <c r="G3601" s="487"/>
      <c r="H3601" s="488"/>
    </row>
    <row r="3602" spans="2:8" s="518" customFormat="1" ht="15" customHeight="1">
      <c r="B3602" s="519"/>
      <c r="C3602" s="520"/>
      <c r="D3602" s="521"/>
      <c r="E3602" s="522"/>
      <c r="F3602" s="523"/>
      <c r="G3602" s="487"/>
      <c r="H3602" s="488"/>
    </row>
    <row r="3603" spans="2:8" s="518" customFormat="1" ht="15" customHeight="1">
      <c r="B3603" s="519"/>
      <c r="C3603" s="520"/>
      <c r="D3603" s="521"/>
      <c r="E3603" s="522"/>
      <c r="F3603" s="523"/>
      <c r="G3603" s="487"/>
      <c r="H3603" s="488"/>
    </row>
    <row r="3604" spans="2:8" s="518" customFormat="1" ht="15" customHeight="1">
      <c r="B3604" s="519"/>
      <c r="C3604" s="520"/>
      <c r="D3604" s="521"/>
      <c r="E3604" s="522"/>
      <c r="F3604" s="523"/>
      <c r="G3604" s="487"/>
      <c r="H3604" s="488"/>
    </row>
    <row r="3605" spans="2:8" s="518" customFormat="1" ht="15" customHeight="1">
      <c r="B3605" s="519"/>
      <c r="C3605" s="520"/>
      <c r="D3605" s="521"/>
      <c r="E3605" s="522"/>
      <c r="F3605" s="523"/>
      <c r="G3605" s="487"/>
      <c r="H3605" s="488"/>
    </row>
    <row r="3606" spans="2:8" s="518" customFormat="1" ht="15" customHeight="1">
      <c r="B3606" s="519"/>
      <c r="C3606" s="520"/>
      <c r="D3606" s="521"/>
      <c r="E3606" s="522"/>
      <c r="F3606" s="523"/>
      <c r="G3606" s="487"/>
      <c r="H3606" s="488"/>
    </row>
    <row r="3607" spans="2:8" s="518" customFormat="1" ht="15" customHeight="1">
      <c r="B3607" s="519"/>
      <c r="C3607" s="520"/>
      <c r="D3607" s="521"/>
      <c r="E3607" s="522"/>
      <c r="F3607" s="523"/>
      <c r="G3607" s="487"/>
      <c r="H3607" s="488"/>
    </row>
    <row r="3608" spans="2:8" s="518" customFormat="1" ht="15" customHeight="1">
      <c r="B3608" s="519"/>
      <c r="C3608" s="520"/>
      <c r="D3608" s="521"/>
      <c r="E3608" s="522"/>
      <c r="F3608" s="523"/>
      <c r="G3608" s="487"/>
      <c r="H3608" s="488"/>
    </row>
    <row r="3609" spans="2:8" s="518" customFormat="1" ht="15" customHeight="1">
      <c r="B3609" s="519"/>
      <c r="C3609" s="520"/>
      <c r="D3609" s="521"/>
      <c r="E3609" s="522"/>
      <c r="F3609" s="523"/>
      <c r="G3609" s="487"/>
      <c r="H3609" s="488"/>
    </row>
    <row r="3610" spans="2:8" s="518" customFormat="1" ht="15" customHeight="1">
      <c r="B3610" s="519"/>
      <c r="C3610" s="520"/>
      <c r="D3610" s="521"/>
      <c r="E3610" s="522"/>
      <c r="F3610" s="523"/>
      <c r="G3610" s="487"/>
      <c r="H3610" s="488"/>
    </row>
    <row r="3611" spans="2:8" s="518" customFormat="1" ht="15" customHeight="1">
      <c r="B3611" s="519"/>
      <c r="C3611" s="520"/>
      <c r="D3611" s="521"/>
      <c r="E3611" s="522"/>
      <c r="F3611" s="523"/>
      <c r="G3611" s="487"/>
      <c r="H3611" s="488"/>
    </row>
    <row r="3612" spans="2:8" s="518" customFormat="1" ht="15" customHeight="1">
      <c r="B3612" s="519"/>
      <c r="C3612" s="520"/>
      <c r="D3612" s="521"/>
      <c r="E3612" s="522"/>
      <c r="F3612" s="523"/>
      <c r="G3612" s="487"/>
      <c r="H3612" s="488"/>
    </row>
    <row r="3613" spans="2:8" s="518" customFormat="1" ht="15" customHeight="1">
      <c r="B3613" s="519"/>
      <c r="C3613" s="520"/>
      <c r="D3613" s="521"/>
      <c r="E3613" s="522"/>
      <c r="F3613" s="523"/>
      <c r="G3613" s="487"/>
      <c r="H3613" s="488"/>
    </row>
    <row r="3614" spans="2:8" s="518" customFormat="1" ht="15" customHeight="1">
      <c r="B3614" s="519"/>
      <c r="C3614" s="520"/>
      <c r="D3614" s="521"/>
      <c r="E3614" s="522"/>
      <c r="F3614" s="523"/>
      <c r="G3614" s="487"/>
      <c r="H3614" s="488"/>
    </row>
    <row r="3615" spans="2:8" s="518" customFormat="1" ht="15" customHeight="1">
      <c r="B3615" s="519"/>
      <c r="C3615" s="520"/>
      <c r="D3615" s="521"/>
      <c r="E3615" s="522"/>
      <c r="F3615" s="523"/>
      <c r="G3615" s="487"/>
      <c r="H3615" s="488"/>
    </row>
    <row r="3616" spans="2:8" s="518" customFormat="1" ht="15" customHeight="1">
      <c r="B3616" s="519"/>
      <c r="C3616" s="520"/>
      <c r="D3616" s="521"/>
      <c r="E3616" s="522"/>
      <c r="F3616" s="523"/>
      <c r="G3616" s="487"/>
      <c r="H3616" s="488"/>
    </row>
    <row r="3617" spans="2:8" s="518" customFormat="1" ht="15" customHeight="1">
      <c r="B3617" s="519"/>
      <c r="C3617" s="520"/>
      <c r="D3617" s="521"/>
      <c r="E3617" s="522"/>
      <c r="F3617" s="523"/>
      <c r="G3617" s="487"/>
      <c r="H3617" s="488"/>
    </row>
    <row r="3618" spans="2:8" s="518" customFormat="1" ht="15" customHeight="1">
      <c r="B3618" s="519"/>
      <c r="C3618" s="520"/>
      <c r="D3618" s="521"/>
      <c r="E3618" s="522"/>
      <c r="F3618" s="523"/>
      <c r="G3618" s="487"/>
      <c r="H3618" s="488"/>
    </row>
    <row r="3619" spans="2:8" s="518" customFormat="1" ht="15" customHeight="1">
      <c r="B3619" s="519"/>
      <c r="C3619" s="520"/>
      <c r="D3619" s="521"/>
      <c r="E3619" s="522"/>
      <c r="F3619" s="523"/>
      <c r="G3619" s="487"/>
      <c r="H3619" s="488"/>
    </row>
    <row r="3620" spans="2:8" s="518" customFormat="1" ht="15" customHeight="1">
      <c r="B3620" s="519"/>
      <c r="C3620" s="520"/>
      <c r="D3620" s="521"/>
      <c r="E3620" s="522"/>
      <c r="F3620" s="523"/>
      <c r="G3620" s="487"/>
      <c r="H3620" s="488"/>
    </row>
    <row r="3621" spans="2:8" s="518" customFormat="1" ht="15" customHeight="1">
      <c r="B3621" s="519"/>
      <c r="C3621" s="520"/>
      <c r="D3621" s="521"/>
      <c r="E3621" s="522"/>
      <c r="F3621" s="523"/>
      <c r="G3621" s="487"/>
      <c r="H3621" s="488"/>
    </row>
    <row r="3622" spans="2:8" s="518" customFormat="1" ht="15" customHeight="1">
      <c r="B3622" s="519"/>
      <c r="C3622" s="520"/>
      <c r="D3622" s="521"/>
      <c r="E3622" s="522"/>
      <c r="F3622" s="523"/>
      <c r="G3622" s="487"/>
      <c r="H3622" s="488"/>
    </row>
    <row r="3623" spans="2:8" s="518" customFormat="1" ht="15" customHeight="1">
      <c r="B3623" s="519"/>
      <c r="C3623" s="520"/>
      <c r="D3623" s="521"/>
      <c r="E3623" s="522"/>
      <c r="F3623" s="523"/>
      <c r="G3623" s="487"/>
      <c r="H3623" s="488"/>
    </row>
    <row r="3624" spans="2:8" s="518" customFormat="1" ht="15" customHeight="1">
      <c r="B3624" s="519"/>
      <c r="C3624" s="520"/>
      <c r="D3624" s="521"/>
      <c r="E3624" s="522"/>
      <c r="F3624" s="523"/>
      <c r="G3624" s="487"/>
      <c r="H3624" s="488"/>
    </row>
    <row r="3625" spans="2:8" s="518" customFormat="1" ht="15" customHeight="1">
      <c r="B3625" s="519"/>
      <c r="C3625" s="520"/>
      <c r="D3625" s="521"/>
      <c r="E3625" s="522"/>
      <c r="F3625" s="523"/>
      <c r="G3625" s="487"/>
      <c r="H3625" s="488"/>
    </row>
    <row r="3626" spans="2:8" s="518" customFormat="1" ht="15" customHeight="1">
      <c r="B3626" s="519"/>
      <c r="C3626" s="520"/>
      <c r="D3626" s="521"/>
      <c r="E3626" s="522"/>
      <c r="F3626" s="523"/>
      <c r="G3626" s="487"/>
      <c r="H3626" s="488"/>
    </row>
    <row r="3627" spans="2:8" s="518" customFormat="1" ht="15" customHeight="1">
      <c r="B3627" s="519"/>
      <c r="C3627" s="520"/>
      <c r="D3627" s="521"/>
      <c r="E3627" s="522"/>
      <c r="F3627" s="523"/>
      <c r="G3627" s="487"/>
      <c r="H3627" s="488"/>
    </row>
    <row r="3628" spans="2:8" s="518" customFormat="1" ht="15" customHeight="1">
      <c r="B3628" s="519"/>
      <c r="C3628" s="520"/>
      <c r="D3628" s="521"/>
      <c r="E3628" s="522"/>
      <c r="F3628" s="523"/>
      <c r="G3628" s="487"/>
      <c r="H3628" s="488"/>
    </row>
    <row r="3629" spans="2:8" s="518" customFormat="1" ht="15" customHeight="1">
      <c r="B3629" s="519"/>
      <c r="C3629" s="520"/>
      <c r="D3629" s="521"/>
      <c r="E3629" s="522"/>
      <c r="F3629" s="523"/>
      <c r="G3629" s="487"/>
      <c r="H3629" s="488"/>
    </row>
    <row r="3630" spans="2:8" s="518" customFormat="1" ht="15" customHeight="1">
      <c r="B3630" s="519"/>
      <c r="C3630" s="520"/>
      <c r="D3630" s="521"/>
      <c r="E3630" s="522"/>
      <c r="F3630" s="523"/>
      <c r="G3630" s="487"/>
      <c r="H3630" s="488"/>
    </row>
    <row r="3631" spans="2:8" s="518" customFormat="1" ht="15" customHeight="1">
      <c r="B3631" s="519"/>
      <c r="C3631" s="520"/>
      <c r="D3631" s="521"/>
      <c r="E3631" s="522"/>
      <c r="F3631" s="523"/>
      <c r="G3631" s="487"/>
      <c r="H3631" s="488"/>
    </row>
    <row r="3632" spans="2:8" s="518" customFormat="1" ht="15" customHeight="1">
      <c r="B3632" s="519"/>
      <c r="C3632" s="520"/>
      <c r="D3632" s="521"/>
      <c r="E3632" s="522"/>
      <c r="F3632" s="523"/>
      <c r="G3632" s="487"/>
      <c r="H3632" s="488"/>
    </row>
    <row r="3633" spans="2:8" s="518" customFormat="1" ht="15" customHeight="1">
      <c r="B3633" s="519"/>
      <c r="C3633" s="520"/>
      <c r="D3633" s="521"/>
      <c r="E3633" s="522"/>
      <c r="F3633" s="523"/>
      <c r="G3633" s="487"/>
      <c r="H3633" s="488"/>
    </row>
    <row r="3634" spans="2:8" s="518" customFormat="1" ht="15" customHeight="1">
      <c r="B3634" s="519"/>
      <c r="C3634" s="520"/>
      <c r="D3634" s="521"/>
      <c r="E3634" s="522"/>
      <c r="F3634" s="523"/>
      <c r="G3634" s="487"/>
      <c r="H3634" s="488"/>
    </row>
    <row r="3635" spans="2:8" s="518" customFormat="1" ht="15" customHeight="1">
      <c r="B3635" s="519"/>
      <c r="C3635" s="520"/>
      <c r="D3635" s="521"/>
      <c r="E3635" s="522"/>
      <c r="F3635" s="523"/>
      <c r="G3635" s="487"/>
      <c r="H3635" s="488"/>
    </row>
    <row r="3636" spans="2:8" s="518" customFormat="1" ht="15" customHeight="1">
      <c r="B3636" s="519"/>
      <c r="C3636" s="520"/>
      <c r="D3636" s="521"/>
      <c r="E3636" s="522"/>
      <c r="F3636" s="523"/>
      <c r="G3636" s="487"/>
      <c r="H3636" s="488"/>
    </row>
    <row r="3637" spans="2:8" s="518" customFormat="1" ht="15" customHeight="1">
      <c r="B3637" s="519"/>
      <c r="C3637" s="520"/>
      <c r="D3637" s="521"/>
      <c r="E3637" s="522"/>
      <c r="F3637" s="523"/>
      <c r="G3637" s="487"/>
      <c r="H3637" s="488"/>
    </row>
    <row r="3638" spans="2:8" s="518" customFormat="1" ht="15" customHeight="1">
      <c r="B3638" s="519"/>
      <c r="C3638" s="520"/>
      <c r="D3638" s="521"/>
      <c r="E3638" s="522"/>
      <c r="F3638" s="523"/>
      <c r="G3638" s="487"/>
      <c r="H3638" s="488"/>
    </row>
    <row r="3639" spans="2:8" s="518" customFormat="1" ht="15" customHeight="1">
      <c r="B3639" s="519"/>
      <c r="C3639" s="520"/>
      <c r="D3639" s="521"/>
      <c r="E3639" s="522"/>
      <c r="F3639" s="523"/>
      <c r="G3639" s="487"/>
      <c r="H3639" s="488"/>
    </row>
    <row r="3640" spans="2:8" s="518" customFormat="1" ht="15" customHeight="1">
      <c r="B3640" s="519"/>
      <c r="C3640" s="520"/>
      <c r="D3640" s="521"/>
      <c r="E3640" s="522"/>
      <c r="F3640" s="523"/>
      <c r="G3640" s="487"/>
      <c r="H3640" s="488"/>
    </row>
    <row r="3641" spans="2:8" s="518" customFormat="1" ht="15" customHeight="1">
      <c r="B3641" s="519"/>
      <c r="C3641" s="520"/>
      <c r="D3641" s="521"/>
      <c r="E3641" s="522"/>
      <c r="F3641" s="523"/>
      <c r="G3641" s="487"/>
      <c r="H3641" s="488"/>
    </row>
    <row r="3642" spans="2:8" s="518" customFormat="1" ht="15" customHeight="1">
      <c r="B3642" s="519"/>
      <c r="C3642" s="520"/>
      <c r="D3642" s="521"/>
      <c r="E3642" s="522"/>
      <c r="F3642" s="523"/>
      <c r="G3642" s="487"/>
      <c r="H3642" s="488"/>
    </row>
    <row r="3643" spans="2:8" s="518" customFormat="1" ht="15" customHeight="1">
      <c r="B3643" s="519"/>
      <c r="C3643" s="520"/>
      <c r="D3643" s="521"/>
      <c r="E3643" s="522"/>
      <c r="F3643" s="523"/>
      <c r="G3643" s="487"/>
      <c r="H3643" s="488"/>
    </row>
    <row r="3644" spans="2:8" s="518" customFormat="1" ht="15" customHeight="1">
      <c r="B3644" s="519"/>
      <c r="C3644" s="520"/>
      <c r="D3644" s="521"/>
      <c r="E3644" s="522"/>
      <c r="F3644" s="523"/>
      <c r="G3644" s="487"/>
      <c r="H3644" s="488"/>
    </row>
    <row r="3645" spans="2:8" s="518" customFormat="1" ht="15" customHeight="1">
      <c r="B3645" s="519"/>
      <c r="C3645" s="520"/>
      <c r="D3645" s="521"/>
      <c r="E3645" s="522"/>
      <c r="F3645" s="523"/>
      <c r="G3645" s="487"/>
      <c r="H3645" s="488"/>
    </row>
    <row r="3646" spans="2:8" s="518" customFormat="1" ht="15" customHeight="1">
      <c r="B3646" s="519"/>
      <c r="C3646" s="520"/>
      <c r="D3646" s="521"/>
      <c r="E3646" s="522"/>
      <c r="F3646" s="523"/>
      <c r="G3646" s="487"/>
      <c r="H3646" s="488"/>
    </row>
    <row r="3647" spans="2:8" s="518" customFormat="1" ht="15" customHeight="1">
      <c r="B3647" s="519"/>
      <c r="C3647" s="520"/>
      <c r="D3647" s="521"/>
      <c r="E3647" s="522"/>
      <c r="F3647" s="523"/>
      <c r="G3647" s="487"/>
      <c r="H3647" s="488"/>
    </row>
    <row r="3648" spans="2:8" s="518" customFormat="1" ht="15" customHeight="1">
      <c r="B3648" s="519"/>
      <c r="C3648" s="520"/>
      <c r="D3648" s="521"/>
      <c r="E3648" s="522"/>
      <c r="F3648" s="523"/>
      <c r="G3648" s="487"/>
      <c r="H3648" s="488"/>
    </row>
    <row r="3649" spans="2:8" s="518" customFormat="1" ht="15" customHeight="1">
      <c r="B3649" s="519"/>
      <c r="C3649" s="520"/>
      <c r="D3649" s="521"/>
      <c r="E3649" s="522"/>
      <c r="F3649" s="523"/>
      <c r="G3649" s="487"/>
      <c r="H3649" s="488"/>
    </row>
    <row r="3650" spans="2:8" s="518" customFormat="1" ht="15" customHeight="1">
      <c r="B3650" s="519"/>
      <c r="C3650" s="520"/>
      <c r="D3650" s="521"/>
      <c r="E3650" s="522"/>
      <c r="F3650" s="523"/>
      <c r="G3650" s="487"/>
      <c r="H3650" s="488"/>
    </row>
    <row r="3651" spans="2:8" s="518" customFormat="1" ht="15" customHeight="1">
      <c r="B3651" s="519"/>
      <c r="C3651" s="520"/>
      <c r="D3651" s="521"/>
      <c r="E3651" s="522"/>
      <c r="F3651" s="523"/>
      <c r="G3651" s="487"/>
      <c r="H3651" s="488"/>
    </row>
    <row r="3652" spans="2:8" s="518" customFormat="1" ht="15" customHeight="1">
      <c r="B3652" s="519"/>
      <c r="C3652" s="520"/>
      <c r="D3652" s="521"/>
      <c r="E3652" s="522"/>
      <c r="F3652" s="523"/>
      <c r="G3652" s="487"/>
      <c r="H3652" s="488"/>
    </row>
    <row r="3653" spans="2:8" s="518" customFormat="1" ht="15" customHeight="1">
      <c r="B3653" s="519"/>
      <c r="C3653" s="520"/>
      <c r="D3653" s="521"/>
      <c r="E3653" s="522"/>
      <c r="F3653" s="523"/>
      <c r="G3653" s="487"/>
      <c r="H3653" s="488"/>
    </row>
    <row r="3654" spans="2:8" s="518" customFormat="1" ht="15" customHeight="1">
      <c r="B3654" s="519"/>
      <c r="C3654" s="520"/>
      <c r="D3654" s="521"/>
      <c r="E3654" s="522"/>
      <c r="F3654" s="523"/>
      <c r="G3654" s="487"/>
      <c r="H3654" s="488"/>
    </row>
    <row r="3655" spans="2:8" s="518" customFormat="1" ht="15" customHeight="1">
      <c r="B3655" s="519"/>
      <c r="C3655" s="520"/>
      <c r="D3655" s="521"/>
      <c r="E3655" s="522"/>
      <c r="F3655" s="523"/>
      <c r="G3655" s="487"/>
      <c r="H3655" s="488"/>
    </row>
    <row r="3656" spans="2:8" s="518" customFormat="1" ht="15" customHeight="1">
      <c r="B3656" s="519"/>
      <c r="C3656" s="520"/>
      <c r="D3656" s="521"/>
      <c r="E3656" s="522"/>
      <c r="F3656" s="523"/>
      <c r="G3656" s="487"/>
      <c r="H3656" s="488"/>
    </row>
    <row r="3657" spans="2:8" s="518" customFormat="1" ht="15" customHeight="1">
      <c r="B3657" s="519"/>
      <c r="C3657" s="520"/>
      <c r="D3657" s="521"/>
      <c r="E3657" s="522"/>
      <c r="F3657" s="523"/>
      <c r="G3657" s="487"/>
      <c r="H3657" s="488"/>
    </row>
    <row r="3658" spans="2:8" s="518" customFormat="1" ht="15" customHeight="1">
      <c r="B3658" s="519"/>
      <c r="C3658" s="520"/>
      <c r="D3658" s="521"/>
      <c r="E3658" s="522"/>
      <c r="F3658" s="523"/>
      <c r="G3658" s="487"/>
      <c r="H3658" s="488"/>
    </row>
    <row r="3659" spans="2:8" s="518" customFormat="1" ht="15" customHeight="1">
      <c r="B3659" s="519"/>
      <c r="C3659" s="520"/>
      <c r="D3659" s="521"/>
      <c r="E3659" s="522"/>
      <c r="F3659" s="523"/>
      <c r="G3659" s="487"/>
      <c r="H3659" s="488"/>
    </row>
    <row r="3660" spans="2:8" s="518" customFormat="1" ht="15" customHeight="1">
      <c r="B3660" s="519"/>
      <c r="C3660" s="520"/>
      <c r="D3660" s="521"/>
      <c r="E3660" s="522"/>
      <c r="F3660" s="523"/>
      <c r="G3660" s="487"/>
      <c r="H3660" s="488"/>
    </row>
    <row r="3661" spans="2:8" s="518" customFormat="1" ht="15" customHeight="1">
      <c r="B3661" s="519"/>
      <c r="C3661" s="520"/>
      <c r="D3661" s="521"/>
      <c r="E3661" s="522"/>
      <c r="F3661" s="523"/>
      <c r="G3661" s="487"/>
      <c r="H3661" s="488"/>
    </row>
    <row r="3662" spans="2:8" s="518" customFormat="1" ht="15" customHeight="1">
      <c r="B3662" s="519"/>
      <c r="C3662" s="520"/>
      <c r="D3662" s="521"/>
      <c r="E3662" s="522"/>
      <c r="F3662" s="523"/>
      <c r="G3662" s="487"/>
      <c r="H3662" s="488"/>
    </row>
    <row r="3663" spans="2:8" s="518" customFormat="1" ht="15" customHeight="1">
      <c r="B3663" s="519"/>
      <c r="C3663" s="520"/>
      <c r="D3663" s="521"/>
      <c r="E3663" s="522"/>
      <c r="F3663" s="523"/>
      <c r="G3663" s="487"/>
      <c r="H3663" s="488"/>
    </row>
    <row r="3664" spans="2:8" s="518" customFormat="1" ht="15" customHeight="1">
      <c r="B3664" s="519"/>
      <c r="C3664" s="520"/>
      <c r="D3664" s="521"/>
      <c r="E3664" s="522"/>
      <c r="F3664" s="523"/>
      <c r="G3664" s="487"/>
      <c r="H3664" s="488"/>
    </row>
    <row r="3665" spans="2:8" s="518" customFormat="1" ht="15" customHeight="1">
      <c r="B3665" s="519"/>
      <c r="C3665" s="520"/>
      <c r="D3665" s="521"/>
      <c r="E3665" s="522"/>
      <c r="F3665" s="523"/>
      <c r="G3665" s="487"/>
      <c r="H3665" s="488"/>
    </row>
    <row r="3666" spans="2:8" s="518" customFormat="1" ht="15" customHeight="1">
      <c r="B3666" s="519"/>
      <c r="C3666" s="520"/>
      <c r="D3666" s="521"/>
      <c r="E3666" s="522"/>
      <c r="F3666" s="523"/>
      <c r="G3666" s="487"/>
      <c r="H3666" s="488"/>
    </row>
    <row r="3667" spans="2:8" s="518" customFormat="1" ht="15" customHeight="1">
      <c r="B3667" s="519"/>
      <c r="C3667" s="520"/>
      <c r="D3667" s="521"/>
      <c r="E3667" s="522"/>
      <c r="F3667" s="523"/>
      <c r="G3667" s="487"/>
      <c r="H3667" s="488"/>
    </row>
    <row r="3668" spans="2:8" s="518" customFormat="1" ht="15" customHeight="1">
      <c r="B3668" s="519"/>
      <c r="C3668" s="520"/>
      <c r="D3668" s="521"/>
      <c r="E3668" s="522"/>
      <c r="F3668" s="523"/>
      <c r="G3668" s="487"/>
      <c r="H3668" s="488"/>
    </row>
    <row r="3669" spans="2:8" s="518" customFormat="1" ht="15" customHeight="1">
      <c r="B3669" s="519"/>
      <c r="C3669" s="520"/>
      <c r="D3669" s="521"/>
      <c r="E3669" s="522"/>
      <c r="F3669" s="523"/>
      <c r="G3669" s="487"/>
      <c r="H3669" s="488"/>
    </row>
    <row r="3670" spans="2:8" s="518" customFormat="1" ht="15" customHeight="1">
      <c r="B3670" s="519"/>
      <c r="C3670" s="520"/>
      <c r="D3670" s="521"/>
      <c r="E3670" s="522"/>
      <c r="F3670" s="523"/>
      <c r="G3670" s="487"/>
      <c r="H3670" s="488"/>
    </row>
    <row r="3671" spans="2:8" s="518" customFormat="1" ht="15" customHeight="1">
      <c r="B3671" s="519"/>
      <c r="C3671" s="520"/>
      <c r="D3671" s="521"/>
      <c r="E3671" s="522"/>
      <c r="F3671" s="523"/>
      <c r="G3671" s="487"/>
      <c r="H3671" s="488"/>
    </row>
    <row r="3672" spans="2:8" s="518" customFormat="1" ht="15" customHeight="1">
      <c r="B3672" s="519"/>
      <c r="C3672" s="520"/>
      <c r="D3672" s="521"/>
      <c r="E3672" s="522"/>
      <c r="F3672" s="523"/>
      <c r="G3672" s="487"/>
      <c r="H3672" s="488"/>
    </row>
    <row r="3673" spans="2:8" s="518" customFormat="1" ht="15" customHeight="1">
      <c r="B3673" s="519"/>
      <c r="C3673" s="520"/>
      <c r="D3673" s="521"/>
      <c r="E3673" s="522"/>
      <c r="F3673" s="523"/>
      <c r="G3673" s="487"/>
      <c r="H3673" s="488"/>
    </row>
    <row r="3674" spans="2:8" s="518" customFormat="1" ht="15" customHeight="1">
      <c r="B3674" s="519"/>
      <c r="C3674" s="520"/>
      <c r="D3674" s="521"/>
      <c r="E3674" s="522"/>
      <c r="F3674" s="523"/>
      <c r="G3674" s="487"/>
      <c r="H3674" s="488"/>
    </row>
    <row r="3675" spans="2:8" s="518" customFormat="1" ht="15" customHeight="1">
      <c r="B3675" s="519"/>
      <c r="C3675" s="520"/>
      <c r="D3675" s="521"/>
      <c r="E3675" s="522"/>
      <c r="F3675" s="523"/>
      <c r="G3675" s="487"/>
      <c r="H3675" s="488"/>
    </row>
    <row r="3676" spans="2:8" s="518" customFormat="1" ht="15" customHeight="1">
      <c r="B3676" s="519"/>
      <c r="C3676" s="520"/>
      <c r="D3676" s="521"/>
      <c r="E3676" s="522"/>
      <c r="F3676" s="523"/>
      <c r="G3676" s="487"/>
      <c r="H3676" s="488"/>
    </row>
    <row r="3677" spans="2:8" s="518" customFormat="1" ht="15" customHeight="1">
      <c r="B3677" s="519"/>
      <c r="C3677" s="520"/>
      <c r="D3677" s="521"/>
      <c r="E3677" s="522"/>
      <c r="F3677" s="523"/>
      <c r="G3677" s="487"/>
      <c r="H3677" s="488"/>
    </row>
    <row r="3678" spans="2:8" s="518" customFormat="1" ht="15" customHeight="1">
      <c r="B3678" s="519"/>
      <c r="C3678" s="520"/>
      <c r="D3678" s="521"/>
      <c r="E3678" s="522"/>
      <c r="F3678" s="523"/>
      <c r="G3678" s="487"/>
      <c r="H3678" s="488"/>
    </row>
    <row r="3679" spans="2:8" s="518" customFormat="1" ht="15" customHeight="1">
      <c r="B3679" s="519"/>
      <c r="C3679" s="520"/>
      <c r="D3679" s="521"/>
      <c r="E3679" s="522"/>
      <c r="F3679" s="523"/>
      <c r="G3679" s="487"/>
      <c r="H3679" s="488"/>
    </row>
    <row r="3680" spans="2:8" s="518" customFormat="1" ht="15" customHeight="1">
      <c r="B3680" s="519"/>
      <c r="C3680" s="520"/>
      <c r="D3680" s="521"/>
      <c r="E3680" s="522"/>
      <c r="F3680" s="523"/>
      <c r="G3680" s="487"/>
      <c r="H3680" s="488"/>
    </row>
    <row r="3681" spans="2:8" s="518" customFormat="1" ht="15" customHeight="1">
      <c r="B3681" s="519"/>
      <c r="C3681" s="520"/>
      <c r="D3681" s="521"/>
      <c r="E3681" s="522"/>
      <c r="F3681" s="523"/>
      <c r="G3681" s="487"/>
      <c r="H3681" s="488"/>
    </row>
    <row r="3682" spans="2:8" s="518" customFormat="1" ht="15" customHeight="1">
      <c r="B3682" s="519"/>
      <c r="C3682" s="520"/>
      <c r="D3682" s="521"/>
      <c r="E3682" s="522"/>
      <c r="F3682" s="523"/>
      <c r="G3682" s="487"/>
      <c r="H3682" s="488"/>
    </row>
    <row r="3683" spans="2:8" s="518" customFormat="1" ht="15" customHeight="1">
      <c r="B3683" s="519"/>
      <c r="C3683" s="520"/>
      <c r="D3683" s="521"/>
      <c r="E3683" s="522"/>
      <c r="F3683" s="523"/>
      <c r="G3683" s="487"/>
      <c r="H3683" s="488"/>
    </row>
    <row r="3684" spans="2:8" s="518" customFormat="1" ht="15" customHeight="1">
      <c r="B3684" s="519"/>
      <c r="C3684" s="520"/>
      <c r="D3684" s="521"/>
      <c r="E3684" s="522"/>
      <c r="F3684" s="523"/>
      <c r="G3684" s="487"/>
      <c r="H3684" s="488"/>
    </row>
    <row r="3685" spans="2:8" s="518" customFormat="1" ht="15" customHeight="1">
      <c r="B3685" s="519"/>
      <c r="C3685" s="520"/>
      <c r="D3685" s="521"/>
      <c r="E3685" s="522"/>
      <c r="F3685" s="523"/>
      <c r="G3685" s="487"/>
      <c r="H3685" s="488"/>
    </row>
    <row r="3686" spans="2:8" s="518" customFormat="1" ht="15" customHeight="1">
      <c r="B3686" s="519"/>
      <c r="C3686" s="520"/>
      <c r="D3686" s="521"/>
      <c r="E3686" s="522"/>
      <c r="F3686" s="523"/>
      <c r="G3686" s="487"/>
      <c r="H3686" s="488"/>
    </row>
    <row r="3687" spans="2:8" s="518" customFormat="1" ht="15" customHeight="1">
      <c r="B3687" s="519"/>
      <c r="C3687" s="520"/>
      <c r="D3687" s="521"/>
      <c r="E3687" s="522"/>
      <c r="F3687" s="523"/>
      <c r="G3687" s="487"/>
      <c r="H3687" s="488"/>
    </row>
    <row r="3688" spans="2:8" s="518" customFormat="1" ht="15" customHeight="1">
      <c r="B3688" s="519"/>
      <c r="C3688" s="520"/>
      <c r="D3688" s="521"/>
      <c r="E3688" s="522"/>
      <c r="F3688" s="523"/>
      <c r="G3688" s="487"/>
      <c r="H3688" s="488"/>
    </row>
    <row r="3689" spans="2:8" s="518" customFormat="1" ht="15" customHeight="1">
      <c r="B3689" s="519"/>
      <c r="C3689" s="520"/>
      <c r="D3689" s="521"/>
      <c r="E3689" s="522"/>
      <c r="F3689" s="523"/>
      <c r="G3689" s="487"/>
      <c r="H3689" s="488"/>
    </row>
    <row r="3690" spans="2:8" s="518" customFormat="1" ht="15" customHeight="1">
      <c r="B3690" s="519"/>
      <c r="C3690" s="520"/>
      <c r="D3690" s="521"/>
      <c r="E3690" s="522"/>
      <c r="F3690" s="523"/>
      <c r="G3690" s="487"/>
      <c r="H3690" s="488"/>
    </row>
    <row r="3691" spans="2:8" s="518" customFormat="1" ht="15" customHeight="1">
      <c r="B3691" s="519"/>
      <c r="C3691" s="520"/>
      <c r="D3691" s="521"/>
      <c r="E3691" s="522"/>
      <c r="F3691" s="523"/>
      <c r="G3691" s="487"/>
      <c r="H3691" s="488"/>
    </row>
    <row r="3692" spans="2:8" s="518" customFormat="1" ht="15" customHeight="1">
      <c r="B3692" s="519"/>
      <c r="C3692" s="520"/>
      <c r="D3692" s="521"/>
      <c r="E3692" s="522"/>
      <c r="F3692" s="523"/>
      <c r="G3692" s="487"/>
      <c r="H3692" s="488"/>
    </row>
    <row r="3693" spans="2:8" s="518" customFormat="1" ht="15" customHeight="1">
      <c r="B3693" s="519"/>
      <c r="C3693" s="520"/>
      <c r="D3693" s="521"/>
      <c r="E3693" s="522"/>
      <c r="F3693" s="523"/>
      <c r="G3693" s="487"/>
      <c r="H3693" s="488"/>
    </row>
    <row r="3694" spans="2:8" s="518" customFormat="1" ht="15" customHeight="1">
      <c r="B3694" s="519"/>
      <c r="C3694" s="520"/>
      <c r="D3694" s="521"/>
      <c r="E3694" s="522"/>
      <c r="F3694" s="523"/>
      <c r="G3694" s="487"/>
      <c r="H3694" s="488"/>
    </row>
    <row r="3695" spans="2:8" s="518" customFormat="1" ht="15" customHeight="1">
      <c r="B3695" s="519"/>
      <c r="C3695" s="520"/>
      <c r="D3695" s="521"/>
      <c r="E3695" s="522"/>
      <c r="F3695" s="523"/>
      <c r="G3695" s="487"/>
      <c r="H3695" s="488"/>
    </row>
    <row r="3696" spans="2:8" s="518" customFormat="1" ht="15" customHeight="1">
      <c r="B3696" s="519"/>
      <c r="C3696" s="520"/>
      <c r="D3696" s="521"/>
      <c r="E3696" s="522"/>
      <c r="F3696" s="523"/>
      <c r="G3696" s="487"/>
      <c r="H3696" s="488"/>
    </row>
    <row r="3697" spans="2:8" s="518" customFormat="1" ht="15" customHeight="1">
      <c r="B3697" s="519"/>
      <c r="C3697" s="520"/>
      <c r="D3697" s="521"/>
      <c r="E3697" s="522"/>
      <c r="F3697" s="523"/>
      <c r="G3697" s="487"/>
      <c r="H3697" s="488"/>
    </row>
    <row r="3698" spans="2:8" s="518" customFormat="1" ht="15" customHeight="1">
      <c r="B3698" s="519"/>
      <c r="C3698" s="520"/>
      <c r="D3698" s="521"/>
      <c r="E3698" s="522"/>
      <c r="F3698" s="523"/>
      <c r="G3698" s="487"/>
      <c r="H3698" s="488"/>
    </row>
    <row r="3699" spans="2:8" s="518" customFormat="1" ht="15" customHeight="1">
      <c r="B3699" s="519"/>
      <c r="C3699" s="520"/>
      <c r="D3699" s="521"/>
      <c r="E3699" s="522"/>
      <c r="F3699" s="523"/>
      <c r="G3699" s="487"/>
      <c r="H3699" s="488"/>
    </row>
    <row r="3700" spans="2:8" s="518" customFormat="1" ht="15" customHeight="1">
      <c r="B3700" s="519"/>
      <c r="C3700" s="520"/>
      <c r="D3700" s="521"/>
      <c r="E3700" s="522"/>
      <c r="F3700" s="523"/>
      <c r="G3700" s="487"/>
      <c r="H3700" s="488"/>
    </row>
    <row r="3701" spans="2:8" s="518" customFormat="1" ht="15" customHeight="1">
      <c r="B3701" s="519"/>
      <c r="C3701" s="520"/>
      <c r="D3701" s="521"/>
      <c r="E3701" s="522"/>
      <c r="F3701" s="523"/>
      <c r="G3701" s="487"/>
      <c r="H3701" s="488"/>
    </row>
    <row r="3702" spans="2:8" s="518" customFormat="1" ht="15" customHeight="1">
      <c r="B3702" s="519"/>
      <c r="C3702" s="520"/>
      <c r="D3702" s="521"/>
      <c r="E3702" s="522"/>
      <c r="F3702" s="523"/>
      <c r="G3702" s="487"/>
      <c r="H3702" s="488"/>
    </row>
    <row r="3703" spans="2:8" s="518" customFormat="1" ht="15" customHeight="1">
      <c r="B3703" s="519"/>
      <c r="C3703" s="520"/>
      <c r="D3703" s="521"/>
      <c r="E3703" s="522"/>
      <c r="F3703" s="523"/>
      <c r="G3703" s="487"/>
      <c r="H3703" s="488"/>
    </row>
    <row r="3704" spans="2:8" s="518" customFormat="1" ht="15" customHeight="1">
      <c r="B3704" s="519"/>
      <c r="C3704" s="520"/>
      <c r="D3704" s="521"/>
      <c r="E3704" s="522"/>
      <c r="F3704" s="523"/>
      <c r="G3704" s="487"/>
      <c r="H3704" s="488"/>
    </row>
    <row r="3705" spans="2:8" s="518" customFormat="1" ht="15" customHeight="1">
      <c r="B3705" s="519"/>
      <c r="C3705" s="520"/>
      <c r="D3705" s="521"/>
      <c r="E3705" s="522"/>
      <c r="F3705" s="523"/>
      <c r="G3705" s="487"/>
      <c r="H3705" s="488"/>
    </row>
    <row r="3706" spans="2:8" s="518" customFormat="1" ht="15" customHeight="1">
      <c r="B3706" s="519"/>
      <c r="C3706" s="520"/>
      <c r="D3706" s="521"/>
      <c r="E3706" s="522"/>
      <c r="F3706" s="523"/>
      <c r="G3706" s="487"/>
      <c r="H3706" s="488"/>
    </row>
    <row r="3707" spans="2:8" s="518" customFormat="1" ht="15" customHeight="1">
      <c r="B3707" s="519"/>
      <c r="C3707" s="520"/>
      <c r="D3707" s="521"/>
      <c r="E3707" s="522"/>
      <c r="F3707" s="523"/>
      <c r="G3707" s="487"/>
      <c r="H3707" s="488"/>
    </row>
    <row r="3708" spans="2:8" s="518" customFormat="1" ht="15" customHeight="1">
      <c r="B3708" s="519"/>
      <c r="C3708" s="520"/>
      <c r="D3708" s="521"/>
      <c r="E3708" s="522"/>
      <c r="F3708" s="523"/>
      <c r="G3708" s="487"/>
      <c r="H3708" s="488"/>
    </row>
    <row r="3709" spans="2:8" s="518" customFormat="1" ht="15" customHeight="1">
      <c r="B3709" s="519"/>
      <c r="C3709" s="520"/>
      <c r="D3709" s="521"/>
      <c r="E3709" s="522"/>
      <c r="F3709" s="523"/>
      <c r="G3709" s="487"/>
      <c r="H3709" s="488"/>
    </row>
    <row r="3710" spans="2:8" s="518" customFormat="1" ht="15" customHeight="1">
      <c r="B3710" s="519"/>
      <c r="C3710" s="520"/>
      <c r="D3710" s="521"/>
      <c r="E3710" s="522"/>
      <c r="F3710" s="523"/>
      <c r="G3710" s="487"/>
      <c r="H3710" s="488"/>
    </row>
    <row r="3711" spans="2:8" s="518" customFormat="1" ht="15" customHeight="1">
      <c r="B3711" s="519"/>
      <c r="C3711" s="520"/>
      <c r="D3711" s="521"/>
      <c r="E3711" s="522"/>
      <c r="F3711" s="523"/>
      <c r="G3711" s="487"/>
      <c r="H3711" s="488"/>
    </row>
    <row r="3712" spans="2:8" s="518" customFormat="1" ht="15" customHeight="1">
      <c r="B3712" s="519"/>
      <c r="C3712" s="520"/>
      <c r="D3712" s="521"/>
      <c r="E3712" s="522"/>
      <c r="F3712" s="523"/>
      <c r="G3712" s="487"/>
      <c r="H3712" s="488"/>
    </row>
    <row r="3713" spans="2:8" s="518" customFormat="1" ht="15" customHeight="1">
      <c r="B3713" s="519"/>
      <c r="C3713" s="520"/>
      <c r="D3713" s="521"/>
      <c r="E3713" s="522"/>
      <c r="F3713" s="523"/>
      <c r="G3713" s="487"/>
      <c r="H3713" s="488"/>
    </row>
    <row r="3714" spans="2:8" s="518" customFormat="1" ht="15" customHeight="1">
      <c r="B3714" s="519"/>
      <c r="C3714" s="520"/>
      <c r="D3714" s="521"/>
      <c r="E3714" s="522"/>
      <c r="F3714" s="523"/>
      <c r="G3714" s="487"/>
      <c r="H3714" s="488"/>
    </row>
    <row r="3715" spans="2:8" s="518" customFormat="1" ht="15" customHeight="1">
      <c r="B3715" s="519"/>
      <c r="C3715" s="520"/>
      <c r="D3715" s="521"/>
      <c r="E3715" s="522"/>
      <c r="F3715" s="523"/>
      <c r="G3715" s="487"/>
      <c r="H3715" s="488"/>
    </row>
    <row r="3716" spans="2:8" s="518" customFormat="1" ht="15" customHeight="1">
      <c r="B3716" s="519"/>
      <c r="C3716" s="520"/>
      <c r="D3716" s="521"/>
      <c r="E3716" s="522"/>
      <c r="F3716" s="523"/>
      <c r="G3716" s="487"/>
      <c r="H3716" s="488"/>
    </row>
    <row r="3717" spans="2:8" s="518" customFormat="1" ht="15" customHeight="1">
      <c r="B3717" s="519"/>
      <c r="C3717" s="520"/>
      <c r="D3717" s="521"/>
      <c r="E3717" s="522"/>
      <c r="F3717" s="523"/>
      <c r="G3717" s="487"/>
      <c r="H3717" s="488"/>
    </row>
    <row r="3718" spans="2:8" s="518" customFormat="1" ht="15" customHeight="1">
      <c r="B3718" s="519"/>
      <c r="C3718" s="520"/>
      <c r="D3718" s="521"/>
      <c r="E3718" s="522"/>
      <c r="F3718" s="523"/>
      <c r="G3718" s="487"/>
      <c r="H3718" s="488"/>
    </row>
    <row r="3719" spans="2:8" s="518" customFormat="1" ht="15" customHeight="1">
      <c r="B3719" s="519"/>
      <c r="C3719" s="520"/>
      <c r="D3719" s="521"/>
      <c r="E3719" s="522"/>
      <c r="F3719" s="523"/>
      <c r="G3719" s="487"/>
      <c r="H3719" s="488"/>
    </row>
    <row r="3720" spans="2:8" s="518" customFormat="1" ht="15" customHeight="1">
      <c r="B3720" s="519"/>
      <c r="C3720" s="520"/>
      <c r="D3720" s="521"/>
      <c r="E3720" s="522"/>
      <c r="F3720" s="523"/>
      <c r="G3720" s="487"/>
      <c r="H3720" s="488"/>
    </row>
    <row r="3721" spans="2:8" s="518" customFormat="1" ht="15" customHeight="1">
      <c r="B3721" s="519"/>
      <c r="C3721" s="520"/>
      <c r="D3721" s="521"/>
      <c r="E3721" s="522"/>
      <c r="F3721" s="523"/>
      <c r="G3721" s="487"/>
      <c r="H3721" s="488"/>
    </row>
    <row r="3722" spans="2:8" s="518" customFormat="1" ht="15" customHeight="1">
      <c r="B3722" s="519"/>
      <c r="C3722" s="520"/>
      <c r="D3722" s="521"/>
      <c r="E3722" s="522"/>
      <c r="F3722" s="523"/>
      <c r="G3722" s="487"/>
      <c r="H3722" s="488"/>
    </row>
    <row r="3723" spans="2:8" s="518" customFormat="1" ht="15" customHeight="1">
      <c r="B3723" s="519"/>
      <c r="C3723" s="520"/>
      <c r="D3723" s="521"/>
      <c r="E3723" s="522"/>
      <c r="F3723" s="523"/>
      <c r="G3723" s="487"/>
      <c r="H3723" s="488"/>
    </row>
    <row r="3724" spans="2:8" s="518" customFormat="1" ht="15" customHeight="1">
      <c r="B3724" s="519"/>
      <c r="C3724" s="520"/>
      <c r="D3724" s="521"/>
      <c r="E3724" s="522"/>
      <c r="F3724" s="523"/>
      <c r="G3724" s="487"/>
      <c r="H3724" s="488"/>
    </row>
    <row r="3725" spans="2:8" s="518" customFormat="1" ht="15" customHeight="1">
      <c r="B3725" s="519"/>
      <c r="C3725" s="520"/>
      <c r="D3725" s="521"/>
      <c r="E3725" s="522"/>
      <c r="F3725" s="523"/>
      <c r="G3725" s="487"/>
      <c r="H3725" s="488"/>
    </row>
    <row r="3726" spans="2:8" s="518" customFormat="1" ht="15" customHeight="1">
      <c r="B3726" s="519"/>
      <c r="C3726" s="520"/>
      <c r="D3726" s="521"/>
      <c r="E3726" s="522"/>
      <c r="F3726" s="523"/>
      <c r="G3726" s="487"/>
      <c r="H3726" s="488"/>
    </row>
    <row r="3727" spans="2:8" s="518" customFormat="1" ht="15" customHeight="1">
      <c r="B3727" s="519"/>
      <c r="C3727" s="520"/>
      <c r="D3727" s="521"/>
      <c r="E3727" s="522"/>
      <c r="F3727" s="523"/>
      <c r="G3727" s="487"/>
      <c r="H3727" s="488"/>
    </row>
    <row r="3728" spans="2:8" s="518" customFormat="1" ht="15" customHeight="1">
      <c r="B3728" s="519"/>
      <c r="C3728" s="520"/>
      <c r="D3728" s="521"/>
      <c r="E3728" s="522"/>
      <c r="F3728" s="523"/>
      <c r="G3728" s="487"/>
      <c r="H3728" s="488"/>
    </row>
    <row r="3729" spans="2:8" s="518" customFormat="1" ht="15" customHeight="1">
      <c r="B3729" s="519"/>
      <c r="C3729" s="520"/>
      <c r="D3729" s="521"/>
      <c r="E3729" s="522"/>
      <c r="F3729" s="523"/>
      <c r="G3729" s="487"/>
      <c r="H3729" s="488"/>
    </row>
    <row r="3730" spans="2:8" s="518" customFormat="1" ht="15" customHeight="1">
      <c r="B3730" s="519"/>
      <c r="C3730" s="520"/>
      <c r="D3730" s="521"/>
      <c r="E3730" s="522"/>
      <c r="F3730" s="523"/>
      <c r="G3730" s="487"/>
      <c r="H3730" s="488"/>
    </row>
    <row r="3731" spans="2:8" s="518" customFormat="1" ht="15" customHeight="1">
      <c r="B3731" s="519"/>
      <c r="C3731" s="520"/>
      <c r="D3731" s="521"/>
      <c r="E3731" s="522"/>
      <c r="F3731" s="523"/>
      <c r="G3731" s="487"/>
      <c r="H3731" s="488"/>
    </row>
    <row r="3732" spans="2:8" s="518" customFormat="1" ht="15" customHeight="1">
      <c r="B3732" s="519"/>
      <c r="C3732" s="520"/>
      <c r="D3732" s="521"/>
      <c r="E3732" s="522"/>
      <c r="F3732" s="523"/>
      <c r="G3732" s="487"/>
      <c r="H3732" s="488"/>
    </row>
    <row r="3733" spans="2:8" s="518" customFormat="1" ht="15" customHeight="1">
      <c r="B3733" s="519"/>
      <c r="C3733" s="520"/>
      <c r="D3733" s="521"/>
      <c r="E3733" s="522"/>
      <c r="F3733" s="523"/>
      <c r="G3733" s="487"/>
      <c r="H3733" s="488"/>
    </row>
    <row r="3734" spans="2:8" s="518" customFormat="1" ht="15" customHeight="1">
      <c r="B3734" s="519"/>
      <c r="C3734" s="520"/>
      <c r="D3734" s="521"/>
      <c r="E3734" s="522"/>
      <c r="F3734" s="523"/>
      <c r="G3734" s="487"/>
      <c r="H3734" s="488"/>
    </row>
    <row r="3735" spans="2:8" s="518" customFormat="1" ht="15" customHeight="1">
      <c r="B3735" s="519"/>
      <c r="C3735" s="520"/>
      <c r="D3735" s="521"/>
      <c r="E3735" s="522"/>
      <c r="F3735" s="523"/>
      <c r="G3735" s="487"/>
      <c r="H3735" s="488"/>
    </row>
    <row r="3736" spans="2:8" s="518" customFormat="1" ht="15" customHeight="1">
      <c r="B3736" s="519"/>
      <c r="C3736" s="520"/>
      <c r="D3736" s="521"/>
      <c r="E3736" s="522"/>
      <c r="F3736" s="523"/>
      <c r="G3736" s="487"/>
      <c r="H3736" s="488"/>
    </row>
    <row r="3737" spans="2:8" s="518" customFormat="1" ht="15" customHeight="1">
      <c r="B3737" s="519"/>
      <c r="C3737" s="520"/>
      <c r="D3737" s="521"/>
      <c r="E3737" s="522"/>
      <c r="F3737" s="523"/>
      <c r="G3737" s="487"/>
      <c r="H3737" s="488"/>
    </row>
    <row r="3738" spans="2:8" s="518" customFormat="1" ht="15" customHeight="1">
      <c r="B3738" s="519"/>
      <c r="C3738" s="520"/>
      <c r="D3738" s="521"/>
      <c r="E3738" s="522"/>
      <c r="F3738" s="523"/>
      <c r="G3738" s="487"/>
      <c r="H3738" s="488"/>
    </row>
    <row r="3739" spans="2:8" s="518" customFormat="1" ht="15" customHeight="1">
      <c r="B3739" s="519"/>
      <c r="C3739" s="520"/>
      <c r="D3739" s="521"/>
      <c r="E3739" s="522"/>
      <c r="F3739" s="523"/>
      <c r="G3739" s="487"/>
      <c r="H3739" s="488"/>
    </row>
    <row r="3740" spans="2:8" s="518" customFormat="1" ht="15" customHeight="1">
      <c r="B3740" s="519"/>
      <c r="C3740" s="520"/>
      <c r="D3740" s="521"/>
      <c r="E3740" s="522"/>
      <c r="F3740" s="523"/>
      <c r="G3740" s="487"/>
      <c r="H3740" s="488"/>
    </row>
    <row r="3741" spans="2:8" s="518" customFormat="1" ht="15" customHeight="1">
      <c r="B3741" s="519"/>
      <c r="C3741" s="520"/>
      <c r="D3741" s="521"/>
      <c r="E3741" s="522"/>
      <c r="F3741" s="523"/>
      <c r="G3741" s="487"/>
      <c r="H3741" s="488"/>
    </row>
    <row r="3742" spans="2:8" s="518" customFormat="1" ht="15" customHeight="1">
      <c r="B3742" s="519"/>
      <c r="C3742" s="520"/>
      <c r="D3742" s="521"/>
      <c r="E3742" s="522"/>
      <c r="F3742" s="523"/>
      <c r="G3742" s="487"/>
      <c r="H3742" s="488"/>
    </row>
    <row r="3743" spans="2:8" s="518" customFormat="1" ht="15" customHeight="1">
      <c r="B3743" s="519"/>
      <c r="C3743" s="520"/>
      <c r="D3743" s="521"/>
      <c r="E3743" s="522"/>
      <c r="F3743" s="523"/>
      <c r="G3743" s="487"/>
      <c r="H3743" s="488"/>
    </row>
    <row r="3744" spans="2:8" s="518" customFormat="1" ht="15" customHeight="1">
      <c r="B3744" s="519"/>
      <c r="C3744" s="520"/>
      <c r="D3744" s="521"/>
      <c r="E3744" s="522"/>
      <c r="F3744" s="523"/>
      <c r="G3744" s="487"/>
      <c r="H3744" s="488"/>
    </row>
    <row r="3745" spans="2:8" s="518" customFormat="1" ht="15" customHeight="1">
      <c r="B3745" s="519"/>
      <c r="C3745" s="520"/>
      <c r="D3745" s="521"/>
      <c r="E3745" s="522"/>
      <c r="F3745" s="523"/>
      <c r="G3745" s="487"/>
      <c r="H3745" s="488"/>
    </row>
    <row r="3746" spans="2:8" s="518" customFormat="1" ht="15" customHeight="1">
      <c r="B3746" s="519"/>
      <c r="C3746" s="520"/>
      <c r="D3746" s="521"/>
      <c r="E3746" s="522"/>
      <c r="F3746" s="523"/>
      <c r="G3746" s="487"/>
      <c r="H3746" s="488"/>
    </row>
    <row r="3747" spans="2:8" s="518" customFormat="1" ht="15" customHeight="1">
      <c r="B3747" s="519"/>
      <c r="C3747" s="520"/>
      <c r="D3747" s="521"/>
      <c r="E3747" s="522"/>
      <c r="F3747" s="523"/>
      <c r="G3747" s="487"/>
      <c r="H3747" s="488"/>
    </row>
    <row r="3748" spans="2:8" s="518" customFormat="1" ht="15" customHeight="1">
      <c r="B3748" s="519"/>
      <c r="C3748" s="520"/>
      <c r="D3748" s="521"/>
      <c r="E3748" s="522"/>
      <c r="F3748" s="523"/>
      <c r="G3748" s="487"/>
      <c r="H3748" s="488"/>
    </row>
    <row r="3749" spans="2:8" s="518" customFormat="1" ht="15" customHeight="1">
      <c r="B3749" s="519"/>
      <c r="C3749" s="520"/>
      <c r="D3749" s="521"/>
      <c r="E3749" s="522"/>
      <c r="F3749" s="523"/>
      <c r="G3749" s="487"/>
      <c r="H3749" s="488"/>
    </row>
    <row r="3750" spans="2:8" s="518" customFormat="1" ht="15" customHeight="1">
      <c r="B3750" s="519"/>
      <c r="C3750" s="520"/>
      <c r="D3750" s="521"/>
      <c r="E3750" s="522"/>
      <c r="F3750" s="523"/>
      <c r="G3750" s="487"/>
      <c r="H3750" s="488"/>
    </row>
    <row r="3751" spans="2:8" s="518" customFormat="1" ht="15" customHeight="1">
      <c r="B3751" s="519"/>
      <c r="C3751" s="520"/>
      <c r="D3751" s="521"/>
      <c r="E3751" s="522"/>
      <c r="F3751" s="523"/>
      <c r="G3751" s="487"/>
      <c r="H3751" s="488"/>
    </row>
    <row r="3752" spans="2:8" s="518" customFormat="1" ht="15" customHeight="1">
      <c r="B3752" s="519"/>
      <c r="C3752" s="520"/>
      <c r="D3752" s="521"/>
      <c r="E3752" s="522"/>
      <c r="F3752" s="523"/>
      <c r="G3752" s="487"/>
      <c r="H3752" s="488"/>
    </row>
    <row r="3753" spans="2:8" s="518" customFormat="1" ht="15" customHeight="1">
      <c r="B3753" s="519"/>
      <c r="C3753" s="520"/>
      <c r="D3753" s="521"/>
      <c r="E3753" s="522"/>
      <c r="F3753" s="523"/>
      <c r="G3753" s="487"/>
      <c r="H3753" s="488"/>
    </row>
    <row r="3754" spans="2:8" s="518" customFormat="1" ht="15" customHeight="1">
      <c r="B3754" s="519"/>
      <c r="C3754" s="520"/>
      <c r="D3754" s="521"/>
      <c r="E3754" s="522"/>
      <c r="F3754" s="523"/>
      <c r="G3754" s="487"/>
      <c r="H3754" s="488"/>
    </row>
    <row r="3755" spans="2:8" s="518" customFormat="1" ht="15" customHeight="1">
      <c r="B3755" s="519"/>
      <c r="C3755" s="520"/>
      <c r="D3755" s="521"/>
      <c r="E3755" s="522"/>
      <c r="F3755" s="523"/>
      <c r="G3755" s="487"/>
      <c r="H3755" s="488"/>
    </row>
    <row r="3756" spans="2:8" s="518" customFormat="1" ht="15" customHeight="1">
      <c r="B3756" s="519"/>
      <c r="C3756" s="520"/>
      <c r="D3756" s="521"/>
      <c r="E3756" s="522"/>
      <c r="F3756" s="523"/>
      <c r="G3756" s="487"/>
      <c r="H3756" s="488"/>
    </row>
    <row r="3757" spans="2:8" s="518" customFormat="1" ht="15" customHeight="1">
      <c r="B3757" s="519"/>
      <c r="C3757" s="520"/>
      <c r="D3757" s="521"/>
      <c r="E3757" s="522"/>
      <c r="F3757" s="523"/>
      <c r="G3757" s="487"/>
      <c r="H3757" s="488"/>
    </row>
    <row r="3758" spans="2:8" s="518" customFormat="1" ht="15" customHeight="1">
      <c r="B3758" s="519"/>
      <c r="C3758" s="520"/>
      <c r="D3758" s="521"/>
      <c r="E3758" s="522"/>
      <c r="F3758" s="523"/>
      <c r="G3758" s="487"/>
      <c r="H3758" s="488"/>
    </row>
    <row r="3759" spans="2:8" s="518" customFormat="1" ht="15" customHeight="1">
      <c r="B3759" s="519"/>
      <c r="C3759" s="520"/>
      <c r="D3759" s="521"/>
      <c r="E3759" s="522"/>
      <c r="F3759" s="523"/>
      <c r="G3759" s="487"/>
      <c r="H3759" s="488"/>
    </row>
    <row r="3760" spans="2:8" s="518" customFormat="1" ht="15" customHeight="1">
      <c r="B3760" s="519"/>
      <c r="C3760" s="520"/>
      <c r="D3760" s="521"/>
      <c r="E3760" s="522"/>
      <c r="F3760" s="523"/>
      <c r="G3760" s="487"/>
      <c r="H3760" s="488"/>
    </row>
    <row r="3761" spans="2:8" s="518" customFormat="1" ht="15" customHeight="1">
      <c r="B3761" s="519"/>
      <c r="C3761" s="520"/>
      <c r="D3761" s="521"/>
      <c r="E3761" s="522"/>
      <c r="F3761" s="523"/>
      <c r="G3761" s="487"/>
      <c r="H3761" s="488"/>
    </row>
    <row r="3762" spans="2:8" s="518" customFormat="1" ht="15" customHeight="1">
      <c r="B3762" s="519"/>
      <c r="C3762" s="520"/>
      <c r="D3762" s="521"/>
      <c r="E3762" s="522"/>
      <c r="F3762" s="523"/>
      <c r="G3762" s="487"/>
      <c r="H3762" s="488"/>
    </row>
    <row r="3763" spans="2:8" s="518" customFormat="1" ht="15" customHeight="1">
      <c r="B3763" s="519"/>
      <c r="C3763" s="520"/>
      <c r="D3763" s="521"/>
      <c r="E3763" s="522"/>
      <c r="F3763" s="523"/>
      <c r="G3763" s="487"/>
      <c r="H3763" s="488"/>
    </row>
    <row r="3764" spans="2:8" s="518" customFormat="1" ht="15" customHeight="1">
      <c r="B3764" s="519"/>
      <c r="C3764" s="520"/>
      <c r="D3764" s="521"/>
      <c r="E3764" s="522"/>
      <c r="F3764" s="523"/>
      <c r="G3764" s="487"/>
      <c r="H3764" s="488"/>
    </row>
    <row r="3765" spans="2:8" s="518" customFormat="1" ht="15" customHeight="1">
      <c r="B3765" s="519"/>
      <c r="C3765" s="520"/>
      <c r="D3765" s="521"/>
      <c r="E3765" s="522"/>
      <c r="F3765" s="523"/>
      <c r="G3765" s="487"/>
      <c r="H3765" s="488"/>
    </row>
    <row r="3766" spans="2:8" s="518" customFormat="1" ht="15" customHeight="1">
      <c r="B3766" s="519"/>
      <c r="C3766" s="520"/>
      <c r="D3766" s="521"/>
      <c r="E3766" s="522"/>
      <c r="F3766" s="523"/>
      <c r="G3766" s="487"/>
      <c r="H3766" s="488"/>
    </row>
    <row r="3767" spans="2:8" s="518" customFormat="1" ht="15" customHeight="1">
      <c r="B3767" s="519"/>
      <c r="C3767" s="520"/>
      <c r="D3767" s="521"/>
      <c r="E3767" s="522"/>
      <c r="F3767" s="523"/>
      <c r="G3767" s="487"/>
      <c r="H3767" s="488"/>
    </row>
    <row r="3768" spans="2:8" s="518" customFormat="1" ht="15" customHeight="1">
      <c r="B3768" s="519"/>
      <c r="C3768" s="520"/>
      <c r="D3768" s="521"/>
      <c r="E3768" s="522"/>
      <c r="F3768" s="523"/>
      <c r="G3768" s="487"/>
      <c r="H3768" s="488"/>
    </row>
    <row r="3769" spans="2:8" s="518" customFormat="1" ht="15" customHeight="1">
      <c r="B3769" s="519"/>
      <c r="C3769" s="520"/>
      <c r="D3769" s="521"/>
      <c r="E3769" s="522"/>
      <c r="F3769" s="523"/>
      <c r="G3769" s="487"/>
      <c r="H3769" s="488"/>
    </row>
    <row r="3770" spans="2:8" s="518" customFormat="1" ht="15" customHeight="1">
      <c r="B3770" s="519"/>
      <c r="C3770" s="520"/>
      <c r="D3770" s="521"/>
      <c r="E3770" s="522"/>
      <c r="F3770" s="523"/>
      <c r="G3770" s="487"/>
      <c r="H3770" s="488"/>
    </row>
    <row r="3771" spans="2:8" s="518" customFormat="1" ht="15" customHeight="1">
      <c r="B3771" s="519"/>
      <c r="C3771" s="520"/>
      <c r="D3771" s="521"/>
      <c r="E3771" s="522"/>
      <c r="F3771" s="523"/>
      <c r="G3771" s="487"/>
      <c r="H3771" s="488"/>
    </row>
    <row r="3772" spans="2:8" s="518" customFormat="1" ht="15" customHeight="1">
      <c r="B3772" s="519"/>
      <c r="C3772" s="520"/>
      <c r="D3772" s="521"/>
      <c r="E3772" s="522"/>
      <c r="F3772" s="523"/>
      <c r="G3772" s="487"/>
      <c r="H3772" s="488"/>
    </row>
    <row r="3773" spans="2:8" s="518" customFormat="1" ht="15" customHeight="1">
      <c r="B3773" s="519"/>
      <c r="C3773" s="520"/>
      <c r="D3773" s="521"/>
      <c r="E3773" s="522"/>
      <c r="F3773" s="523"/>
      <c r="G3773" s="487"/>
      <c r="H3773" s="488"/>
    </row>
    <row r="3774" spans="2:8" s="518" customFormat="1" ht="15" customHeight="1">
      <c r="B3774" s="519"/>
      <c r="C3774" s="520"/>
      <c r="D3774" s="521"/>
      <c r="E3774" s="522"/>
      <c r="F3774" s="523"/>
      <c r="G3774" s="487"/>
      <c r="H3774" s="488"/>
    </row>
    <row r="3775" spans="2:8" s="518" customFormat="1" ht="15" customHeight="1">
      <c r="B3775" s="519"/>
      <c r="C3775" s="520"/>
      <c r="D3775" s="521"/>
      <c r="E3775" s="522"/>
      <c r="F3775" s="523"/>
      <c r="G3775" s="487"/>
      <c r="H3775" s="488"/>
    </row>
    <row r="3776" spans="2:8" s="518" customFormat="1" ht="15" customHeight="1">
      <c r="B3776" s="519"/>
      <c r="C3776" s="520"/>
      <c r="D3776" s="521"/>
      <c r="E3776" s="522"/>
      <c r="F3776" s="523"/>
      <c r="G3776" s="487"/>
      <c r="H3776" s="488"/>
    </row>
    <row r="3777" spans="2:8" s="518" customFormat="1" ht="15" customHeight="1">
      <c r="B3777" s="519"/>
      <c r="C3777" s="520"/>
      <c r="D3777" s="521"/>
      <c r="E3777" s="522"/>
      <c r="F3777" s="523"/>
      <c r="G3777" s="487"/>
      <c r="H3777" s="488"/>
    </row>
    <row r="3778" spans="2:8" s="518" customFormat="1" ht="15" customHeight="1">
      <c r="B3778" s="519"/>
      <c r="C3778" s="520"/>
      <c r="D3778" s="521"/>
      <c r="E3778" s="522"/>
      <c r="F3778" s="523"/>
      <c r="G3778" s="487"/>
      <c r="H3778" s="488"/>
    </row>
    <row r="3779" spans="2:8" s="518" customFormat="1" ht="15" customHeight="1">
      <c r="B3779" s="519"/>
      <c r="C3779" s="520"/>
      <c r="D3779" s="521"/>
      <c r="E3779" s="522"/>
      <c r="F3779" s="523"/>
      <c r="G3779" s="487"/>
      <c r="H3779" s="488"/>
    </row>
    <row r="3780" spans="2:8" s="518" customFormat="1" ht="15" customHeight="1">
      <c r="B3780" s="519"/>
      <c r="C3780" s="520"/>
      <c r="D3780" s="521"/>
      <c r="E3780" s="522"/>
      <c r="F3780" s="523"/>
      <c r="G3780" s="487"/>
      <c r="H3780" s="488"/>
    </row>
    <row r="3781" spans="2:8" s="518" customFormat="1" ht="15" customHeight="1">
      <c r="B3781" s="519"/>
      <c r="C3781" s="520"/>
      <c r="D3781" s="521"/>
      <c r="E3781" s="522"/>
      <c r="F3781" s="523"/>
      <c r="G3781" s="487"/>
      <c r="H3781" s="488"/>
    </row>
    <row r="3782" spans="2:8" s="518" customFormat="1" ht="15" customHeight="1">
      <c r="B3782" s="519"/>
      <c r="C3782" s="520"/>
      <c r="D3782" s="521"/>
      <c r="E3782" s="522"/>
      <c r="F3782" s="523"/>
      <c r="G3782" s="487"/>
      <c r="H3782" s="488"/>
    </row>
    <row r="3783" spans="2:8" s="518" customFormat="1" ht="15" customHeight="1">
      <c r="B3783" s="519"/>
      <c r="C3783" s="520"/>
      <c r="D3783" s="521"/>
      <c r="E3783" s="522"/>
      <c r="F3783" s="523"/>
      <c r="G3783" s="487"/>
      <c r="H3783" s="488"/>
    </row>
    <row r="3784" spans="2:8" s="518" customFormat="1" ht="15" customHeight="1">
      <c r="B3784" s="519"/>
      <c r="C3784" s="520"/>
      <c r="D3784" s="521"/>
      <c r="E3784" s="522"/>
      <c r="F3784" s="523"/>
      <c r="G3784" s="487"/>
      <c r="H3784" s="488"/>
    </row>
    <row r="3785" spans="2:8" s="518" customFormat="1" ht="15" customHeight="1">
      <c r="B3785" s="519"/>
      <c r="C3785" s="520"/>
      <c r="D3785" s="521"/>
      <c r="E3785" s="522"/>
      <c r="F3785" s="523"/>
      <c r="G3785" s="487"/>
      <c r="H3785" s="488"/>
    </row>
    <row r="3786" spans="2:8" s="518" customFormat="1" ht="15" customHeight="1">
      <c r="B3786" s="519"/>
      <c r="C3786" s="520"/>
      <c r="D3786" s="521"/>
      <c r="E3786" s="522"/>
      <c r="F3786" s="523"/>
      <c r="G3786" s="487"/>
      <c r="H3786" s="488"/>
    </row>
    <row r="3787" spans="2:8" s="518" customFormat="1" ht="15" customHeight="1">
      <c r="B3787" s="519"/>
      <c r="C3787" s="520"/>
      <c r="D3787" s="521"/>
      <c r="E3787" s="522"/>
      <c r="F3787" s="523"/>
      <c r="G3787" s="487"/>
      <c r="H3787" s="488"/>
    </row>
    <row r="3788" spans="2:8" s="518" customFormat="1" ht="15" customHeight="1">
      <c r="B3788" s="519"/>
      <c r="C3788" s="520"/>
      <c r="D3788" s="521"/>
      <c r="E3788" s="522"/>
      <c r="F3788" s="523"/>
      <c r="G3788" s="487"/>
      <c r="H3788" s="488"/>
    </row>
    <row r="3789" spans="2:8" s="518" customFormat="1" ht="15" customHeight="1">
      <c r="B3789" s="519"/>
      <c r="C3789" s="520"/>
      <c r="D3789" s="521"/>
      <c r="E3789" s="522"/>
      <c r="F3789" s="523"/>
      <c r="G3789" s="487"/>
      <c r="H3789" s="488"/>
    </row>
    <row r="3790" spans="2:8" s="518" customFormat="1" ht="15" customHeight="1">
      <c r="B3790" s="519"/>
      <c r="C3790" s="520"/>
      <c r="D3790" s="521"/>
      <c r="E3790" s="522"/>
      <c r="F3790" s="523"/>
      <c r="G3790" s="487"/>
      <c r="H3790" s="488"/>
    </row>
    <row r="3791" spans="2:8" s="518" customFormat="1" ht="15" customHeight="1">
      <c r="B3791" s="519"/>
      <c r="C3791" s="520"/>
      <c r="D3791" s="521"/>
      <c r="E3791" s="522"/>
      <c r="F3791" s="523"/>
      <c r="G3791" s="487"/>
      <c r="H3791" s="488"/>
    </row>
    <row r="3792" spans="2:8" s="518" customFormat="1" ht="15" customHeight="1">
      <c r="B3792" s="519"/>
      <c r="C3792" s="520"/>
      <c r="D3792" s="521"/>
      <c r="E3792" s="522"/>
      <c r="F3792" s="523"/>
      <c r="G3792" s="487"/>
      <c r="H3792" s="488"/>
    </row>
    <row r="3793" spans="2:8" s="518" customFormat="1" ht="15" customHeight="1">
      <c r="B3793" s="519"/>
      <c r="C3793" s="520"/>
      <c r="D3793" s="521"/>
      <c r="E3793" s="522"/>
      <c r="F3793" s="523"/>
      <c r="G3793" s="487"/>
      <c r="H3793" s="488"/>
    </row>
    <row r="3794" spans="2:8" s="518" customFormat="1" ht="15" customHeight="1">
      <c r="B3794" s="519"/>
      <c r="C3794" s="520"/>
      <c r="D3794" s="521"/>
      <c r="E3794" s="522"/>
      <c r="F3794" s="523"/>
      <c r="G3794" s="487"/>
      <c r="H3794" s="488"/>
    </row>
    <row r="3795" spans="2:8" s="518" customFormat="1" ht="15" customHeight="1">
      <c r="B3795" s="519"/>
      <c r="C3795" s="520"/>
      <c r="D3795" s="521"/>
      <c r="E3795" s="522"/>
      <c r="F3795" s="523"/>
      <c r="G3795" s="487"/>
      <c r="H3795" s="488"/>
    </row>
    <row r="3796" spans="2:8" s="518" customFormat="1" ht="15" customHeight="1">
      <c r="B3796" s="519"/>
      <c r="C3796" s="520"/>
      <c r="D3796" s="521"/>
      <c r="E3796" s="522"/>
      <c r="F3796" s="523"/>
      <c r="G3796" s="487"/>
      <c r="H3796" s="488"/>
    </row>
    <row r="3797" spans="2:8" s="518" customFormat="1" ht="15" customHeight="1">
      <c r="B3797" s="519"/>
      <c r="C3797" s="520"/>
      <c r="D3797" s="521"/>
      <c r="E3797" s="522"/>
      <c r="F3797" s="523"/>
      <c r="G3797" s="487"/>
      <c r="H3797" s="488"/>
    </row>
    <row r="3798" spans="2:8" s="518" customFormat="1" ht="15" customHeight="1">
      <c r="B3798" s="519"/>
      <c r="C3798" s="520"/>
      <c r="D3798" s="521"/>
      <c r="E3798" s="522"/>
      <c r="F3798" s="523"/>
      <c r="G3798" s="487"/>
      <c r="H3798" s="488"/>
    </row>
    <row r="3799" spans="2:8" s="518" customFormat="1" ht="15" customHeight="1">
      <c r="B3799" s="519"/>
      <c r="C3799" s="520"/>
      <c r="D3799" s="521"/>
      <c r="E3799" s="522"/>
      <c r="F3799" s="523"/>
      <c r="G3799" s="487"/>
      <c r="H3799" s="488"/>
    </row>
    <row r="3800" spans="2:8" s="518" customFormat="1" ht="15" customHeight="1">
      <c r="B3800" s="519"/>
      <c r="C3800" s="520"/>
      <c r="D3800" s="521"/>
      <c r="E3800" s="522"/>
      <c r="F3800" s="523"/>
      <c r="G3800" s="487"/>
      <c r="H3800" s="488"/>
    </row>
    <row r="3801" spans="2:8" s="518" customFormat="1" ht="15" customHeight="1">
      <c r="B3801" s="519"/>
      <c r="C3801" s="520"/>
      <c r="D3801" s="521"/>
      <c r="E3801" s="522"/>
      <c r="F3801" s="523"/>
      <c r="G3801" s="487"/>
      <c r="H3801" s="488"/>
    </row>
    <row r="3802" spans="2:8" s="518" customFormat="1" ht="15" customHeight="1">
      <c r="B3802" s="519"/>
      <c r="C3802" s="520"/>
      <c r="D3802" s="521"/>
      <c r="E3802" s="522"/>
      <c r="F3802" s="523"/>
      <c r="G3802" s="487"/>
      <c r="H3802" s="488"/>
    </row>
    <row r="3803" spans="2:8" s="518" customFormat="1" ht="15" customHeight="1">
      <c r="B3803" s="519"/>
      <c r="C3803" s="520"/>
      <c r="D3803" s="521"/>
      <c r="E3803" s="522"/>
      <c r="F3803" s="523"/>
      <c r="G3803" s="487"/>
      <c r="H3803" s="488"/>
    </row>
    <row r="3804" spans="2:8" s="518" customFormat="1" ht="15" customHeight="1">
      <c r="B3804" s="519"/>
      <c r="C3804" s="520"/>
      <c r="D3804" s="521"/>
      <c r="E3804" s="522"/>
      <c r="F3804" s="523"/>
      <c r="G3804" s="487"/>
      <c r="H3804" s="488"/>
    </row>
    <row r="3805" spans="2:8" s="518" customFormat="1" ht="15" customHeight="1">
      <c r="B3805" s="519"/>
      <c r="C3805" s="520"/>
      <c r="D3805" s="521"/>
      <c r="E3805" s="522"/>
      <c r="F3805" s="523"/>
      <c r="G3805" s="487"/>
      <c r="H3805" s="488"/>
    </row>
    <row r="3806" spans="2:8" s="518" customFormat="1" ht="15" customHeight="1">
      <c r="B3806" s="519"/>
      <c r="C3806" s="520"/>
      <c r="D3806" s="521"/>
      <c r="E3806" s="522"/>
      <c r="F3806" s="523"/>
      <c r="G3806" s="487"/>
      <c r="H3806" s="488"/>
    </row>
    <row r="3807" spans="2:8" s="518" customFormat="1" ht="15" customHeight="1">
      <c r="B3807" s="519"/>
      <c r="C3807" s="520"/>
      <c r="D3807" s="521"/>
      <c r="E3807" s="522"/>
      <c r="F3807" s="523"/>
      <c r="G3807" s="487"/>
      <c r="H3807" s="488"/>
    </row>
    <row r="3808" spans="2:8" s="518" customFormat="1" ht="15" customHeight="1">
      <c r="B3808" s="519"/>
      <c r="C3808" s="520"/>
      <c r="D3808" s="521"/>
      <c r="E3808" s="522"/>
      <c r="F3808" s="523"/>
      <c r="G3808" s="487"/>
      <c r="H3808" s="488"/>
    </row>
    <row r="3809" spans="2:8" s="518" customFormat="1" ht="15" customHeight="1">
      <c r="B3809" s="519"/>
      <c r="C3809" s="520"/>
      <c r="D3809" s="521"/>
      <c r="E3809" s="522"/>
      <c r="F3809" s="523"/>
      <c r="G3809" s="487"/>
      <c r="H3809" s="488"/>
    </row>
    <row r="3810" spans="2:8" s="518" customFormat="1" ht="15" customHeight="1">
      <c r="B3810" s="519"/>
      <c r="C3810" s="520"/>
      <c r="D3810" s="521"/>
      <c r="E3810" s="522"/>
      <c r="F3810" s="523"/>
      <c r="G3810" s="487"/>
      <c r="H3810" s="488"/>
    </row>
    <row r="3811" spans="2:8" s="518" customFormat="1" ht="15" customHeight="1">
      <c r="B3811" s="519"/>
      <c r="C3811" s="520"/>
      <c r="D3811" s="521"/>
      <c r="E3811" s="522"/>
      <c r="F3811" s="523"/>
      <c r="G3811" s="487"/>
      <c r="H3811" s="488"/>
    </row>
    <row r="3812" spans="2:8" s="518" customFormat="1" ht="15" customHeight="1">
      <c r="B3812" s="519"/>
      <c r="C3812" s="520"/>
      <c r="D3812" s="521"/>
      <c r="E3812" s="522"/>
      <c r="F3812" s="523"/>
      <c r="G3812" s="487"/>
      <c r="H3812" s="488"/>
    </row>
    <row r="3813" spans="2:8" s="518" customFormat="1" ht="15" customHeight="1">
      <c r="B3813" s="519"/>
      <c r="C3813" s="520"/>
      <c r="D3813" s="521"/>
      <c r="E3813" s="522"/>
      <c r="F3813" s="523"/>
      <c r="G3813" s="487"/>
      <c r="H3813" s="488"/>
    </row>
    <row r="3814" spans="2:8" s="518" customFormat="1" ht="15" customHeight="1">
      <c r="B3814" s="519"/>
      <c r="C3814" s="520"/>
      <c r="D3814" s="521"/>
      <c r="E3814" s="522"/>
      <c r="F3814" s="523"/>
      <c r="G3814" s="487"/>
      <c r="H3814" s="488"/>
    </row>
    <row r="3815" spans="2:8" s="518" customFormat="1" ht="15" customHeight="1">
      <c r="B3815" s="519"/>
      <c r="C3815" s="520"/>
      <c r="D3815" s="521"/>
      <c r="E3815" s="522"/>
      <c r="F3815" s="523"/>
      <c r="G3815" s="487"/>
      <c r="H3815" s="488"/>
    </row>
    <row r="3816" spans="2:8" s="518" customFormat="1" ht="15" customHeight="1">
      <c r="B3816" s="519"/>
      <c r="C3816" s="520"/>
      <c r="D3816" s="521"/>
      <c r="E3816" s="522"/>
      <c r="F3816" s="523"/>
      <c r="G3816" s="487"/>
      <c r="H3816" s="488"/>
    </row>
    <row r="3817" spans="2:8" s="518" customFormat="1" ht="15" customHeight="1">
      <c r="B3817" s="519"/>
      <c r="C3817" s="520"/>
      <c r="D3817" s="521"/>
      <c r="E3817" s="522"/>
      <c r="F3817" s="523"/>
      <c r="G3817" s="487"/>
      <c r="H3817" s="488"/>
    </row>
    <row r="3818" spans="2:8" s="518" customFormat="1" ht="15" customHeight="1">
      <c r="B3818" s="519"/>
      <c r="C3818" s="520"/>
      <c r="D3818" s="521"/>
      <c r="E3818" s="522"/>
      <c r="F3818" s="523"/>
      <c r="G3818" s="487"/>
      <c r="H3818" s="488"/>
    </row>
    <row r="3819" spans="2:8" s="518" customFormat="1" ht="15" customHeight="1">
      <c r="B3819" s="519"/>
      <c r="C3819" s="520"/>
      <c r="D3819" s="521"/>
      <c r="E3819" s="522"/>
      <c r="F3819" s="523"/>
      <c r="G3819" s="487"/>
      <c r="H3819" s="488"/>
    </row>
    <row r="3820" spans="2:8" s="518" customFormat="1" ht="15" customHeight="1">
      <c r="B3820" s="519"/>
      <c r="C3820" s="520"/>
      <c r="D3820" s="521"/>
      <c r="E3820" s="522"/>
      <c r="F3820" s="523"/>
      <c r="G3820" s="487"/>
      <c r="H3820" s="488"/>
    </row>
    <row r="3821" spans="2:8" s="518" customFormat="1" ht="15" customHeight="1">
      <c r="B3821" s="519"/>
      <c r="C3821" s="520"/>
      <c r="D3821" s="521"/>
      <c r="E3821" s="522"/>
      <c r="F3821" s="523"/>
      <c r="G3821" s="487"/>
      <c r="H3821" s="488"/>
    </row>
    <row r="3822" spans="2:8" s="518" customFormat="1" ht="15" customHeight="1">
      <c r="B3822" s="519"/>
      <c r="C3822" s="520"/>
      <c r="D3822" s="521"/>
      <c r="E3822" s="522"/>
      <c r="F3822" s="523"/>
      <c r="G3822" s="487"/>
      <c r="H3822" s="488"/>
    </row>
    <row r="3823" spans="2:8" s="518" customFormat="1" ht="15" customHeight="1">
      <c r="B3823" s="519"/>
      <c r="C3823" s="520"/>
      <c r="D3823" s="521"/>
      <c r="E3823" s="522"/>
      <c r="F3823" s="523"/>
      <c r="G3823" s="487"/>
      <c r="H3823" s="488"/>
    </row>
    <row r="3824" spans="2:8" s="518" customFormat="1" ht="15" customHeight="1">
      <c r="B3824" s="519"/>
      <c r="C3824" s="520"/>
      <c r="D3824" s="521"/>
      <c r="E3824" s="522"/>
      <c r="F3824" s="523"/>
      <c r="G3824" s="487"/>
      <c r="H3824" s="488"/>
    </row>
    <row r="3825" spans="2:8" s="518" customFormat="1" ht="15" customHeight="1">
      <c r="B3825" s="519"/>
      <c r="C3825" s="520"/>
      <c r="D3825" s="521"/>
      <c r="E3825" s="522"/>
      <c r="F3825" s="523"/>
      <c r="G3825" s="487"/>
      <c r="H3825" s="488"/>
    </row>
    <row r="3826" spans="2:8" s="518" customFormat="1" ht="15" customHeight="1">
      <c r="B3826" s="519"/>
      <c r="C3826" s="520"/>
      <c r="D3826" s="521"/>
      <c r="E3826" s="522"/>
      <c r="F3826" s="523"/>
      <c r="G3826" s="487"/>
      <c r="H3826" s="488"/>
    </row>
    <row r="3827" spans="2:8" s="518" customFormat="1" ht="15" customHeight="1">
      <c r="B3827" s="519"/>
      <c r="C3827" s="520"/>
      <c r="D3827" s="521"/>
      <c r="E3827" s="522"/>
      <c r="F3827" s="523"/>
      <c r="G3827" s="487"/>
      <c r="H3827" s="488"/>
    </row>
    <row r="3828" spans="2:8" s="518" customFormat="1" ht="15" customHeight="1">
      <c r="B3828" s="519"/>
      <c r="C3828" s="520"/>
      <c r="D3828" s="521"/>
      <c r="E3828" s="522"/>
      <c r="F3828" s="523"/>
      <c r="G3828" s="487"/>
      <c r="H3828" s="488"/>
    </row>
    <row r="3829" spans="2:8" s="518" customFormat="1" ht="15" customHeight="1">
      <c r="B3829" s="519"/>
      <c r="C3829" s="520"/>
      <c r="D3829" s="521"/>
      <c r="E3829" s="522"/>
      <c r="F3829" s="523"/>
      <c r="G3829" s="487"/>
      <c r="H3829" s="488"/>
    </row>
    <row r="3830" spans="2:8" s="518" customFormat="1" ht="15" customHeight="1">
      <c r="B3830" s="519"/>
      <c r="C3830" s="520"/>
      <c r="D3830" s="521"/>
      <c r="E3830" s="522"/>
      <c r="F3830" s="523"/>
      <c r="G3830" s="487"/>
      <c r="H3830" s="488"/>
    </row>
    <row r="3831" spans="2:8" s="518" customFormat="1" ht="15" customHeight="1">
      <c r="B3831" s="519"/>
      <c r="C3831" s="520"/>
      <c r="D3831" s="521"/>
      <c r="E3831" s="522"/>
      <c r="F3831" s="523"/>
      <c r="G3831" s="487"/>
      <c r="H3831" s="488"/>
    </row>
    <row r="3832" spans="2:8" s="518" customFormat="1" ht="15" customHeight="1">
      <c r="B3832" s="519"/>
      <c r="C3832" s="520"/>
      <c r="D3832" s="521"/>
      <c r="E3832" s="522"/>
      <c r="F3832" s="523"/>
      <c r="G3832" s="487"/>
      <c r="H3832" s="488"/>
    </row>
    <row r="3833" spans="2:8" s="518" customFormat="1" ht="15" customHeight="1">
      <c r="B3833" s="519"/>
      <c r="C3833" s="520"/>
      <c r="D3833" s="521"/>
      <c r="E3833" s="522"/>
      <c r="F3833" s="523"/>
      <c r="G3833" s="487"/>
      <c r="H3833" s="488"/>
    </row>
    <row r="3834" spans="2:8" s="518" customFormat="1" ht="15" customHeight="1">
      <c r="B3834" s="519"/>
      <c r="C3834" s="520"/>
      <c r="D3834" s="521"/>
      <c r="E3834" s="522"/>
      <c r="F3834" s="523"/>
      <c r="G3834" s="487"/>
      <c r="H3834" s="488"/>
    </row>
    <row r="3835" spans="2:8" s="518" customFormat="1" ht="15" customHeight="1">
      <c r="B3835" s="519"/>
      <c r="C3835" s="520"/>
      <c r="D3835" s="521"/>
      <c r="E3835" s="522"/>
      <c r="F3835" s="523"/>
      <c r="G3835" s="487"/>
      <c r="H3835" s="488"/>
    </row>
    <row r="3836" spans="2:8" s="518" customFormat="1" ht="15" customHeight="1">
      <c r="B3836" s="519"/>
      <c r="C3836" s="520"/>
      <c r="D3836" s="521"/>
      <c r="E3836" s="522"/>
      <c r="F3836" s="523"/>
      <c r="G3836" s="487"/>
      <c r="H3836" s="488"/>
    </row>
    <row r="3837" spans="2:8" s="518" customFormat="1" ht="15" customHeight="1">
      <c r="B3837" s="519"/>
      <c r="C3837" s="520"/>
      <c r="D3837" s="521"/>
      <c r="E3837" s="522"/>
      <c r="F3837" s="523"/>
      <c r="G3837" s="487"/>
      <c r="H3837" s="488"/>
    </row>
    <row r="3838" spans="2:8" s="518" customFormat="1" ht="15" customHeight="1">
      <c r="B3838" s="519"/>
      <c r="C3838" s="520"/>
      <c r="D3838" s="521"/>
      <c r="E3838" s="522"/>
      <c r="F3838" s="523"/>
      <c r="G3838" s="487"/>
      <c r="H3838" s="488"/>
    </row>
    <row r="3839" spans="2:8" s="518" customFormat="1" ht="15" customHeight="1">
      <c r="B3839" s="519"/>
      <c r="C3839" s="520"/>
      <c r="D3839" s="521"/>
      <c r="E3839" s="522"/>
      <c r="F3839" s="523"/>
      <c r="G3839" s="487"/>
      <c r="H3839" s="488"/>
    </row>
    <row r="3840" spans="2:8" s="518" customFormat="1" ht="15" customHeight="1">
      <c r="B3840" s="519"/>
      <c r="C3840" s="520"/>
      <c r="D3840" s="521"/>
      <c r="E3840" s="522"/>
      <c r="F3840" s="523"/>
      <c r="G3840" s="487"/>
      <c r="H3840" s="488"/>
    </row>
    <row r="3841" spans="2:8" s="518" customFormat="1" ht="15" customHeight="1">
      <c r="B3841" s="519"/>
      <c r="C3841" s="520"/>
      <c r="D3841" s="521"/>
      <c r="E3841" s="522"/>
      <c r="F3841" s="523"/>
      <c r="G3841" s="487"/>
      <c r="H3841" s="488"/>
    </row>
    <row r="3842" spans="2:8" s="518" customFormat="1" ht="15" customHeight="1">
      <c r="B3842" s="519"/>
      <c r="C3842" s="520"/>
      <c r="D3842" s="521"/>
      <c r="E3842" s="522"/>
      <c r="F3842" s="523"/>
      <c r="G3842" s="487"/>
      <c r="H3842" s="488"/>
    </row>
    <row r="3843" spans="2:8" s="518" customFormat="1" ht="15" customHeight="1">
      <c r="B3843" s="519"/>
      <c r="C3843" s="520"/>
      <c r="D3843" s="521"/>
      <c r="E3843" s="522"/>
      <c r="F3843" s="523"/>
      <c r="G3843" s="487"/>
      <c r="H3843" s="488"/>
    </row>
    <row r="3844" spans="2:8" s="518" customFormat="1" ht="15" customHeight="1">
      <c r="B3844" s="519"/>
      <c r="C3844" s="520"/>
      <c r="D3844" s="521"/>
      <c r="E3844" s="522"/>
      <c r="F3844" s="523"/>
      <c r="G3844" s="487"/>
      <c r="H3844" s="488"/>
    </row>
    <row r="3845" spans="2:8" s="518" customFormat="1" ht="15" customHeight="1">
      <c r="B3845" s="519"/>
      <c r="C3845" s="520"/>
      <c r="D3845" s="521"/>
      <c r="E3845" s="522"/>
      <c r="F3845" s="523"/>
      <c r="G3845" s="487"/>
      <c r="H3845" s="488"/>
    </row>
    <row r="3846" spans="2:8" s="518" customFormat="1" ht="15" customHeight="1">
      <c r="B3846" s="519"/>
      <c r="C3846" s="520"/>
      <c r="D3846" s="521"/>
      <c r="E3846" s="522"/>
      <c r="F3846" s="523"/>
      <c r="G3846" s="487"/>
      <c r="H3846" s="488"/>
    </row>
    <row r="3847" spans="2:8" s="518" customFormat="1" ht="15" customHeight="1">
      <c r="B3847" s="519"/>
      <c r="C3847" s="520"/>
      <c r="D3847" s="521"/>
      <c r="E3847" s="522"/>
      <c r="F3847" s="523"/>
      <c r="G3847" s="487"/>
      <c r="H3847" s="488"/>
    </row>
    <row r="3848" spans="2:8" s="518" customFormat="1" ht="15" customHeight="1">
      <c r="B3848" s="519"/>
      <c r="C3848" s="520"/>
      <c r="D3848" s="521"/>
      <c r="E3848" s="522"/>
      <c r="F3848" s="523"/>
      <c r="G3848" s="487"/>
      <c r="H3848" s="488"/>
    </row>
    <row r="3849" spans="2:8" s="518" customFormat="1" ht="15" customHeight="1">
      <c r="B3849" s="519"/>
      <c r="C3849" s="520"/>
      <c r="D3849" s="521"/>
      <c r="E3849" s="522"/>
      <c r="F3849" s="523"/>
      <c r="G3849" s="487"/>
      <c r="H3849" s="488"/>
    </row>
    <row r="3850" spans="2:8" s="518" customFormat="1" ht="15" customHeight="1">
      <c r="B3850" s="519"/>
      <c r="C3850" s="520"/>
      <c r="D3850" s="521"/>
      <c r="E3850" s="522"/>
      <c r="F3850" s="523"/>
      <c r="G3850" s="487"/>
      <c r="H3850" s="488"/>
    </row>
    <row r="3851" spans="2:8" s="518" customFormat="1" ht="15" customHeight="1">
      <c r="B3851" s="519"/>
      <c r="C3851" s="520"/>
      <c r="D3851" s="521"/>
      <c r="E3851" s="522"/>
      <c r="F3851" s="523"/>
      <c r="G3851" s="487"/>
      <c r="H3851" s="488"/>
    </row>
    <row r="3852" spans="2:8" s="518" customFormat="1" ht="15" customHeight="1">
      <c r="B3852" s="519"/>
      <c r="C3852" s="520"/>
      <c r="D3852" s="521"/>
      <c r="E3852" s="522"/>
      <c r="F3852" s="523"/>
      <c r="G3852" s="487"/>
      <c r="H3852" s="488"/>
    </row>
    <row r="3853" spans="2:8" s="518" customFormat="1" ht="15" customHeight="1">
      <c r="B3853" s="519"/>
      <c r="C3853" s="520"/>
      <c r="D3853" s="521"/>
      <c r="E3853" s="522"/>
      <c r="F3853" s="523"/>
      <c r="G3853" s="487"/>
      <c r="H3853" s="488"/>
    </row>
    <row r="3854" spans="2:8" s="518" customFormat="1" ht="15" customHeight="1">
      <c r="B3854" s="519"/>
      <c r="C3854" s="520"/>
      <c r="D3854" s="521"/>
      <c r="E3854" s="522"/>
      <c r="F3854" s="523"/>
      <c r="G3854" s="487"/>
      <c r="H3854" s="488"/>
    </row>
    <row r="3855" spans="2:8" s="518" customFormat="1" ht="15" customHeight="1">
      <c r="B3855" s="519"/>
      <c r="C3855" s="520"/>
      <c r="D3855" s="521"/>
      <c r="E3855" s="522"/>
      <c r="F3855" s="523"/>
      <c r="G3855" s="487"/>
      <c r="H3855" s="488"/>
    </row>
    <row r="3856" spans="2:8" s="518" customFormat="1" ht="15" customHeight="1">
      <c r="B3856" s="519"/>
      <c r="C3856" s="520"/>
      <c r="D3856" s="521"/>
      <c r="E3856" s="522"/>
      <c r="F3856" s="523"/>
      <c r="G3856" s="487"/>
      <c r="H3856" s="488"/>
    </row>
    <row r="3857" spans="2:8" s="518" customFormat="1" ht="15" customHeight="1">
      <c r="B3857" s="519"/>
      <c r="C3857" s="520"/>
      <c r="D3857" s="521"/>
      <c r="E3857" s="522"/>
      <c r="F3857" s="523"/>
      <c r="G3857" s="487"/>
      <c r="H3857" s="488"/>
    </row>
    <row r="3858" spans="2:8" s="518" customFormat="1" ht="15" customHeight="1">
      <c r="B3858" s="519"/>
      <c r="C3858" s="520"/>
      <c r="D3858" s="521"/>
      <c r="E3858" s="522"/>
      <c r="F3858" s="523"/>
      <c r="G3858" s="487"/>
      <c r="H3858" s="488"/>
    </row>
    <row r="3859" spans="2:8" s="518" customFormat="1" ht="15" customHeight="1">
      <c r="B3859" s="519"/>
      <c r="C3859" s="520"/>
      <c r="D3859" s="521"/>
      <c r="E3859" s="522"/>
      <c r="F3859" s="523"/>
      <c r="G3859" s="487"/>
      <c r="H3859" s="488"/>
    </row>
    <row r="3860" spans="2:8" s="518" customFormat="1" ht="15" customHeight="1">
      <c r="B3860" s="519"/>
      <c r="C3860" s="520"/>
      <c r="D3860" s="521"/>
      <c r="E3860" s="522"/>
      <c r="F3860" s="523"/>
      <c r="G3860" s="487"/>
      <c r="H3860" s="488"/>
    </row>
    <row r="3861" spans="2:8" s="518" customFormat="1" ht="15" customHeight="1">
      <c r="B3861" s="519"/>
      <c r="C3861" s="520"/>
      <c r="D3861" s="521"/>
      <c r="E3861" s="522"/>
      <c r="F3861" s="523"/>
      <c r="G3861" s="487"/>
      <c r="H3861" s="488"/>
    </row>
    <row r="3862" spans="2:8" s="518" customFormat="1" ht="15" customHeight="1">
      <c r="B3862" s="519"/>
      <c r="C3862" s="520"/>
      <c r="D3862" s="521"/>
      <c r="E3862" s="522"/>
      <c r="F3862" s="523"/>
      <c r="G3862" s="487"/>
      <c r="H3862" s="488"/>
    </row>
    <row r="3863" spans="2:8" s="518" customFormat="1" ht="15" customHeight="1">
      <c r="B3863" s="519"/>
      <c r="C3863" s="520"/>
      <c r="D3863" s="521"/>
      <c r="E3863" s="522"/>
      <c r="F3863" s="523"/>
      <c r="G3863" s="487"/>
      <c r="H3863" s="488"/>
    </row>
    <row r="3864" spans="2:8" s="518" customFormat="1" ht="15" customHeight="1">
      <c r="B3864" s="519"/>
      <c r="C3864" s="520"/>
      <c r="D3864" s="521"/>
      <c r="E3864" s="522"/>
      <c r="F3864" s="523"/>
      <c r="G3864" s="487"/>
      <c r="H3864" s="488"/>
    </row>
    <row r="3865" spans="2:8" s="518" customFormat="1" ht="15" customHeight="1">
      <c r="B3865" s="519"/>
      <c r="C3865" s="520"/>
      <c r="D3865" s="521"/>
      <c r="E3865" s="522"/>
      <c r="F3865" s="523"/>
      <c r="G3865" s="487"/>
      <c r="H3865" s="488"/>
    </row>
    <row r="3866" spans="2:8" s="518" customFormat="1" ht="15" customHeight="1">
      <c r="B3866" s="519"/>
      <c r="C3866" s="520"/>
      <c r="D3866" s="521"/>
      <c r="E3866" s="522"/>
      <c r="F3866" s="523"/>
      <c r="G3866" s="487"/>
      <c r="H3866" s="488"/>
    </row>
    <row r="3867" spans="2:8" s="518" customFormat="1" ht="15" customHeight="1">
      <c r="B3867" s="519"/>
      <c r="C3867" s="520"/>
      <c r="D3867" s="521"/>
      <c r="E3867" s="522"/>
      <c r="F3867" s="523"/>
      <c r="G3867" s="487"/>
      <c r="H3867" s="488"/>
    </row>
    <row r="3868" spans="2:8" s="518" customFormat="1" ht="15" customHeight="1">
      <c r="B3868" s="519"/>
      <c r="C3868" s="520"/>
      <c r="D3868" s="521"/>
      <c r="E3868" s="522"/>
      <c r="F3868" s="523"/>
      <c r="G3868" s="487"/>
      <c r="H3868" s="488"/>
    </row>
    <row r="3869" spans="2:8" s="518" customFormat="1" ht="15" customHeight="1">
      <c r="B3869" s="519"/>
      <c r="C3869" s="520"/>
      <c r="D3869" s="521"/>
      <c r="E3869" s="522"/>
      <c r="F3869" s="523"/>
      <c r="G3869" s="487"/>
      <c r="H3869" s="488"/>
    </row>
    <row r="3870" spans="2:8" s="518" customFormat="1" ht="15" customHeight="1">
      <c r="B3870" s="519"/>
      <c r="C3870" s="520"/>
      <c r="D3870" s="521"/>
      <c r="E3870" s="522"/>
      <c r="F3870" s="523"/>
      <c r="G3870" s="487"/>
      <c r="H3870" s="488"/>
    </row>
    <row r="3871" spans="2:8" s="518" customFormat="1" ht="15" customHeight="1">
      <c r="B3871" s="519"/>
      <c r="C3871" s="520"/>
      <c r="D3871" s="521"/>
      <c r="E3871" s="522"/>
      <c r="F3871" s="523"/>
      <c r="G3871" s="487"/>
      <c r="H3871" s="488"/>
    </row>
    <row r="3872" spans="2:8" s="518" customFormat="1" ht="15" customHeight="1">
      <c r="B3872" s="519"/>
      <c r="C3872" s="520"/>
      <c r="D3872" s="521"/>
      <c r="E3872" s="522"/>
      <c r="F3872" s="523"/>
      <c r="G3872" s="487"/>
      <c r="H3872" s="488"/>
    </row>
    <row r="3873" spans="2:8" s="518" customFormat="1" ht="15" customHeight="1">
      <c r="B3873" s="519"/>
      <c r="C3873" s="520"/>
      <c r="D3873" s="521"/>
      <c r="E3873" s="522"/>
      <c r="F3873" s="523"/>
      <c r="G3873" s="487"/>
      <c r="H3873" s="488"/>
    </row>
    <row r="3874" spans="2:8" s="518" customFormat="1" ht="15" customHeight="1">
      <c r="B3874" s="519"/>
      <c r="C3874" s="520"/>
      <c r="D3874" s="521"/>
      <c r="E3874" s="522"/>
      <c r="F3874" s="523"/>
      <c r="G3874" s="487"/>
      <c r="H3874" s="488"/>
    </row>
    <row r="3875" spans="2:8" s="518" customFormat="1" ht="15" customHeight="1">
      <c r="B3875" s="519"/>
      <c r="C3875" s="520"/>
      <c r="D3875" s="521"/>
      <c r="E3875" s="522"/>
      <c r="F3875" s="523"/>
      <c r="G3875" s="487"/>
      <c r="H3875" s="488"/>
    </row>
    <row r="3876" spans="2:8" s="518" customFormat="1" ht="15" customHeight="1">
      <c r="B3876" s="519"/>
      <c r="C3876" s="520"/>
      <c r="D3876" s="521"/>
      <c r="E3876" s="522"/>
      <c r="F3876" s="523"/>
      <c r="G3876" s="487"/>
      <c r="H3876" s="488"/>
    </row>
    <row r="3877" spans="2:8" s="518" customFormat="1" ht="15" customHeight="1">
      <c r="B3877" s="519"/>
      <c r="C3877" s="520"/>
      <c r="D3877" s="521"/>
      <c r="E3877" s="522"/>
      <c r="F3877" s="523"/>
      <c r="G3877" s="487"/>
      <c r="H3877" s="488"/>
    </row>
    <row r="3878" spans="2:8" s="518" customFormat="1" ht="15" customHeight="1">
      <c r="B3878" s="519"/>
      <c r="C3878" s="520"/>
      <c r="D3878" s="521"/>
      <c r="E3878" s="522"/>
      <c r="F3878" s="523"/>
      <c r="G3878" s="487"/>
      <c r="H3878" s="488"/>
    </row>
    <row r="3879" spans="2:8" s="518" customFormat="1" ht="15" customHeight="1">
      <c r="B3879" s="519"/>
      <c r="C3879" s="520"/>
      <c r="D3879" s="521"/>
      <c r="E3879" s="522"/>
      <c r="F3879" s="523"/>
      <c r="G3879" s="487"/>
      <c r="H3879" s="488"/>
    </row>
    <row r="3880" spans="2:8" s="518" customFormat="1" ht="15" customHeight="1">
      <c r="B3880" s="519"/>
      <c r="C3880" s="520"/>
      <c r="D3880" s="521"/>
      <c r="E3880" s="522"/>
      <c r="F3880" s="523"/>
      <c r="G3880" s="487"/>
      <c r="H3880" s="488"/>
    </row>
    <row r="3881" spans="2:8" s="518" customFormat="1" ht="15" customHeight="1">
      <c r="B3881" s="519"/>
      <c r="C3881" s="520"/>
      <c r="D3881" s="521"/>
      <c r="E3881" s="522"/>
      <c r="F3881" s="523"/>
      <c r="G3881" s="487"/>
      <c r="H3881" s="488"/>
    </row>
    <row r="3882" spans="2:8" s="518" customFormat="1" ht="15" customHeight="1">
      <c r="B3882" s="519"/>
      <c r="C3882" s="520"/>
      <c r="D3882" s="521"/>
      <c r="E3882" s="522"/>
      <c r="F3882" s="523"/>
      <c r="G3882" s="487"/>
      <c r="H3882" s="488"/>
    </row>
    <row r="3883" spans="2:8" s="518" customFormat="1" ht="15" customHeight="1">
      <c r="B3883" s="519"/>
      <c r="C3883" s="520"/>
      <c r="D3883" s="521"/>
      <c r="E3883" s="522"/>
      <c r="F3883" s="523"/>
      <c r="G3883" s="487"/>
      <c r="H3883" s="488"/>
    </row>
    <row r="3884" spans="2:8" s="518" customFormat="1" ht="15" customHeight="1">
      <c r="B3884" s="519"/>
      <c r="C3884" s="520"/>
      <c r="D3884" s="521"/>
      <c r="E3884" s="522"/>
      <c r="F3884" s="523"/>
      <c r="G3884" s="487"/>
      <c r="H3884" s="488"/>
    </row>
    <row r="3885" spans="2:8" s="518" customFormat="1" ht="15" customHeight="1">
      <c r="B3885" s="519"/>
      <c r="C3885" s="520"/>
      <c r="D3885" s="521"/>
      <c r="E3885" s="522"/>
      <c r="F3885" s="523"/>
      <c r="G3885" s="487"/>
      <c r="H3885" s="488"/>
    </row>
    <row r="3886" spans="2:8" s="518" customFormat="1" ht="15" customHeight="1">
      <c r="B3886" s="519"/>
      <c r="C3886" s="520"/>
      <c r="D3886" s="521"/>
      <c r="E3886" s="522"/>
      <c r="F3886" s="523"/>
      <c r="G3886" s="487"/>
      <c r="H3886" s="488"/>
    </row>
    <row r="3887" spans="2:8" s="518" customFormat="1" ht="15" customHeight="1">
      <c r="B3887" s="519"/>
      <c r="C3887" s="520"/>
      <c r="D3887" s="521"/>
      <c r="E3887" s="522"/>
      <c r="F3887" s="523"/>
      <c r="G3887" s="487"/>
      <c r="H3887" s="488"/>
    </row>
    <row r="3888" spans="2:8" s="518" customFormat="1" ht="15" customHeight="1">
      <c r="B3888" s="519"/>
      <c r="C3888" s="520"/>
      <c r="D3888" s="521"/>
      <c r="E3888" s="522"/>
      <c r="F3888" s="523"/>
      <c r="G3888" s="487"/>
      <c r="H3888" s="488"/>
    </row>
    <row r="3889" spans="2:8" s="518" customFormat="1" ht="15" customHeight="1">
      <c r="B3889" s="519"/>
      <c r="C3889" s="520"/>
      <c r="D3889" s="521"/>
      <c r="E3889" s="522"/>
      <c r="F3889" s="523"/>
      <c r="G3889" s="487"/>
      <c r="H3889" s="488"/>
    </row>
    <row r="3890" spans="2:8" s="518" customFormat="1" ht="15" customHeight="1">
      <c r="B3890" s="519"/>
      <c r="C3890" s="520"/>
      <c r="D3890" s="521"/>
      <c r="E3890" s="522"/>
      <c r="F3890" s="523"/>
      <c r="G3890" s="487"/>
      <c r="H3890" s="488"/>
    </row>
    <row r="3891" spans="2:8" s="518" customFormat="1" ht="15" customHeight="1">
      <c r="B3891" s="519"/>
      <c r="C3891" s="520"/>
      <c r="D3891" s="521"/>
      <c r="E3891" s="522"/>
      <c r="F3891" s="523"/>
      <c r="G3891" s="487"/>
      <c r="H3891" s="488"/>
    </row>
    <row r="3892" spans="2:8" s="518" customFormat="1" ht="15" customHeight="1">
      <c r="B3892" s="519"/>
      <c r="C3892" s="520"/>
      <c r="D3892" s="521"/>
      <c r="E3892" s="522"/>
      <c r="F3892" s="523"/>
      <c r="G3892" s="487"/>
      <c r="H3892" s="488"/>
    </row>
    <row r="3893" spans="2:8" s="518" customFormat="1" ht="15" customHeight="1">
      <c r="B3893" s="519"/>
      <c r="C3893" s="520"/>
      <c r="D3893" s="521"/>
      <c r="E3893" s="522"/>
      <c r="F3893" s="523"/>
      <c r="G3893" s="487"/>
      <c r="H3893" s="488"/>
    </row>
    <row r="3894" spans="2:8" s="518" customFormat="1" ht="15" customHeight="1">
      <c r="B3894" s="519"/>
      <c r="C3894" s="520"/>
      <c r="D3894" s="521"/>
      <c r="E3894" s="522"/>
      <c r="F3894" s="523"/>
      <c r="G3894" s="487"/>
      <c r="H3894" s="488"/>
    </row>
    <row r="3895" spans="2:8" s="518" customFormat="1" ht="15" customHeight="1">
      <c r="B3895" s="519"/>
      <c r="C3895" s="520"/>
      <c r="D3895" s="521"/>
      <c r="E3895" s="522"/>
      <c r="F3895" s="523"/>
      <c r="G3895" s="487"/>
      <c r="H3895" s="488"/>
    </row>
    <row r="3896" spans="2:8" s="518" customFormat="1" ht="15" customHeight="1">
      <c r="B3896" s="519"/>
      <c r="C3896" s="520"/>
      <c r="D3896" s="521"/>
      <c r="E3896" s="522"/>
      <c r="F3896" s="523"/>
      <c r="G3896" s="487"/>
      <c r="H3896" s="488"/>
    </row>
    <row r="3897" spans="2:8" s="518" customFormat="1" ht="15" customHeight="1">
      <c r="B3897" s="519"/>
      <c r="C3897" s="520"/>
      <c r="D3897" s="521"/>
      <c r="E3897" s="522"/>
      <c r="F3897" s="523"/>
      <c r="G3897" s="487"/>
      <c r="H3897" s="488"/>
    </row>
    <row r="3898" spans="2:8" s="518" customFormat="1" ht="15" customHeight="1">
      <c r="B3898" s="519"/>
      <c r="C3898" s="520"/>
      <c r="D3898" s="521"/>
      <c r="E3898" s="522"/>
      <c r="F3898" s="523"/>
      <c r="G3898" s="487"/>
      <c r="H3898" s="488"/>
    </row>
    <row r="3899" spans="2:8" s="518" customFormat="1" ht="15" customHeight="1">
      <c r="B3899" s="519"/>
      <c r="C3899" s="520"/>
      <c r="D3899" s="521"/>
      <c r="E3899" s="522"/>
      <c r="F3899" s="523"/>
      <c r="G3899" s="487"/>
      <c r="H3899" s="488"/>
    </row>
    <row r="3900" spans="2:8" s="518" customFormat="1" ht="15" customHeight="1">
      <c r="B3900" s="519"/>
      <c r="C3900" s="520"/>
      <c r="D3900" s="521"/>
      <c r="E3900" s="522"/>
      <c r="F3900" s="523"/>
      <c r="G3900" s="487"/>
      <c r="H3900" s="488"/>
    </row>
    <row r="3901" spans="2:8" s="518" customFormat="1" ht="15" customHeight="1">
      <c r="B3901" s="519"/>
      <c r="C3901" s="520"/>
      <c r="D3901" s="521"/>
      <c r="E3901" s="522"/>
      <c r="F3901" s="523"/>
      <c r="G3901" s="487"/>
      <c r="H3901" s="488"/>
    </row>
    <row r="3902" spans="2:8" s="518" customFormat="1" ht="15" customHeight="1">
      <c r="B3902" s="519"/>
      <c r="C3902" s="520"/>
      <c r="D3902" s="521"/>
      <c r="E3902" s="522"/>
      <c r="F3902" s="523"/>
      <c r="G3902" s="487"/>
      <c r="H3902" s="488"/>
    </row>
    <row r="3903" spans="2:8" s="518" customFormat="1" ht="15" customHeight="1">
      <c r="B3903" s="519"/>
      <c r="C3903" s="520"/>
      <c r="D3903" s="521"/>
      <c r="E3903" s="522"/>
      <c r="F3903" s="523"/>
      <c r="G3903" s="487"/>
      <c r="H3903" s="488"/>
    </row>
    <row r="3904" spans="2:8" s="518" customFormat="1" ht="15" customHeight="1">
      <c r="B3904" s="519"/>
      <c r="C3904" s="520"/>
      <c r="D3904" s="521"/>
      <c r="E3904" s="522"/>
      <c r="F3904" s="523"/>
      <c r="G3904" s="487"/>
      <c r="H3904" s="488"/>
    </row>
    <row r="3905" spans="2:8" s="518" customFormat="1" ht="15" customHeight="1">
      <c r="B3905" s="519"/>
      <c r="C3905" s="520"/>
      <c r="D3905" s="521"/>
      <c r="E3905" s="522"/>
      <c r="F3905" s="523"/>
      <c r="G3905" s="487"/>
      <c r="H3905" s="488"/>
    </row>
    <row r="3906" spans="2:8" s="518" customFormat="1" ht="15" customHeight="1">
      <c r="B3906" s="519"/>
      <c r="C3906" s="520"/>
      <c r="D3906" s="521"/>
      <c r="E3906" s="522"/>
      <c r="F3906" s="523"/>
      <c r="G3906" s="487"/>
      <c r="H3906" s="488"/>
    </row>
    <row r="3907" spans="2:8" s="518" customFormat="1" ht="15" customHeight="1">
      <c r="B3907" s="519"/>
      <c r="C3907" s="520"/>
      <c r="D3907" s="521"/>
      <c r="E3907" s="522"/>
      <c r="F3907" s="523"/>
      <c r="G3907" s="487"/>
      <c r="H3907" s="488"/>
    </row>
    <row r="3908" spans="2:8" s="518" customFormat="1" ht="15" customHeight="1">
      <c r="B3908" s="519"/>
      <c r="C3908" s="520"/>
      <c r="D3908" s="521"/>
      <c r="E3908" s="522"/>
      <c r="F3908" s="523"/>
      <c r="G3908" s="487"/>
      <c r="H3908" s="488"/>
    </row>
    <row r="3909" spans="2:8" s="518" customFormat="1" ht="15" customHeight="1">
      <c r="B3909" s="519"/>
      <c r="C3909" s="520"/>
      <c r="D3909" s="521"/>
      <c r="E3909" s="522"/>
      <c r="F3909" s="523"/>
      <c r="G3909" s="487"/>
      <c r="H3909" s="488"/>
    </row>
    <row r="3910" spans="2:8" s="518" customFormat="1" ht="15" customHeight="1">
      <c r="B3910" s="519"/>
      <c r="C3910" s="520"/>
      <c r="D3910" s="521"/>
      <c r="E3910" s="522"/>
      <c r="F3910" s="523"/>
      <c r="G3910" s="487"/>
      <c r="H3910" s="488"/>
    </row>
    <row r="3911" spans="2:8" s="518" customFormat="1" ht="15" customHeight="1">
      <c r="B3911" s="519"/>
      <c r="C3911" s="520"/>
      <c r="D3911" s="521"/>
      <c r="E3911" s="522"/>
      <c r="F3911" s="523"/>
      <c r="G3911" s="487"/>
      <c r="H3911" s="488"/>
    </row>
    <row r="3912" spans="2:8" s="518" customFormat="1" ht="15" customHeight="1">
      <c r="B3912" s="519"/>
      <c r="C3912" s="520"/>
      <c r="D3912" s="521"/>
      <c r="E3912" s="522"/>
      <c r="F3912" s="523"/>
      <c r="G3912" s="487"/>
      <c r="H3912" s="488"/>
    </row>
    <row r="3913" spans="2:8" s="518" customFormat="1" ht="15" customHeight="1">
      <c r="B3913" s="519"/>
      <c r="C3913" s="520"/>
      <c r="D3913" s="521"/>
      <c r="E3913" s="522"/>
      <c r="F3913" s="523"/>
      <c r="G3913" s="487"/>
      <c r="H3913" s="488"/>
    </row>
    <row r="3914" spans="2:8" s="518" customFormat="1" ht="15" customHeight="1">
      <c r="B3914" s="519"/>
      <c r="C3914" s="520"/>
      <c r="D3914" s="521"/>
      <c r="E3914" s="522"/>
      <c r="F3914" s="523"/>
      <c r="G3914" s="487"/>
      <c r="H3914" s="488"/>
    </row>
    <row r="3915" spans="2:8" s="518" customFormat="1" ht="15" customHeight="1">
      <c r="B3915" s="519"/>
      <c r="C3915" s="520"/>
      <c r="D3915" s="521"/>
      <c r="E3915" s="522"/>
      <c r="F3915" s="523"/>
      <c r="G3915" s="487"/>
      <c r="H3915" s="488"/>
    </row>
    <row r="3916" spans="2:8" s="518" customFormat="1" ht="15" customHeight="1">
      <c r="B3916" s="519"/>
      <c r="C3916" s="520"/>
      <c r="D3916" s="521"/>
      <c r="E3916" s="522"/>
      <c r="F3916" s="523"/>
      <c r="G3916" s="487"/>
      <c r="H3916" s="488"/>
    </row>
    <row r="3917" spans="2:8" s="518" customFormat="1" ht="15" customHeight="1">
      <c r="B3917" s="519"/>
      <c r="C3917" s="520"/>
      <c r="D3917" s="521"/>
      <c r="E3917" s="522"/>
      <c r="F3917" s="523"/>
      <c r="G3917" s="487"/>
      <c r="H3917" s="488"/>
    </row>
    <row r="3918" spans="2:8" s="518" customFormat="1" ht="15" customHeight="1">
      <c r="B3918" s="519"/>
      <c r="C3918" s="520"/>
      <c r="D3918" s="521"/>
      <c r="E3918" s="522"/>
      <c r="F3918" s="523"/>
      <c r="G3918" s="487"/>
      <c r="H3918" s="488"/>
    </row>
    <row r="3919" spans="2:8" s="518" customFormat="1" ht="15" customHeight="1">
      <c r="B3919" s="519"/>
      <c r="C3919" s="520"/>
      <c r="D3919" s="521"/>
      <c r="E3919" s="522"/>
      <c r="F3919" s="523"/>
      <c r="G3919" s="487"/>
      <c r="H3919" s="488"/>
    </row>
    <row r="3920" spans="2:8" s="518" customFormat="1" ht="15" customHeight="1">
      <c r="B3920" s="519"/>
      <c r="C3920" s="520"/>
      <c r="D3920" s="521"/>
      <c r="E3920" s="522"/>
      <c r="F3920" s="523"/>
      <c r="G3920" s="487"/>
      <c r="H3920" s="488"/>
    </row>
    <row r="3921" spans="2:8" s="518" customFormat="1" ht="15" customHeight="1">
      <c r="B3921" s="519"/>
      <c r="C3921" s="520"/>
      <c r="D3921" s="521"/>
      <c r="E3921" s="522"/>
      <c r="F3921" s="523"/>
      <c r="G3921" s="487"/>
      <c r="H3921" s="488"/>
    </row>
    <row r="3922" spans="2:8" s="518" customFormat="1" ht="15" customHeight="1">
      <c r="B3922" s="519"/>
      <c r="C3922" s="520"/>
      <c r="D3922" s="521"/>
      <c r="E3922" s="522"/>
      <c r="F3922" s="523"/>
      <c r="G3922" s="487"/>
      <c r="H3922" s="488"/>
    </row>
    <row r="3923" spans="2:8" s="518" customFormat="1" ht="15" customHeight="1">
      <c r="B3923" s="519"/>
      <c r="C3923" s="520"/>
      <c r="D3923" s="521"/>
      <c r="E3923" s="522"/>
      <c r="F3923" s="523"/>
      <c r="G3923" s="487"/>
      <c r="H3923" s="488"/>
    </row>
    <row r="3924" spans="2:8" s="518" customFormat="1" ht="15" customHeight="1">
      <c r="B3924" s="519"/>
      <c r="C3924" s="520"/>
      <c r="D3924" s="521"/>
      <c r="E3924" s="522"/>
      <c r="F3924" s="523"/>
      <c r="G3924" s="487"/>
      <c r="H3924" s="488"/>
    </row>
    <row r="3925" spans="2:8" s="518" customFormat="1" ht="15" customHeight="1">
      <c r="B3925" s="519"/>
      <c r="C3925" s="520"/>
      <c r="D3925" s="521"/>
      <c r="E3925" s="522"/>
      <c r="F3925" s="523"/>
      <c r="G3925" s="487"/>
      <c r="H3925" s="488"/>
    </row>
    <row r="3926" spans="2:8" s="518" customFormat="1" ht="15" customHeight="1">
      <c r="B3926" s="519"/>
      <c r="C3926" s="520"/>
      <c r="D3926" s="521"/>
      <c r="E3926" s="522"/>
      <c r="F3926" s="523"/>
      <c r="G3926" s="487"/>
      <c r="H3926" s="488"/>
    </row>
    <row r="3927" spans="2:8" s="518" customFormat="1" ht="15" customHeight="1">
      <c r="B3927" s="519"/>
      <c r="C3927" s="520"/>
      <c r="D3927" s="521"/>
      <c r="E3927" s="522"/>
      <c r="F3927" s="523"/>
      <c r="G3927" s="487"/>
      <c r="H3927" s="488"/>
    </row>
    <row r="3928" spans="2:8" s="518" customFormat="1" ht="15" customHeight="1">
      <c r="B3928" s="519"/>
      <c r="C3928" s="520"/>
      <c r="D3928" s="521"/>
      <c r="E3928" s="522"/>
      <c r="F3928" s="523"/>
      <c r="G3928" s="487"/>
      <c r="H3928" s="488"/>
    </row>
    <row r="3929" spans="2:8" s="518" customFormat="1" ht="15" customHeight="1">
      <c r="B3929" s="519"/>
      <c r="C3929" s="520"/>
      <c r="D3929" s="521"/>
      <c r="E3929" s="522"/>
      <c r="F3929" s="523"/>
      <c r="G3929" s="487"/>
      <c r="H3929" s="488"/>
    </row>
    <row r="3930" spans="2:8" s="518" customFormat="1" ht="15" customHeight="1">
      <c r="B3930" s="519"/>
      <c r="C3930" s="520"/>
      <c r="D3930" s="521"/>
      <c r="E3930" s="522"/>
      <c r="F3930" s="523"/>
      <c r="G3930" s="487"/>
      <c r="H3930" s="488"/>
    </row>
    <row r="3931" spans="2:8" s="518" customFormat="1" ht="15" customHeight="1">
      <c r="B3931" s="519"/>
      <c r="C3931" s="520"/>
      <c r="D3931" s="521"/>
      <c r="E3931" s="522"/>
      <c r="F3931" s="523"/>
      <c r="G3931" s="487"/>
      <c r="H3931" s="488"/>
    </row>
    <row r="3932" spans="2:8" s="518" customFormat="1" ht="15" customHeight="1">
      <c r="B3932" s="519"/>
      <c r="C3932" s="520"/>
      <c r="D3932" s="521"/>
      <c r="E3932" s="522"/>
      <c r="F3932" s="523"/>
      <c r="G3932" s="487"/>
      <c r="H3932" s="488"/>
    </row>
    <row r="3933" spans="2:8" s="518" customFormat="1" ht="15" customHeight="1">
      <c r="B3933" s="519"/>
      <c r="C3933" s="520"/>
      <c r="D3933" s="521"/>
      <c r="E3933" s="522"/>
      <c r="F3933" s="523"/>
      <c r="G3933" s="487"/>
      <c r="H3933" s="488"/>
    </row>
    <row r="3934" spans="2:8" s="518" customFormat="1" ht="15" customHeight="1">
      <c r="B3934" s="519"/>
      <c r="C3934" s="520"/>
      <c r="D3934" s="521"/>
      <c r="E3934" s="522"/>
      <c r="F3934" s="523"/>
      <c r="G3934" s="487"/>
      <c r="H3934" s="488"/>
    </row>
    <row r="3935" spans="2:8" s="518" customFormat="1" ht="15" customHeight="1">
      <c r="B3935" s="519"/>
      <c r="C3935" s="520"/>
      <c r="D3935" s="521"/>
      <c r="E3935" s="522"/>
      <c r="F3935" s="523"/>
      <c r="G3935" s="487"/>
      <c r="H3935" s="488"/>
    </row>
    <row r="3936" spans="2:8" s="518" customFormat="1" ht="15" customHeight="1">
      <c r="B3936" s="519"/>
      <c r="C3936" s="520"/>
      <c r="D3936" s="521"/>
      <c r="E3936" s="522"/>
      <c r="F3936" s="523"/>
      <c r="G3936" s="487"/>
      <c r="H3936" s="488"/>
    </row>
    <row r="3937" spans="2:8" s="518" customFormat="1" ht="15" customHeight="1">
      <c r="B3937" s="519"/>
      <c r="C3937" s="520"/>
      <c r="D3937" s="521"/>
      <c r="E3937" s="522"/>
      <c r="F3937" s="523"/>
      <c r="G3937" s="487"/>
      <c r="H3937" s="488"/>
    </row>
    <row r="3938" spans="2:8" s="518" customFormat="1" ht="15" customHeight="1">
      <c r="B3938" s="519"/>
      <c r="C3938" s="520"/>
      <c r="D3938" s="521"/>
      <c r="E3938" s="522"/>
      <c r="F3938" s="523"/>
      <c r="G3938" s="487"/>
      <c r="H3938" s="488"/>
    </row>
    <row r="3939" spans="2:8" s="518" customFormat="1" ht="15" customHeight="1">
      <c r="B3939" s="519"/>
      <c r="C3939" s="520"/>
      <c r="D3939" s="521"/>
      <c r="E3939" s="522"/>
      <c r="F3939" s="523"/>
      <c r="G3939" s="487"/>
      <c r="H3939" s="488"/>
    </row>
    <row r="3940" spans="2:8" s="518" customFormat="1" ht="15" customHeight="1">
      <c r="B3940" s="519"/>
      <c r="C3940" s="520"/>
      <c r="D3940" s="521"/>
      <c r="E3940" s="522"/>
      <c r="F3940" s="523"/>
      <c r="G3940" s="487"/>
      <c r="H3940" s="488"/>
    </row>
    <row r="3941" spans="2:8" s="518" customFormat="1" ht="15" customHeight="1">
      <c r="B3941" s="519"/>
      <c r="C3941" s="520"/>
      <c r="D3941" s="521"/>
      <c r="E3941" s="522"/>
      <c r="F3941" s="523"/>
      <c r="G3941" s="487"/>
      <c r="H3941" s="488"/>
    </row>
    <row r="3942" spans="2:8" s="518" customFormat="1" ht="15" customHeight="1">
      <c r="B3942" s="519"/>
      <c r="C3942" s="520"/>
      <c r="D3942" s="521"/>
      <c r="E3942" s="522"/>
      <c r="F3942" s="523"/>
      <c r="G3942" s="487"/>
      <c r="H3942" s="488"/>
    </row>
    <row r="3943" spans="2:8" s="518" customFormat="1" ht="15" customHeight="1">
      <c r="B3943" s="519"/>
      <c r="C3943" s="520"/>
      <c r="D3943" s="521"/>
      <c r="E3943" s="522"/>
      <c r="F3943" s="523"/>
      <c r="G3943" s="487"/>
      <c r="H3943" s="488"/>
    </row>
    <row r="3944" spans="2:8" s="518" customFormat="1" ht="15" customHeight="1">
      <c r="B3944" s="519"/>
      <c r="C3944" s="520"/>
      <c r="D3944" s="521"/>
      <c r="E3944" s="522"/>
      <c r="F3944" s="523"/>
      <c r="G3944" s="487"/>
      <c r="H3944" s="488"/>
    </row>
    <row r="3945" spans="2:8" s="518" customFormat="1" ht="15" customHeight="1">
      <c r="B3945" s="519"/>
      <c r="C3945" s="520"/>
      <c r="D3945" s="521"/>
      <c r="E3945" s="522"/>
      <c r="F3945" s="523"/>
      <c r="G3945" s="487"/>
      <c r="H3945" s="488"/>
    </row>
    <row r="3946" spans="2:8" s="518" customFormat="1" ht="15" customHeight="1">
      <c r="B3946" s="519"/>
      <c r="C3946" s="520"/>
      <c r="D3946" s="521"/>
      <c r="E3946" s="522"/>
      <c r="F3946" s="523"/>
      <c r="G3946" s="487"/>
      <c r="H3946" s="488"/>
    </row>
    <row r="3947" spans="2:8" s="518" customFormat="1" ht="15" customHeight="1">
      <c r="B3947" s="519"/>
      <c r="C3947" s="520"/>
      <c r="D3947" s="521"/>
      <c r="E3947" s="522"/>
      <c r="F3947" s="523"/>
      <c r="G3947" s="487"/>
      <c r="H3947" s="488"/>
    </row>
    <row r="3948" spans="2:8" s="518" customFormat="1" ht="15" customHeight="1">
      <c r="B3948" s="519"/>
      <c r="C3948" s="520"/>
      <c r="D3948" s="521"/>
      <c r="E3948" s="522"/>
      <c r="F3948" s="523"/>
      <c r="G3948" s="487"/>
      <c r="H3948" s="488"/>
    </row>
    <row r="3949" spans="2:8" s="518" customFormat="1" ht="15" customHeight="1">
      <c r="B3949" s="519"/>
      <c r="C3949" s="520"/>
      <c r="D3949" s="521"/>
      <c r="E3949" s="522"/>
      <c r="F3949" s="523"/>
      <c r="G3949" s="487"/>
      <c r="H3949" s="488"/>
    </row>
    <row r="3950" spans="2:8" s="518" customFormat="1" ht="15" customHeight="1">
      <c r="B3950" s="519"/>
      <c r="C3950" s="520"/>
      <c r="D3950" s="521"/>
      <c r="E3950" s="522"/>
      <c r="F3950" s="523"/>
      <c r="G3950" s="487"/>
      <c r="H3950" s="488"/>
    </row>
    <row r="3951" spans="2:8" s="518" customFormat="1" ht="15" customHeight="1">
      <c r="B3951" s="519"/>
      <c r="C3951" s="520"/>
      <c r="D3951" s="521"/>
      <c r="E3951" s="522"/>
      <c r="F3951" s="523"/>
      <c r="G3951" s="487"/>
      <c r="H3951" s="488"/>
    </row>
    <row r="3952" spans="2:8" s="518" customFormat="1" ht="15" customHeight="1">
      <c r="B3952" s="519"/>
      <c r="C3952" s="520"/>
      <c r="D3952" s="521"/>
      <c r="E3952" s="522"/>
      <c r="F3952" s="523"/>
      <c r="G3952" s="487"/>
      <c r="H3952" s="488"/>
    </row>
    <row r="3953" spans="2:8" s="518" customFormat="1" ht="15" customHeight="1">
      <c r="B3953" s="519"/>
      <c r="C3953" s="520"/>
      <c r="D3953" s="521"/>
      <c r="E3953" s="522"/>
      <c r="F3953" s="523"/>
      <c r="G3953" s="487"/>
      <c r="H3953" s="488"/>
    </row>
    <row r="3954" spans="2:8" s="518" customFormat="1" ht="15" customHeight="1">
      <c r="B3954" s="519"/>
      <c r="C3954" s="520"/>
      <c r="D3954" s="521"/>
      <c r="E3954" s="522"/>
      <c r="F3954" s="523"/>
      <c r="G3954" s="487"/>
      <c r="H3954" s="488"/>
    </row>
    <row r="3955" spans="2:8" s="518" customFormat="1" ht="15" customHeight="1">
      <c r="B3955" s="519"/>
      <c r="C3955" s="520"/>
      <c r="D3955" s="521"/>
      <c r="E3955" s="522"/>
      <c r="F3955" s="523"/>
      <c r="G3955" s="487"/>
      <c r="H3955" s="488"/>
    </row>
    <row r="3956" spans="2:8" s="518" customFormat="1" ht="15" customHeight="1">
      <c r="B3956" s="519"/>
      <c r="C3956" s="520"/>
      <c r="D3956" s="521"/>
      <c r="E3956" s="522"/>
      <c r="F3956" s="523"/>
      <c r="G3956" s="487"/>
      <c r="H3956" s="488"/>
    </row>
    <row r="3957" spans="2:8" s="518" customFormat="1" ht="15" customHeight="1">
      <c r="B3957" s="519"/>
      <c r="C3957" s="520"/>
      <c r="D3957" s="521"/>
      <c r="E3957" s="522"/>
      <c r="F3957" s="523"/>
      <c r="G3957" s="487"/>
      <c r="H3957" s="488"/>
    </row>
    <row r="3958" spans="2:8" s="518" customFormat="1" ht="15" customHeight="1">
      <c r="B3958" s="519"/>
      <c r="C3958" s="520"/>
      <c r="D3958" s="521"/>
      <c r="E3958" s="522"/>
      <c r="F3958" s="523"/>
      <c r="G3958" s="487"/>
      <c r="H3958" s="488"/>
    </row>
    <row r="3959" spans="2:8" s="518" customFormat="1" ht="15" customHeight="1">
      <c r="B3959" s="519"/>
      <c r="C3959" s="520"/>
      <c r="D3959" s="521"/>
      <c r="E3959" s="522"/>
      <c r="F3959" s="523"/>
      <c r="G3959" s="487"/>
      <c r="H3959" s="488"/>
    </row>
    <row r="3960" spans="2:8" s="518" customFormat="1" ht="15" customHeight="1">
      <c r="B3960" s="519"/>
      <c r="C3960" s="520"/>
      <c r="D3960" s="521"/>
      <c r="E3960" s="522"/>
      <c r="F3960" s="523"/>
      <c r="G3960" s="487"/>
      <c r="H3960" s="488"/>
    </row>
    <row r="3961" spans="2:8" s="518" customFormat="1" ht="15" customHeight="1">
      <c r="B3961" s="519"/>
      <c r="C3961" s="520"/>
      <c r="D3961" s="521"/>
      <c r="E3961" s="522"/>
      <c r="F3961" s="523"/>
      <c r="G3961" s="487"/>
      <c r="H3961" s="488"/>
    </row>
    <row r="3962" spans="2:8" s="518" customFormat="1" ht="15" customHeight="1">
      <c r="B3962" s="519"/>
      <c r="C3962" s="520"/>
      <c r="D3962" s="521"/>
      <c r="E3962" s="522"/>
      <c r="F3962" s="523"/>
      <c r="G3962" s="487"/>
      <c r="H3962" s="488"/>
    </row>
    <row r="3963" spans="2:8" s="518" customFormat="1" ht="15" customHeight="1">
      <c r="B3963" s="519"/>
      <c r="C3963" s="520"/>
      <c r="D3963" s="521"/>
      <c r="E3963" s="522"/>
      <c r="F3963" s="523"/>
      <c r="G3963" s="487"/>
      <c r="H3963" s="488"/>
    </row>
    <row r="3964" spans="2:8" s="518" customFormat="1" ht="15" customHeight="1">
      <c r="B3964" s="519"/>
      <c r="C3964" s="520"/>
      <c r="D3964" s="521"/>
      <c r="E3964" s="522"/>
      <c r="F3964" s="523"/>
      <c r="G3964" s="487"/>
      <c r="H3964" s="488"/>
    </row>
    <row r="3965" spans="2:8" s="518" customFormat="1" ht="15" customHeight="1">
      <c r="B3965" s="519"/>
      <c r="C3965" s="520"/>
      <c r="D3965" s="521"/>
      <c r="E3965" s="522"/>
      <c r="F3965" s="523"/>
      <c r="G3965" s="487"/>
      <c r="H3965" s="488"/>
    </row>
    <row r="3966" spans="2:8" s="518" customFormat="1" ht="15" customHeight="1">
      <c r="B3966" s="519"/>
      <c r="C3966" s="520"/>
      <c r="D3966" s="521"/>
      <c r="E3966" s="522"/>
      <c r="F3966" s="523"/>
      <c r="G3966" s="487"/>
      <c r="H3966" s="488"/>
    </row>
    <row r="3967" spans="2:8" s="518" customFormat="1" ht="15" customHeight="1">
      <c r="B3967" s="519"/>
      <c r="C3967" s="520"/>
      <c r="D3967" s="521"/>
      <c r="E3967" s="522"/>
      <c r="F3967" s="523"/>
      <c r="G3967" s="487"/>
      <c r="H3967" s="488"/>
    </row>
    <row r="3968" spans="2:8" s="518" customFormat="1" ht="15" customHeight="1">
      <c r="B3968" s="519"/>
      <c r="C3968" s="520"/>
      <c r="D3968" s="521"/>
      <c r="E3968" s="522"/>
      <c r="F3968" s="523"/>
      <c r="G3968" s="487"/>
      <c r="H3968" s="488"/>
    </row>
    <row r="3969" spans="2:8" s="518" customFormat="1" ht="15" customHeight="1">
      <c r="B3969" s="519"/>
      <c r="C3969" s="520"/>
      <c r="D3969" s="521"/>
      <c r="E3969" s="522"/>
      <c r="F3969" s="523"/>
      <c r="G3969" s="487"/>
      <c r="H3969" s="488"/>
    </row>
    <row r="3970" spans="2:8" s="518" customFormat="1" ht="15" customHeight="1">
      <c r="B3970" s="519"/>
      <c r="C3970" s="520"/>
      <c r="D3970" s="521"/>
      <c r="E3970" s="522"/>
      <c r="F3970" s="523"/>
      <c r="G3970" s="487"/>
      <c r="H3970" s="488"/>
    </row>
    <row r="3971" spans="2:8" s="518" customFormat="1" ht="15" customHeight="1">
      <c r="B3971" s="519"/>
      <c r="C3971" s="520"/>
      <c r="D3971" s="521"/>
      <c r="E3971" s="522"/>
      <c r="F3971" s="523"/>
      <c r="G3971" s="487"/>
      <c r="H3971" s="488"/>
    </row>
    <row r="3972" spans="2:8" s="518" customFormat="1" ht="15" customHeight="1">
      <c r="B3972" s="519"/>
      <c r="C3972" s="520"/>
      <c r="D3972" s="521"/>
      <c r="E3972" s="522"/>
      <c r="F3972" s="523"/>
      <c r="G3972" s="487"/>
      <c r="H3972" s="488"/>
    </row>
    <row r="3973" spans="2:8" s="518" customFormat="1" ht="15" customHeight="1">
      <c r="B3973" s="519"/>
      <c r="C3973" s="520"/>
      <c r="D3973" s="521"/>
      <c r="E3973" s="522"/>
      <c r="F3973" s="523"/>
      <c r="G3973" s="487"/>
      <c r="H3973" s="488"/>
    </row>
    <row r="3974" spans="2:8" s="518" customFormat="1" ht="15" customHeight="1">
      <c r="B3974" s="519"/>
      <c r="C3974" s="520"/>
      <c r="D3974" s="521"/>
      <c r="E3974" s="522"/>
      <c r="F3974" s="523"/>
      <c r="G3974" s="487"/>
      <c r="H3974" s="488"/>
    </row>
    <row r="3975" spans="2:8" s="518" customFormat="1" ht="15" customHeight="1">
      <c r="B3975" s="519"/>
      <c r="C3975" s="520"/>
      <c r="D3975" s="521"/>
      <c r="E3975" s="522"/>
      <c r="F3975" s="523"/>
      <c r="G3975" s="487"/>
      <c r="H3975" s="488"/>
    </row>
    <row r="3976" spans="2:8" s="518" customFormat="1" ht="15" customHeight="1">
      <c r="B3976" s="519"/>
      <c r="C3976" s="520"/>
      <c r="D3976" s="521"/>
      <c r="E3976" s="522"/>
      <c r="F3976" s="523"/>
      <c r="G3976" s="487"/>
      <c r="H3976" s="488"/>
    </row>
    <row r="3977" spans="2:8" s="518" customFormat="1" ht="15" customHeight="1">
      <c r="B3977" s="519"/>
      <c r="C3977" s="520"/>
      <c r="D3977" s="521"/>
      <c r="E3977" s="522"/>
      <c r="F3977" s="523"/>
      <c r="G3977" s="487"/>
      <c r="H3977" s="488"/>
    </row>
    <row r="3978" spans="2:8" s="518" customFormat="1" ht="15" customHeight="1">
      <c r="B3978" s="519"/>
      <c r="C3978" s="520"/>
      <c r="D3978" s="521"/>
      <c r="E3978" s="522"/>
      <c r="F3978" s="523"/>
      <c r="G3978" s="487"/>
      <c r="H3978" s="488"/>
    </row>
    <row r="3979" spans="2:8" s="518" customFormat="1" ht="15" customHeight="1">
      <c r="B3979" s="519"/>
      <c r="C3979" s="520"/>
      <c r="D3979" s="521"/>
      <c r="E3979" s="522"/>
      <c r="F3979" s="523"/>
      <c r="G3979" s="487"/>
      <c r="H3979" s="488"/>
    </row>
    <row r="3980" spans="2:8" s="518" customFormat="1" ht="15" customHeight="1">
      <c r="B3980" s="519"/>
      <c r="C3980" s="520"/>
      <c r="D3980" s="521"/>
      <c r="E3980" s="522"/>
      <c r="F3980" s="523"/>
      <c r="G3980" s="487"/>
      <c r="H3980" s="488"/>
    </row>
    <row r="3981" spans="2:8" s="518" customFormat="1" ht="15" customHeight="1">
      <c r="B3981" s="519"/>
      <c r="C3981" s="520"/>
      <c r="D3981" s="521"/>
      <c r="E3981" s="522"/>
      <c r="F3981" s="523"/>
      <c r="G3981" s="487"/>
      <c r="H3981" s="488"/>
    </row>
    <row r="3982" spans="2:8" s="518" customFormat="1" ht="15" customHeight="1">
      <c r="B3982" s="519"/>
      <c r="C3982" s="520"/>
      <c r="D3982" s="521"/>
      <c r="E3982" s="522"/>
      <c r="F3982" s="523"/>
      <c r="G3982" s="487"/>
      <c r="H3982" s="488"/>
    </row>
    <row r="3983" spans="2:8" s="518" customFormat="1" ht="15" customHeight="1">
      <c r="B3983" s="519"/>
      <c r="C3983" s="520"/>
      <c r="D3983" s="521"/>
      <c r="E3983" s="522"/>
      <c r="F3983" s="523"/>
      <c r="G3983" s="487"/>
      <c r="H3983" s="488"/>
    </row>
    <row r="3984" spans="2:8" s="518" customFormat="1" ht="15" customHeight="1">
      <c r="B3984" s="519"/>
      <c r="C3984" s="520"/>
      <c r="D3984" s="521"/>
      <c r="E3984" s="522"/>
      <c r="F3984" s="523"/>
      <c r="G3984" s="487"/>
      <c r="H3984" s="488"/>
    </row>
    <row r="3985" spans="2:8" s="518" customFormat="1" ht="15" customHeight="1">
      <c r="B3985" s="519"/>
      <c r="C3985" s="520"/>
      <c r="D3985" s="521"/>
      <c r="E3985" s="522"/>
      <c r="F3985" s="523"/>
      <c r="G3985" s="487"/>
      <c r="H3985" s="488"/>
    </row>
    <row r="3986" spans="2:8" s="518" customFormat="1" ht="15" customHeight="1">
      <c r="B3986" s="519"/>
      <c r="C3986" s="520"/>
      <c r="D3986" s="521"/>
      <c r="E3986" s="522"/>
      <c r="F3986" s="523"/>
      <c r="G3986" s="487"/>
      <c r="H3986" s="488"/>
    </row>
    <row r="3987" spans="2:8" s="518" customFormat="1" ht="15" customHeight="1">
      <c r="B3987" s="519"/>
      <c r="C3987" s="520"/>
      <c r="D3987" s="521"/>
      <c r="E3987" s="522"/>
      <c r="F3987" s="523"/>
      <c r="G3987" s="487"/>
      <c r="H3987" s="488"/>
    </row>
    <row r="3988" spans="2:8" s="518" customFormat="1" ht="15" customHeight="1">
      <c r="B3988" s="519"/>
      <c r="C3988" s="520"/>
      <c r="D3988" s="521"/>
      <c r="E3988" s="522"/>
      <c r="F3988" s="523"/>
      <c r="G3988" s="487"/>
      <c r="H3988" s="488"/>
    </row>
    <row r="3989" spans="2:8" s="518" customFormat="1" ht="15" customHeight="1">
      <c r="B3989" s="519"/>
      <c r="C3989" s="520"/>
      <c r="D3989" s="521"/>
      <c r="E3989" s="522"/>
      <c r="F3989" s="523"/>
      <c r="G3989" s="487"/>
      <c r="H3989" s="488"/>
    </row>
    <row r="3990" spans="2:8" s="518" customFormat="1" ht="15" customHeight="1">
      <c r="B3990" s="519"/>
      <c r="C3990" s="520"/>
      <c r="D3990" s="521"/>
      <c r="E3990" s="522"/>
      <c r="F3990" s="523"/>
      <c r="G3990" s="487"/>
      <c r="H3990" s="488"/>
    </row>
    <row r="3991" spans="2:8" s="518" customFormat="1" ht="15" customHeight="1">
      <c r="B3991" s="519"/>
      <c r="C3991" s="520"/>
      <c r="D3991" s="521"/>
      <c r="E3991" s="522"/>
      <c r="F3991" s="523"/>
      <c r="G3991" s="487"/>
      <c r="H3991" s="488"/>
    </row>
    <row r="3992" spans="2:8" s="518" customFormat="1" ht="15" customHeight="1">
      <c r="B3992" s="519"/>
      <c r="C3992" s="520"/>
      <c r="D3992" s="521"/>
      <c r="E3992" s="522"/>
      <c r="F3992" s="523"/>
      <c r="G3992" s="487"/>
      <c r="H3992" s="488"/>
    </row>
    <row r="3993" spans="2:8" s="518" customFormat="1" ht="15" customHeight="1">
      <c r="B3993" s="519"/>
      <c r="C3993" s="520"/>
      <c r="D3993" s="521"/>
      <c r="E3993" s="522"/>
      <c r="F3993" s="523"/>
      <c r="G3993" s="487"/>
      <c r="H3993" s="488"/>
    </row>
    <row r="3994" spans="2:8" s="518" customFormat="1" ht="15" customHeight="1">
      <c r="B3994" s="519"/>
      <c r="C3994" s="520"/>
      <c r="D3994" s="521"/>
      <c r="E3994" s="522"/>
      <c r="F3994" s="523"/>
      <c r="G3994" s="487"/>
      <c r="H3994" s="488"/>
    </row>
    <row r="3995" spans="2:8" s="518" customFormat="1" ht="15" customHeight="1">
      <c r="B3995" s="519"/>
      <c r="C3995" s="520"/>
      <c r="D3995" s="521"/>
      <c r="E3995" s="522"/>
      <c r="F3995" s="523"/>
      <c r="G3995" s="487"/>
      <c r="H3995" s="488"/>
    </row>
    <row r="3996" spans="2:8" s="518" customFormat="1" ht="15" customHeight="1">
      <c r="B3996" s="519"/>
      <c r="C3996" s="520"/>
      <c r="D3996" s="521"/>
      <c r="E3996" s="522"/>
      <c r="F3996" s="523"/>
      <c r="G3996" s="487"/>
      <c r="H3996" s="488"/>
    </row>
    <row r="3997" spans="2:8" s="518" customFormat="1" ht="15" customHeight="1">
      <c r="B3997" s="519"/>
      <c r="C3997" s="520"/>
      <c r="D3997" s="521"/>
      <c r="E3997" s="522"/>
      <c r="F3997" s="523"/>
      <c r="G3997" s="487"/>
      <c r="H3997" s="488"/>
    </row>
    <row r="3998" spans="2:8" s="518" customFormat="1" ht="15" customHeight="1">
      <c r="B3998" s="519"/>
      <c r="C3998" s="520"/>
      <c r="D3998" s="521"/>
      <c r="E3998" s="522"/>
      <c r="F3998" s="523"/>
      <c r="G3998" s="487"/>
      <c r="H3998" s="488"/>
    </row>
    <row r="3999" spans="2:8" s="518" customFormat="1" ht="15" customHeight="1">
      <c r="B3999" s="519"/>
      <c r="C3999" s="520"/>
      <c r="D3999" s="521"/>
      <c r="E3999" s="522"/>
      <c r="F3999" s="523"/>
      <c r="G3999" s="487"/>
      <c r="H3999" s="488"/>
    </row>
    <row r="4000" spans="2:8" s="518" customFormat="1" ht="15" customHeight="1">
      <c r="B4000" s="519"/>
      <c r="C4000" s="520"/>
      <c r="D4000" s="521"/>
      <c r="E4000" s="522"/>
      <c r="F4000" s="523"/>
      <c r="G4000" s="487"/>
      <c r="H4000" s="488"/>
    </row>
    <row r="4001" spans="2:8" s="518" customFormat="1" ht="15" customHeight="1">
      <c r="B4001" s="519"/>
      <c r="C4001" s="520"/>
      <c r="D4001" s="521"/>
      <c r="E4001" s="522"/>
      <c r="F4001" s="523"/>
      <c r="G4001" s="487"/>
      <c r="H4001" s="488"/>
    </row>
    <row r="4002" spans="2:8" s="518" customFormat="1" ht="15" customHeight="1">
      <c r="B4002" s="519"/>
      <c r="C4002" s="520"/>
      <c r="D4002" s="521"/>
      <c r="E4002" s="522"/>
      <c r="F4002" s="523"/>
      <c r="G4002" s="487"/>
      <c r="H4002" s="488"/>
    </row>
    <row r="4003" spans="2:8" s="518" customFormat="1" ht="15" customHeight="1">
      <c r="B4003" s="519"/>
      <c r="C4003" s="520"/>
      <c r="D4003" s="521"/>
      <c r="E4003" s="522"/>
      <c r="F4003" s="523"/>
      <c r="G4003" s="487"/>
      <c r="H4003" s="488"/>
    </row>
    <row r="4004" spans="2:8" s="518" customFormat="1" ht="15" customHeight="1">
      <c r="B4004" s="519"/>
      <c r="C4004" s="520"/>
      <c r="D4004" s="521"/>
      <c r="E4004" s="522"/>
      <c r="F4004" s="523"/>
      <c r="G4004" s="487"/>
      <c r="H4004" s="488"/>
    </row>
    <row r="4005" spans="2:8" s="518" customFormat="1" ht="15" customHeight="1">
      <c r="B4005" s="519"/>
      <c r="C4005" s="520"/>
      <c r="D4005" s="521"/>
      <c r="E4005" s="522"/>
      <c r="F4005" s="523"/>
      <c r="G4005" s="487"/>
      <c r="H4005" s="488"/>
    </row>
    <row r="4006" spans="2:8" s="518" customFormat="1" ht="15" customHeight="1">
      <c r="B4006" s="519"/>
      <c r="C4006" s="520"/>
      <c r="D4006" s="521"/>
      <c r="E4006" s="522"/>
      <c r="F4006" s="523"/>
      <c r="G4006" s="487"/>
      <c r="H4006" s="488"/>
    </row>
    <row r="4007" spans="2:8" s="518" customFormat="1" ht="15" customHeight="1">
      <c r="B4007" s="519"/>
      <c r="C4007" s="520"/>
      <c r="D4007" s="521"/>
      <c r="E4007" s="522"/>
      <c r="F4007" s="523"/>
      <c r="G4007" s="487"/>
      <c r="H4007" s="488"/>
    </row>
    <row r="4008" spans="2:8" s="518" customFormat="1" ht="15" customHeight="1">
      <c r="B4008" s="519"/>
      <c r="C4008" s="520"/>
      <c r="D4008" s="521"/>
      <c r="E4008" s="522"/>
      <c r="F4008" s="523"/>
      <c r="G4008" s="487"/>
      <c r="H4008" s="488"/>
    </row>
    <row r="4009" spans="2:8" s="518" customFormat="1" ht="15" customHeight="1">
      <c r="B4009" s="519"/>
      <c r="C4009" s="520"/>
      <c r="D4009" s="521"/>
      <c r="E4009" s="522"/>
      <c r="F4009" s="523"/>
      <c r="G4009" s="487"/>
      <c r="H4009" s="488"/>
    </row>
    <row r="4010" spans="2:8" s="518" customFormat="1" ht="15" customHeight="1">
      <c r="B4010" s="519"/>
      <c r="C4010" s="520"/>
      <c r="D4010" s="521"/>
      <c r="E4010" s="522"/>
      <c r="F4010" s="523"/>
      <c r="G4010" s="487"/>
      <c r="H4010" s="488"/>
    </row>
    <row r="4011" spans="2:8" s="518" customFormat="1" ht="15" customHeight="1">
      <c r="B4011" s="519"/>
      <c r="C4011" s="520"/>
      <c r="D4011" s="521"/>
      <c r="E4011" s="522"/>
      <c r="F4011" s="523"/>
      <c r="G4011" s="487"/>
      <c r="H4011" s="488"/>
    </row>
    <row r="4012" spans="2:8" s="518" customFormat="1" ht="15" customHeight="1">
      <c r="B4012" s="519"/>
      <c r="C4012" s="520"/>
      <c r="D4012" s="521"/>
      <c r="E4012" s="522"/>
      <c r="F4012" s="523"/>
      <c r="G4012" s="487"/>
      <c r="H4012" s="488"/>
    </row>
    <row r="4013" spans="2:8" s="518" customFormat="1" ht="15" customHeight="1">
      <c r="B4013" s="519"/>
      <c r="C4013" s="520"/>
      <c r="D4013" s="521"/>
      <c r="E4013" s="522"/>
      <c r="F4013" s="523"/>
      <c r="G4013" s="487"/>
      <c r="H4013" s="488"/>
    </row>
    <row r="4014" spans="2:8" s="518" customFormat="1" ht="15" customHeight="1">
      <c r="B4014" s="519"/>
      <c r="C4014" s="520"/>
      <c r="D4014" s="521"/>
      <c r="E4014" s="522"/>
      <c r="F4014" s="523"/>
      <c r="G4014" s="487"/>
      <c r="H4014" s="488"/>
    </row>
    <row r="4015" spans="2:8" s="518" customFormat="1" ht="15" customHeight="1">
      <c r="B4015" s="519"/>
      <c r="C4015" s="520"/>
      <c r="D4015" s="521"/>
      <c r="E4015" s="522"/>
      <c r="F4015" s="523"/>
      <c r="G4015" s="487"/>
      <c r="H4015" s="488"/>
    </row>
    <row r="4016" spans="2:8" s="518" customFormat="1" ht="15" customHeight="1">
      <c r="B4016" s="519"/>
      <c r="C4016" s="520"/>
      <c r="D4016" s="521"/>
      <c r="E4016" s="522"/>
      <c r="F4016" s="523"/>
      <c r="G4016" s="487"/>
      <c r="H4016" s="488"/>
    </row>
    <row r="4017" spans="2:8" s="518" customFormat="1" ht="15" customHeight="1">
      <c r="B4017" s="519"/>
      <c r="C4017" s="520"/>
      <c r="D4017" s="521"/>
      <c r="E4017" s="522"/>
      <c r="F4017" s="523"/>
      <c r="G4017" s="487"/>
      <c r="H4017" s="488"/>
    </row>
    <row r="4018" spans="2:8" s="518" customFormat="1" ht="15" customHeight="1">
      <c r="B4018" s="519"/>
      <c r="C4018" s="520"/>
      <c r="D4018" s="521"/>
      <c r="E4018" s="522"/>
      <c r="F4018" s="523"/>
      <c r="G4018" s="487"/>
      <c r="H4018" s="488"/>
    </row>
    <row r="4019" spans="2:8" s="518" customFormat="1" ht="15" customHeight="1">
      <c r="B4019" s="519"/>
      <c r="C4019" s="520"/>
      <c r="D4019" s="521"/>
      <c r="E4019" s="522"/>
      <c r="F4019" s="523"/>
      <c r="G4019" s="487"/>
      <c r="H4019" s="488"/>
    </row>
    <row r="4020" spans="2:8" s="518" customFormat="1" ht="15" customHeight="1">
      <c r="B4020" s="519"/>
      <c r="C4020" s="520"/>
      <c r="D4020" s="521"/>
      <c r="E4020" s="522"/>
      <c r="F4020" s="523"/>
      <c r="G4020" s="487"/>
      <c r="H4020" s="488"/>
    </row>
    <row r="4021" spans="2:8" s="518" customFormat="1" ht="15" customHeight="1">
      <c r="B4021" s="519"/>
      <c r="C4021" s="520"/>
      <c r="D4021" s="521"/>
      <c r="E4021" s="522"/>
      <c r="F4021" s="523"/>
      <c r="G4021" s="487"/>
      <c r="H4021" s="488"/>
    </row>
    <row r="4022" spans="2:8" s="518" customFormat="1" ht="15" customHeight="1">
      <c r="B4022" s="519"/>
      <c r="C4022" s="520"/>
      <c r="D4022" s="521"/>
      <c r="E4022" s="522"/>
      <c r="F4022" s="523"/>
      <c r="G4022" s="487"/>
      <c r="H4022" s="488"/>
    </row>
    <row r="4023" spans="2:8" s="518" customFormat="1" ht="15" customHeight="1">
      <c r="B4023" s="519"/>
      <c r="C4023" s="520"/>
      <c r="D4023" s="521"/>
      <c r="E4023" s="522"/>
      <c r="F4023" s="523"/>
      <c r="G4023" s="487"/>
      <c r="H4023" s="488"/>
    </row>
    <row r="4024" spans="2:8" s="518" customFormat="1" ht="15" customHeight="1">
      <c r="B4024" s="519"/>
      <c r="C4024" s="520"/>
      <c r="D4024" s="521"/>
      <c r="E4024" s="522"/>
      <c r="F4024" s="523"/>
      <c r="G4024" s="487"/>
      <c r="H4024" s="488"/>
    </row>
    <row r="4025" spans="2:8" s="518" customFormat="1" ht="15" customHeight="1">
      <c r="B4025" s="519"/>
      <c r="C4025" s="520"/>
      <c r="D4025" s="521"/>
      <c r="E4025" s="522"/>
      <c r="F4025" s="523"/>
      <c r="G4025" s="487"/>
      <c r="H4025" s="488"/>
    </row>
    <row r="4026" spans="2:8" s="518" customFormat="1" ht="15" customHeight="1">
      <c r="B4026" s="519"/>
      <c r="C4026" s="520"/>
      <c r="D4026" s="521"/>
      <c r="E4026" s="522"/>
      <c r="F4026" s="523"/>
      <c r="G4026" s="487"/>
      <c r="H4026" s="488"/>
    </row>
    <row r="4027" spans="2:8" s="518" customFormat="1" ht="15" customHeight="1">
      <c r="B4027" s="519"/>
      <c r="C4027" s="520"/>
      <c r="D4027" s="521"/>
      <c r="E4027" s="522"/>
      <c r="F4027" s="523"/>
      <c r="G4027" s="487"/>
      <c r="H4027" s="488"/>
    </row>
    <row r="4028" spans="2:8" s="518" customFormat="1" ht="15" customHeight="1">
      <c r="B4028" s="519"/>
      <c r="C4028" s="520"/>
      <c r="D4028" s="521"/>
      <c r="E4028" s="522"/>
      <c r="F4028" s="523"/>
      <c r="G4028" s="487"/>
      <c r="H4028" s="488"/>
    </row>
    <row r="4029" spans="2:8" s="518" customFormat="1" ht="15" customHeight="1">
      <c r="B4029" s="519"/>
      <c r="C4029" s="520"/>
      <c r="D4029" s="521"/>
      <c r="E4029" s="522"/>
      <c r="F4029" s="523"/>
      <c r="G4029" s="487"/>
      <c r="H4029" s="488"/>
    </row>
    <row r="4030" spans="2:8" s="518" customFormat="1" ht="15" customHeight="1">
      <c r="B4030" s="519"/>
      <c r="C4030" s="520"/>
      <c r="D4030" s="521"/>
      <c r="E4030" s="522"/>
      <c r="F4030" s="523"/>
      <c r="G4030" s="487"/>
      <c r="H4030" s="488"/>
    </row>
    <row r="4031" spans="2:8" s="518" customFormat="1" ht="15" customHeight="1">
      <c r="B4031" s="519"/>
      <c r="C4031" s="520"/>
      <c r="D4031" s="521"/>
      <c r="E4031" s="522"/>
      <c r="F4031" s="523"/>
      <c r="G4031" s="487"/>
      <c r="H4031" s="488"/>
    </row>
    <row r="4032" spans="2:8" s="518" customFormat="1" ht="15" customHeight="1">
      <c r="B4032" s="519"/>
      <c r="C4032" s="520"/>
      <c r="D4032" s="521"/>
      <c r="E4032" s="522"/>
      <c r="F4032" s="523"/>
      <c r="G4032" s="487"/>
      <c r="H4032" s="488"/>
    </row>
    <row r="4033" spans="2:8" s="518" customFormat="1" ht="15" customHeight="1">
      <c r="B4033" s="519"/>
      <c r="C4033" s="520"/>
      <c r="D4033" s="521"/>
      <c r="E4033" s="522"/>
      <c r="F4033" s="523"/>
      <c r="G4033" s="487"/>
      <c r="H4033" s="488"/>
    </row>
    <row r="4034" spans="2:8" s="518" customFormat="1" ht="15" customHeight="1">
      <c r="B4034" s="519"/>
      <c r="C4034" s="520"/>
      <c r="D4034" s="521"/>
      <c r="E4034" s="522"/>
      <c r="F4034" s="523"/>
      <c r="G4034" s="487"/>
      <c r="H4034" s="488"/>
    </row>
    <row r="4035" spans="2:8" s="518" customFormat="1" ht="15" customHeight="1">
      <c r="B4035" s="519"/>
      <c r="C4035" s="520"/>
      <c r="D4035" s="521"/>
      <c r="E4035" s="522"/>
      <c r="F4035" s="523"/>
      <c r="G4035" s="487"/>
      <c r="H4035" s="488"/>
    </row>
    <row r="4036" spans="2:8" s="518" customFormat="1" ht="15" customHeight="1">
      <c r="B4036" s="519"/>
      <c r="C4036" s="520"/>
      <c r="D4036" s="521"/>
      <c r="E4036" s="522"/>
      <c r="F4036" s="523"/>
      <c r="G4036" s="487"/>
      <c r="H4036" s="488"/>
    </row>
    <row r="4037" spans="2:8" s="518" customFormat="1" ht="15" customHeight="1">
      <c r="B4037" s="519"/>
      <c r="C4037" s="520"/>
      <c r="D4037" s="521"/>
      <c r="E4037" s="522"/>
      <c r="F4037" s="523"/>
      <c r="G4037" s="487"/>
      <c r="H4037" s="488"/>
    </row>
    <row r="4038" spans="2:8" s="518" customFormat="1" ht="15" customHeight="1">
      <c r="B4038" s="519"/>
      <c r="C4038" s="520"/>
      <c r="D4038" s="521"/>
      <c r="E4038" s="522"/>
      <c r="F4038" s="523"/>
      <c r="G4038" s="487"/>
      <c r="H4038" s="488"/>
    </row>
    <row r="4039" spans="2:8" s="518" customFormat="1" ht="15" customHeight="1">
      <c r="B4039" s="519"/>
      <c r="C4039" s="520"/>
      <c r="D4039" s="521"/>
      <c r="E4039" s="522"/>
      <c r="F4039" s="523"/>
      <c r="G4039" s="487"/>
      <c r="H4039" s="488"/>
    </row>
    <row r="4040" spans="2:8" s="518" customFormat="1" ht="15" customHeight="1">
      <c r="B4040" s="519"/>
      <c r="C4040" s="520"/>
      <c r="D4040" s="521"/>
      <c r="E4040" s="522"/>
      <c r="F4040" s="523"/>
      <c r="G4040" s="487"/>
      <c r="H4040" s="488"/>
    </row>
    <row r="4041" spans="2:8" s="518" customFormat="1" ht="15" customHeight="1">
      <c r="B4041" s="519"/>
      <c r="C4041" s="520"/>
      <c r="D4041" s="521"/>
      <c r="E4041" s="522"/>
      <c r="F4041" s="523"/>
      <c r="G4041" s="487"/>
      <c r="H4041" s="488"/>
    </row>
    <row r="4042" spans="2:8" s="518" customFormat="1" ht="15" customHeight="1">
      <c r="B4042" s="519"/>
      <c r="C4042" s="520"/>
      <c r="D4042" s="521"/>
      <c r="E4042" s="522"/>
      <c r="F4042" s="523"/>
      <c r="G4042" s="487"/>
      <c r="H4042" s="488"/>
    </row>
    <row r="4043" spans="2:8" s="518" customFormat="1" ht="15" customHeight="1">
      <c r="B4043" s="519"/>
      <c r="C4043" s="520"/>
      <c r="D4043" s="521"/>
      <c r="E4043" s="522"/>
      <c r="F4043" s="523"/>
      <c r="G4043" s="487"/>
      <c r="H4043" s="488"/>
    </row>
    <row r="4044" spans="2:8" s="518" customFormat="1" ht="15" customHeight="1">
      <c r="B4044" s="519"/>
      <c r="C4044" s="520"/>
      <c r="D4044" s="521"/>
      <c r="E4044" s="522"/>
      <c r="F4044" s="523"/>
      <c r="G4044" s="487"/>
      <c r="H4044" s="488"/>
    </row>
    <row r="4045" spans="2:8" s="518" customFormat="1" ht="15" customHeight="1">
      <c r="B4045" s="519"/>
      <c r="C4045" s="520"/>
      <c r="D4045" s="521"/>
      <c r="E4045" s="522"/>
      <c r="F4045" s="523"/>
      <c r="G4045" s="487"/>
      <c r="H4045" s="488"/>
    </row>
    <row r="4046" spans="2:8" s="518" customFormat="1" ht="15" customHeight="1">
      <c r="B4046" s="519"/>
      <c r="C4046" s="520"/>
      <c r="D4046" s="521"/>
      <c r="E4046" s="522"/>
      <c r="F4046" s="523"/>
      <c r="G4046" s="487"/>
      <c r="H4046" s="488"/>
    </row>
    <row r="4047" spans="2:8" s="518" customFormat="1" ht="15" customHeight="1">
      <c r="B4047" s="519"/>
      <c r="C4047" s="520"/>
      <c r="D4047" s="521"/>
      <c r="E4047" s="522"/>
      <c r="F4047" s="523"/>
      <c r="G4047" s="487"/>
      <c r="H4047" s="488"/>
    </row>
    <row r="4048" spans="2:8" s="518" customFormat="1" ht="15" customHeight="1">
      <c r="B4048" s="519"/>
      <c r="C4048" s="520"/>
      <c r="D4048" s="521"/>
      <c r="E4048" s="522"/>
      <c r="F4048" s="523"/>
      <c r="G4048" s="487"/>
      <c r="H4048" s="488"/>
    </row>
    <row r="4049" spans="2:8" s="518" customFormat="1" ht="15" customHeight="1">
      <c r="B4049" s="519"/>
      <c r="C4049" s="520"/>
      <c r="D4049" s="521"/>
      <c r="E4049" s="522"/>
      <c r="F4049" s="523"/>
      <c r="G4049" s="487"/>
      <c r="H4049" s="488"/>
    </row>
    <row r="4050" spans="2:8" s="518" customFormat="1" ht="15" customHeight="1">
      <c r="B4050" s="519"/>
      <c r="C4050" s="520"/>
      <c r="D4050" s="521"/>
      <c r="E4050" s="522"/>
      <c r="F4050" s="523"/>
      <c r="G4050" s="487"/>
      <c r="H4050" s="488"/>
    </row>
    <row r="4051" spans="2:8" s="518" customFormat="1" ht="15" customHeight="1">
      <c r="B4051" s="519"/>
      <c r="C4051" s="520"/>
      <c r="D4051" s="521"/>
      <c r="E4051" s="522"/>
      <c r="F4051" s="523"/>
      <c r="G4051" s="487"/>
      <c r="H4051" s="488"/>
    </row>
    <row r="4052" spans="2:8" s="518" customFormat="1" ht="15" customHeight="1">
      <c r="B4052" s="519"/>
      <c r="C4052" s="520"/>
      <c r="D4052" s="521"/>
      <c r="E4052" s="522"/>
      <c r="F4052" s="523"/>
      <c r="G4052" s="487"/>
      <c r="H4052" s="488"/>
    </row>
    <row r="4053" spans="2:8" s="518" customFormat="1" ht="15" customHeight="1">
      <c r="B4053" s="519"/>
      <c r="C4053" s="520"/>
      <c r="D4053" s="521"/>
      <c r="E4053" s="522"/>
      <c r="F4053" s="523"/>
      <c r="G4053" s="487"/>
      <c r="H4053" s="488"/>
    </row>
    <row r="4054" spans="2:8" s="518" customFormat="1" ht="15" customHeight="1">
      <c r="B4054" s="519"/>
      <c r="C4054" s="520"/>
      <c r="D4054" s="521"/>
      <c r="E4054" s="522"/>
      <c r="F4054" s="523"/>
      <c r="G4054" s="487"/>
      <c r="H4054" s="488"/>
    </row>
    <row r="4055" spans="2:8" s="518" customFormat="1" ht="15" customHeight="1">
      <c r="B4055" s="519"/>
      <c r="C4055" s="520"/>
      <c r="D4055" s="521"/>
      <c r="E4055" s="522"/>
      <c r="F4055" s="523"/>
      <c r="G4055" s="487"/>
      <c r="H4055" s="488"/>
    </row>
    <row r="4056" spans="2:8" s="518" customFormat="1" ht="15" customHeight="1">
      <c r="B4056" s="519"/>
      <c r="C4056" s="520"/>
      <c r="D4056" s="521"/>
      <c r="E4056" s="522"/>
      <c r="F4056" s="523"/>
      <c r="G4056" s="487"/>
      <c r="H4056" s="488"/>
    </row>
    <row r="4057" spans="2:8" s="518" customFormat="1" ht="15" customHeight="1">
      <c r="B4057" s="519"/>
      <c r="C4057" s="520"/>
      <c r="D4057" s="521"/>
      <c r="E4057" s="522"/>
      <c r="F4057" s="523"/>
      <c r="G4057" s="487"/>
      <c r="H4057" s="488"/>
    </row>
    <row r="4058" spans="2:8" s="518" customFormat="1" ht="15" customHeight="1">
      <c r="B4058" s="519"/>
      <c r="C4058" s="520"/>
      <c r="D4058" s="521"/>
      <c r="E4058" s="522"/>
      <c r="F4058" s="523"/>
      <c r="G4058" s="487"/>
      <c r="H4058" s="488"/>
    </row>
    <row r="4059" spans="2:8" s="518" customFormat="1" ht="15" customHeight="1">
      <c r="B4059" s="519"/>
      <c r="C4059" s="520"/>
      <c r="D4059" s="521"/>
      <c r="E4059" s="522"/>
      <c r="F4059" s="523"/>
      <c r="G4059" s="487"/>
      <c r="H4059" s="488"/>
    </row>
    <row r="4060" spans="2:8" s="518" customFormat="1" ht="15" customHeight="1">
      <c r="B4060" s="519"/>
      <c r="C4060" s="520"/>
      <c r="D4060" s="521"/>
      <c r="E4060" s="522"/>
      <c r="F4060" s="523"/>
      <c r="G4060" s="487"/>
      <c r="H4060" s="488"/>
    </row>
    <row r="4061" spans="2:8" s="518" customFormat="1" ht="15" customHeight="1">
      <c r="B4061" s="519"/>
      <c r="C4061" s="520"/>
      <c r="D4061" s="521"/>
      <c r="E4061" s="522"/>
      <c r="F4061" s="523"/>
      <c r="G4061" s="487"/>
      <c r="H4061" s="488"/>
    </row>
    <row r="4062" spans="2:8" s="518" customFormat="1" ht="15" customHeight="1">
      <c r="B4062" s="519"/>
      <c r="C4062" s="520"/>
      <c r="D4062" s="521"/>
      <c r="E4062" s="522"/>
      <c r="F4062" s="523"/>
      <c r="G4062" s="487"/>
      <c r="H4062" s="488"/>
    </row>
    <row r="4063" spans="2:8" s="518" customFormat="1" ht="15" customHeight="1">
      <c r="B4063" s="519"/>
      <c r="C4063" s="520"/>
      <c r="D4063" s="521"/>
      <c r="E4063" s="522"/>
      <c r="F4063" s="523"/>
      <c r="G4063" s="487"/>
      <c r="H4063" s="488"/>
    </row>
    <row r="4064" spans="2:8" s="518" customFormat="1" ht="15" customHeight="1">
      <c r="B4064" s="519"/>
      <c r="C4064" s="520"/>
      <c r="D4064" s="521"/>
      <c r="E4064" s="522"/>
      <c r="F4064" s="523"/>
      <c r="G4064" s="487"/>
      <c r="H4064" s="488"/>
    </row>
    <row r="4065" spans="2:8" s="518" customFormat="1" ht="15" customHeight="1">
      <c r="B4065" s="519"/>
      <c r="C4065" s="520"/>
      <c r="D4065" s="521"/>
      <c r="E4065" s="522"/>
      <c r="F4065" s="523"/>
      <c r="G4065" s="487"/>
      <c r="H4065" s="488"/>
    </row>
    <row r="4066" spans="2:8" s="518" customFormat="1" ht="15" customHeight="1">
      <c r="B4066" s="519"/>
      <c r="C4066" s="520"/>
      <c r="D4066" s="521"/>
      <c r="E4066" s="522"/>
      <c r="F4066" s="523"/>
      <c r="G4066" s="487"/>
      <c r="H4066" s="488"/>
    </row>
    <row r="4067" spans="2:8" s="518" customFormat="1" ht="15" customHeight="1">
      <c r="B4067" s="519"/>
      <c r="C4067" s="520"/>
      <c r="D4067" s="521"/>
      <c r="E4067" s="522"/>
      <c r="F4067" s="523"/>
      <c r="G4067" s="487"/>
      <c r="H4067" s="488"/>
    </row>
    <row r="4068" spans="2:8" s="518" customFormat="1" ht="15" customHeight="1">
      <c r="B4068" s="519"/>
      <c r="C4068" s="520"/>
      <c r="D4068" s="521"/>
      <c r="E4068" s="522"/>
      <c r="F4068" s="523"/>
      <c r="G4068" s="487"/>
      <c r="H4068" s="488"/>
    </row>
    <row r="4069" spans="2:8" s="518" customFormat="1" ht="15" customHeight="1">
      <c r="B4069" s="519"/>
      <c r="C4069" s="520"/>
      <c r="D4069" s="521"/>
      <c r="E4069" s="522"/>
      <c r="F4069" s="523"/>
      <c r="G4069" s="487"/>
      <c r="H4069" s="488"/>
    </row>
    <row r="4070" spans="2:8" s="518" customFormat="1" ht="15" customHeight="1">
      <c r="B4070" s="519"/>
      <c r="C4070" s="520"/>
      <c r="D4070" s="521"/>
      <c r="E4070" s="522"/>
      <c r="F4070" s="523"/>
      <c r="G4070" s="487"/>
      <c r="H4070" s="488"/>
    </row>
    <row r="4071" spans="2:8" s="518" customFormat="1" ht="15" customHeight="1">
      <c r="B4071" s="519"/>
      <c r="C4071" s="520"/>
      <c r="D4071" s="521"/>
      <c r="E4071" s="522"/>
      <c r="F4071" s="523"/>
      <c r="G4071" s="487"/>
      <c r="H4071" s="488"/>
    </row>
    <row r="4072" spans="2:8" s="518" customFormat="1" ht="15" customHeight="1">
      <c r="B4072" s="519"/>
      <c r="C4072" s="520"/>
      <c r="D4072" s="521"/>
      <c r="E4072" s="522"/>
      <c r="F4072" s="523"/>
      <c r="G4072" s="487"/>
      <c r="H4072" s="488"/>
    </row>
    <row r="4073" spans="2:8" s="518" customFormat="1" ht="15" customHeight="1">
      <c r="B4073" s="519"/>
      <c r="C4073" s="520"/>
      <c r="D4073" s="521"/>
      <c r="E4073" s="522"/>
      <c r="F4073" s="523"/>
      <c r="G4073" s="487"/>
      <c r="H4073" s="488"/>
    </row>
    <row r="4074" spans="2:8" s="518" customFormat="1" ht="15" customHeight="1">
      <c r="B4074" s="519"/>
      <c r="C4074" s="520"/>
      <c r="D4074" s="521"/>
      <c r="E4074" s="522"/>
      <c r="F4074" s="523"/>
      <c r="G4074" s="487"/>
      <c r="H4074" s="488"/>
    </row>
    <row r="4075" spans="2:8" s="518" customFormat="1" ht="15" customHeight="1">
      <c r="B4075" s="519"/>
      <c r="C4075" s="520"/>
      <c r="D4075" s="521"/>
      <c r="E4075" s="522"/>
      <c r="F4075" s="523"/>
      <c r="G4075" s="487"/>
      <c r="H4075" s="488"/>
    </row>
    <row r="4076" spans="2:8" s="518" customFormat="1" ht="15" customHeight="1">
      <c r="B4076" s="519"/>
      <c r="C4076" s="520"/>
      <c r="D4076" s="521"/>
      <c r="E4076" s="522"/>
      <c r="F4076" s="523"/>
      <c r="G4076" s="487"/>
      <c r="H4076" s="488"/>
    </row>
    <row r="4077" spans="2:8" s="518" customFormat="1" ht="15" customHeight="1">
      <c r="B4077" s="519"/>
      <c r="C4077" s="520"/>
      <c r="D4077" s="521"/>
      <c r="E4077" s="522"/>
      <c r="F4077" s="523"/>
      <c r="G4077" s="487"/>
      <c r="H4077" s="488"/>
    </row>
    <row r="4078" spans="2:8" s="518" customFormat="1" ht="15" customHeight="1">
      <c r="B4078" s="519"/>
      <c r="C4078" s="520"/>
      <c r="D4078" s="521"/>
      <c r="E4078" s="522"/>
      <c r="F4078" s="523"/>
      <c r="G4078" s="487"/>
      <c r="H4078" s="488"/>
    </row>
    <row r="4079" spans="2:8" s="518" customFormat="1" ht="15" customHeight="1">
      <c r="B4079" s="519"/>
      <c r="C4079" s="520"/>
      <c r="D4079" s="521"/>
      <c r="E4079" s="522"/>
      <c r="F4079" s="523"/>
      <c r="G4079" s="487"/>
      <c r="H4079" s="488"/>
    </row>
    <row r="4080" spans="2:8" s="518" customFormat="1" ht="15" customHeight="1">
      <c r="B4080" s="519"/>
      <c r="C4080" s="520"/>
      <c r="D4080" s="521"/>
      <c r="E4080" s="522"/>
      <c r="F4080" s="523"/>
      <c r="G4080" s="487"/>
      <c r="H4080" s="488"/>
    </row>
    <row r="4081" spans="2:8" s="518" customFormat="1" ht="15" customHeight="1">
      <c r="B4081" s="519"/>
      <c r="C4081" s="520"/>
      <c r="D4081" s="521"/>
      <c r="E4081" s="522"/>
      <c r="F4081" s="523"/>
      <c r="G4081" s="487"/>
      <c r="H4081" s="488"/>
    </row>
    <row r="4082" spans="2:8" s="518" customFormat="1" ht="15" customHeight="1">
      <c r="B4082" s="519"/>
      <c r="C4082" s="520"/>
      <c r="D4082" s="521"/>
      <c r="E4082" s="522"/>
      <c r="F4082" s="523"/>
      <c r="G4082" s="487"/>
      <c r="H4082" s="488"/>
    </row>
    <row r="4083" spans="2:8" s="518" customFormat="1" ht="15" customHeight="1">
      <c r="B4083" s="519"/>
      <c r="C4083" s="520"/>
      <c r="D4083" s="521"/>
      <c r="E4083" s="522"/>
      <c r="F4083" s="523"/>
      <c r="G4083" s="487"/>
      <c r="H4083" s="488"/>
    </row>
    <row r="4084" spans="2:8" s="518" customFormat="1" ht="15" customHeight="1">
      <c r="B4084" s="519"/>
      <c r="C4084" s="520"/>
      <c r="D4084" s="521"/>
      <c r="E4084" s="522"/>
      <c r="F4084" s="523"/>
      <c r="G4084" s="487"/>
      <c r="H4084" s="488"/>
    </row>
    <row r="4085" spans="2:8" s="518" customFormat="1" ht="15" customHeight="1">
      <c r="B4085" s="519"/>
      <c r="C4085" s="520"/>
      <c r="D4085" s="521"/>
      <c r="E4085" s="522"/>
      <c r="F4085" s="523"/>
      <c r="G4085" s="487"/>
      <c r="H4085" s="488"/>
    </row>
    <row r="4086" spans="2:8" s="518" customFormat="1" ht="15" customHeight="1">
      <c r="B4086" s="519"/>
      <c r="C4086" s="520"/>
      <c r="D4086" s="521"/>
      <c r="E4086" s="522"/>
      <c r="F4086" s="523"/>
      <c r="G4086" s="487"/>
      <c r="H4086" s="488"/>
    </row>
    <row r="4087" spans="2:8" s="518" customFormat="1" ht="15" customHeight="1">
      <c r="B4087" s="519"/>
      <c r="C4087" s="520"/>
      <c r="D4087" s="521"/>
      <c r="E4087" s="522"/>
      <c r="F4087" s="523"/>
      <c r="G4087" s="487"/>
      <c r="H4087" s="488"/>
    </row>
    <row r="4088" spans="2:8" s="518" customFormat="1" ht="15" customHeight="1">
      <c r="B4088" s="519"/>
      <c r="C4088" s="520"/>
      <c r="D4088" s="521"/>
      <c r="E4088" s="522"/>
      <c r="F4088" s="523"/>
      <c r="G4088" s="487"/>
      <c r="H4088" s="488"/>
    </row>
    <row r="4089" spans="2:8" s="518" customFormat="1" ht="15" customHeight="1">
      <c r="B4089" s="519"/>
      <c r="C4089" s="520"/>
      <c r="D4089" s="521"/>
      <c r="E4089" s="522"/>
      <c r="F4089" s="523"/>
      <c r="G4089" s="487"/>
      <c r="H4089" s="488"/>
    </row>
    <row r="4090" spans="2:8" s="518" customFormat="1" ht="15" customHeight="1">
      <c r="B4090" s="519"/>
      <c r="C4090" s="520"/>
      <c r="D4090" s="521"/>
      <c r="E4090" s="522"/>
      <c r="F4090" s="523"/>
      <c r="G4090" s="487"/>
      <c r="H4090" s="488"/>
    </row>
    <row r="4091" spans="2:8" s="518" customFormat="1" ht="15" customHeight="1">
      <c r="B4091" s="519"/>
      <c r="C4091" s="520"/>
      <c r="D4091" s="521"/>
      <c r="E4091" s="522"/>
      <c r="F4091" s="523"/>
      <c r="G4091" s="487"/>
      <c r="H4091" s="488"/>
    </row>
    <row r="4092" spans="2:8" s="518" customFormat="1" ht="15" customHeight="1">
      <c r="B4092" s="519"/>
      <c r="C4092" s="520"/>
      <c r="D4092" s="521"/>
      <c r="E4092" s="522"/>
      <c r="F4092" s="523"/>
      <c r="G4092" s="487"/>
      <c r="H4092" s="488"/>
    </row>
    <row r="4093" spans="2:8" s="518" customFormat="1" ht="15" customHeight="1">
      <c r="B4093" s="519"/>
      <c r="C4093" s="520"/>
      <c r="D4093" s="521"/>
      <c r="E4093" s="522"/>
      <c r="F4093" s="523"/>
      <c r="G4093" s="487"/>
      <c r="H4093" s="488"/>
    </row>
    <row r="4094" spans="2:8" s="518" customFormat="1" ht="15" customHeight="1">
      <c r="B4094" s="519"/>
      <c r="C4094" s="520"/>
      <c r="D4094" s="521"/>
      <c r="E4094" s="522"/>
      <c r="F4094" s="523"/>
      <c r="G4094" s="487"/>
      <c r="H4094" s="488"/>
    </row>
    <row r="4095" spans="2:8" s="518" customFormat="1" ht="15" customHeight="1">
      <c r="B4095" s="519"/>
      <c r="C4095" s="520"/>
      <c r="D4095" s="521"/>
      <c r="E4095" s="522"/>
      <c r="F4095" s="523"/>
      <c r="G4095" s="487"/>
      <c r="H4095" s="488"/>
    </row>
  </sheetData>
  <pageMargins left="0.59055118110236227" right="0.30208333333333331" top="0.44083333333333335" bottom="1.0119047619047619" header="0.19685039370078741" footer="0.19685039370078741"/>
  <pageSetup scale="96" orientation="portrait" r:id="rId1"/>
  <headerFooter>
    <oddHeader>&amp;L&amp;"Garamond,Regular"&amp;12&amp;K000000TEPNG Clubhouse &amp; Recreation, Oniru, Lagos.&amp;R&amp;"Garamond,Regular"&amp;12&amp;K000000GYM Equipment</oddHeader>
    <oddFooter>&amp;C&amp;"Candara,Regular"&amp;12 &amp;K0000005&amp;R&amp;"Garamond,Regular"&amp;12&amp;K000000July 2021</oddFooter>
  </headerFooter>
  <rowBreaks count="1" manualBreakCount="1">
    <brk id="3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32E75-7D19-4DF8-BB7B-33973A8659BB}">
  <sheetPr>
    <tabColor theme="6"/>
  </sheetPr>
  <dimension ref="A1:H4104"/>
  <sheetViews>
    <sheetView view="pageLayout" topLeftCell="A4" zoomScaleNormal="100" workbookViewId="0">
      <selection activeCell="B26" sqref="B26"/>
    </sheetView>
  </sheetViews>
  <sheetFormatPr defaultColWidth="12" defaultRowHeight="15.75"/>
  <cols>
    <col min="1" max="1" width="8.1640625" style="518" customWidth="1"/>
    <col min="2" max="2" width="55.6640625" style="519" customWidth="1"/>
    <col min="3" max="3" width="8.83203125" style="520" customWidth="1"/>
    <col min="4" max="4" width="8.6640625" style="521" customWidth="1"/>
    <col min="5" max="5" width="15.83203125" style="522" customWidth="1"/>
    <col min="6" max="6" width="18.83203125" style="523" customWidth="1"/>
    <col min="7" max="7" width="19.6640625" style="487"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ht="15" customHeight="1">
      <c r="A1" s="426" t="s">
        <v>218</v>
      </c>
      <c r="B1" s="426" t="s">
        <v>219</v>
      </c>
      <c r="C1" s="484" t="s">
        <v>220</v>
      </c>
      <c r="D1" s="426" t="s">
        <v>221</v>
      </c>
      <c r="E1" s="485" t="s">
        <v>217</v>
      </c>
      <c r="F1" s="486" t="s">
        <v>272</v>
      </c>
    </row>
    <row r="2" spans="1:7" ht="15" customHeight="1">
      <c r="A2" s="489"/>
      <c r="B2" s="490"/>
      <c r="C2" s="491"/>
      <c r="D2" s="489"/>
      <c r="E2" s="492"/>
      <c r="F2" s="493"/>
    </row>
    <row r="3" spans="1:7" ht="15" customHeight="1">
      <c r="A3" s="489"/>
      <c r="B3" s="490" t="s">
        <v>726</v>
      </c>
      <c r="C3" s="491"/>
      <c r="D3" s="489"/>
      <c r="E3" s="492"/>
      <c r="F3" s="493"/>
    </row>
    <row r="4" spans="1:7" s="495" customFormat="1" ht="15" customHeight="1">
      <c r="A4" s="471"/>
      <c r="B4" s="282"/>
      <c r="C4" s="471"/>
      <c r="D4" s="471"/>
      <c r="E4" s="234"/>
      <c r="F4" s="234"/>
      <c r="G4" s="494"/>
    </row>
    <row r="5" spans="1:7" s="495" customFormat="1" ht="31.5">
      <c r="A5" s="471"/>
      <c r="B5" s="525" t="s">
        <v>712</v>
      </c>
      <c r="C5" s="471"/>
      <c r="D5" s="471"/>
      <c r="E5" s="234"/>
      <c r="F5" s="234"/>
      <c r="G5" s="494"/>
    </row>
    <row r="6" spans="1:7" s="495" customFormat="1">
      <c r="A6" s="472"/>
      <c r="B6" s="728"/>
      <c r="C6" s="471"/>
      <c r="D6" s="471"/>
      <c r="E6" s="234"/>
      <c r="F6" s="234"/>
      <c r="G6" s="494"/>
    </row>
    <row r="7" spans="1:7" s="495" customFormat="1" ht="15" customHeight="1">
      <c r="A7" s="472" t="s">
        <v>15</v>
      </c>
      <c r="B7" s="285" t="s">
        <v>705</v>
      </c>
      <c r="C7" s="471"/>
      <c r="D7" s="472" t="s">
        <v>165</v>
      </c>
      <c r="E7" s="234"/>
      <c r="F7" s="234"/>
      <c r="G7" s="494"/>
    </row>
    <row r="8" spans="1:7" s="495" customFormat="1">
      <c r="A8" s="472"/>
      <c r="B8" s="525"/>
      <c r="C8" s="471"/>
      <c r="D8" s="471"/>
      <c r="E8" s="234"/>
      <c r="F8" s="234"/>
      <c r="G8" s="494"/>
    </row>
    <row r="9" spans="1:7" s="495" customFormat="1" ht="15" customHeight="1">
      <c r="A9" s="472" t="s">
        <v>19</v>
      </c>
      <c r="B9" s="285" t="s">
        <v>706</v>
      </c>
      <c r="C9" s="471"/>
      <c r="D9" s="472" t="s">
        <v>165</v>
      </c>
      <c r="E9" s="234"/>
      <c r="F9" s="234"/>
      <c r="G9" s="494"/>
    </row>
    <row r="10" spans="1:7" s="495" customFormat="1" ht="15" customHeight="1">
      <c r="A10" s="472"/>
      <c r="B10" s="285"/>
      <c r="C10" s="471"/>
      <c r="D10" s="471"/>
      <c r="E10" s="234"/>
      <c r="F10" s="234"/>
      <c r="G10" s="494"/>
    </row>
    <row r="11" spans="1:7" s="495" customFormat="1" ht="15" customHeight="1">
      <c r="A11" s="472" t="s">
        <v>23</v>
      </c>
      <c r="B11" s="285" t="s">
        <v>707</v>
      </c>
      <c r="C11" s="471"/>
      <c r="D11" s="472" t="s">
        <v>165</v>
      </c>
      <c r="E11" s="234"/>
      <c r="F11" s="234"/>
      <c r="G11" s="494"/>
    </row>
    <row r="12" spans="1:7" s="495" customFormat="1">
      <c r="A12" s="474"/>
      <c r="B12" s="284"/>
      <c r="C12" s="471"/>
      <c r="D12" s="474"/>
      <c r="E12" s="527"/>
      <c r="F12" s="233"/>
      <c r="G12" s="494"/>
    </row>
    <row r="13" spans="1:7" s="495" customFormat="1" ht="15" customHeight="1">
      <c r="A13" s="472" t="s">
        <v>26</v>
      </c>
      <c r="B13" s="285" t="s">
        <v>708</v>
      </c>
      <c r="C13" s="471"/>
      <c r="D13" s="472" t="s">
        <v>717</v>
      </c>
      <c r="E13" s="234"/>
      <c r="F13" s="234"/>
      <c r="G13" s="494"/>
    </row>
    <row r="14" spans="1:7" s="495" customFormat="1" ht="15" customHeight="1">
      <c r="A14" s="497"/>
      <c r="B14" s="498"/>
      <c r="C14" s="472"/>
      <c r="D14" s="472"/>
      <c r="E14" s="473"/>
      <c r="F14" s="473"/>
      <c r="G14" s="494"/>
    </row>
    <row r="15" spans="1:7" s="495" customFormat="1" ht="15" customHeight="1">
      <c r="A15" s="497" t="s">
        <v>41</v>
      </c>
      <c r="B15" s="285" t="s">
        <v>709</v>
      </c>
      <c r="C15" s="472"/>
      <c r="D15" s="472" t="s">
        <v>717</v>
      </c>
      <c r="E15" s="473"/>
      <c r="F15" s="473"/>
      <c r="G15" s="494"/>
    </row>
    <row r="16" spans="1:7" s="495" customFormat="1" ht="15" customHeight="1">
      <c r="A16" s="497"/>
      <c r="B16" s="498"/>
      <c r="C16" s="524"/>
      <c r="D16" s="472"/>
      <c r="E16" s="473"/>
      <c r="F16" s="473"/>
      <c r="G16" s="494"/>
    </row>
    <row r="17" spans="1:7" s="495" customFormat="1" ht="15" customHeight="1">
      <c r="A17" s="497" t="s">
        <v>43</v>
      </c>
      <c r="B17" s="285" t="s">
        <v>710</v>
      </c>
      <c r="C17" s="472"/>
      <c r="D17" s="472" t="s">
        <v>717</v>
      </c>
      <c r="E17" s="473"/>
      <c r="F17" s="473"/>
      <c r="G17" s="494"/>
    </row>
    <row r="18" spans="1:7" s="495" customFormat="1" ht="15" customHeight="1">
      <c r="A18" s="497"/>
      <c r="B18" s="498"/>
      <c r="C18" s="524"/>
      <c r="D18" s="472"/>
      <c r="E18" s="473"/>
      <c r="F18" s="473"/>
      <c r="G18" s="494"/>
    </row>
    <row r="19" spans="1:7" s="495" customFormat="1" ht="15" customHeight="1">
      <c r="A19" s="474" t="s">
        <v>46</v>
      </c>
      <c r="B19" s="732" t="s">
        <v>722</v>
      </c>
      <c r="C19" s="524"/>
      <c r="D19" s="472" t="s">
        <v>724</v>
      </c>
      <c r="E19" s="473"/>
      <c r="F19" s="473"/>
      <c r="G19" s="494"/>
    </row>
    <row r="20" spans="1:7" s="495" customFormat="1" ht="15" customHeight="1">
      <c r="A20" s="474"/>
      <c r="B20" s="498"/>
      <c r="C20" s="524"/>
      <c r="D20" s="472"/>
      <c r="E20" s="473"/>
      <c r="F20" s="473"/>
      <c r="G20" s="494"/>
    </row>
    <row r="21" spans="1:7" s="495" customFormat="1" ht="15" customHeight="1">
      <c r="A21" s="474" t="s">
        <v>104</v>
      </c>
      <c r="B21" s="285" t="s">
        <v>711</v>
      </c>
      <c r="C21" s="472"/>
      <c r="D21" s="472" t="s">
        <v>718</v>
      </c>
      <c r="E21" s="473"/>
      <c r="F21" s="473"/>
      <c r="G21" s="494"/>
    </row>
    <row r="22" spans="1:7" s="495" customFormat="1" ht="15" customHeight="1">
      <c r="A22" s="474"/>
      <c r="B22" s="285"/>
      <c r="C22" s="472"/>
      <c r="D22" s="472"/>
      <c r="E22" s="473"/>
      <c r="F22" s="473"/>
      <c r="G22" s="494"/>
    </row>
    <row r="23" spans="1:7" s="495" customFormat="1" ht="15" customHeight="1">
      <c r="A23" s="474" t="s">
        <v>106</v>
      </c>
      <c r="B23" s="729" t="s">
        <v>713</v>
      </c>
      <c r="C23" s="472"/>
      <c r="D23" s="472" t="s">
        <v>717</v>
      </c>
      <c r="E23" s="473"/>
      <c r="F23" s="473"/>
      <c r="G23" s="494"/>
    </row>
    <row r="24" spans="1:7" s="495" customFormat="1" ht="15" customHeight="1">
      <c r="A24" s="474"/>
      <c r="B24" s="291"/>
      <c r="C24" s="472"/>
      <c r="D24" s="472"/>
      <c r="E24" s="473"/>
      <c r="F24" s="473"/>
      <c r="G24" s="494"/>
    </row>
    <row r="25" spans="1:7" s="495" customFormat="1" ht="15" customHeight="1">
      <c r="A25" s="474" t="s">
        <v>107</v>
      </c>
      <c r="B25" s="729" t="s">
        <v>714</v>
      </c>
      <c r="C25" s="472"/>
      <c r="D25" s="472" t="s">
        <v>717</v>
      </c>
      <c r="E25" s="473"/>
      <c r="F25" s="473"/>
      <c r="G25" s="494"/>
    </row>
    <row r="26" spans="1:7" s="495" customFormat="1" ht="15" customHeight="1">
      <c r="A26" s="474"/>
      <c r="B26" s="285"/>
      <c r="C26" s="472"/>
      <c r="D26" s="472"/>
      <c r="E26" s="473"/>
      <c r="F26" s="473"/>
      <c r="G26" s="494"/>
    </row>
    <row r="27" spans="1:7" s="495" customFormat="1">
      <c r="A27" s="474" t="s">
        <v>166</v>
      </c>
      <c r="B27" s="284" t="s">
        <v>715</v>
      </c>
      <c r="C27" s="475"/>
      <c r="D27" s="472" t="s">
        <v>717</v>
      </c>
      <c r="E27" s="476"/>
      <c r="F27" s="477"/>
      <c r="G27" s="494"/>
    </row>
    <row r="28" spans="1:7" s="495" customFormat="1" ht="15" customHeight="1">
      <c r="A28" s="478"/>
      <c r="B28" s="285"/>
      <c r="C28" s="472"/>
      <c r="D28" s="472"/>
      <c r="E28" s="473"/>
      <c r="F28" s="473"/>
      <c r="G28" s="494"/>
    </row>
    <row r="29" spans="1:7" s="495" customFormat="1">
      <c r="A29" s="478" t="s">
        <v>244</v>
      </c>
      <c r="B29" s="505" t="s">
        <v>716</v>
      </c>
      <c r="C29" s="472"/>
      <c r="D29" s="472" t="s">
        <v>717</v>
      </c>
      <c r="E29" s="473"/>
      <c r="F29" s="473"/>
      <c r="G29" s="494"/>
    </row>
    <row r="30" spans="1:7" s="495" customFormat="1" ht="15" customHeight="1">
      <c r="A30" s="478"/>
      <c r="B30" s="501"/>
      <c r="C30" s="479"/>
      <c r="D30" s="479"/>
      <c r="E30" s="473"/>
      <c r="F30" s="473"/>
      <c r="G30" s="494"/>
    </row>
    <row r="31" spans="1:7" s="495" customFormat="1" ht="15" customHeight="1">
      <c r="A31" s="478" t="s">
        <v>245</v>
      </c>
      <c r="B31" s="730" t="s">
        <v>719</v>
      </c>
      <c r="C31" s="479"/>
      <c r="D31" s="472" t="s">
        <v>717</v>
      </c>
      <c r="E31" s="473"/>
      <c r="F31" s="473"/>
      <c r="G31" s="494"/>
    </row>
    <row r="32" spans="1:7" s="495" customFormat="1" ht="15" customHeight="1">
      <c r="A32" s="478"/>
      <c r="B32" s="501"/>
      <c r="C32" s="479"/>
      <c r="D32" s="479"/>
      <c r="E32" s="473"/>
      <c r="F32" s="473"/>
      <c r="G32" s="494"/>
    </row>
    <row r="33" spans="1:8" s="495" customFormat="1" ht="15" customHeight="1">
      <c r="A33" s="478" t="s">
        <v>721</v>
      </c>
      <c r="B33" s="730" t="s">
        <v>720</v>
      </c>
      <c r="C33" s="479"/>
      <c r="D33" s="472" t="s">
        <v>717</v>
      </c>
      <c r="E33" s="473"/>
      <c r="F33" s="473"/>
      <c r="G33" s="494"/>
    </row>
    <row r="34" spans="1:8" s="495" customFormat="1" ht="15" customHeight="1">
      <c r="A34" s="478"/>
      <c r="B34" s="501"/>
      <c r="C34" s="479"/>
      <c r="D34" s="479"/>
      <c r="E34" s="473"/>
      <c r="F34" s="473"/>
      <c r="G34" s="494"/>
    </row>
    <row r="35" spans="1:8" s="495" customFormat="1" ht="15" customHeight="1">
      <c r="A35" s="478" t="s">
        <v>723</v>
      </c>
      <c r="B35" s="732" t="s">
        <v>725</v>
      </c>
      <c r="C35" s="479"/>
      <c r="D35" s="479" t="s">
        <v>165</v>
      </c>
      <c r="E35" s="473"/>
      <c r="F35" s="473"/>
      <c r="G35" s="494"/>
    </row>
    <row r="36" spans="1:8" s="495" customFormat="1" ht="15" customHeight="1">
      <c r="A36" s="478"/>
      <c r="B36" s="480"/>
      <c r="C36" s="479"/>
      <c r="D36" s="479"/>
      <c r="E36" s="473"/>
      <c r="F36" s="473"/>
      <c r="G36" s="494"/>
    </row>
    <row r="37" spans="1:8" s="495" customFormat="1">
      <c r="A37" s="481"/>
      <c r="B37" s="482"/>
      <c r="C37" s="475"/>
      <c r="D37" s="483"/>
      <c r="E37" s="476"/>
      <c r="F37" s="477"/>
      <c r="G37" s="494"/>
    </row>
    <row r="38" spans="1:8" s="495" customFormat="1" ht="15" customHeight="1">
      <c r="A38" s="504"/>
      <c r="B38" s="505"/>
      <c r="C38" s="506"/>
      <c r="D38" s="507"/>
      <c r="E38" s="508"/>
      <c r="F38" s="503"/>
      <c r="G38" s="494"/>
    </row>
    <row r="39" spans="1:8" s="495" customFormat="1" ht="15" customHeight="1">
      <c r="A39" s="504"/>
      <c r="B39" s="505"/>
      <c r="C39" s="506"/>
      <c r="D39" s="507"/>
      <c r="E39" s="508"/>
      <c r="F39" s="503"/>
      <c r="G39" s="494"/>
    </row>
    <row r="40" spans="1:8" s="495" customFormat="1" ht="15" customHeight="1">
      <c r="A40" s="504"/>
      <c r="B40" s="505"/>
      <c r="C40" s="512"/>
      <c r="D40" s="513"/>
      <c r="E40" s="508"/>
      <c r="F40" s="514"/>
      <c r="G40" s="494"/>
    </row>
    <row r="41" spans="1:8" s="495" customFormat="1" ht="15" customHeight="1">
      <c r="A41" s="513"/>
      <c r="B41" s="515"/>
      <c r="C41" s="506"/>
      <c r="D41" s="507"/>
      <c r="E41" s="508"/>
      <c r="F41" s="503"/>
      <c r="G41" s="494"/>
    </row>
    <row r="42" spans="1:8" s="495" customFormat="1">
      <c r="A42" s="513"/>
      <c r="B42" s="516"/>
      <c r="C42" s="506"/>
      <c r="D42" s="507"/>
      <c r="E42" s="508"/>
      <c r="F42" s="503"/>
      <c r="G42" s="494"/>
    </row>
    <row r="43" spans="1:8" s="495" customFormat="1" ht="15" customHeight="1">
      <c r="A43" s="513"/>
      <c r="B43" s="517"/>
      <c r="C43" s="506"/>
      <c r="D43" s="507"/>
      <c r="E43" s="508"/>
      <c r="F43" s="503"/>
      <c r="G43" s="494"/>
    </row>
    <row r="44" spans="1:8" s="495" customFormat="1" ht="15" customHeight="1">
      <c r="A44" s="513"/>
      <c r="B44" s="374"/>
      <c r="C44" s="376"/>
      <c r="D44" s="377"/>
      <c r="E44" s="378"/>
      <c r="F44" s="411"/>
      <c r="G44" s="494"/>
    </row>
    <row r="45" spans="1:8" s="495" customFormat="1" ht="15" customHeight="1">
      <c r="A45" s="731"/>
      <c r="B45" s="380"/>
      <c r="C45" s="381"/>
      <c r="D45" s="382"/>
      <c r="E45" s="383"/>
      <c r="F45" s="412">
        <f>SUM(F3:F44)</f>
        <v>0</v>
      </c>
      <c r="G45" s="494"/>
    </row>
    <row r="46" spans="1:8" s="487" customFormat="1" ht="15" customHeight="1">
      <c r="A46" s="518"/>
      <c r="B46" s="519"/>
      <c r="C46" s="520"/>
      <c r="D46" s="521"/>
      <c r="E46" s="522"/>
      <c r="F46" s="523"/>
      <c r="H46" s="488"/>
    </row>
    <row r="47" spans="1:8" s="487" customFormat="1" ht="15" customHeight="1">
      <c r="A47" s="518"/>
      <c r="B47" s="519"/>
      <c r="C47" s="520"/>
      <c r="D47" s="521"/>
      <c r="E47" s="522"/>
      <c r="F47" s="523"/>
      <c r="H47" s="488"/>
    </row>
    <row r="48" spans="1:8" s="487" customFormat="1" ht="15" customHeight="1">
      <c r="A48" s="518"/>
      <c r="B48" s="519"/>
      <c r="C48" s="520"/>
      <c r="D48" s="521"/>
      <c r="E48" s="522"/>
      <c r="F48" s="523"/>
      <c r="H48" s="488"/>
    </row>
    <row r="49" spans="1:8" s="487" customFormat="1" ht="15" customHeight="1">
      <c r="A49" s="518"/>
      <c r="B49" s="519"/>
      <c r="C49" s="520"/>
      <c r="D49" s="521"/>
      <c r="E49" s="522"/>
      <c r="F49" s="523"/>
      <c r="H49" s="488"/>
    </row>
    <row r="50" spans="1:8" s="518" customFormat="1" ht="15" customHeight="1">
      <c r="B50" s="519"/>
      <c r="C50" s="520"/>
      <c r="D50" s="521"/>
      <c r="E50" s="522"/>
      <c r="F50" s="523"/>
      <c r="G50" s="487"/>
      <c r="H50" s="488"/>
    </row>
    <row r="51" spans="1:8" s="518" customFormat="1" ht="15" customHeight="1">
      <c r="B51" s="519"/>
      <c r="C51" s="520"/>
      <c r="D51" s="521"/>
      <c r="E51" s="522"/>
      <c r="F51" s="523"/>
      <c r="G51" s="487"/>
      <c r="H51" s="488"/>
    </row>
    <row r="52" spans="1:8" s="518" customFormat="1" ht="15" customHeight="1">
      <c r="B52" s="519"/>
      <c r="C52" s="520"/>
      <c r="D52" s="521"/>
      <c r="E52" s="522"/>
      <c r="F52" s="523"/>
      <c r="G52" s="487"/>
      <c r="H52" s="488"/>
    </row>
    <row r="53" spans="1:8" s="518" customFormat="1" ht="15" customHeight="1">
      <c r="B53" s="519"/>
      <c r="C53" s="520"/>
      <c r="D53" s="521"/>
      <c r="E53" s="522"/>
      <c r="F53" s="523"/>
      <c r="G53" s="487"/>
      <c r="H53" s="488"/>
    </row>
    <row r="54" spans="1:8" s="518" customFormat="1" ht="15" customHeight="1">
      <c r="B54" s="519"/>
      <c r="C54" s="520"/>
      <c r="D54" s="521"/>
      <c r="E54" s="522"/>
      <c r="F54" s="523"/>
      <c r="G54" s="487"/>
      <c r="H54" s="488"/>
    </row>
    <row r="55" spans="1:8" s="518" customFormat="1" ht="15" customHeight="1">
      <c r="B55" s="519"/>
      <c r="C55" s="520"/>
      <c r="D55" s="521"/>
      <c r="E55" s="522"/>
      <c r="F55" s="523"/>
      <c r="G55" s="487"/>
      <c r="H55" s="488"/>
    </row>
    <row r="56" spans="1:8" s="518" customFormat="1" ht="15" customHeight="1">
      <c r="B56" s="519"/>
      <c r="C56" s="520"/>
      <c r="D56" s="521"/>
      <c r="E56" s="522"/>
      <c r="F56" s="523"/>
      <c r="G56" s="487"/>
      <c r="H56" s="488"/>
    </row>
    <row r="57" spans="1:8" s="518" customFormat="1" ht="15" customHeight="1">
      <c r="B57" s="519"/>
      <c r="C57" s="520"/>
      <c r="D57" s="521"/>
      <c r="E57" s="522"/>
      <c r="F57" s="523"/>
      <c r="G57" s="487"/>
      <c r="H57" s="488"/>
    </row>
    <row r="58" spans="1:8" s="518" customFormat="1" ht="15" customHeight="1">
      <c r="B58" s="519"/>
      <c r="C58" s="520"/>
      <c r="D58" s="521"/>
      <c r="E58" s="522"/>
      <c r="F58" s="523"/>
      <c r="G58" s="487"/>
      <c r="H58" s="488"/>
    </row>
    <row r="59" spans="1:8" s="518" customFormat="1" ht="15" customHeight="1">
      <c r="B59" s="519"/>
      <c r="C59" s="520"/>
      <c r="D59" s="521"/>
      <c r="E59" s="522"/>
      <c r="F59" s="523"/>
      <c r="G59" s="487"/>
      <c r="H59" s="488"/>
    </row>
    <row r="60" spans="1:8" s="518" customFormat="1" ht="15" customHeight="1">
      <c r="B60" s="519"/>
      <c r="C60" s="520"/>
      <c r="D60" s="521"/>
      <c r="E60" s="522"/>
      <c r="F60" s="523"/>
      <c r="G60" s="487"/>
      <c r="H60" s="488"/>
    </row>
    <row r="61" spans="1:8" s="518" customFormat="1" ht="15" customHeight="1">
      <c r="B61" s="519"/>
      <c r="C61" s="520"/>
      <c r="D61" s="521"/>
      <c r="E61" s="522"/>
      <c r="F61" s="523"/>
      <c r="G61" s="487"/>
      <c r="H61" s="488"/>
    </row>
    <row r="62" spans="1:8" s="518" customFormat="1" ht="15" customHeight="1">
      <c r="B62" s="519"/>
      <c r="C62" s="520"/>
      <c r="D62" s="521"/>
      <c r="E62" s="522"/>
      <c r="F62" s="523"/>
      <c r="G62" s="487"/>
      <c r="H62" s="488"/>
    </row>
    <row r="63" spans="1:8" s="518" customFormat="1" ht="15" customHeight="1">
      <c r="B63" s="519"/>
      <c r="C63" s="520"/>
      <c r="D63" s="521"/>
      <c r="E63" s="522"/>
      <c r="F63" s="523"/>
      <c r="G63" s="487"/>
      <c r="H63" s="488"/>
    </row>
    <row r="64" spans="1:8" s="518" customFormat="1" ht="15" customHeight="1">
      <c r="B64" s="519"/>
      <c r="C64" s="520"/>
      <c r="D64" s="521"/>
      <c r="E64" s="522"/>
      <c r="F64" s="523"/>
      <c r="G64" s="487"/>
      <c r="H64" s="488"/>
    </row>
    <row r="65" spans="2:8" s="518" customFormat="1" ht="15" customHeight="1">
      <c r="B65" s="519"/>
      <c r="C65" s="520"/>
      <c r="D65" s="521"/>
      <c r="E65" s="522"/>
      <c r="F65" s="523"/>
      <c r="G65" s="487"/>
      <c r="H65" s="488"/>
    </row>
    <row r="66" spans="2:8" s="518" customFormat="1" ht="15" customHeight="1">
      <c r="B66" s="519"/>
      <c r="C66" s="520"/>
      <c r="D66" s="521"/>
      <c r="E66" s="522"/>
      <c r="F66" s="523"/>
      <c r="G66" s="487"/>
      <c r="H66" s="488"/>
    </row>
    <row r="67" spans="2:8" s="518" customFormat="1" ht="15" customHeight="1">
      <c r="B67" s="519"/>
      <c r="C67" s="520"/>
      <c r="D67" s="521"/>
      <c r="E67" s="522"/>
      <c r="F67" s="523"/>
      <c r="G67" s="487"/>
      <c r="H67" s="488"/>
    </row>
    <row r="68" spans="2:8" s="518" customFormat="1" ht="15" customHeight="1">
      <c r="B68" s="519"/>
      <c r="C68" s="520"/>
      <c r="D68" s="521"/>
      <c r="E68" s="522"/>
      <c r="F68" s="523"/>
      <c r="G68" s="487"/>
      <c r="H68" s="488"/>
    </row>
    <row r="69" spans="2:8" s="518" customFormat="1" ht="15" customHeight="1">
      <c r="B69" s="519"/>
      <c r="C69" s="520"/>
      <c r="D69" s="521"/>
      <c r="E69" s="522"/>
      <c r="F69" s="523"/>
      <c r="G69" s="487"/>
      <c r="H69" s="488"/>
    </row>
    <row r="70" spans="2:8" s="518" customFormat="1" ht="15" customHeight="1">
      <c r="B70" s="519"/>
      <c r="C70" s="520"/>
      <c r="D70" s="521"/>
      <c r="E70" s="522"/>
      <c r="F70" s="523"/>
      <c r="G70" s="487"/>
      <c r="H70" s="488"/>
    </row>
    <row r="71" spans="2:8" s="518" customFormat="1" ht="15" customHeight="1">
      <c r="B71" s="519"/>
      <c r="C71" s="520"/>
      <c r="D71" s="521"/>
      <c r="E71" s="522"/>
      <c r="F71" s="523"/>
      <c r="G71" s="487"/>
      <c r="H71" s="488"/>
    </row>
    <row r="72" spans="2:8" s="518" customFormat="1" ht="15" customHeight="1">
      <c r="B72" s="519"/>
      <c r="C72" s="520"/>
      <c r="D72" s="521"/>
      <c r="E72" s="522"/>
      <c r="F72" s="523"/>
      <c r="G72" s="487"/>
      <c r="H72" s="488"/>
    </row>
    <row r="73" spans="2:8" s="518" customFormat="1" ht="15" customHeight="1">
      <c r="B73" s="519"/>
      <c r="C73" s="520"/>
      <c r="D73" s="521"/>
      <c r="E73" s="522"/>
      <c r="F73" s="523"/>
      <c r="G73" s="487"/>
      <c r="H73" s="488"/>
    </row>
    <row r="74" spans="2:8" s="518" customFormat="1" ht="15" customHeight="1">
      <c r="B74" s="519"/>
      <c r="C74" s="520"/>
      <c r="D74" s="521"/>
      <c r="E74" s="522"/>
      <c r="F74" s="523"/>
      <c r="G74" s="487"/>
      <c r="H74" s="488"/>
    </row>
    <row r="75" spans="2:8" s="518" customFormat="1" ht="15" customHeight="1">
      <c r="B75" s="519"/>
      <c r="C75" s="520"/>
      <c r="D75" s="521"/>
      <c r="E75" s="522"/>
      <c r="F75" s="523"/>
      <c r="G75" s="487"/>
      <c r="H75" s="488"/>
    </row>
    <row r="76" spans="2:8" s="518" customFormat="1" ht="15" customHeight="1">
      <c r="B76" s="519"/>
      <c r="C76" s="520"/>
      <c r="D76" s="521"/>
      <c r="E76" s="522"/>
      <c r="F76" s="523"/>
      <c r="G76" s="487"/>
      <c r="H76" s="488"/>
    </row>
    <row r="77" spans="2:8" s="518" customFormat="1" ht="15" customHeight="1">
      <c r="B77" s="519"/>
      <c r="C77" s="520"/>
      <c r="D77" s="521"/>
      <c r="E77" s="522"/>
      <c r="F77" s="523"/>
      <c r="G77" s="487"/>
      <c r="H77" s="488"/>
    </row>
    <row r="78" spans="2:8" s="518" customFormat="1" ht="15" customHeight="1">
      <c r="B78" s="519"/>
      <c r="C78" s="520"/>
      <c r="D78" s="521"/>
      <c r="E78" s="522"/>
      <c r="F78" s="523"/>
      <c r="G78" s="487"/>
      <c r="H78" s="488"/>
    </row>
    <row r="79" spans="2:8" s="518" customFormat="1" ht="15" customHeight="1">
      <c r="B79" s="519"/>
      <c r="C79" s="520"/>
      <c r="D79" s="521"/>
      <c r="E79" s="522"/>
      <c r="F79" s="523"/>
      <c r="G79" s="487"/>
      <c r="H79" s="488"/>
    </row>
    <row r="80" spans="2:8" s="518" customFormat="1" ht="15" customHeight="1">
      <c r="B80" s="519"/>
      <c r="C80" s="520"/>
      <c r="D80" s="521"/>
      <c r="E80" s="522"/>
      <c r="F80" s="523"/>
      <c r="G80" s="487"/>
      <c r="H80" s="488"/>
    </row>
    <row r="81" spans="2:8" s="518" customFormat="1" ht="15" customHeight="1">
      <c r="B81" s="519"/>
      <c r="C81" s="520"/>
      <c r="D81" s="521"/>
      <c r="E81" s="522"/>
      <c r="F81" s="523"/>
      <c r="G81" s="487"/>
      <c r="H81" s="488"/>
    </row>
    <row r="82" spans="2:8" s="518" customFormat="1" ht="15" customHeight="1">
      <c r="B82" s="519"/>
      <c r="C82" s="520"/>
      <c r="D82" s="521"/>
      <c r="E82" s="522"/>
      <c r="F82" s="523"/>
      <c r="G82" s="487"/>
      <c r="H82" s="488"/>
    </row>
    <row r="83" spans="2:8" s="518" customFormat="1" ht="15" customHeight="1">
      <c r="B83" s="519"/>
      <c r="C83" s="520"/>
      <c r="D83" s="521"/>
      <c r="E83" s="522"/>
      <c r="F83" s="523"/>
      <c r="G83" s="487"/>
      <c r="H83" s="488"/>
    </row>
    <row r="84" spans="2:8" s="518" customFormat="1" ht="15" customHeight="1">
      <c r="B84" s="519"/>
      <c r="C84" s="520"/>
      <c r="D84" s="521"/>
      <c r="E84" s="522"/>
      <c r="F84" s="523"/>
      <c r="G84" s="487"/>
      <c r="H84" s="488"/>
    </row>
    <row r="85" spans="2:8" s="518" customFormat="1" ht="15" customHeight="1">
      <c r="B85" s="519"/>
      <c r="C85" s="520"/>
      <c r="D85" s="521"/>
      <c r="E85" s="522"/>
      <c r="F85" s="523"/>
      <c r="G85" s="487"/>
      <c r="H85" s="488"/>
    </row>
    <row r="86" spans="2:8" s="518" customFormat="1" ht="15" customHeight="1">
      <c r="B86" s="519"/>
      <c r="C86" s="520"/>
      <c r="D86" s="521"/>
      <c r="E86" s="522"/>
      <c r="F86" s="523"/>
      <c r="G86" s="487"/>
      <c r="H86" s="488"/>
    </row>
    <row r="87" spans="2:8" s="518" customFormat="1" ht="15" customHeight="1">
      <c r="B87" s="519"/>
      <c r="C87" s="520"/>
      <c r="D87" s="521"/>
      <c r="E87" s="522"/>
      <c r="F87" s="523"/>
      <c r="G87" s="487"/>
      <c r="H87" s="488"/>
    </row>
    <row r="88" spans="2:8" s="518" customFormat="1" ht="15" customHeight="1">
      <c r="B88" s="519"/>
      <c r="C88" s="520"/>
      <c r="D88" s="521"/>
      <c r="E88" s="522"/>
      <c r="F88" s="523"/>
      <c r="G88" s="487"/>
      <c r="H88" s="488"/>
    </row>
    <row r="89" spans="2:8" s="518" customFormat="1" ht="15" customHeight="1">
      <c r="B89" s="519"/>
      <c r="C89" s="520"/>
      <c r="D89" s="521"/>
      <c r="E89" s="522"/>
      <c r="F89" s="523"/>
      <c r="G89" s="487"/>
      <c r="H89" s="488"/>
    </row>
    <row r="90" spans="2:8" s="518" customFormat="1" ht="15" customHeight="1">
      <c r="B90" s="519"/>
      <c r="C90" s="520"/>
      <c r="D90" s="521"/>
      <c r="E90" s="522"/>
      <c r="F90" s="523"/>
      <c r="G90" s="487"/>
      <c r="H90" s="488"/>
    </row>
    <row r="91" spans="2:8" s="518" customFormat="1" ht="15" customHeight="1">
      <c r="B91" s="519"/>
      <c r="C91" s="520"/>
      <c r="D91" s="521"/>
      <c r="E91" s="522"/>
      <c r="F91" s="523"/>
      <c r="G91" s="487"/>
      <c r="H91" s="488"/>
    </row>
    <row r="92" spans="2:8" s="518" customFormat="1" ht="15" customHeight="1">
      <c r="B92" s="519"/>
      <c r="C92" s="520"/>
      <c r="D92" s="521"/>
      <c r="E92" s="522"/>
      <c r="F92" s="523"/>
      <c r="G92" s="487"/>
      <c r="H92" s="488"/>
    </row>
    <row r="93" spans="2:8" s="518" customFormat="1" ht="15" customHeight="1">
      <c r="B93" s="519"/>
      <c r="C93" s="520"/>
      <c r="D93" s="521"/>
      <c r="E93" s="522"/>
      <c r="F93" s="523"/>
      <c r="G93" s="487"/>
      <c r="H93" s="488"/>
    </row>
    <row r="94" spans="2:8" s="518" customFormat="1" ht="15" customHeight="1">
      <c r="B94" s="519"/>
      <c r="C94" s="520"/>
      <c r="D94" s="521"/>
      <c r="E94" s="522"/>
      <c r="F94" s="523"/>
      <c r="G94" s="487"/>
      <c r="H94" s="488"/>
    </row>
    <row r="95" spans="2:8" s="518" customFormat="1" ht="15" customHeight="1">
      <c r="B95" s="519"/>
      <c r="C95" s="520"/>
      <c r="D95" s="521"/>
      <c r="E95" s="522"/>
      <c r="F95" s="523"/>
      <c r="G95" s="487"/>
      <c r="H95" s="488"/>
    </row>
    <row r="96" spans="2:8" s="518" customFormat="1" ht="15" customHeight="1">
      <c r="B96" s="519"/>
      <c r="C96" s="520"/>
      <c r="D96" s="521"/>
      <c r="E96" s="522"/>
      <c r="F96" s="523"/>
      <c r="G96" s="487"/>
      <c r="H96" s="488"/>
    </row>
    <row r="97" spans="2:8" s="518" customFormat="1" ht="15" customHeight="1">
      <c r="B97" s="519"/>
      <c r="C97" s="520"/>
      <c r="D97" s="521"/>
      <c r="E97" s="522"/>
      <c r="F97" s="523"/>
      <c r="G97" s="487"/>
      <c r="H97" s="488"/>
    </row>
    <row r="98" spans="2:8" s="518" customFormat="1" ht="15" customHeight="1">
      <c r="B98" s="519"/>
      <c r="C98" s="520"/>
      <c r="D98" s="521"/>
      <c r="E98" s="522"/>
      <c r="F98" s="523"/>
      <c r="G98" s="487"/>
      <c r="H98" s="488"/>
    </row>
    <row r="99" spans="2:8" s="518" customFormat="1" ht="15" customHeight="1">
      <c r="B99" s="519"/>
      <c r="C99" s="520"/>
      <c r="D99" s="521"/>
      <c r="E99" s="522"/>
      <c r="F99" s="523"/>
      <c r="G99" s="487"/>
      <c r="H99" s="488"/>
    </row>
    <row r="100" spans="2:8" s="518" customFormat="1" ht="15" customHeight="1">
      <c r="B100" s="519"/>
      <c r="C100" s="520"/>
      <c r="D100" s="521"/>
      <c r="E100" s="522"/>
      <c r="F100" s="523"/>
      <c r="G100" s="487"/>
      <c r="H100" s="488"/>
    </row>
    <row r="101" spans="2:8" s="518" customFormat="1" ht="15" customHeight="1">
      <c r="B101" s="519"/>
      <c r="C101" s="520"/>
      <c r="D101" s="521"/>
      <c r="E101" s="522"/>
      <c r="F101" s="523"/>
      <c r="G101" s="487"/>
      <c r="H101" s="488"/>
    </row>
    <row r="102" spans="2:8" s="518" customFormat="1" ht="15" customHeight="1">
      <c r="B102" s="519"/>
      <c r="C102" s="520"/>
      <c r="D102" s="521"/>
      <c r="E102" s="522"/>
      <c r="F102" s="523"/>
      <c r="G102" s="487"/>
      <c r="H102" s="488"/>
    </row>
    <row r="103" spans="2:8" s="518" customFormat="1" ht="15" customHeight="1">
      <c r="B103" s="519"/>
      <c r="C103" s="520"/>
      <c r="D103" s="521"/>
      <c r="E103" s="522"/>
      <c r="F103" s="523"/>
      <c r="G103" s="487"/>
      <c r="H103" s="488"/>
    </row>
    <row r="104" spans="2:8" s="518" customFormat="1" ht="15" customHeight="1">
      <c r="B104" s="519"/>
      <c r="C104" s="520"/>
      <c r="D104" s="521"/>
      <c r="E104" s="522"/>
      <c r="F104" s="523"/>
      <c r="G104" s="487"/>
      <c r="H104" s="488"/>
    </row>
    <row r="105" spans="2:8" s="518" customFormat="1" ht="15" customHeight="1">
      <c r="B105" s="519"/>
      <c r="C105" s="520"/>
      <c r="D105" s="521"/>
      <c r="E105" s="522"/>
      <c r="F105" s="523"/>
      <c r="G105" s="487"/>
      <c r="H105" s="488"/>
    </row>
    <row r="106" spans="2:8" s="518" customFormat="1" ht="15" customHeight="1">
      <c r="B106" s="519"/>
      <c r="C106" s="520"/>
      <c r="D106" s="521"/>
      <c r="E106" s="522"/>
      <c r="F106" s="523"/>
      <c r="G106" s="487"/>
      <c r="H106" s="488"/>
    </row>
    <row r="107" spans="2:8" s="518" customFormat="1" ht="15" customHeight="1">
      <c r="B107" s="519"/>
      <c r="C107" s="520"/>
      <c r="D107" s="521"/>
      <c r="E107" s="522"/>
      <c r="F107" s="523"/>
      <c r="G107" s="487"/>
      <c r="H107" s="488"/>
    </row>
    <row r="108" spans="2:8" s="518" customFormat="1" ht="15" customHeight="1">
      <c r="B108" s="519"/>
      <c r="C108" s="520"/>
      <c r="D108" s="521"/>
      <c r="E108" s="522"/>
      <c r="F108" s="523"/>
      <c r="G108" s="487"/>
      <c r="H108" s="488"/>
    </row>
    <row r="109" spans="2:8" s="518" customFormat="1" ht="15" customHeight="1">
      <c r="B109" s="519"/>
      <c r="C109" s="520"/>
      <c r="D109" s="521"/>
      <c r="E109" s="522"/>
      <c r="F109" s="523"/>
      <c r="G109" s="487"/>
      <c r="H109" s="488"/>
    </row>
    <row r="110" spans="2:8" s="518" customFormat="1" ht="15" customHeight="1">
      <c r="B110" s="519"/>
      <c r="C110" s="520"/>
      <c r="D110" s="521"/>
      <c r="E110" s="522"/>
      <c r="F110" s="523"/>
      <c r="G110" s="487"/>
      <c r="H110" s="488"/>
    </row>
    <row r="111" spans="2:8" s="518" customFormat="1" ht="15" customHeight="1">
      <c r="B111" s="519"/>
      <c r="C111" s="520"/>
      <c r="D111" s="521"/>
      <c r="E111" s="522"/>
      <c r="F111" s="523"/>
      <c r="G111" s="487"/>
      <c r="H111" s="488"/>
    </row>
    <row r="112" spans="2:8" s="518" customFormat="1" ht="15" customHeight="1">
      <c r="B112" s="519"/>
      <c r="C112" s="520"/>
      <c r="D112" s="521"/>
      <c r="E112" s="522"/>
      <c r="F112" s="523"/>
      <c r="G112" s="487"/>
      <c r="H112" s="488"/>
    </row>
    <row r="113" spans="2:8" s="518" customFormat="1" ht="15" customHeight="1">
      <c r="B113" s="519"/>
      <c r="C113" s="520"/>
      <c r="D113" s="521"/>
      <c r="E113" s="522"/>
      <c r="F113" s="523"/>
      <c r="G113" s="487"/>
      <c r="H113" s="488"/>
    </row>
    <row r="114" spans="2:8" s="518" customFormat="1" ht="15" customHeight="1">
      <c r="B114" s="519"/>
      <c r="C114" s="520"/>
      <c r="D114" s="521"/>
      <c r="E114" s="522"/>
      <c r="F114" s="523"/>
      <c r="G114" s="487"/>
      <c r="H114" s="488"/>
    </row>
    <row r="115" spans="2:8" s="518" customFormat="1" ht="15" customHeight="1">
      <c r="B115" s="519"/>
      <c r="C115" s="520"/>
      <c r="D115" s="521"/>
      <c r="E115" s="522"/>
      <c r="F115" s="523"/>
      <c r="G115" s="487"/>
      <c r="H115" s="488"/>
    </row>
    <row r="116" spans="2:8" s="518" customFormat="1" ht="15" customHeight="1">
      <c r="B116" s="519"/>
      <c r="C116" s="520"/>
      <c r="D116" s="521"/>
      <c r="E116" s="522"/>
      <c r="F116" s="523"/>
      <c r="G116" s="487"/>
      <c r="H116" s="488"/>
    </row>
    <row r="117" spans="2:8" s="518" customFormat="1" ht="15" customHeight="1">
      <c r="B117" s="519"/>
      <c r="C117" s="520"/>
      <c r="D117" s="521"/>
      <c r="E117" s="522"/>
      <c r="F117" s="523"/>
      <c r="G117" s="487"/>
      <c r="H117" s="488"/>
    </row>
    <row r="118" spans="2:8" s="518" customFormat="1" ht="15" customHeight="1">
      <c r="B118" s="519"/>
      <c r="C118" s="520"/>
      <c r="D118" s="521"/>
      <c r="E118" s="522"/>
      <c r="F118" s="523"/>
      <c r="G118" s="487"/>
      <c r="H118" s="488"/>
    </row>
    <row r="119" spans="2:8" s="518" customFormat="1" ht="15" customHeight="1">
      <c r="B119" s="519"/>
      <c r="C119" s="520"/>
      <c r="D119" s="521"/>
      <c r="E119" s="522"/>
      <c r="F119" s="523"/>
      <c r="G119" s="487"/>
      <c r="H119" s="488"/>
    </row>
    <row r="120" spans="2:8" s="518" customFormat="1" ht="15" customHeight="1">
      <c r="B120" s="519"/>
      <c r="C120" s="520"/>
      <c r="D120" s="521"/>
      <c r="E120" s="522"/>
      <c r="F120" s="523"/>
      <c r="G120" s="487"/>
      <c r="H120" s="488"/>
    </row>
    <row r="121" spans="2:8" s="518" customFormat="1" ht="15" customHeight="1">
      <c r="B121" s="519"/>
      <c r="C121" s="520"/>
      <c r="D121" s="521"/>
      <c r="E121" s="522"/>
      <c r="F121" s="523"/>
      <c r="G121" s="487"/>
      <c r="H121" s="488"/>
    </row>
    <row r="122" spans="2:8" s="518" customFormat="1" ht="15" customHeight="1">
      <c r="B122" s="519"/>
      <c r="C122" s="520"/>
      <c r="D122" s="521"/>
      <c r="E122" s="522"/>
      <c r="F122" s="523"/>
      <c r="G122" s="487"/>
      <c r="H122" s="488"/>
    </row>
    <row r="123" spans="2:8" s="518" customFormat="1" ht="15" customHeight="1">
      <c r="B123" s="519"/>
      <c r="C123" s="520"/>
      <c r="D123" s="521"/>
      <c r="E123" s="522"/>
      <c r="F123" s="523"/>
      <c r="G123" s="487"/>
      <c r="H123" s="488"/>
    </row>
    <row r="124" spans="2:8" s="518" customFormat="1" ht="15" customHeight="1">
      <c r="B124" s="519"/>
      <c r="C124" s="520"/>
      <c r="D124" s="521"/>
      <c r="E124" s="522"/>
      <c r="F124" s="523"/>
      <c r="G124" s="487"/>
      <c r="H124" s="488"/>
    </row>
    <row r="125" spans="2:8" s="518" customFormat="1" ht="15" customHeight="1">
      <c r="B125" s="519"/>
      <c r="C125" s="520"/>
      <c r="D125" s="521"/>
      <c r="E125" s="522"/>
      <c r="F125" s="523"/>
      <c r="G125" s="487"/>
      <c r="H125" s="488"/>
    </row>
    <row r="126" spans="2:8" s="518" customFormat="1" ht="15" customHeight="1">
      <c r="B126" s="519"/>
      <c r="C126" s="520"/>
      <c r="D126" s="521"/>
      <c r="E126" s="522"/>
      <c r="F126" s="523"/>
      <c r="G126" s="487"/>
      <c r="H126" s="488"/>
    </row>
    <row r="127" spans="2:8" s="518" customFormat="1" ht="15" customHeight="1">
      <c r="B127" s="519"/>
      <c r="C127" s="520"/>
      <c r="D127" s="521"/>
      <c r="E127" s="522"/>
      <c r="F127" s="523"/>
      <c r="G127" s="487"/>
      <c r="H127" s="488"/>
    </row>
    <row r="128" spans="2:8" s="518" customFormat="1" ht="15" customHeight="1">
      <c r="B128" s="519"/>
      <c r="C128" s="520"/>
      <c r="D128" s="521"/>
      <c r="E128" s="522"/>
      <c r="F128" s="523"/>
      <c r="G128" s="487"/>
      <c r="H128" s="488"/>
    </row>
    <row r="129" spans="2:8" s="518" customFormat="1" ht="15" customHeight="1">
      <c r="B129" s="519"/>
      <c r="C129" s="520"/>
      <c r="D129" s="521"/>
      <c r="E129" s="522"/>
      <c r="F129" s="523"/>
      <c r="G129" s="487"/>
      <c r="H129" s="488"/>
    </row>
    <row r="130" spans="2:8" s="518" customFormat="1" ht="15" customHeight="1">
      <c r="B130" s="519"/>
      <c r="C130" s="520"/>
      <c r="D130" s="521"/>
      <c r="E130" s="522"/>
      <c r="F130" s="523"/>
      <c r="G130" s="487"/>
      <c r="H130" s="488"/>
    </row>
    <row r="131" spans="2:8" s="518" customFormat="1" ht="15" customHeight="1">
      <c r="B131" s="519"/>
      <c r="C131" s="520"/>
      <c r="D131" s="521"/>
      <c r="E131" s="522"/>
      <c r="F131" s="523"/>
      <c r="G131" s="487"/>
      <c r="H131" s="488"/>
    </row>
    <row r="132" spans="2:8" s="518" customFormat="1" ht="15" customHeight="1">
      <c r="B132" s="519"/>
      <c r="C132" s="520"/>
      <c r="D132" s="521"/>
      <c r="E132" s="522"/>
      <c r="F132" s="523"/>
      <c r="G132" s="487"/>
      <c r="H132" s="488"/>
    </row>
    <row r="133" spans="2:8" s="518" customFormat="1" ht="15" customHeight="1">
      <c r="B133" s="519"/>
      <c r="C133" s="520"/>
      <c r="D133" s="521"/>
      <c r="E133" s="522"/>
      <c r="F133" s="523"/>
      <c r="G133" s="487"/>
      <c r="H133" s="488"/>
    </row>
    <row r="134" spans="2:8" s="518" customFormat="1" ht="15" customHeight="1">
      <c r="B134" s="519"/>
      <c r="C134" s="520"/>
      <c r="D134" s="521"/>
      <c r="E134" s="522"/>
      <c r="F134" s="523"/>
      <c r="G134" s="487"/>
      <c r="H134" s="488"/>
    </row>
    <row r="135" spans="2:8" s="518" customFormat="1" ht="15" customHeight="1">
      <c r="B135" s="519"/>
      <c r="C135" s="520"/>
      <c r="D135" s="521"/>
      <c r="E135" s="522"/>
      <c r="F135" s="523"/>
      <c r="G135" s="487"/>
      <c r="H135" s="488"/>
    </row>
    <row r="136" spans="2:8" s="518" customFormat="1" ht="15" customHeight="1">
      <c r="B136" s="519"/>
      <c r="C136" s="520"/>
      <c r="D136" s="521"/>
      <c r="E136" s="522"/>
      <c r="F136" s="523"/>
      <c r="G136" s="487"/>
      <c r="H136" s="488"/>
    </row>
    <row r="137" spans="2:8" s="518" customFormat="1" ht="15" customHeight="1">
      <c r="B137" s="519"/>
      <c r="C137" s="520"/>
      <c r="D137" s="521"/>
      <c r="E137" s="522"/>
      <c r="F137" s="523"/>
      <c r="G137" s="487"/>
      <c r="H137" s="488"/>
    </row>
    <row r="138" spans="2:8" s="518" customFormat="1" ht="15" customHeight="1">
      <c r="B138" s="519"/>
      <c r="C138" s="520"/>
      <c r="D138" s="521"/>
      <c r="E138" s="522"/>
      <c r="F138" s="523"/>
      <c r="G138" s="487"/>
      <c r="H138" s="488"/>
    </row>
    <row r="139" spans="2:8" s="518" customFormat="1" ht="15" customHeight="1">
      <c r="B139" s="519"/>
      <c r="C139" s="520"/>
      <c r="D139" s="521"/>
      <c r="E139" s="522"/>
      <c r="F139" s="523"/>
      <c r="G139" s="487"/>
      <c r="H139" s="488"/>
    </row>
    <row r="140" spans="2:8" s="518" customFormat="1" ht="15" customHeight="1">
      <c r="B140" s="519"/>
      <c r="C140" s="520"/>
      <c r="D140" s="521"/>
      <c r="E140" s="522"/>
      <c r="F140" s="523"/>
      <c r="G140" s="487"/>
      <c r="H140" s="488"/>
    </row>
    <row r="141" spans="2:8" s="518" customFormat="1" ht="15" customHeight="1">
      <c r="B141" s="519"/>
      <c r="C141" s="520"/>
      <c r="D141" s="521"/>
      <c r="E141" s="522"/>
      <c r="F141" s="523"/>
      <c r="G141" s="487"/>
      <c r="H141" s="488"/>
    </row>
    <row r="142" spans="2:8" s="518" customFormat="1" ht="15" customHeight="1">
      <c r="B142" s="519"/>
      <c r="C142" s="520"/>
      <c r="D142" s="521"/>
      <c r="E142" s="522"/>
      <c r="F142" s="523"/>
      <c r="G142" s="487"/>
      <c r="H142" s="488"/>
    </row>
    <row r="143" spans="2:8" s="518" customFormat="1" ht="15" customHeight="1">
      <c r="B143" s="519"/>
      <c r="C143" s="520"/>
      <c r="D143" s="521"/>
      <c r="E143" s="522"/>
      <c r="F143" s="523"/>
      <c r="G143" s="487"/>
      <c r="H143" s="488"/>
    </row>
    <row r="144" spans="2:8" s="518" customFormat="1" ht="15" customHeight="1">
      <c r="B144" s="519"/>
      <c r="C144" s="520"/>
      <c r="D144" s="521"/>
      <c r="E144" s="522"/>
      <c r="F144" s="523"/>
      <c r="G144" s="487"/>
      <c r="H144" s="488"/>
    </row>
    <row r="145" spans="2:8" s="518" customFormat="1" ht="15" customHeight="1">
      <c r="B145" s="519"/>
      <c r="C145" s="520"/>
      <c r="D145" s="521"/>
      <c r="E145" s="522"/>
      <c r="F145" s="523"/>
      <c r="G145" s="487"/>
      <c r="H145" s="488"/>
    </row>
    <row r="146" spans="2:8" s="518" customFormat="1" ht="15" customHeight="1">
      <c r="B146" s="519"/>
      <c r="C146" s="520"/>
      <c r="D146" s="521"/>
      <c r="E146" s="522"/>
      <c r="F146" s="523"/>
      <c r="G146" s="487"/>
      <c r="H146" s="488"/>
    </row>
    <row r="147" spans="2:8" s="518" customFormat="1" ht="15" customHeight="1">
      <c r="B147" s="519"/>
      <c r="C147" s="520"/>
      <c r="D147" s="521"/>
      <c r="E147" s="522"/>
      <c r="F147" s="523"/>
      <c r="G147" s="487"/>
      <c r="H147" s="488"/>
    </row>
    <row r="148" spans="2:8" s="518" customFormat="1" ht="15" customHeight="1">
      <c r="B148" s="519"/>
      <c r="C148" s="520"/>
      <c r="D148" s="521"/>
      <c r="E148" s="522"/>
      <c r="F148" s="523"/>
      <c r="G148" s="487"/>
      <c r="H148" s="488"/>
    </row>
    <row r="149" spans="2:8" s="518" customFormat="1" ht="15" customHeight="1">
      <c r="B149" s="519"/>
      <c r="C149" s="520"/>
      <c r="D149" s="521"/>
      <c r="E149" s="522"/>
      <c r="F149" s="523"/>
      <c r="G149" s="487"/>
      <c r="H149" s="488"/>
    </row>
    <row r="150" spans="2:8" s="518" customFormat="1" ht="15" customHeight="1">
      <c r="B150" s="519"/>
      <c r="C150" s="520"/>
      <c r="D150" s="521"/>
      <c r="E150" s="522"/>
      <c r="F150" s="523"/>
      <c r="G150" s="487"/>
      <c r="H150" s="488"/>
    </row>
    <row r="151" spans="2:8" s="518" customFormat="1" ht="15" customHeight="1">
      <c r="B151" s="519"/>
      <c r="C151" s="520"/>
      <c r="D151" s="521"/>
      <c r="E151" s="522"/>
      <c r="F151" s="523"/>
      <c r="G151" s="487"/>
      <c r="H151" s="488"/>
    </row>
    <row r="152" spans="2:8" s="518" customFormat="1" ht="15" customHeight="1">
      <c r="B152" s="519"/>
      <c r="C152" s="520"/>
      <c r="D152" s="521"/>
      <c r="E152" s="522"/>
      <c r="F152" s="523"/>
      <c r="G152" s="487"/>
      <c r="H152" s="488"/>
    </row>
    <row r="153" spans="2:8" s="518" customFormat="1" ht="15" customHeight="1">
      <c r="B153" s="519"/>
      <c r="C153" s="520"/>
      <c r="D153" s="521"/>
      <c r="E153" s="522"/>
      <c r="F153" s="523"/>
      <c r="G153" s="487"/>
      <c r="H153" s="488"/>
    </row>
    <row r="154" spans="2:8" s="518" customFormat="1" ht="15" customHeight="1">
      <c r="B154" s="519"/>
      <c r="C154" s="520"/>
      <c r="D154" s="521"/>
      <c r="E154" s="522"/>
      <c r="F154" s="523"/>
      <c r="G154" s="487"/>
      <c r="H154" s="488"/>
    </row>
    <row r="155" spans="2:8" s="518" customFormat="1" ht="15" customHeight="1">
      <c r="B155" s="519"/>
      <c r="C155" s="520"/>
      <c r="D155" s="521"/>
      <c r="E155" s="522"/>
      <c r="F155" s="523"/>
      <c r="G155" s="487"/>
      <c r="H155" s="488"/>
    </row>
    <row r="156" spans="2:8" s="518" customFormat="1" ht="15" customHeight="1">
      <c r="B156" s="519"/>
      <c r="C156" s="520"/>
      <c r="D156" s="521"/>
      <c r="E156" s="522"/>
      <c r="F156" s="523"/>
      <c r="G156" s="487"/>
      <c r="H156" s="488"/>
    </row>
    <row r="157" spans="2:8" s="518" customFormat="1" ht="15" customHeight="1">
      <c r="B157" s="519"/>
      <c r="C157" s="520"/>
      <c r="D157" s="521"/>
      <c r="E157" s="522"/>
      <c r="F157" s="523"/>
      <c r="G157" s="487"/>
      <c r="H157" s="488"/>
    </row>
    <row r="158" spans="2:8" s="518" customFormat="1" ht="15" customHeight="1">
      <c r="B158" s="519"/>
      <c r="C158" s="520"/>
      <c r="D158" s="521"/>
      <c r="E158" s="522"/>
      <c r="F158" s="523"/>
      <c r="G158" s="487"/>
      <c r="H158" s="488"/>
    </row>
    <row r="159" spans="2:8" s="518" customFormat="1" ht="15" customHeight="1">
      <c r="B159" s="519"/>
      <c r="C159" s="520"/>
      <c r="D159" s="521"/>
      <c r="E159" s="522"/>
      <c r="F159" s="523"/>
      <c r="G159" s="487"/>
      <c r="H159" s="488"/>
    </row>
    <row r="160" spans="2:8" s="518" customFormat="1" ht="15" customHeight="1">
      <c r="B160" s="519"/>
      <c r="C160" s="520"/>
      <c r="D160" s="521"/>
      <c r="E160" s="522"/>
      <c r="F160" s="523"/>
      <c r="G160" s="487"/>
      <c r="H160" s="488"/>
    </row>
    <row r="161" spans="2:8" s="518" customFormat="1" ht="15" customHeight="1">
      <c r="B161" s="519"/>
      <c r="C161" s="520"/>
      <c r="D161" s="521"/>
      <c r="E161" s="522"/>
      <c r="F161" s="523"/>
      <c r="G161" s="487"/>
      <c r="H161" s="488"/>
    </row>
    <row r="162" spans="2:8" s="518" customFormat="1" ht="15" customHeight="1">
      <c r="B162" s="519"/>
      <c r="C162" s="520"/>
      <c r="D162" s="521"/>
      <c r="E162" s="522"/>
      <c r="F162" s="523"/>
      <c r="G162" s="487"/>
      <c r="H162" s="488"/>
    </row>
    <row r="163" spans="2:8" s="518" customFormat="1" ht="15" customHeight="1">
      <c r="B163" s="519"/>
      <c r="C163" s="520"/>
      <c r="D163" s="521"/>
      <c r="E163" s="522"/>
      <c r="F163" s="523"/>
      <c r="G163" s="487"/>
      <c r="H163" s="488"/>
    </row>
    <row r="164" spans="2:8" s="518" customFormat="1" ht="15" customHeight="1">
      <c r="B164" s="519"/>
      <c r="C164" s="520"/>
      <c r="D164" s="521"/>
      <c r="E164" s="522"/>
      <c r="F164" s="523"/>
      <c r="G164" s="487"/>
      <c r="H164" s="488"/>
    </row>
    <row r="165" spans="2:8" s="518" customFormat="1" ht="15" customHeight="1">
      <c r="B165" s="519"/>
      <c r="C165" s="520"/>
      <c r="D165" s="521"/>
      <c r="E165" s="522"/>
      <c r="F165" s="523"/>
      <c r="G165" s="487"/>
      <c r="H165" s="488"/>
    </row>
    <row r="166" spans="2:8" s="518" customFormat="1" ht="15" customHeight="1">
      <c r="B166" s="519"/>
      <c r="C166" s="520"/>
      <c r="D166" s="521"/>
      <c r="E166" s="522"/>
      <c r="F166" s="523"/>
      <c r="G166" s="487"/>
      <c r="H166" s="488"/>
    </row>
    <row r="167" spans="2:8" s="518" customFormat="1" ht="15" customHeight="1">
      <c r="B167" s="519"/>
      <c r="C167" s="520"/>
      <c r="D167" s="521"/>
      <c r="E167" s="522"/>
      <c r="F167" s="523"/>
      <c r="G167" s="487"/>
      <c r="H167" s="488"/>
    </row>
    <row r="168" spans="2:8" s="518" customFormat="1" ht="15" customHeight="1">
      <c r="B168" s="519"/>
      <c r="C168" s="520"/>
      <c r="D168" s="521"/>
      <c r="E168" s="522"/>
      <c r="F168" s="523"/>
      <c r="G168" s="487"/>
      <c r="H168" s="488"/>
    </row>
    <row r="169" spans="2:8" s="518" customFormat="1" ht="15" customHeight="1">
      <c r="B169" s="519"/>
      <c r="C169" s="520"/>
      <c r="D169" s="521"/>
      <c r="E169" s="522"/>
      <c r="F169" s="523"/>
      <c r="G169" s="487"/>
      <c r="H169" s="488"/>
    </row>
    <row r="170" spans="2:8" s="518" customFormat="1" ht="15" customHeight="1">
      <c r="B170" s="519"/>
      <c r="C170" s="520"/>
      <c r="D170" s="521"/>
      <c r="E170" s="522"/>
      <c r="F170" s="523"/>
      <c r="G170" s="487"/>
      <c r="H170" s="488"/>
    </row>
    <row r="171" spans="2:8" s="518" customFormat="1" ht="15" customHeight="1">
      <c r="B171" s="519"/>
      <c r="C171" s="520"/>
      <c r="D171" s="521"/>
      <c r="E171" s="522"/>
      <c r="F171" s="523"/>
      <c r="G171" s="487"/>
      <c r="H171" s="488"/>
    </row>
    <row r="172" spans="2:8" s="518" customFormat="1" ht="15" customHeight="1">
      <c r="B172" s="519"/>
      <c r="C172" s="520"/>
      <c r="D172" s="521"/>
      <c r="E172" s="522"/>
      <c r="F172" s="523"/>
      <c r="G172" s="487"/>
      <c r="H172" s="488"/>
    </row>
    <row r="173" spans="2:8" s="518" customFormat="1" ht="15" customHeight="1">
      <c r="B173" s="519"/>
      <c r="C173" s="520"/>
      <c r="D173" s="521"/>
      <c r="E173" s="522"/>
      <c r="F173" s="523"/>
      <c r="G173" s="487"/>
      <c r="H173" s="488"/>
    </row>
    <row r="174" spans="2:8" s="518" customFormat="1" ht="15" customHeight="1">
      <c r="B174" s="519"/>
      <c r="C174" s="520"/>
      <c r="D174" s="521"/>
      <c r="E174" s="522"/>
      <c r="F174" s="523"/>
      <c r="G174" s="487"/>
      <c r="H174" s="488"/>
    </row>
    <row r="175" spans="2:8" s="518" customFormat="1" ht="15" customHeight="1">
      <c r="B175" s="519"/>
      <c r="C175" s="520"/>
      <c r="D175" s="521"/>
      <c r="E175" s="522"/>
      <c r="F175" s="523"/>
      <c r="G175" s="487"/>
      <c r="H175" s="488"/>
    </row>
    <row r="176" spans="2:8" s="518" customFormat="1" ht="15" customHeight="1">
      <c r="B176" s="519"/>
      <c r="C176" s="520"/>
      <c r="D176" s="521"/>
      <c r="E176" s="522"/>
      <c r="F176" s="523"/>
      <c r="G176" s="487"/>
      <c r="H176" s="488"/>
    </row>
    <row r="177" spans="2:8" s="518" customFormat="1" ht="15" customHeight="1">
      <c r="B177" s="519"/>
      <c r="C177" s="520"/>
      <c r="D177" s="521"/>
      <c r="E177" s="522"/>
      <c r="F177" s="523"/>
      <c r="G177" s="487"/>
      <c r="H177" s="488"/>
    </row>
    <row r="178" spans="2:8" s="518" customFormat="1" ht="15" customHeight="1">
      <c r="B178" s="519"/>
      <c r="C178" s="520"/>
      <c r="D178" s="521"/>
      <c r="E178" s="522"/>
      <c r="F178" s="523"/>
      <c r="G178" s="487"/>
      <c r="H178" s="488"/>
    </row>
    <row r="179" spans="2:8" s="518" customFormat="1" ht="15" customHeight="1">
      <c r="B179" s="519"/>
      <c r="C179" s="520"/>
      <c r="D179" s="521"/>
      <c r="E179" s="522"/>
      <c r="F179" s="523"/>
      <c r="G179" s="487"/>
      <c r="H179" s="488"/>
    </row>
    <row r="180" spans="2:8" s="518" customFormat="1" ht="15" customHeight="1">
      <c r="B180" s="519"/>
      <c r="C180" s="520"/>
      <c r="D180" s="521"/>
      <c r="E180" s="522"/>
      <c r="F180" s="523"/>
      <c r="G180" s="487"/>
      <c r="H180" s="488"/>
    </row>
    <row r="181" spans="2:8" s="518" customFormat="1" ht="15" customHeight="1">
      <c r="B181" s="519"/>
      <c r="C181" s="520"/>
      <c r="D181" s="521"/>
      <c r="E181" s="522"/>
      <c r="F181" s="523"/>
      <c r="G181" s="487"/>
      <c r="H181" s="488"/>
    </row>
    <row r="182" spans="2:8" s="518" customFormat="1" ht="15" customHeight="1">
      <c r="B182" s="519"/>
      <c r="C182" s="520"/>
      <c r="D182" s="521"/>
      <c r="E182" s="522"/>
      <c r="F182" s="523"/>
      <c r="G182" s="487"/>
      <c r="H182" s="488"/>
    </row>
    <row r="183" spans="2:8" s="518" customFormat="1" ht="15" customHeight="1">
      <c r="B183" s="519"/>
      <c r="C183" s="520"/>
      <c r="D183" s="521"/>
      <c r="E183" s="522"/>
      <c r="F183" s="523"/>
      <c r="G183" s="487"/>
      <c r="H183" s="488"/>
    </row>
    <row r="184" spans="2:8" s="518" customFormat="1" ht="15" customHeight="1">
      <c r="B184" s="519"/>
      <c r="C184" s="520"/>
      <c r="D184" s="521"/>
      <c r="E184" s="522"/>
      <c r="F184" s="523"/>
      <c r="G184" s="487"/>
      <c r="H184" s="488"/>
    </row>
    <row r="185" spans="2:8" s="518" customFormat="1" ht="15" customHeight="1">
      <c r="B185" s="519"/>
      <c r="C185" s="520"/>
      <c r="D185" s="521"/>
      <c r="E185" s="522"/>
      <c r="F185" s="523"/>
      <c r="G185" s="487"/>
      <c r="H185" s="488"/>
    </row>
    <row r="186" spans="2:8" s="518" customFormat="1" ht="15" customHeight="1">
      <c r="B186" s="519"/>
      <c r="C186" s="520"/>
      <c r="D186" s="521"/>
      <c r="E186" s="522"/>
      <c r="F186" s="523"/>
      <c r="G186" s="487"/>
      <c r="H186" s="488"/>
    </row>
    <row r="187" spans="2:8" s="518" customFormat="1" ht="15" customHeight="1">
      <c r="B187" s="519"/>
      <c r="C187" s="520"/>
      <c r="D187" s="521"/>
      <c r="E187" s="522"/>
      <c r="F187" s="523"/>
      <c r="G187" s="487"/>
      <c r="H187" s="488"/>
    </row>
    <row r="188" spans="2:8" s="518" customFormat="1" ht="15" customHeight="1">
      <c r="B188" s="519"/>
      <c r="C188" s="520"/>
      <c r="D188" s="521"/>
      <c r="E188" s="522"/>
      <c r="F188" s="523"/>
      <c r="G188" s="487"/>
      <c r="H188" s="488"/>
    </row>
    <row r="189" spans="2:8" s="518" customFormat="1" ht="15" customHeight="1">
      <c r="B189" s="519"/>
      <c r="C189" s="520"/>
      <c r="D189" s="521"/>
      <c r="E189" s="522"/>
      <c r="F189" s="523"/>
      <c r="G189" s="487"/>
      <c r="H189" s="488"/>
    </row>
    <row r="190" spans="2:8" s="518" customFormat="1" ht="15" customHeight="1">
      <c r="B190" s="519"/>
      <c r="C190" s="520"/>
      <c r="D190" s="521"/>
      <c r="E190" s="522"/>
      <c r="F190" s="523"/>
      <c r="G190" s="487"/>
      <c r="H190" s="488"/>
    </row>
    <row r="191" spans="2:8" s="518" customFormat="1" ht="15" customHeight="1">
      <c r="B191" s="519"/>
      <c r="C191" s="520"/>
      <c r="D191" s="521"/>
      <c r="E191" s="522"/>
      <c r="F191" s="523"/>
      <c r="G191" s="487"/>
      <c r="H191" s="488"/>
    </row>
    <row r="192" spans="2:8" s="518" customFormat="1" ht="15" customHeight="1">
      <c r="B192" s="519"/>
      <c r="C192" s="520"/>
      <c r="D192" s="521"/>
      <c r="E192" s="522"/>
      <c r="F192" s="523"/>
      <c r="G192" s="487"/>
      <c r="H192" s="488"/>
    </row>
    <row r="193" spans="2:8" s="518" customFormat="1" ht="15" customHeight="1">
      <c r="B193" s="519"/>
      <c r="C193" s="520"/>
      <c r="D193" s="521"/>
      <c r="E193" s="522"/>
      <c r="F193" s="523"/>
      <c r="G193" s="487"/>
      <c r="H193" s="488"/>
    </row>
    <row r="194" spans="2:8" s="518" customFormat="1" ht="15" customHeight="1">
      <c r="B194" s="519"/>
      <c r="C194" s="520"/>
      <c r="D194" s="521"/>
      <c r="E194" s="522"/>
      <c r="F194" s="523"/>
      <c r="G194" s="487"/>
      <c r="H194" s="488"/>
    </row>
    <row r="195" spans="2:8" s="518" customFormat="1" ht="15" customHeight="1">
      <c r="B195" s="519"/>
      <c r="C195" s="520"/>
      <c r="D195" s="521"/>
      <c r="E195" s="522"/>
      <c r="F195" s="523"/>
      <c r="G195" s="487"/>
      <c r="H195" s="488"/>
    </row>
    <row r="196" spans="2:8" s="518" customFormat="1" ht="15" customHeight="1">
      <c r="B196" s="519"/>
      <c r="C196" s="520"/>
      <c r="D196" s="521"/>
      <c r="E196" s="522"/>
      <c r="F196" s="523"/>
      <c r="G196" s="487"/>
      <c r="H196" s="488"/>
    </row>
    <row r="197" spans="2:8" s="518" customFormat="1" ht="15" customHeight="1">
      <c r="B197" s="519"/>
      <c r="C197" s="520"/>
      <c r="D197" s="521"/>
      <c r="E197" s="522"/>
      <c r="F197" s="523"/>
      <c r="G197" s="487"/>
      <c r="H197" s="488"/>
    </row>
    <row r="198" spans="2:8" s="518" customFormat="1" ht="15" customHeight="1">
      <c r="B198" s="519"/>
      <c r="C198" s="520"/>
      <c r="D198" s="521"/>
      <c r="E198" s="522"/>
      <c r="F198" s="523"/>
      <c r="G198" s="487"/>
      <c r="H198" s="488"/>
    </row>
    <row r="199" spans="2:8" s="518" customFormat="1" ht="15" customHeight="1">
      <c r="B199" s="519"/>
      <c r="C199" s="520"/>
      <c r="D199" s="521"/>
      <c r="E199" s="522"/>
      <c r="F199" s="523"/>
      <c r="G199" s="487"/>
      <c r="H199" s="488"/>
    </row>
    <row r="200" spans="2:8" s="518" customFormat="1" ht="15" customHeight="1">
      <c r="B200" s="519"/>
      <c r="C200" s="520"/>
      <c r="D200" s="521"/>
      <c r="E200" s="522"/>
      <c r="F200" s="523"/>
      <c r="G200" s="487"/>
      <c r="H200" s="488"/>
    </row>
    <row r="201" spans="2:8" s="518" customFormat="1" ht="15" customHeight="1">
      <c r="B201" s="519"/>
      <c r="C201" s="520"/>
      <c r="D201" s="521"/>
      <c r="E201" s="522"/>
      <c r="F201" s="523"/>
      <c r="G201" s="487"/>
      <c r="H201" s="488"/>
    </row>
    <row r="202" spans="2:8" s="518" customFormat="1" ht="15" customHeight="1">
      <c r="B202" s="519"/>
      <c r="C202" s="520"/>
      <c r="D202" s="521"/>
      <c r="E202" s="522"/>
      <c r="F202" s="523"/>
      <c r="G202" s="487"/>
      <c r="H202" s="488"/>
    </row>
    <row r="203" spans="2:8" s="518" customFormat="1" ht="15" customHeight="1">
      <c r="B203" s="519"/>
      <c r="C203" s="520"/>
      <c r="D203" s="521"/>
      <c r="E203" s="522"/>
      <c r="F203" s="523"/>
      <c r="G203" s="487"/>
      <c r="H203" s="488"/>
    </row>
    <row r="204" spans="2:8" s="518" customFormat="1" ht="15" customHeight="1">
      <c r="B204" s="519"/>
      <c r="C204" s="520"/>
      <c r="D204" s="521"/>
      <c r="E204" s="522"/>
      <c r="F204" s="523"/>
      <c r="G204" s="487"/>
      <c r="H204" s="488"/>
    </row>
    <row r="205" spans="2:8" s="518" customFormat="1" ht="15" customHeight="1">
      <c r="B205" s="519"/>
      <c r="C205" s="520"/>
      <c r="D205" s="521"/>
      <c r="E205" s="522"/>
      <c r="F205" s="523"/>
      <c r="G205" s="487"/>
      <c r="H205" s="488"/>
    </row>
    <row r="206" spans="2:8" s="518" customFormat="1" ht="15" customHeight="1">
      <c r="B206" s="519"/>
      <c r="C206" s="520"/>
      <c r="D206" s="521"/>
      <c r="E206" s="522"/>
      <c r="F206" s="523"/>
      <c r="G206" s="487"/>
      <c r="H206" s="488"/>
    </row>
    <row r="207" spans="2:8" s="518" customFormat="1" ht="15" customHeight="1">
      <c r="B207" s="519"/>
      <c r="C207" s="520"/>
      <c r="D207" s="521"/>
      <c r="E207" s="522"/>
      <c r="F207" s="523"/>
      <c r="G207" s="487"/>
      <c r="H207" s="488"/>
    </row>
    <row r="208" spans="2:8" s="518" customFormat="1" ht="15" customHeight="1">
      <c r="B208" s="519"/>
      <c r="C208" s="520"/>
      <c r="D208" s="521"/>
      <c r="E208" s="522"/>
      <c r="F208" s="523"/>
      <c r="G208" s="487"/>
      <c r="H208" s="488"/>
    </row>
    <row r="209" spans="2:8" s="518" customFormat="1" ht="15" customHeight="1">
      <c r="B209" s="519"/>
      <c r="C209" s="520"/>
      <c r="D209" s="521"/>
      <c r="E209" s="522"/>
      <c r="F209" s="523"/>
      <c r="G209" s="487"/>
      <c r="H209" s="488"/>
    </row>
    <row r="210" spans="2:8" s="518" customFormat="1" ht="15" customHeight="1">
      <c r="B210" s="519"/>
      <c r="C210" s="520"/>
      <c r="D210" s="521"/>
      <c r="E210" s="522"/>
      <c r="F210" s="523"/>
      <c r="G210" s="487"/>
      <c r="H210" s="488"/>
    </row>
    <row r="211" spans="2:8" s="518" customFormat="1" ht="15" customHeight="1">
      <c r="B211" s="519"/>
      <c r="C211" s="520"/>
      <c r="D211" s="521"/>
      <c r="E211" s="522"/>
      <c r="F211" s="523"/>
      <c r="G211" s="487"/>
      <c r="H211" s="488"/>
    </row>
    <row r="212" spans="2:8" s="518" customFormat="1" ht="15" customHeight="1">
      <c r="B212" s="519"/>
      <c r="C212" s="520"/>
      <c r="D212" s="521"/>
      <c r="E212" s="522"/>
      <c r="F212" s="523"/>
      <c r="G212" s="487"/>
      <c r="H212" s="488"/>
    </row>
    <row r="213" spans="2:8" s="518" customFormat="1" ht="15" customHeight="1">
      <c r="B213" s="519"/>
      <c r="C213" s="520"/>
      <c r="D213" s="521"/>
      <c r="E213" s="522"/>
      <c r="F213" s="523"/>
      <c r="G213" s="487"/>
      <c r="H213" s="488"/>
    </row>
    <row r="214" spans="2:8" s="518" customFormat="1" ht="15" customHeight="1">
      <c r="B214" s="519"/>
      <c r="C214" s="520"/>
      <c r="D214" s="521"/>
      <c r="E214" s="522"/>
      <c r="F214" s="523"/>
      <c r="G214" s="487"/>
      <c r="H214" s="488"/>
    </row>
    <row r="215" spans="2:8" s="518" customFormat="1" ht="15" customHeight="1">
      <c r="B215" s="519"/>
      <c r="C215" s="520"/>
      <c r="D215" s="521"/>
      <c r="E215" s="522"/>
      <c r="F215" s="523"/>
      <c r="G215" s="487"/>
      <c r="H215" s="488"/>
    </row>
    <row r="216" spans="2:8" s="518" customFormat="1" ht="15" customHeight="1">
      <c r="B216" s="519"/>
      <c r="C216" s="520"/>
      <c r="D216" s="521"/>
      <c r="E216" s="522"/>
      <c r="F216" s="523"/>
      <c r="G216" s="487"/>
      <c r="H216" s="488"/>
    </row>
    <row r="217" spans="2:8" s="518" customFormat="1" ht="15" customHeight="1">
      <c r="B217" s="519"/>
      <c r="C217" s="520"/>
      <c r="D217" s="521"/>
      <c r="E217" s="522"/>
      <c r="F217" s="523"/>
      <c r="G217" s="487"/>
      <c r="H217" s="488"/>
    </row>
    <row r="218" spans="2:8" s="518" customFormat="1" ht="15" customHeight="1">
      <c r="B218" s="519"/>
      <c r="C218" s="520"/>
      <c r="D218" s="521"/>
      <c r="E218" s="522"/>
      <c r="F218" s="523"/>
      <c r="G218" s="487"/>
      <c r="H218" s="488"/>
    </row>
    <row r="219" spans="2:8" s="518" customFormat="1" ht="15" customHeight="1">
      <c r="B219" s="519"/>
      <c r="C219" s="520"/>
      <c r="D219" s="521"/>
      <c r="E219" s="522"/>
      <c r="F219" s="523"/>
      <c r="G219" s="487"/>
      <c r="H219" s="488"/>
    </row>
    <row r="220" spans="2:8" s="518" customFormat="1" ht="15" customHeight="1">
      <c r="B220" s="519"/>
      <c r="C220" s="520"/>
      <c r="D220" s="521"/>
      <c r="E220" s="522"/>
      <c r="F220" s="523"/>
      <c r="G220" s="487"/>
      <c r="H220" s="488"/>
    </row>
    <row r="221" spans="2:8" s="518" customFormat="1" ht="15" customHeight="1">
      <c r="B221" s="519"/>
      <c r="C221" s="520"/>
      <c r="D221" s="521"/>
      <c r="E221" s="522"/>
      <c r="F221" s="523"/>
      <c r="G221" s="487"/>
      <c r="H221" s="488"/>
    </row>
    <row r="222" spans="2:8" s="518" customFormat="1" ht="15" customHeight="1">
      <c r="B222" s="519"/>
      <c r="C222" s="520"/>
      <c r="D222" s="521"/>
      <c r="E222" s="522"/>
      <c r="F222" s="523"/>
      <c r="G222" s="487"/>
      <c r="H222" s="488"/>
    </row>
    <row r="223" spans="2:8" s="518" customFormat="1" ht="15" customHeight="1">
      <c r="B223" s="519"/>
      <c r="C223" s="520"/>
      <c r="D223" s="521"/>
      <c r="E223" s="522"/>
      <c r="F223" s="523"/>
      <c r="G223" s="487"/>
      <c r="H223" s="488"/>
    </row>
    <row r="224" spans="2:8" s="518" customFormat="1" ht="15" customHeight="1">
      <c r="B224" s="519"/>
      <c r="C224" s="520"/>
      <c r="D224" s="521"/>
      <c r="E224" s="522"/>
      <c r="F224" s="523"/>
      <c r="G224" s="487"/>
      <c r="H224" s="488"/>
    </row>
    <row r="225" spans="2:8" s="518" customFormat="1" ht="15" customHeight="1">
      <c r="B225" s="519"/>
      <c r="C225" s="520"/>
      <c r="D225" s="521"/>
      <c r="E225" s="522"/>
      <c r="F225" s="523"/>
      <c r="G225" s="487"/>
      <c r="H225" s="488"/>
    </row>
    <row r="226" spans="2:8" s="518" customFormat="1" ht="15" customHeight="1">
      <c r="B226" s="519"/>
      <c r="C226" s="520"/>
      <c r="D226" s="521"/>
      <c r="E226" s="522"/>
      <c r="F226" s="523"/>
      <c r="G226" s="487"/>
      <c r="H226" s="488"/>
    </row>
    <row r="227" spans="2:8" s="518" customFormat="1" ht="15" customHeight="1">
      <c r="B227" s="519"/>
      <c r="C227" s="520"/>
      <c r="D227" s="521"/>
      <c r="E227" s="522"/>
      <c r="F227" s="523"/>
      <c r="G227" s="487"/>
      <c r="H227" s="488"/>
    </row>
    <row r="228" spans="2:8" s="518" customFormat="1" ht="15" customHeight="1">
      <c r="B228" s="519"/>
      <c r="C228" s="520"/>
      <c r="D228" s="521"/>
      <c r="E228" s="522"/>
      <c r="F228" s="523"/>
      <c r="G228" s="487"/>
      <c r="H228" s="488"/>
    </row>
    <row r="229" spans="2:8" s="518" customFormat="1" ht="15" customHeight="1">
      <c r="B229" s="519"/>
      <c r="C229" s="520"/>
      <c r="D229" s="521"/>
      <c r="E229" s="522"/>
      <c r="F229" s="523"/>
      <c r="G229" s="487"/>
      <c r="H229" s="488"/>
    </row>
    <row r="230" spans="2:8" s="518" customFormat="1" ht="15" customHeight="1">
      <c r="B230" s="519"/>
      <c r="C230" s="520"/>
      <c r="D230" s="521"/>
      <c r="E230" s="522"/>
      <c r="F230" s="523"/>
      <c r="G230" s="487"/>
      <c r="H230" s="488"/>
    </row>
    <row r="231" spans="2:8" s="518" customFormat="1" ht="15" customHeight="1">
      <c r="B231" s="519"/>
      <c r="C231" s="520"/>
      <c r="D231" s="521"/>
      <c r="E231" s="522"/>
      <c r="F231" s="523"/>
      <c r="G231" s="487"/>
      <c r="H231" s="488"/>
    </row>
    <row r="232" spans="2:8" s="518" customFormat="1" ht="15" customHeight="1">
      <c r="B232" s="519"/>
      <c r="C232" s="520"/>
      <c r="D232" s="521"/>
      <c r="E232" s="522"/>
      <c r="F232" s="523"/>
      <c r="G232" s="487"/>
      <c r="H232" s="488"/>
    </row>
    <row r="233" spans="2:8" s="518" customFormat="1" ht="15" customHeight="1">
      <c r="B233" s="519"/>
      <c r="C233" s="520"/>
      <c r="D233" s="521"/>
      <c r="E233" s="522"/>
      <c r="F233" s="523"/>
      <c r="G233" s="487"/>
      <c r="H233" s="488"/>
    </row>
    <row r="234" spans="2:8" s="518" customFormat="1" ht="15" customHeight="1">
      <c r="B234" s="519"/>
      <c r="C234" s="520"/>
      <c r="D234" s="521"/>
      <c r="E234" s="522"/>
      <c r="F234" s="523"/>
      <c r="G234" s="487"/>
      <c r="H234" s="488"/>
    </row>
    <row r="235" spans="2:8" s="518" customFormat="1" ht="15" customHeight="1">
      <c r="B235" s="519"/>
      <c r="C235" s="520"/>
      <c r="D235" s="521"/>
      <c r="E235" s="522"/>
      <c r="F235" s="523"/>
      <c r="G235" s="487"/>
      <c r="H235" s="488"/>
    </row>
    <row r="236" spans="2:8" s="518" customFormat="1" ht="15" customHeight="1">
      <c r="B236" s="519"/>
      <c r="C236" s="520"/>
      <c r="D236" s="521"/>
      <c r="E236" s="522"/>
      <c r="F236" s="523"/>
      <c r="G236" s="487"/>
      <c r="H236" s="488"/>
    </row>
    <row r="237" spans="2:8" s="518" customFormat="1" ht="15" customHeight="1">
      <c r="B237" s="519"/>
      <c r="C237" s="520"/>
      <c r="D237" s="521"/>
      <c r="E237" s="522"/>
      <c r="F237" s="523"/>
      <c r="G237" s="487"/>
      <c r="H237" s="488"/>
    </row>
    <row r="238" spans="2:8" s="518" customFormat="1" ht="15" customHeight="1">
      <c r="B238" s="519"/>
      <c r="C238" s="520"/>
      <c r="D238" s="521"/>
      <c r="E238" s="522"/>
      <c r="F238" s="523"/>
      <c r="G238" s="487"/>
      <c r="H238" s="488"/>
    </row>
    <row r="239" spans="2:8" s="518" customFormat="1" ht="15" customHeight="1">
      <c r="B239" s="519"/>
      <c r="C239" s="520"/>
      <c r="D239" s="521"/>
      <c r="E239" s="522"/>
      <c r="F239" s="523"/>
      <c r="G239" s="487"/>
      <c r="H239" s="488"/>
    </row>
    <row r="240" spans="2:8" s="518" customFormat="1" ht="15" customHeight="1">
      <c r="B240" s="519"/>
      <c r="C240" s="520"/>
      <c r="D240" s="521"/>
      <c r="E240" s="522"/>
      <c r="F240" s="523"/>
      <c r="G240" s="487"/>
      <c r="H240" s="488"/>
    </row>
    <row r="241" spans="2:8" s="518" customFormat="1" ht="15" customHeight="1">
      <c r="B241" s="519"/>
      <c r="C241" s="520"/>
      <c r="D241" s="521"/>
      <c r="E241" s="522"/>
      <c r="F241" s="523"/>
      <c r="G241" s="487"/>
      <c r="H241" s="488"/>
    </row>
    <row r="242" spans="2:8" s="518" customFormat="1" ht="15" customHeight="1">
      <c r="B242" s="519"/>
      <c r="C242" s="520"/>
      <c r="D242" s="521"/>
      <c r="E242" s="522"/>
      <c r="F242" s="523"/>
      <c r="G242" s="487"/>
      <c r="H242" s="488"/>
    </row>
    <row r="243" spans="2:8" s="518" customFormat="1" ht="15" customHeight="1">
      <c r="B243" s="519"/>
      <c r="C243" s="520"/>
      <c r="D243" s="521"/>
      <c r="E243" s="522"/>
      <c r="F243" s="523"/>
      <c r="G243" s="487"/>
      <c r="H243" s="488"/>
    </row>
    <row r="244" spans="2:8" s="518" customFormat="1" ht="15" customHeight="1">
      <c r="B244" s="519"/>
      <c r="C244" s="520"/>
      <c r="D244" s="521"/>
      <c r="E244" s="522"/>
      <c r="F244" s="523"/>
      <c r="G244" s="487"/>
      <c r="H244" s="488"/>
    </row>
    <row r="245" spans="2:8" s="518" customFormat="1" ht="15" customHeight="1">
      <c r="B245" s="519"/>
      <c r="C245" s="520"/>
      <c r="D245" s="521"/>
      <c r="E245" s="522"/>
      <c r="F245" s="523"/>
      <c r="G245" s="487"/>
      <c r="H245" s="488"/>
    </row>
    <row r="246" spans="2:8" s="518" customFormat="1" ht="15" customHeight="1">
      <c r="B246" s="519"/>
      <c r="C246" s="520"/>
      <c r="D246" s="521"/>
      <c r="E246" s="522"/>
      <c r="F246" s="523"/>
      <c r="G246" s="487"/>
      <c r="H246" s="488"/>
    </row>
    <row r="247" spans="2:8" s="518" customFormat="1" ht="15" customHeight="1">
      <c r="B247" s="519"/>
      <c r="C247" s="520"/>
      <c r="D247" s="521"/>
      <c r="E247" s="522"/>
      <c r="F247" s="523"/>
      <c r="G247" s="487"/>
      <c r="H247" s="488"/>
    </row>
    <row r="248" spans="2:8" s="518" customFormat="1" ht="15" customHeight="1">
      <c r="B248" s="519"/>
      <c r="C248" s="520"/>
      <c r="D248" s="521"/>
      <c r="E248" s="522"/>
      <c r="F248" s="523"/>
      <c r="G248" s="487"/>
      <c r="H248" s="488"/>
    </row>
    <row r="249" spans="2:8" s="518" customFormat="1" ht="15" customHeight="1">
      <c r="B249" s="519"/>
      <c r="C249" s="520"/>
      <c r="D249" s="521"/>
      <c r="E249" s="522"/>
      <c r="F249" s="523"/>
      <c r="G249" s="487"/>
      <c r="H249" s="488"/>
    </row>
    <row r="250" spans="2:8" s="518" customFormat="1" ht="15" customHeight="1">
      <c r="B250" s="519"/>
      <c r="C250" s="520"/>
      <c r="D250" s="521"/>
      <c r="E250" s="522"/>
      <c r="F250" s="523"/>
      <c r="G250" s="487"/>
      <c r="H250" s="488"/>
    </row>
    <row r="251" spans="2:8" s="518" customFormat="1" ht="15" customHeight="1">
      <c r="B251" s="519"/>
      <c r="C251" s="520"/>
      <c r="D251" s="521"/>
      <c r="E251" s="522"/>
      <c r="F251" s="523"/>
      <c r="G251" s="487"/>
      <c r="H251" s="488"/>
    </row>
    <row r="252" spans="2:8" s="518" customFormat="1" ht="15" customHeight="1">
      <c r="B252" s="519"/>
      <c r="C252" s="520"/>
      <c r="D252" s="521"/>
      <c r="E252" s="522"/>
      <c r="F252" s="523"/>
      <c r="G252" s="487"/>
      <c r="H252" s="488"/>
    </row>
    <row r="253" spans="2:8" s="518" customFormat="1" ht="15" customHeight="1">
      <c r="B253" s="519"/>
      <c r="C253" s="520"/>
      <c r="D253" s="521"/>
      <c r="E253" s="522"/>
      <c r="F253" s="523"/>
      <c r="G253" s="487"/>
      <c r="H253" s="488"/>
    </row>
    <row r="254" spans="2:8" s="518" customFormat="1" ht="15" customHeight="1">
      <c r="B254" s="519"/>
      <c r="C254" s="520"/>
      <c r="D254" s="521"/>
      <c r="E254" s="522"/>
      <c r="F254" s="523"/>
      <c r="G254" s="487"/>
      <c r="H254" s="488"/>
    </row>
    <row r="255" spans="2:8" s="518" customFormat="1" ht="15" customHeight="1">
      <c r="B255" s="519"/>
      <c r="C255" s="520"/>
      <c r="D255" s="521"/>
      <c r="E255" s="522"/>
      <c r="F255" s="523"/>
      <c r="G255" s="487"/>
      <c r="H255" s="488"/>
    </row>
    <row r="256" spans="2:8" s="518" customFormat="1" ht="15" customHeight="1">
      <c r="B256" s="519"/>
      <c r="C256" s="520"/>
      <c r="D256" s="521"/>
      <c r="E256" s="522"/>
      <c r="F256" s="523"/>
      <c r="G256" s="487"/>
      <c r="H256" s="488"/>
    </row>
    <row r="257" spans="2:8" s="518" customFormat="1" ht="15" customHeight="1">
      <c r="B257" s="519"/>
      <c r="C257" s="520"/>
      <c r="D257" s="521"/>
      <c r="E257" s="522"/>
      <c r="F257" s="523"/>
      <c r="G257" s="487"/>
      <c r="H257" s="488"/>
    </row>
    <row r="258" spans="2:8" s="518" customFormat="1" ht="15" customHeight="1">
      <c r="B258" s="519"/>
      <c r="C258" s="520"/>
      <c r="D258" s="521"/>
      <c r="E258" s="522"/>
      <c r="F258" s="523"/>
      <c r="G258" s="487"/>
      <c r="H258" s="488"/>
    </row>
    <row r="259" spans="2:8" s="518" customFormat="1" ht="15" customHeight="1">
      <c r="B259" s="519"/>
      <c r="C259" s="520"/>
      <c r="D259" s="521"/>
      <c r="E259" s="522"/>
      <c r="F259" s="523"/>
      <c r="G259" s="487"/>
      <c r="H259" s="488"/>
    </row>
    <row r="260" spans="2:8" s="518" customFormat="1" ht="15" customHeight="1">
      <c r="B260" s="519"/>
      <c r="C260" s="520"/>
      <c r="D260" s="521"/>
      <c r="E260" s="522"/>
      <c r="F260" s="523"/>
      <c r="G260" s="487"/>
      <c r="H260" s="488"/>
    </row>
    <row r="261" spans="2:8" s="518" customFormat="1" ht="15" customHeight="1">
      <c r="B261" s="519"/>
      <c r="C261" s="520"/>
      <c r="D261" s="521"/>
      <c r="E261" s="522"/>
      <c r="F261" s="523"/>
      <c r="G261" s="487"/>
      <c r="H261" s="488"/>
    </row>
    <row r="262" spans="2:8" s="518" customFormat="1" ht="15" customHeight="1">
      <c r="B262" s="519"/>
      <c r="C262" s="520"/>
      <c r="D262" s="521"/>
      <c r="E262" s="522"/>
      <c r="F262" s="523"/>
      <c r="G262" s="487"/>
      <c r="H262" s="488"/>
    </row>
    <row r="263" spans="2:8" s="518" customFormat="1" ht="15" customHeight="1">
      <c r="B263" s="519"/>
      <c r="C263" s="520"/>
      <c r="D263" s="521"/>
      <c r="E263" s="522"/>
      <c r="F263" s="523"/>
      <c r="G263" s="487"/>
      <c r="H263" s="488"/>
    </row>
    <row r="264" spans="2:8" s="518" customFormat="1" ht="15" customHeight="1">
      <c r="B264" s="519"/>
      <c r="C264" s="520"/>
      <c r="D264" s="521"/>
      <c r="E264" s="522"/>
      <c r="F264" s="523"/>
      <c r="G264" s="487"/>
      <c r="H264" s="488"/>
    </row>
    <row r="265" spans="2:8" s="518" customFormat="1" ht="15" customHeight="1">
      <c r="B265" s="519"/>
      <c r="C265" s="520"/>
      <c r="D265" s="521"/>
      <c r="E265" s="522"/>
      <c r="F265" s="523"/>
      <c r="G265" s="487"/>
      <c r="H265" s="488"/>
    </row>
    <row r="266" spans="2:8" s="518" customFormat="1" ht="15" customHeight="1">
      <c r="B266" s="519"/>
      <c r="C266" s="520"/>
      <c r="D266" s="521"/>
      <c r="E266" s="522"/>
      <c r="F266" s="523"/>
      <c r="G266" s="487"/>
      <c r="H266" s="488"/>
    </row>
    <row r="267" spans="2:8" s="518" customFormat="1" ht="15" customHeight="1">
      <c r="B267" s="519"/>
      <c r="C267" s="520"/>
      <c r="D267" s="521"/>
      <c r="E267" s="522"/>
      <c r="F267" s="523"/>
      <c r="G267" s="487"/>
      <c r="H267" s="488"/>
    </row>
    <row r="268" spans="2:8" s="518" customFormat="1" ht="15" customHeight="1">
      <c r="B268" s="519"/>
      <c r="C268" s="520"/>
      <c r="D268" s="521"/>
      <c r="E268" s="522"/>
      <c r="F268" s="523"/>
      <c r="G268" s="487"/>
      <c r="H268" s="488"/>
    </row>
    <row r="269" spans="2:8" s="518" customFormat="1" ht="15" customHeight="1">
      <c r="B269" s="519"/>
      <c r="C269" s="520"/>
      <c r="D269" s="521"/>
      <c r="E269" s="522"/>
      <c r="F269" s="523"/>
      <c r="G269" s="487"/>
      <c r="H269" s="488"/>
    </row>
    <row r="270" spans="2:8" s="518" customFormat="1" ht="15" customHeight="1">
      <c r="B270" s="519"/>
      <c r="C270" s="520"/>
      <c r="D270" s="521"/>
      <c r="E270" s="522"/>
      <c r="F270" s="523"/>
      <c r="G270" s="487"/>
      <c r="H270" s="488"/>
    </row>
    <row r="271" spans="2:8" s="518" customFormat="1" ht="15" customHeight="1">
      <c r="B271" s="519"/>
      <c r="C271" s="520"/>
      <c r="D271" s="521"/>
      <c r="E271" s="522"/>
      <c r="F271" s="523"/>
      <c r="G271" s="487"/>
      <c r="H271" s="488"/>
    </row>
    <row r="272" spans="2:8" s="518" customFormat="1" ht="15" customHeight="1">
      <c r="B272" s="519"/>
      <c r="C272" s="520"/>
      <c r="D272" s="521"/>
      <c r="E272" s="522"/>
      <c r="F272" s="523"/>
      <c r="G272" s="487"/>
      <c r="H272" s="488"/>
    </row>
    <row r="273" spans="2:8" s="518" customFormat="1" ht="15" customHeight="1">
      <c r="B273" s="519"/>
      <c r="C273" s="520"/>
      <c r="D273" s="521"/>
      <c r="E273" s="522"/>
      <c r="F273" s="523"/>
      <c r="G273" s="487"/>
      <c r="H273" s="488"/>
    </row>
    <row r="274" spans="2:8" s="518" customFormat="1" ht="15" customHeight="1">
      <c r="B274" s="519"/>
      <c r="C274" s="520"/>
      <c r="D274" s="521"/>
      <c r="E274" s="522"/>
      <c r="F274" s="523"/>
      <c r="G274" s="487"/>
      <c r="H274" s="488"/>
    </row>
    <row r="275" spans="2:8" s="518" customFormat="1" ht="15" customHeight="1">
      <c r="B275" s="519"/>
      <c r="C275" s="520"/>
      <c r="D275" s="521"/>
      <c r="E275" s="522"/>
      <c r="F275" s="523"/>
      <c r="G275" s="487"/>
      <c r="H275" s="488"/>
    </row>
    <row r="276" spans="2:8" s="518" customFormat="1" ht="15" customHeight="1">
      <c r="B276" s="519"/>
      <c r="C276" s="520"/>
      <c r="D276" s="521"/>
      <c r="E276" s="522"/>
      <c r="F276" s="523"/>
      <c r="G276" s="487"/>
      <c r="H276" s="488"/>
    </row>
    <row r="277" spans="2:8" s="518" customFormat="1" ht="15" customHeight="1">
      <c r="B277" s="519"/>
      <c r="C277" s="520"/>
      <c r="D277" s="521"/>
      <c r="E277" s="522"/>
      <c r="F277" s="523"/>
      <c r="G277" s="487"/>
      <c r="H277" s="488"/>
    </row>
    <row r="278" spans="2:8" s="518" customFormat="1" ht="15" customHeight="1">
      <c r="B278" s="519"/>
      <c r="C278" s="520"/>
      <c r="D278" s="521"/>
      <c r="E278" s="522"/>
      <c r="F278" s="523"/>
      <c r="G278" s="487"/>
      <c r="H278" s="488"/>
    </row>
    <row r="279" spans="2:8" s="518" customFormat="1" ht="15" customHeight="1">
      <c r="B279" s="519"/>
      <c r="C279" s="520"/>
      <c r="D279" s="521"/>
      <c r="E279" s="522"/>
      <c r="F279" s="523"/>
      <c r="G279" s="487"/>
      <c r="H279" s="488"/>
    </row>
    <row r="280" spans="2:8" s="518" customFormat="1" ht="15" customHeight="1">
      <c r="B280" s="519"/>
      <c r="C280" s="520"/>
      <c r="D280" s="521"/>
      <c r="E280" s="522"/>
      <c r="F280" s="523"/>
      <c r="G280" s="487"/>
      <c r="H280" s="488"/>
    </row>
    <row r="281" spans="2:8" s="518" customFormat="1" ht="15" customHeight="1">
      <c r="B281" s="519"/>
      <c r="C281" s="520"/>
      <c r="D281" s="521"/>
      <c r="E281" s="522"/>
      <c r="F281" s="523"/>
      <c r="G281" s="487"/>
      <c r="H281" s="488"/>
    </row>
    <row r="282" spans="2:8" s="518" customFormat="1" ht="15" customHeight="1">
      <c r="B282" s="519"/>
      <c r="C282" s="520"/>
      <c r="D282" s="521"/>
      <c r="E282" s="522"/>
      <c r="F282" s="523"/>
      <c r="G282" s="487"/>
      <c r="H282" s="488"/>
    </row>
    <row r="283" spans="2:8" s="518" customFormat="1" ht="15" customHeight="1">
      <c r="B283" s="519"/>
      <c r="C283" s="520"/>
      <c r="D283" s="521"/>
      <c r="E283" s="522"/>
      <c r="F283" s="523"/>
      <c r="G283" s="487"/>
      <c r="H283" s="488"/>
    </row>
    <row r="284" spans="2:8" s="518" customFormat="1" ht="15" customHeight="1">
      <c r="B284" s="519"/>
      <c r="C284" s="520"/>
      <c r="D284" s="521"/>
      <c r="E284" s="522"/>
      <c r="F284" s="523"/>
      <c r="G284" s="487"/>
      <c r="H284" s="488"/>
    </row>
    <row r="285" spans="2:8" s="518" customFormat="1" ht="15" customHeight="1">
      <c r="B285" s="519"/>
      <c r="C285" s="520"/>
      <c r="D285" s="521"/>
      <c r="E285" s="522"/>
      <c r="F285" s="523"/>
      <c r="G285" s="487"/>
      <c r="H285" s="488"/>
    </row>
    <row r="286" spans="2:8" s="518" customFormat="1" ht="15" customHeight="1">
      <c r="B286" s="519"/>
      <c r="C286" s="520"/>
      <c r="D286" s="521"/>
      <c r="E286" s="522"/>
      <c r="F286" s="523"/>
      <c r="G286" s="487"/>
      <c r="H286" s="488"/>
    </row>
    <row r="287" spans="2:8" s="518" customFormat="1" ht="15" customHeight="1">
      <c r="B287" s="519"/>
      <c r="C287" s="520"/>
      <c r="D287" s="521"/>
      <c r="E287" s="522"/>
      <c r="F287" s="523"/>
      <c r="G287" s="487"/>
      <c r="H287" s="488"/>
    </row>
    <row r="288" spans="2:8" s="518" customFormat="1" ht="15" customHeight="1">
      <c r="B288" s="519"/>
      <c r="C288" s="520"/>
      <c r="D288" s="521"/>
      <c r="E288" s="522"/>
      <c r="F288" s="523"/>
      <c r="G288" s="487"/>
      <c r="H288" s="488"/>
    </row>
    <row r="289" spans="2:8" s="518" customFormat="1" ht="15" customHeight="1">
      <c r="B289" s="519"/>
      <c r="C289" s="520"/>
      <c r="D289" s="521"/>
      <c r="E289" s="522"/>
      <c r="F289" s="523"/>
      <c r="G289" s="487"/>
      <c r="H289" s="488"/>
    </row>
    <row r="290" spans="2:8" s="518" customFormat="1" ht="15" customHeight="1">
      <c r="B290" s="519"/>
      <c r="C290" s="520"/>
      <c r="D290" s="521"/>
      <c r="E290" s="522"/>
      <c r="F290" s="523"/>
      <c r="G290" s="487"/>
      <c r="H290" s="488"/>
    </row>
    <row r="291" spans="2:8" s="518" customFormat="1" ht="15" customHeight="1">
      <c r="B291" s="519"/>
      <c r="C291" s="520"/>
      <c r="D291" s="521"/>
      <c r="E291" s="522"/>
      <c r="F291" s="523"/>
      <c r="G291" s="487"/>
      <c r="H291" s="488"/>
    </row>
    <row r="292" spans="2:8" s="518" customFormat="1" ht="15" customHeight="1">
      <c r="B292" s="519"/>
      <c r="C292" s="520"/>
      <c r="D292" s="521"/>
      <c r="E292" s="522"/>
      <c r="F292" s="523"/>
      <c r="G292" s="487"/>
      <c r="H292" s="488"/>
    </row>
    <row r="293" spans="2:8" s="518" customFormat="1" ht="15" customHeight="1">
      <c r="B293" s="519"/>
      <c r="C293" s="520"/>
      <c r="D293" s="521"/>
      <c r="E293" s="522"/>
      <c r="F293" s="523"/>
      <c r="G293" s="487"/>
      <c r="H293" s="488"/>
    </row>
    <row r="294" spans="2:8" s="518" customFormat="1" ht="15" customHeight="1">
      <c r="B294" s="519"/>
      <c r="C294" s="520"/>
      <c r="D294" s="521"/>
      <c r="E294" s="522"/>
      <c r="F294" s="523"/>
      <c r="G294" s="487"/>
      <c r="H294" s="488"/>
    </row>
    <row r="295" spans="2:8" s="518" customFormat="1" ht="15" customHeight="1">
      <c r="B295" s="519"/>
      <c r="C295" s="520"/>
      <c r="D295" s="521"/>
      <c r="E295" s="522"/>
      <c r="F295" s="523"/>
      <c r="G295" s="487"/>
      <c r="H295" s="488"/>
    </row>
    <row r="296" spans="2:8" s="518" customFormat="1" ht="15" customHeight="1">
      <c r="B296" s="519"/>
      <c r="C296" s="520"/>
      <c r="D296" s="521"/>
      <c r="E296" s="522"/>
      <c r="F296" s="523"/>
      <c r="G296" s="487"/>
      <c r="H296" s="488"/>
    </row>
    <row r="297" spans="2:8" s="518" customFormat="1" ht="15" customHeight="1">
      <c r="B297" s="519"/>
      <c r="C297" s="520"/>
      <c r="D297" s="521"/>
      <c r="E297" s="522"/>
      <c r="F297" s="523"/>
      <c r="G297" s="487"/>
      <c r="H297" s="488"/>
    </row>
    <row r="298" spans="2:8" s="518" customFormat="1" ht="15" customHeight="1">
      <c r="B298" s="519"/>
      <c r="C298" s="520"/>
      <c r="D298" s="521"/>
      <c r="E298" s="522"/>
      <c r="F298" s="523"/>
      <c r="G298" s="487"/>
      <c r="H298" s="488"/>
    </row>
    <row r="299" spans="2:8" s="518" customFormat="1" ht="15" customHeight="1">
      <c r="B299" s="519"/>
      <c r="C299" s="520"/>
      <c r="D299" s="521"/>
      <c r="E299" s="522"/>
      <c r="F299" s="523"/>
      <c r="G299" s="487"/>
      <c r="H299" s="488"/>
    </row>
    <row r="300" spans="2:8" s="518" customFormat="1" ht="15" customHeight="1">
      <c r="B300" s="519"/>
      <c r="C300" s="520"/>
      <c r="D300" s="521"/>
      <c r="E300" s="522"/>
      <c r="F300" s="523"/>
      <c r="G300" s="487"/>
      <c r="H300" s="488"/>
    </row>
    <row r="301" spans="2:8" s="518" customFormat="1" ht="15" customHeight="1">
      <c r="B301" s="519"/>
      <c r="C301" s="520"/>
      <c r="D301" s="521"/>
      <c r="E301" s="522"/>
      <c r="F301" s="523"/>
      <c r="G301" s="487"/>
      <c r="H301" s="488"/>
    </row>
    <row r="302" spans="2:8" s="518" customFormat="1" ht="15" customHeight="1">
      <c r="B302" s="519"/>
      <c r="C302" s="520"/>
      <c r="D302" s="521"/>
      <c r="E302" s="522"/>
      <c r="F302" s="523"/>
      <c r="G302" s="487"/>
      <c r="H302" s="488"/>
    </row>
    <row r="303" spans="2:8" s="518" customFormat="1" ht="15" customHeight="1">
      <c r="B303" s="519"/>
      <c r="C303" s="520"/>
      <c r="D303" s="521"/>
      <c r="E303" s="522"/>
      <c r="F303" s="523"/>
      <c r="G303" s="487"/>
      <c r="H303" s="488"/>
    </row>
    <row r="304" spans="2:8" s="518" customFormat="1" ht="15" customHeight="1">
      <c r="B304" s="519"/>
      <c r="C304" s="520"/>
      <c r="D304" s="521"/>
      <c r="E304" s="522"/>
      <c r="F304" s="523"/>
      <c r="G304" s="487"/>
      <c r="H304" s="488"/>
    </row>
    <row r="305" spans="2:8" s="518" customFormat="1" ht="15" customHeight="1">
      <c r="B305" s="519"/>
      <c r="C305" s="520"/>
      <c r="D305" s="521"/>
      <c r="E305" s="522"/>
      <c r="F305" s="523"/>
      <c r="G305" s="487"/>
      <c r="H305" s="488"/>
    </row>
    <row r="306" spans="2:8" s="518" customFormat="1" ht="15" customHeight="1">
      <c r="B306" s="519"/>
      <c r="C306" s="520"/>
      <c r="D306" s="521"/>
      <c r="E306" s="522"/>
      <c r="F306" s="523"/>
      <c r="G306" s="487"/>
      <c r="H306" s="488"/>
    </row>
    <row r="307" spans="2:8" s="518" customFormat="1" ht="15" customHeight="1">
      <c r="B307" s="519"/>
      <c r="C307" s="520"/>
      <c r="D307" s="521"/>
      <c r="E307" s="522"/>
      <c r="F307" s="523"/>
      <c r="G307" s="487"/>
      <c r="H307" s="488"/>
    </row>
    <row r="308" spans="2:8" s="518" customFormat="1" ht="15" customHeight="1">
      <c r="B308" s="519"/>
      <c r="C308" s="520"/>
      <c r="D308" s="521"/>
      <c r="E308" s="522"/>
      <c r="F308" s="523"/>
      <c r="G308" s="487"/>
      <c r="H308" s="488"/>
    </row>
    <row r="309" spans="2:8" s="518" customFormat="1" ht="15" customHeight="1">
      <c r="B309" s="519"/>
      <c r="C309" s="520"/>
      <c r="D309" s="521"/>
      <c r="E309" s="522"/>
      <c r="F309" s="523"/>
      <c r="G309" s="487"/>
      <c r="H309" s="488"/>
    </row>
    <row r="310" spans="2:8" s="518" customFormat="1" ht="15" customHeight="1">
      <c r="B310" s="519"/>
      <c r="C310" s="520"/>
      <c r="D310" s="521"/>
      <c r="E310" s="522"/>
      <c r="F310" s="523"/>
      <c r="G310" s="487"/>
      <c r="H310" s="488"/>
    </row>
    <row r="311" spans="2:8" s="518" customFormat="1" ht="15" customHeight="1">
      <c r="B311" s="519"/>
      <c r="C311" s="520"/>
      <c r="D311" s="521"/>
      <c r="E311" s="522"/>
      <c r="F311" s="523"/>
      <c r="G311" s="487"/>
      <c r="H311" s="488"/>
    </row>
    <row r="312" spans="2:8" s="518" customFormat="1" ht="15" customHeight="1">
      <c r="B312" s="519"/>
      <c r="C312" s="520"/>
      <c r="D312" s="521"/>
      <c r="E312" s="522"/>
      <c r="F312" s="523"/>
      <c r="G312" s="487"/>
      <c r="H312" s="488"/>
    </row>
    <row r="313" spans="2:8" s="518" customFormat="1" ht="15" customHeight="1">
      <c r="B313" s="519"/>
      <c r="C313" s="520"/>
      <c r="D313" s="521"/>
      <c r="E313" s="522"/>
      <c r="F313" s="523"/>
      <c r="G313" s="487"/>
      <c r="H313" s="488"/>
    </row>
    <row r="314" spans="2:8" s="518" customFormat="1" ht="15" customHeight="1">
      <c r="B314" s="519"/>
      <c r="C314" s="520"/>
      <c r="D314" s="521"/>
      <c r="E314" s="522"/>
      <c r="F314" s="523"/>
      <c r="G314" s="487"/>
      <c r="H314" s="488"/>
    </row>
    <row r="315" spans="2:8" s="518" customFormat="1" ht="15" customHeight="1">
      <c r="B315" s="519"/>
      <c r="C315" s="520"/>
      <c r="D315" s="521"/>
      <c r="E315" s="522"/>
      <c r="F315" s="523"/>
      <c r="G315" s="487"/>
      <c r="H315" s="488"/>
    </row>
    <row r="316" spans="2:8" s="518" customFormat="1" ht="15" customHeight="1">
      <c r="B316" s="519"/>
      <c r="C316" s="520"/>
      <c r="D316" s="521"/>
      <c r="E316" s="522"/>
      <c r="F316" s="523"/>
      <c r="G316" s="487"/>
      <c r="H316" s="488"/>
    </row>
    <row r="317" spans="2:8" s="518" customFormat="1" ht="15" customHeight="1">
      <c r="B317" s="519"/>
      <c r="C317" s="520"/>
      <c r="D317" s="521"/>
      <c r="E317" s="522"/>
      <c r="F317" s="523"/>
      <c r="G317" s="487"/>
      <c r="H317" s="488"/>
    </row>
    <row r="318" spans="2:8" s="518" customFormat="1" ht="15" customHeight="1">
      <c r="B318" s="519"/>
      <c r="C318" s="520"/>
      <c r="D318" s="521"/>
      <c r="E318" s="522"/>
      <c r="F318" s="523"/>
      <c r="G318" s="487"/>
      <c r="H318" s="488"/>
    </row>
    <row r="319" spans="2:8" s="518" customFormat="1" ht="15" customHeight="1">
      <c r="B319" s="519"/>
      <c r="C319" s="520"/>
      <c r="D319" s="521"/>
      <c r="E319" s="522"/>
      <c r="F319" s="523"/>
      <c r="G319" s="487"/>
      <c r="H319" s="488"/>
    </row>
    <row r="320" spans="2:8" s="518" customFormat="1" ht="15" customHeight="1">
      <c r="B320" s="519"/>
      <c r="C320" s="520"/>
      <c r="D320" s="521"/>
      <c r="E320" s="522"/>
      <c r="F320" s="523"/>
      <c r="G320" s="487"/>
      <c r="H320" s="488"/>
    </row>
    <row r="321" spans="2:8" s="518" customFormat="1" ht="15" customHeight="1">
      <c r="B321" s="519"/>
      <c r="C321" s="520"/>
      <c r="D321" s="521"/>
      <c r="E321" s="522"/>
      <c r="F321" s="523"/>
      <c r="G321" s="487"/>
      <c r="H321" s="488"/>
    </row>
    <row r="322" spans="2:8" s="518" customFormat="1" ht="15" customHeight="1">
      <c r="B322" s="519"/>
      <c r="C322" s="520"/>
      <c r="D322" s="521"/>
      <c r="E322" s="522"/>
      <c r="F322" s="523"/>
      <c r="G322" s="487"/>
      <c r="H322" s="488"/>
    </row>
    <row r="323" spans="2:8" s="518" customFormat="1" ht="15" customHeight="1">
      <c r="B323" s="519"/>
      <c r="C323" s="520"/>
      <c r="D323" s="521"/>
      <c r="E323" s="522"/>
      <c r="F323" s="523"/>
      <c r="G323" s="487"/>
      <c r="H323" s="488"/>
    </row>
    <row r="324" spans="2:8" s="518" customFormat="1" ht="15" customHeight="1">
      <c r="B324" s="519"/>
      <c r="C324" s="520"/>
      <c r="D324" s="521"/>
      <c r="E324" s="522"/>
      <c r="F324" s="523"/>
      <c r="G324" s="487"/>
      <c r="H324" s="488"/>
    </row>
    <row r="325" spans="2:8" s="518" customFormat="1" ht="15" customHeight="1">
      <c r="B325" s="519"/>
      <c r="C325" s="520"/>
      <c r="D325" s="521"/>
      <c r="E325" s="522"/>
      <c r="F325" s="523"/>
      <c r="G325" s="487"/>
      <c r="H325" s="488"/>
    </row>
    <row r="326" spans="2:8" s="518" customFormat="1" ht="15" customHeight="1">
      <c r="B326" s="519"/>
      <c r="C326" s="520"/>
      <c r="D326" s="521"/>
      <c r="E326" s="522"/>
      <c r="F326" s="523"/>
      <c r="G326" s="487"/>
      <c r="H326" s="488"/>
    </row>
    <row r="327" spans="2:8" s="518" customFormat="1" ht="15" customHeight="1">
      <c r="B327" s="519"/>
      <c r="C327" s="520"/>
      <c r="D327" s="521"/>
      <c r="E327" s="522"/>
      <c r="F327" s="523"/>
      <c r="G327" s="487"/>
      <c r="H327" s="488"/>
    </row>
    <row r="328" spans="2:8" s="518" customFormat="1" ht="15" customHeight="1">
      <c r="B328" s="519"/>
      <c r="C328" s="520"/>
      <c r="D328" s="521"/>
      <c r="E328" s="522"/>
      <c r="F328" s="523"/>
      <c r="G328" s="487"/>
      <c r="H328" s="488"/>
    </row>
    <row r="329" spans="2:8" s="518" customFormat="1" ht="15" customHeight="1">
      <c r="B329" s="519"/>
      <c r="C329" s="520"/>
      <c r="D329" s="521"/>
      <c r="E329" s="522"/>
      <c r="F329" s="523"/>
      <c r="G329" s="487"/>
      <c r="H329" s="488"/>
    </row>
    <row r="330" spans="2:8" s="518" customFormat="1" ht="15" customHeight="1">
      <c r="B330" s="519"/>
      <c r="C330" s="520"/>
      <c r="D330" s="521"/>
      <c r="E330" s="522"/>
      <c r="F330" s="523"/>
      <c r="G330" s="487"/>
      <c r="H330" s="488"/>
    </row>
    <row r="331" spans="2:8" s="518" customFormat="1" ht="15" customHeight="1">
      <c r="B331" s="519"/>
      <c r="C331" s="520"/>
      <c r="D331" s="521"/>
      <c r="E331" s="522"/>
      <c r="F331" s="523"/>
      <c r="G331" s="487"/>
      <c r="H331" s="488"/>
    </row>
    <row r="332" spans="2:8" s="518" customFormat="1" ht="15" customHeight="1">
      <c r="B332" s="519"/>
      <c r="C332" s="520"/>
      <c r="D332" s="521"/>
      <c r="E332" s="522"/>
      <c r="F332" s="523"/>
      <c r="G332" s="487"/>
      <c r="H332" s="488"/>
    </row>
    <row r="333" spans="2:8" s="518" customFormat="1" ht="15" customHeight="1">
      <c r="B333" s="519"/>
      <c r="C333" s="520"/>
      <c r="D333" s="521"/>
      <c r="E333" s="522"/>
      <c r="F333" s="523"/>
      <c r="G333" s="487"/>
      <c r="H333" s="488"/>
    </row>
    <row r="334" spans="2:8" s="518" customFormat="1" ht="15" customHeight="1">
      <c r="B334" s="519"/>
      <c r="C334" s="520"/>
      <c r="D334" s="521"/>
      <c r="E334" s="522"/>
      <c r="F334" s="523"/>
      <c r="G334" s="487"/>
      <c r="H334" s="488"/>
    </row>
    <row r="335" spans="2:8" s="518" customFormat="1" ht="15" customHeight="1">
      <c r="B335" s="519"/>
      <c r="C335" s="520"/>
      <c r="D335" s="521"/>
      <c r="E335" s="522"/>
      <c r="F335" s="523"/>
      <c r="G335" s="487"/>
      <c r="H335" s="488"/>
    </row>
    <row r="336" spans="2:8" s="518" customFormat="1" ht="15" customHeight="1">
      <c r="B336" s="519"/>
      <c r="C336" s="520"/>
      <c r="D336" s="521"/>
      <c r="E336" s="522"/>
      <c r="F336" s="523"/>
      <c r="G336" s="487"/>
      <c r="H336" s="488"/>
    </row>
    <row r="337" spans="2:8" s="518" customFormat="1" ht="15" customHeight="1">
      <c r="B337" s="519"/>
      <c r="C337" s="520"/>
      <c r="D337" s="521"/>
      <c r="E337" s="522"/>
      <c r="F337" s="523"/>
      <c r="G337" s="487"/>
      <c r="H337" s="488"/>
    </row>
    <row r="338" spans="2:8" s="518" customFormat="1" ht="15" customHeight="1">
      <c r="B338" s="519"/>
      <c r="C338" s="520"/>
      <c r="D338" s="521"/>
      <c r="E338" s="522"/>
      <c r="F338" s="523"/>
      <c r="G338" s="487"/>
      <c r="H338" s="488"/>
    </row>
    <row r="339" spans="2:8" s="518" customFormat="1" ht="15" customHeight="1">
      <c r="B339" s="519"/>
      <c r="C339" s="520"/>
      <c r="D339" s="521"/>
      <c r="E339" s="522"/>
      <c r="F339" s="523"/>
      <c r="G339" s="487"/>
      <c r="H339" s="488"/>
    </row>
    <row r="340" spans="2:8" s="518" customFormat="1" ht="15" customHeight="1">
      <c r="B340" s="519"/>
      <c r="C340" s="520"/>
      <c r="D340" s="521"/>
      <c r="E340" s="522"/>
      <c r="F340" s="523"/>
      <c r="G340" s="487"/>
      <c r="H340" s="488"/>
    </row>
    <row r="341" spans="2:8" s="518" customFormat="1" ht="15" customHeight="1">
      <c r="B341" s="519"/>
      <c r="C341" s="520"/>
      <c r="D341" s="521"/>
      <c r="E341" s="522"/>
      <c r="F341" s="523"/>
      <c r="G341" s="487"/>
      <c r="H341" s="488"/>
    </row>
    <row r="342" spans="2:8" s="518" customFormat="1" ht="15" customHeight="1">
      <c r="B342" s="519"/>
      <c r="C342" s="520"/>
      <c r="D342" s="521"/>
      <c r="E342" s="522"/>
      <c r="F342" s="523"/>
      <c r="G342" s="487"/>
      <c r="H342" s="488"/>
    </row>
    <row r="343" spans="2:8" s="518" customFormat="1" ht="15" customHeight="1">
      <c r="B343" s="519"/>
      <c r="C343" s="520"/>
      <c r="D343" s="521"/>
      <c r="E343" s="522"/>
      <c r="F343" s="523"/>
      <c r="G343" s="487"/>
      <c r="H343" s="488"/>
    </row>
    <row r="344" spans="2:8" s="518" customFormat="1" ht="15" customHeight="1">
      <c r="B344" s="519"/>
      <c r="C344" s="520"/>
      <c r="D344" s="521"/>
      <c r="E344" s="522"/>
      <c r="F344" s="523"/>
      <c r="G344" s="487"/>
      <c r="H344" s="488"/>
    </row>
    <row r="345" spans="2:8" s="518" customFormat="1" ht="15" customHeight="1">
      <c r="B345" s="519"/>
      <c r="C345" s="520"/>
      <c r="D345" s="521"/>
      <c r="E345" s="522"/>
      <c r="F345" s="523"/>
      <c r="G345" s="487"/>
      <c r="H345" s="488"/>
    </row>
    <row r="346" spans="2:8" s="518" customFormat="1" ht="15" customHeight="1">
      <c r="B346" s="519"/>
      <c r="C346" s="520"/>
      <c r="D346" s="521"/>
      <c r="E346" s="522"/>
      <c r="F346" s="523"/>
      <c r="G346" s="487"/>
      <c r="H346" s="488"/>
    </row>
    <row r="347" spans="2:8" s="518" customFormat="1" ht="15" customHeight="1">
      <c r="B347" s="519"/>
      <c r="C347" s="520"/>
      <c r="D347" s="521"/>
      <c r="E347" s="522"/>
      <c r="F347" s="523"/>
      <c r="G347" s="487"/>
      <c r="H347" s="488"/>
    </row>
    <row r="348" spans="2:8" s="518" customFormat="1" ht="15" customHeight="1">
      <c r="B348" s="519"/>
      <c r="C348" s="520"/>
      <c r="D348" s="521"/>
      <c r="E348" s="522"/>
      <c r="F348" s="523"/>
      <c r="G348" s="487"/>
      <c r="H348" s="488"/>
    </row>
    <row r="349" spans="2:8" s="518" customFormat="1" ht="15" customHeight="1">
      <c r="B349" s="519"/>
      <c r="C349" s="520"/>
      <c r="D349" s="521"/>
      <c r="E349" s="522"/>
      <c r="F349" s="523"/>
      <c r="G349" s="487"/>
      <c r="H349" s="488"/>
    </row>
    <row r="350" spans="2:8" s="518" customFormat="1" ht="15" customHeight="1">
      <c r="B350" s="519"/>
      <c r="C350" s="520"/>
      <c r="D350" s="521"/>
      <c r="E350" s="522"/>
      <c r="F350" s="523"/>
      <c r="G350" s="487"/>
      <c r="H350" s="488"/>
    </row>
    <row r="351" spans="2:8" s="518" customFormat="1" ht="15" customHeight="1">
      <c r="B351" s="519"/>
      <c r="C351" s="520"/>
      <c r="D351" s="521"/>
      <c r="E351" s="522"/>
      <c r="F351" s="523"/>
      <c r="G351" s="487"/>
      <c r="H351" s="488"/>
    </row>
    <row r="352" spans="2:8" s="518" customFormat="1" ht="15" customHeight="1">
      <c r="B352" s="519"/>
      <c r="C352" s="520"/>
      <c r="D352" s="521"/>
      <c r="E352" s="522"/>
      <c r="F352" s="523"/>
      <c r="G352" s="487"/>
      <c r="H352" s="488"/>
    </row>
    <row r="353" spans="2:8" s="518" customFormat="1" ht="15" customHeight="1">
      <c r="B353" s="519"/>
      <c r="C353" s="520"/>
      <c r="D353" s="521"/>
      <c r="E353" s="522"/>
      <c r="F353" s="523"/>
      <c r="G353" s="487"/>
      <c r="H353" s="488"/>
    </row>
    <row r="354" spans="2:8" s="518" customFormat="1" ht="15" customHeight="1">
      <c r="B354" s="519"/>
      <c r="C354" s="520"/>
      <c r="D354" s="521"/>
      <c r="E354" s="522"/>
      <c r="F354" s="523"/>
      <c r="G354" s="487"/>
      <c r="H354" s="488"/>
    </row>
    <row r="355" spans="2:8" s="518" customFormat="1" ht="15" customHeight="1">
      <c r="B355" s="519"/>
      <c r="C355" s="520"/>
      <c r="D355" s="521"/>
      <c r="E355" s="522"/>
      <c r="F355" s="523"/>
      <c r="G355" s="487"/>
      <c r="H355" s="488"/>
    </row>
    <row r="356" spans="2:8" s="518" customFormat="1" ht="15" customHeight="1">
      <c r="B356" s="519"/>
      <c r="C356" s="520"/>
      <c r="D356" s="521"/>
      <c r="E356" s="522"/>
      <c r="F356" s="523"/>
      <c r="G356" s="487"/>
      <c r="H356" s="488"/>
    </row>
    <row r="357" spans="2:8" s="518" customFormat="1" ht="15" customHeight="1">
      <c r="B357" s="519"/>
      <c r="C357" s="520"/>
      <c r="D357" s="521"/>
      <c r="E357" s="522"/>
      <c r="F357" s="523"/>
      <c r="G357" s="487"/>
      <c r="H357" s="488"/>
    </row>
    <row r="358" spans="2:8" s="518" customFormat="1" ht="15" customHeight="1">
      <c r="B358" s="519"/>
      <c r="C358" s="520"/>
      <c r="D358" s="521"/>
      <c r="E358" s="522"/>
      <c r="F358" s="523"/>
      <c r="G358" s="487"/>
      <c r="H358" s="488"/>
    </row>
    <row r="359" spans="2:8" s="518" customFormat="1" ht="15" customHeight="1">
      <c r="B359" s="519"/>
      <c r="C359" s="520"/>
      <c r="D359" s="521"/>
      <c r="E359" s="522"/>
      <c r="F359" s="523"/>
      <c r="G359" s="487"/>
      <c r="H359" s="488"/>
    </row>
    <row r="360" spans="2:8" s="518" customFormat="1" ht="15" customHeight="1">
      <c r="B360" s="519"/>
      <c r="C360" s="520"/>
      <c r="D360" s="521"/>
      <c r="E360" s="522"/>
      <c r="F360" s="523"/>
      <c r="G360" s="487"/>
      <c r="H360" s="488"/>
    </row>
    <row r="361" spans="2:8" s="518" customFormat="1" ht="15" customHeight="1">
      <c r="B361" s="519"/>
      <c r="C361" s="520"/>
      <c r="D361" s="521"/>
      <c r="E361" s="522"/>
      <c r="F361" s="523"/>
      <c r="G361" s="487"/>
      <c r="H361" s="488"/>
    </row>
    <row r="362" spans="2:8" s="518" customFormat="1" ht="15" customHeight="1">
      <c r="B362" s="519"/>
      <c r="C362" s="520"/>
      <c r="D362" s="521"/>
      <c r="E362" s="522"/>
      <c r="F362" s="523"/>
      <c r="G362" s="487"/>
      <c r="H362" s="488"/>
    </row>
    <row r="363" spans="2:8" s="518" customFormat="1" ht="15" customHeight="1">
      <c r="B363" s="519"/>
      <c r="C363" s="520"/>
      <c r="D363" s="521"/>
      <c r="E363" s="522"/>
      <c r="F363" s="523"/>
      <c r="G363" s="487"/>
      <c r="H363" s="488"/>
    </row>
    <row r="364" spans="2:8" s="518" customFormat="1" ht="15" customHeight="1">
      <c r="B364" s="519"/>
      <c r="C364" s="520"/>
      <c r="D364" s="521"/>
      <c r="E364" s="522"/>
      <c r="F364" s="523"/>
      <c r="G364" s="487"/>
      <c r="H364" s="488"/>
    </row>
    <row r="365" spans="2:8" s="518" customFormat="1" ht="15" customHeight="1">
      <c r="B365" s="519"/>
      <c r="C365" s="520"/>
      <c r="D365" s="521"/>
      <c r="E365" s="522"/>
      <c r="F365" s="523"/>
      <c r="G365" s="487"/>
      <c r="H365" s="488"/>
    </row>
    <row r="366" spans="2:8" s="518" customFormat="1" ht="15" customHeight="1">
      <c r="B366" s="519"/>
      <c r="C366" s="520"/>
      <c r="D366" s="521"/>
      <c r="E366" s="522"/>
      <c r="F366" s="523"/>
      <c r="G366" s="487"/>
      <c r="H366" s="488"/>
    </row>
    <row r="367" spans="2:8" s="518" customFormat="1" ht="15" customHeight="1">
      <c r="B367" s="519"/>
      <c r="C367" s="520"/>
      <c r="D367" s="521"/>
      <c r="E367" s="522"/>
      <c r="F367" s="523"/>
      <c r="G367" s="487"/>
      <c r="H367" s="488"/>
    </row>
    <row r="368" spans="2:8" s="518" customFormat="1" ht="15" customHeight="1">
      <c r="B368" s="519"/>
      <c r="C368" s="520"/>
      <c r="D368" s="521"/>
      <c r="E368" s="522"/>
      <c r="F368" s="523"/>
      <c r="G368" s="487"/>
      <c r="H368" s="488"/>
    </row>
    <row r="369" spans="2:8" s="518" customFormat="1" ht="15" customHeight="1">
      <c r="B369" s="519"/>
      <c r="C369" s="520"/>
      <c r="D369" s="521"/>
      <c r="E369" s="522"/>
      <c r="F369" s="523"/>
      <c r="G369" s="487"/>
      <c r="H369" s="488"/>
    </row>
    <row r="370" spans="2:8" s="518" customFormat="1" ht="15" customHeight="1">
      <c r="B370" s="519"/>
      <c r="C370" s="520"/>
      <c r="D370" s="521"/>
      <c r="E370" s="522"/>
      <c r="F370" s="523"/>
      <c r="G370" s="487"/>
      <c r="H370" s="488"/>
    </row>
    <row r="371" spans="2:8" s="518" customFormat="1" ht="15" customHeight="1">
      <c r="B371" s="519"/>
      <c r="C371" s="520"/>
      <c r="D371" s="521"/>
      <c r="E371" s="522"/>
      <c r="F371" s="523"/>
      <c r="G371" s="487"/>
      <c r="H371" s="488"/>
    </row>
    <row r="372" spans="2:8" s="518" customFormat="1" ht="15" customHeight="1">
      <c r="B372" s="519"/>
      <c r="C372" s="520"/>
      <c r="D372" s="521"/>
      <c r="E372" s="522"/>
      <c r="F372" s="523"/>
      <c r="G372" s="487"/>
      <c r="H372" s="488"/>
    </row>
    <row r="373" spans="2:8" s="518" customFormat="1" ht="15" customHeight="1">
      <c r="B373" s="519"/>
      <c r="C373" s="520"/>
      <c r="D373" s="521"/>
      <c r="E373" s="522"/>
      <c r="F373" s="523"/>
      <c r="G373" s="487"/>
      <c r="H373" s="488"/>
    </row>
    <row r="374" spans="2:8" s="518" customFormat="1" ht="15" customHeight="1">
      <c r="B374" s="519"/>
      <c r="C374" s="520"/>
      <c r="D374" s="521"/>
      <c r="E374" s="522"/>
      <c r="F374" s="523"/>
      <c r="G374" s="487"/>
      <c r="H374" s="488"/>
    </row>
    <row r="375" spans="2:8" s="518" customFormat="1" ht="15" customHeight="1">
      <c r="B375" s="519"/>
      <c r="C375" s="520"/>
      <c r="D375" s="521"/>
      <c r="E375" s="522"/>
      <c r="F375" s="523"/>
      <c r="G375" s="487"/>
      <c r="H375" s="488"/>
    </row>
    <row r="376" spans="2:8" s="518" customFormat="1" ht="15" customHeight="1">
      <c r="B376" s="519"/>
      <c r="C376" s="520"/>
      <c r="D376" s="521"/>
      <c r="E376" s="522"/>
      <c r="F376" s="523"/>
      <c r="G376" s="487"/>
      <c r="H376" s="488"/>
    </row>
    <row r="377" spans="2:8" s="518" customFormat="1" ht="15" customHeight="1">
      <c r="B377" s="519"/>
      <c r="C377" s="520"/>
      <c r="D377" s="521"/>
      <c r="E377" s="522"/>
      <c r="F377" s="523"/>
      <c r="G377" s="487"/>
      <c r="H377" s="488"/>
    </row>
    <row r="378" spans="2:8" s="518" customFormat="1" ht="15" customHeight="1">
      <c r="B378" s="519"/>
      <c r="C378" s="520"/>
      <c r="D378" s="521"/>
      <c r="E378" s="522"/>
      <c r="F378" s="523"/>
      <c r="G378" s="487"/>
      <c r="H378" s="488"/>
    </row>
    <row r="379" spans="2:8" s="518" customFormat="1" ht="15" customHeight="1">
      <c r="B379" s="519"/>
      <c r="C379" s="520"/>
      <c r="D379" s="521"/>
      <c r="E379" s="522"/>
      <c r="F379" s="523"/>
      <c r="G379" s="487"/>
      <c r="H379" s="488"/>
    </row>
    <row r="380" spans="2:8" s="518" customFormat="1" ht="15" customHeight="1">
      <c r="B380" s="519"/>
      <c r="C380" s="520"/>
      <c r="D380" s="521"/>
      <c r="E380" s="522"/>
      <c r="F380" s="523"/>
      <c r="G380" s="487"/>
      <c r="H380" s="488"/>
    </row>
    <row r="381" spans="2:8" s="518" customFormat="1" ht="15" customHeight="1">
      <c r="B381" s="519"/>
      <c r="C381" s="520"/>
      <c r="D381" s="521"/>
      <c r="E381" s="522"/>
      <c r="F381" s="523"/>
      <c r="G381" s="487"/>
      <c r="H381" s="488"/>
    </row>
    <row r="382" spans="2:8" s="518" customFormat="1" ht="15" customHeight="1">
      <c r="B382" s="519"/>
      <c r="C382" s="520"/>
      <c r="D382" s="521"/>
      <c r="E382" s="522"/>
      <c r="F382" s="523"/>
      <c r="G382" s="487"/>
      <c r="H382" s="488"/>
    </row>
    <row r="383" spans="2:8" s="518" customFormat="1" ht="15" customHeight="1">
      <c r="B383" s="519"/>
      <c r="C383" s="520"/>
      <c r="D383" s="521"/>
      <c r="E383" s="522"/>
      <c r="F383" s="523"/>
      <c r="G383" s="487"/>
      <c r="H383" s="488"/>
    </row>
    <row r="384" spans="2:8" s="518" customFormat="1" ht="15" customHeight="1">
      <c r="B384" s="519"/>
      <c r="C384" s="520"/>
      <c r="D384" s="521"/>
      <c r="E384" s="522"/>
      <c r="F384" s="523"/>
      <c r="G384" s="487"/>
      <c r="H384" s="488"/>
    </row>
    <row r="385" spans="2:8" s="518" customFormat="1" ht="15" customHeight="1">
      <c r="B385" s="519"/>
      <c r="C385" s="520"/>
      <c r="D385" s="521"/>
      <c r="E385" s="522"/>
      <c r="F385" s="523"/>
      <c r="G385" s="487"/>
      <c r="H385" s="488"/>
    </row>
    <row r="386" spans="2:8" s="518" customFormat="1" ht="15" customHeight="1">
      <c r="B386" s="519"/>
      <c r="C386" s="520"/>
      <c r="D386" s="521"/>
      <c r="E386" s="522"/>
      <c r="F386" s="523"/>
      <c r="G386" s="487"/>
      <c r="H386" s="488"/>
    </row>
    <row r="387" spans="2:8" s="518" customFormat="1" ht="15" customHeight="1">
      <c r="B387" s="519"/>
      <c r="C387" s="520"/>
      <c r="D387" s="521"/>
      <c r="E387" s="522"/>
      <c r="F387" s="523"/>
      <c r="G387" s="487"/>
      <c r="H387" s="488"/>
    </row>
    <row r="388" spans="2:8" s="518" customFormat="1" ht="15" customHeight="1">
      <c r="B388" s="519"/>
      <c r="C388" s="520"/>
      <c r="D388" s="521"/>
      <c r="E388" s="522"/>
      <c r="F388" s="523"/>
      <c r="G388" s="487"/>
      <c r="H388" s="488"/>
    </row>
    <row r="389" spans="2:8" s="518" customFormat="1" ht="15" customHeight="1">
      <c r="B389" s="519"/>
      <c r="C389" s="520"/>
      <c r="D389" s="521"/>
      <c r="E389" s="522"/>
      <c r="F389" s="523"/>
      <c r="G389" s="487"/>
      <c r="H389" s="488"/>
    </row>
    <row r="390" spans="2:8" s="518" customFormat="1" ht="15" customHeight="1">
      <c r="B390" s="519"/>
      <c r="C390" s="520"/>
      <c r="D390" s="521"/>
      <c r="E390" s="522"/>
      <c r="F390" s="523"/>
      <c r="G390" s="487"/>
      <c r="H390" s="488"/>
    </row>
    <row r="391" spans="2:8" s="518" customFormat="1" ht="15" customHeight="1">
      <c r="B391" s="519"/>
      <c r="C391" s="520"/>
      <c r="D391" s="521"/>
      <c r="E391" s="522"/>
      <c r="F391" s="523"/>
      <c r="G391" s="487"/>
      <c r="H391" s="488"/>
    </row>
    <row r="392" spans="2:8" s="518" customFormat="1" ht="15" customHeight="1">
      <c r="B392" s="519"/>
      <c r="C392" s="520"/>
      <c r="D392" s="521"/>
      <c r="E392" s="522"/>
      <c r="F392" s="523"/>
      <c r="G392" s="487"/>
      <c r="H392" s="488"/>
    </row>
    <row r="393" spans="2:8" s="518" customFormat="1" ht="15" customHeight="1">
      <c r="B393" s="519"/>
      <c r="C393" s="520"/>
      <c r="D393" s="521"/>
      <c r="E393" s="522"/>
      <c r="F393" s="523"/>
      <c r="G393" s="487"/>
      <c r="H393" s="488"/>
    </row>
    <row r="394" spans="2:8" s="518" customFormat="1" ht="15" customHeight="1">
      <c r="B394" s="519"/>
      <c r="C394" s="520"/>
      <c r="D394" s="521"/>
      <c r="E394" s="522"/>
      <c r="F394" s="523"/>
      <c r="G394" s="487"/>
      <c r="H394" s="488"/>
    </row>
    <row r="395" spans="2:8" s="518" customFormat="1" ht="15" customHeight="1">
      <c r="B395" s="519"/>
      <c r="C395" s="520"/>
      <c r="D395" s="521"/>
      <c r="E395" s="522"/>
      <c r="F395" s="523"/>
      <c r="G395" s="487"/>
      <c r="H395" s="488"/>
    </row>
    <row r="396" spans="2:8" s="518" customFormat="1" ht="15" customHeight="1">
      <c r="B396" s="519"/>
      <c r="C396" s="520"/>
      <c r="D396" s="521"/>
      <c r="E396" s="522"/>
      <c r="F396" s="523"/>
      <c r="G396" s="487"/>
      <c r="H396" s="488"/>
    </row>
    <row r="397" spans="2:8" s="518" customFormat="1" ht="15" customHeight="1">
      <c r="B397" s="519"/>
      <c r="C397" s="520"/>
      <c r="D397" s="521"/>
      <c r="E397" s="522"/>
      <c r="F397" s="523"/>
      <c r="G397" s="487"/>
      <c r="H397" s="488"/>
    </row>
    <row r="398" spans="2:8" s="518" customFormat="1" ht="15" customHeight="1">
      <c r="B398" s="519"/>
      <c r="C398" s="520"/>
      <c r="D398" s="521"/>
      <c r="E398" s="522"/>
      <c r="F398" s="523"/>
      <c r="G398" s="487"/>
      <c r="H398" s="488"/>
    </row>
    <row r="399" spans="2:8" s="518" customFormat="1" ht="15" customHeight="1">
      <c r="B399" s="519"/>
      <c r="C399" s="520"/>
      <c r="D399" s="521"/>
      <c r="E399" s="522"/>
      <c r="F399" s="523"/>
      <c r="G399" s="487"/>
      <c r="H399" s="488"/>
    </row>
    <row r="400" spans="2:8" s="518" customFormat="1" ht="15" customHeight="1">
      <c r="B400" s="519"/>
      <c r="C400" s="520"/>
      <c r="D400" s="521"/>
      <c r="E400" s="522"/>
      <c r="F400" s="523"/>
      <c r="G400" s="487"/>
      <c r="H400" s="488"/>
    </row>
    <row r="401" spans="2:8" s="518" customFormat="1" ht="15" customHeight="1">
      <c r="B401" s="519"/>
      <c r="C401" s="520"/>
      <c r="D401" s="521"/>
      <c r="E401" s="522"/>
      <c r="F401" s="523"/>
      <c r="G401" s="487"/>
      <c r="H401" s="488"/>
    </row>
    <row r="402" spans="2:8" s="518" customFormat="1" ht="15" customHeight="1">
      <c r="B402" s="519"/>
      <c r="C402" s="520"/>
      <c r="D402" s="521"/>
      <c r="E402" s="522"/>
      <c r="F402" s="523"/>
      <c r="G402" s="487"/>
      <c r="H402" s="488"/>
    </row>
    <row r="403" spans="2:8" s="518" customFormat="1" ht="15" customHeight="1">
      <c r="B403" s="519"/>
      <c r="C403" s="520"/>
      <c r="D403" s="521"/>
      <c r="E403" s="522"/>
      <c r="F403" s="523"/>
      <c r="G403" s="487"/>
      <c r="H403" s="488"/>
    </row>
    <row r="404" spans="2:8" s="518" customFormat="1" ht="15" customHeight="1">
      <c r="B404" s="519"/>
      <c r="C404" s="520"/>
      <c r="D404" s="521"/>
      <c r="E404" s="522"/>
      <c r="F404" s="523"/>
      <c r="G404" s="487"/>
      <c r="H404" s="488"/>
    </row>
    <row r="405" spans="2:8" s="518" customFormat="1" ht="15" customHeight="1">
      <c r="B405" s="519"/>
      <c r="C405" s="520"/>
      <c r="D405" s="521"/>
      <c r="E405" s="522"/>
      <c r="F405" s="523"/>
      <c r="G405" s="487"/>
      <c r="H405" s="488"/>
    </row>
    <row r="406" spans="2:8" s="518" customFormat="1" ht="15" customHeight="1">
      <c r="B406" s="519"/>
      <c r="C406" s="520"/>
      <c r="D406" s="521"/>
      <c r="E406" s="522"/>
      <c r="F406" s="523"/>
      <c r="G406" s="487"/>
      <c r="H406" s="488"/>
    </row>
    <row r="407" spans="2:8" s="518" customFormat="1" ht="15" customHeight="1">
      <c r="B407" s="519"/>
      <c r="C407" s="520"/>
      <c r="D407" s="521"/>
      <c r="E407" s="522"/>
      <c r="F407" s="523"/>
      <c r="G407" s="487"/>
      <c r="H407" s="488"/>
    </row>
    <row r="408" spans="2:8" s="518" customFormat="1" ht="15" customHeight="1">
      <c r="B408" s="519"/>
      <c r="C408" s="520"/>
      <c r="D408" s="521"/>
      <c r="E408" s="522"/>
      <c r="F408" s="523"/>
      <c r="G408" s="487"/>
      <c r="H408" s="488"/>
    </row>
    <row r="409" spans="2:8" s="518" customFormat="1" ht="15" customHeight="1">
      <c r="B409" s="519"/>
      <c r="C409" s="520"/>
      <c r="D409" s="521"/>
      <c r="E409" s="522"/>
      <c r="F409" s="523"/>
      <c r="G409" s="487"/>
      <c r="H409" s="488"/>
    </row>
    <row r="410" spans="2:8" s="518" customFormat="1" ht="15" customHeight="1">
      <c r="B410" s="519"/>
      <c r="C410" s="520"/>
      <c r="D410" s="521"/>
      <c r="E410" s="522"/>
      <c r="F410" s="523"/>
      <c r="G410" s="487"/>
      <c r="H410" s="488"/>
    </row>
    <row r="411" spans="2:8" s="518" customFormat="1" ht="15" customHeight="1">
      <c r="B411" s="519"/>
      <c r="C411" s="520"/>
      <c r="D411" s="521"/>
      <c r="E411" s="522"/>
      <c r="F411" s="523"/>
      <c r="G411" s="487"/>
      <c r="H411" s="488"/>
    </row>
    <row r="412" spans="2:8" s="518" customFormat="1" ht="15" customHeight="1">
      <c r="B412" s="519"/>
      <c r="C412" s="520"/>
      <c r="D412" s="521"/>
      <c r="E412" s="522"/>
      <c r="F412" s="523"/>
      <c r="G412" s="487"/>
      <c r="H412" s="488"/>
    </row>
    <row r="413" spans="2:8" s="518" customFormat="1" ht="15" customHeight="1">
      <c r="B413" s="519"/>
      <c r="C413" s="520"/>
      <c r="D413" s="521"/>
      <c r="E413" s="522"/>
      <c r="F413" s="523"/>
      <c r="G413" s="487"/>
      <c r="H413" s="488"/>
    </row>
    <row r="414" spans="2:8" s="518" customFormat="1" ht="15" customHeight="1">
      <c r="B414" s="519"/>
      <c r="C414" s="520"/>
      <c r="D414" s="521"/>
      <c r="E414" s="522"/>
      <c r="F414" s="523"/>
      <c r="G414" s="487"/>
      <c r="H414" s="488"/>
    </row>
    <row r="415" spans="2:8" s="518" customFormat="1" ht="15" customHeight="1">
      <c r="B415" s="519"/>
      <c r="C415" s="520"/>
      <c r="D415" s="521"/>
      <c r="E415" s="522"/>
      <c r="F415" s="523"/>
      <c r="G415" s="487"/>
      <c r="H415" s="488"/>
    </row>
    <row r="416" spans="2:8" s="518" customFormat="1" ht="15" customHeight="1">
      <c r="B416" s="519"/>
      <c r="C416" s="520"/>
      <c r="D416" s="521"/>
      <c r="E416" s="522"/>
      <c r="F416" s="523"/>
      <c r="G416" s="487"/>
      <c r="H416" s="488"/>
    </row>
    <row r="417" spans="2:8" s="518" customFormat="1" ht="15" customHeight="1">
      <c r="B417" s="519"/>
      <c r="C417" s="520"/>
      <c r="D417" s="521"/>
      <c r="E417" s="522"/>
      <c r="F417" s="523"/>
      <c r="G417" s="487"/>
      <c r="H417" s="488"/>
    </row>
    <row r="418" spans="2:8" s="518" customFormat="1" ht="15" customHeight="1">
      <c r="B418" s="519"/>
      <c r="C418" s="520"/>
      <c r="D418" s="521"/>
      <c r="E418" s="522"/>
      <c r="F418" s="523"/>
      <c r="G418" s="487"/>
      <c r="H418" s="488"/>
    </row>
    <row r="419" spans="2:8" s="518" customFormat="1" ht="15" customHeight="1">
      <c r="B419" s="519"/>
      <c r="C419" s="520"/>
      <c r="D419" s="521"/>
      <c r="E419" s="522"/>
      <c r="F419" s="523"/>
      <c r="G419" s="487"/>
      <c r="H419" s="488"/>
    </row>
    <row r="420" spans="2:8" s="518" customFormat="1" ht="15" customHeight="1">
      <c r="B420" s="519"/>
      <c r="C420" s="520"/>
      <c r="D420" s="521"/>
      <c r="E420" s="522"/>
      <c r="F420" s="523"/>
      <c r="G420" s="487"/>
      <c r="H420" s="488"/>
    </row>
    <row r="421" spans="2:8" s="518" customFormat="1" ht="15" customHeight="1">
      <c r="B421" s="519"/>
      <c r="C421" s="520"/>
      <c r="D421" s="521"/>
      <c r="E421" s="522"/>
      <c r="F421" s="523"/>
      <c r="G421" s="487"/>
      <c r="H421" s="488"/>
    </row>
    <row r="422" spans="2:8" s="518" customFormat="1" ht="15" customHeight="1">
      <c r="B422" s="519"/>
      <c r="C422" s="520"/>
      <c r="D422" s="521"/>
      <c r="E422" s="522"/>
      <c r="F422" s="523"/>
      <c r="G422" s="487"/>
      <c r="H422" s="488"/>
    </row>
    <row r="423" spans="2:8" s="518" customFormat="1" ht="15" customHeight="1">
      <c r="B423" s="519"/>
      <c r="C423" s="520"/>
      <c r="D423" s="521"/>
      <c r="E423" s="522"/>
      <c r="F423" s="523"/>
      <c r="G423" s="487"/>
      <c r="H423" s="488"/>
    </row>
    <row r="424" spans="2:8" s="518" customFormat="1" ht="15" customHeight="1">
      <c r="B424" s="519"/>
      <c r="C424" s="520"/>
      <c r="D424" s="521"/>
      <c r="E424" s="522"/>
      <c r="F424" s="523"/>
      <c r="G424" s="487"/>
      <c r="H424" s="488"/>
    </row>
    <row r="425" spans="2:8" s="518" customFormat="1" ht="15" customHeight="1">
      <c r="B425" s="519"/>
      <c r="C425" s="520"/>
      <c r="D425" s="521"/>
      <c r="E425" s="522"/>
      <c r="F425" s="523"/>
      <c r="G425" s="487"/>
      <c r="H425" s="488"/>
    </row>
    <row r="426" spans="2:8" s="518" customFormat="1" ht="15" customHeight="1">
      <c r="B426" s="519"/>
      <c r="C426" s="520"/>
      <c r="D426" s="521"/>
      <c r="E426" s="522"/>
      <c r="F426" s="523"/>
      <c r="G426" s="487"/>
      <c r="H426" s="488"/>
    </row>
    <row r="427" spans="2:8" s="518" customFormat="1" ht="15" customHeight="1">
      <c r="B427" s="519"/>
      <c r="C427" s="520"/>
      <c r="D427" s="521"/>
      <c r="E427" s="522"/>
      <c r="F427" s="523"/>
      <c r="G427" s="487"/>
      <c r="H427" s="488"/>
    </row>
    <row r="428" spans="2:8" s="518" customFormat="1" ht="15" customHeight="1">
      <c r="B428" s="519"/>
      <c r="C428" s="520"/>
      <c r="D428" s="521"/>
      <c r="E428" s="522"/>
      <c r="F428" s="523"/>
      <c r="G428" s="487"/>
      <c r="H428" s="488"/>
    </row>
    <row r="429" spans="2:8" s="518" customFormat="1" ht="15" customHeight="1">
      <c r="B429" s="519"/>
      <c r="C429" s="520"/>
      <c r="D429" s="521"/>
      <c r="E429" s="522"/>
      <c r="F429" s="523"/>
      <c r="G429" s="487"/>
      <c r="H429" s="488"/>
    </row>
    <row r="430" spans="2:8" s="518" customFormat="1" ht="15" customHeight="1">
      <c r="B430" s="519"/>
      <c r="C430" s="520"/>
      <c r="D430" s="521"/>
      <c r="E430" s="522"/>
      <c r="F430" s="523"/>
      <c r="G430" s="487"/>
      <c r="H430" s="488"/>
    </row>
    <row r="431" spans="2:8" s="518" customFormat="1" ht="15" customHeight="1">
      <c r="B431" s="519"/>
      <c r="C431" s="520"/>
      <c r="D431" s="521"/>
      <c r="E431" s="522"/>
      <c r="F431" s="523"/>
      <c r="G431" s="487"/>
      <c r="H431" s="488"/>
    </row>
    <row r="432" spans="2:8" s="518" customFormat="1" ht="15" customHeight="1">
      <c r="B432" s="519"/>
      <c r="C432" s="520"/>
      <c r="D432" s="521"/>
      <c r="E432" s="522"/>
      <c r="F432" s="523"/>
      <c r="G432" s="487"/>
      <c r="H432" s="488"/>
    </row>
    <row r="433" spans="2:8" s="518" customFormat="1" ht="15" customHeight="1">
      <c r="B433" s="519"/>
      <c r="C433" s="520"/>
      <c r="D433" s="521"/>
      <c r="E433" s="522"/>
      <c r="F433" s="523"/>
      <c r="G433" s="487"/>
      <c r="H433" s="488"/>
    </row>
    <row r="434" spans="2:8" s="518" customFormat="1" ht="15" customHeight="1">
      <c r="B434" s="519"/>
      <c r="C434" s="520"/>
      <c r="D434" s="521"/>
      <c r="E434" s="522"/>
      <c r="F434" s="523"/>
      <c r="G434" s="487"/>
      <c r="H434" s="488"/>
    </row>
    <row r="435" spans="2:8" s="518" customFormat="1" ht="15" customHeight="1">
      <c r="B435" s="519"/>
      <c r="C435" s="520"/>
      <c r="D435" s="521"/>
      <c r="E435" s="522"/>
      <c r="F435" s="523"/>
      <c r="G435" s="487"/>
      <c r="H435" s="488"/>
    </row>
    <row r="436" spans="2:8" s="518" customFormat="1" ht="15" customHeight="1">
      <c r="B436" s="519"/>
      <c r="C436" s="520"/>
      <c r="D436" s="521"/>
      <c r="E436" s="522"/>
      <c r="F436" s="523"/>
      <c r="G436" s="487"/>
      <c r="H436" s="488"/>
    </row>
    <row r="437" spans="2:8" s="518" customFormat="1" ht="15" customHeight="1">
      <c r="B437" s="519"/>
      <c r="C437" s="520"/>
      <c r="D437" s="521"/>
      <c r="E437" s="522"/>
      <c r="F437" s="523"/>
      <c r="G437" s="487"/>
      <c r="H437" s="488"/>
    </row>
    <row r="438" spans="2:8" s="518" customFormat="1" ht="15" customHeight="1">
      <c r="B438" s="519"/>
      <c r="C438" s="520"/>
      <c r="D438" s="521"/>
      <c r="E438" s="522"/>
      <c r="F438" s="523"/>
      <c r="G438" s="487"/>
      <c r="H438" s="488"/>
    </row>
    <row r="439" spans="2:8" s="518" customFormat="1" ht="15" customHeight="1">
      <c r="B439" s="519"/>
      <c r="C439" s="520"/>
      <c r="D439" s="521"/>
      <c r="E439" s="522"/>
      <c r="F439" s="523"/>
      <c r="G439" s="487"/>
      <c r="H439" s="488"/>
    </row>
    <row r="440" spans="2:8" s="518" customFormat="1" ht="15" customHeight="1">
      <c r="B440" s="519"/>
      <c r="C440" s="520"/>
      <c r="D440" s="521"/>
      <c r="E440" s="522"/>
      <c r="F440" s="523"/>
      <c r="G440" s="487"/>
      <c r="H440" s="488"/>
    </row>
    <row r="441" spans="2:8" s="518" customFormat="1" ht="15" customHeight="1">
      <c r="B441" s="519"/>
      <c r="C441" s="520"/>
      <c r="D441" s="521"/>
      <c r="E441" s="522"/>
      <c r="F441" s="523"/>
      <c r="G441" s="487"/>
      <c r="H441" s="488"/>
    </row>
    <row r="442" spans="2:8" s="518" customFormat="1" ht="15" customHeight="1">
      <c r="B442" s="519"/>
      <c r="C442" s="520"/>
      <c r="D442" s="521"/>
      <c r="E442" s="522"/>
      <c r="F442" s="523"/>
      <c r="G442" s="487"/>
      <c r="H442" s="488"/>
    </row>
    <row r="443" spans="2:8" s="518" customFormat="1" ht="15" customHeight="1">
      <c r="B443" s="519"/>
      <c r="C443" s="520"/>
      <c r="D443" s="521"/>
      <c r="E443" s="522"/>
      <c r="F443" s="523"/>
      <c r="G443" s="487"/>
      <c r="H443" s="488"/>
    </row>
    <row r="444" spans="2:8" s="518" customFormat="1" ht="15" customHeight="1">
      <c r="B444" s="519"/>
      <c r="C444" s="520"/>
      <c r="D444" s="521"/>
      <c r="E444" s="522"/>
      <c r="F444" s="523"/>
      <c r="G444" s="487"/>
      <c r="H444" s="488"/>
    </row>
    <row r="445" spans="2:8" s="518" customFormat="1" ht="15" customHeight="1">
      <c r="B445" s="519"/>
      <c r="C445" s="520"/>
      <c r="D445" s="521"/>
      <c r="E445" s="522"/>
      <c r="F445" s="523"/>
      <c r="G445" s="487"/>
      <c r="H445" s="488"/>
    </row>
    <row r="446" spans="2:8" s="518" customFormat="1" ht="15" customHeight="1">
      <c r="B446" s="519"/>
      <c r="C446" s="520"/>
      <c r="D446" s="521"/>
      <c r="E446" s="522"/>
      <c r="F446" s="523"/>
      <c r="G446" s="487"/>
      <c r="H446" s="488"/>
    </row>
    <row r="447" spans="2:8" s="518" customFormat="1" ht="15" customHeight="1">
      <c r="B447" s="519"/>
      <c r="C447" s="520"/>
      <c r="D447" s="521"/>
      <c r="E447" s="522"/>
      <c r="F447" s="523"/>
      <c r="G447" s="487"/>
      <c r="H447" s="488"/>
    </row>
    <row r="448" spans="2:8" s="518" customFormat="1" ht="15" customHeight="1">
      <c r="B448" s="519"/>
      <c r="C448" s="520"/>
      <c r="D448" s="521"/>
      <c r="E448" s="522"/>
      <c r="F448" s="523"/>
      <c r="G448" s="487"/>
      <c r="H448" s="488"/>
    </row>
    <row r="449" spans="2:8" s="518" customFormat="1" ht="15" customHeight="1">
      <c r="B449" s="519"/>
      <c r="C449" s="520"/>
      <c r="D449" s="521"/>
      <c r="E449" s="522"/>
      <c r="F449" s="523"/>
      <c r="G449" s="487"/>
      <c r="H449" s="488"/>
    </row>
    <row r="450" spans="2:8" s="518" customFormat="1" ht="15" customHeight="1">
      <c r="B450" s="519"/>
      <c r="C450" s="520"/>
      <c r="D450" s="521"/>
      <c r="E450" s="522"/>
      <c r="F450" s="523"/>
      <c r="G450" s="487"/>
      <c r="H450" s="488"/>
    </row>
    <row r="451" spans="2:8" s="518" customFormat="1" ht="15" customHeight="1">
      <c r="B451" s="519"/>
      <c r="C451" s="520"/>
      <c r="D451" s="521"/>
      <c r="E451" s="522"/>
      <c r="F451" s="523"/>
      <c r="G451" s="487"/>
      <c r="H451" s="488"/>
    </row>
    <row r="452" spans="2:8" s="518" customFormat="1" ht="15" customHeight="1">
      <c r="B452" s="519"/>
      <c r="C452" s="520"/>
      <c r="D452" s="521"/>
      <c r="E452" s="522"/>
      <c r="F452" s="523"/>
      <c r="G452" s="487"/>
      <c r="H452" s="488"/>
    </row>
    <row r="453" spans="2:8" s="518" customFormat="1" ht="15" customHeight="1">
      <c r="B453" s="519"/>
      <c r="C453" s="520"/>
      <c r="D453" s="521"/>
      <c r="E453" s="522"/>
      <c r="F453" s="523"/>
      <c r="G453" s="487"/>
      <c r="H453" s="488"/>
    </row>
    <row r="454" spans="2:8" s="518" customFormat="1" ht="15" customHeight="1">
      <c r="B454" s="519"/>
      <c r="C454" s="520"/>
      <c r="D454" s="521"/>
      <c r="E454" s="522"/>
      <c r="F454" s="523"/>
      <c r="G454" s="487"/>
      <c r="H454" s="488"/>
    </row>
    <row r="455" spans="2:8" s="518" customFormat="1" ht="15" customHeight="1">
      <c r="B455" s="519"/>
      <c r="C455" s="520"/>
      <c r="D455" s="521"/>
      <c r="E455" s="522"/>
      <c r="F455" s="523"/>
      <c r="G455" s="487"/>
      <c r="H455" s="488"/>
    </row>
    <row r="456" spans="2:8" s="518" customFormat="1" ht="15" customHeight="1">
      <c r="B456" s="519"/>
      <c r="C456" s="520"/>
      <c r="D456" s="521"/>
      <c r="E456" s="522"/>
      <c r="F456" s="523"/>
      <c r="G456" s="487"/>
      <c r="H456" s="488"/>
    </row>
    <row r="457" spans="2:8" s="518" customFormat="1" ht="15" customHeight="1">
      <c r="B457" s="519"/>
      <c r="C457" s="520"/>
      <c r="D457" s="521"/>
      <c r="E457" s="522"/>
      <c r="F457" s="523"/>
      <c r="G457" s="487"/>
      <c r="H457" s="488"/>
    </row>
    <row r="458" spans="2:8" s="518" customFormat="1" ht="15" customHeight="1">
      <c r="B458" s="519"/>
      <c r="C458" s="520"/>
      <c r="D458" s="521"/>
      <c r="E458" s="522"/>
      <c r="F458" s="523"/>
      <c r="G458" s="487"/>
      <c r="H458" s="488"/>
    </row>
    <row r="459" spans="2:8" s="518" customFormat="1" ht="15" customHeight="1">
      <c r="B459" s="519"/>
      <c r="C459" s="520"/>
      <c r="D459" s="521"/>
      <c r="E459" s="522"/>
      <c r="F459" s="523"/>
      <c r="G459" s="487"/>
      <c r="H459" s="488"/>
    </row>
    <row r="460" spans="2:8" s="518" customFormat="1" ht="15" customHeight="1">
      <c r="B460" s="519"/>
      <c r="C460" s="520"/>
      <c r="D460" s="521"/>
      <c r="E460" s="522"/>
      <c r="F460" s="523"/>
      <c r="G460" s="487"/>
      <c r="H460" s="488"/>
    </row>
    <row r="461" spans="2:8" s="518" customFormat="1" ht="15" customHeight="1">
      <c r="B461" s="519"/>
      <c r="C461" s="520"/>
      <c r="D461" s="521"/>
      <c r="E461" s="522"/>
      <c r="F461" s="523"/>
      <c r="G461" s="487"/>
      <c r="H461" s="488"/>
    </row>
    <row r="462" spans="2:8" s="518" customFormat="1" ht="15" customHeight="1">
      <c r="B462" s="519"/>
      <c r="C462" s="520"/>
      <c r="D462" s="521"/>
      <c r="E462" s="522"/>
      <c r="F462" s="523"/>
      <c r="G462" s="487"/>
      <c r="H462" s="488"/>
    </row>
    <row r="463" spans="2:8" s="518" customFormat="1" ht="15" customHeight="1">
      <c r="B463" s="519"/>
      <c r="C463" s="520"/>
      <c r="D463" s="521"/>
      <c r="E463" s="522"/>
      <c r="F463" s="523"/>
      <c r="G463" s="487"/>
      <c r="H463" s="488"/>
    </row>
    <row r="464" spans="2:8" s="518" customFormat="1" ht="15" customHeight="1">
      <c r="B464" s="519"/>
      <c r="C464" s="520"/>
      <c r="D464" s="521"/>
      <c r="E464" s="522"/>
      <c r="F464" s="523"/>
      <c r="G464" s="487"/>
      <c r="H464" s="488"/>
    </row>
    <row r="465" spans="2:8" s="518" customFormat="1" ht="15" customHeight="1">
      <c r="B465" s="519"/>
      <c r="C465" s="520"/>
      <c r="D465" s="521"/>
      <c r="E465" s="522"/>
      <c r="F465" s="523"/>
      <c r="G465" s="487"/>
      <c r="H465" s="488"/>
    </row>
    <row r="466" spans="2:8" s="518" customFormat="1" ht="15" customHeight="1">
      <c r="B466" s="519"/>
      <c r="C466" s="520"/>
      <c r="D466" s="521"/>
      <c r="E466" s="522"/>
      <c r="F466" s="523"/>
      <c r="G466" s="487"/>
      <c r="H466" s="488"/>
    </row>
    <row r="467" spans="2:8" s="518" customFormat="1" ht="15" customHeight="1">
      <c r="B467" s="519"/>
      <c r="C467" s="520"/>
      <c r="D467" s="521"/>
      <c r="E467" s="522"/>
      <c r="F467" s="523"/>
      <c r="G467" s="487"/>
      <c r="H467" s="488"/>
    </row>
    <row r="468" spans="2:8" s="518" customFormat="1" ht="15" customHeight="1">
      <c r="B468" s="519"/>
      <c r="C468" s="520"/>
      <c r="D468" s="521"/>
      <c r="E468" s="522"/>
      <c r="F468" s="523"/>
      <c r="G468" s="487"/>
      <c r="H468" s="488"/>
    </row>
    <row r="469" spans="2:8" s="518" customFormat="1" ht="15" customHeight="1">
      <c r="B469" s="519"/>
      <c r="C469" s="520"/>
      <c r="D469" s="521"/>
      <c r="E469" s="522"/>
      <c r="F469" s="523"/>
      <c r="G469" s="487"/>
      <c r="H469" s="488"/>
    </row>
    <row r="470" spans="2:8" s="518" customFormat="1" ht="15" customHeight="1">
      <c r="B470" s="519"/>
      <c r="C470" s="520"/>
      <c r="D470" s="521"/>
      <c r="E470" s="522"/>
      <c r="F470" s="523"/>
      <c r="G470" s="487"/>
      <c r="H470" s="488"/>
    </row>
    <row r="471" spans="2:8" s="518" customFormat="1" ht="15" customHeight="1">
      <c r="B471" s="519"/>
      <c r="C471" s="520"/>
      <c r="D471" s="521"/>
      <c r="E471" s="522"/>
      <c r="F471" s="523"/>
      <c r="G471" s="487"/>
      <c r="H471" s="488"/>
    </row>
    <row r="472" spans="2:8" s="518" customFormat="1" ht="15" customHeight="1">
      <c r="B472" s="519"/>
      <c r="C472" s="520"/>
      <c r="D472" s="521"/>
      <c r="E472" s="522"/>
      <c r="F472" s="523"/>
      <c r="G472" s="487"/>
      <c r="H472" s="488"/>
    </row>
    <row r="473" spans="2:8" s="518" customFormat="1" ht="15" customHeight="1">
      <c r="B473" s="519"/>
      <c r="C473" s="520"/>
      <c r="D473" s="521"/>
      <c r="E473" s="522"/>
      <c r="F473" s="523"/>
      <c r="G473" s="487"/>
      <c r="H473" s="488"/>
    </row>
    <row r="474" spans="2:8" s="518" customFormat="1" ht="15" customHeight="1">
      <c r="B474" s="519"/>
      <c r="C474" s="520"/>
      <c r="D474" s="521"/>
      <c r="E474" s="522"/>
      <c r="F474" s="523"/>
      <c r="G474" s="487"/>
      <c r="H474" s="488"/>
    </row>
    <row r="475" spans="2:8" s="518" customFormat="1" ht="15" customHeight="1">
      <c r="B475" s="519"/>
      <c r="C475" s="520"/>
      <c r="D475" s="521"/>
      <c r="E475" s="522"/>
      <c r="F475" s="523"/>
      <c r="G475" s="487"/>
      <c r="H475" s="488"/>
    </row>
    <row r="476" spans="2:8" s="518" customFormat="1" ht="15" customHeight="1">
      <c r="B476" s="519"/>
      <c r="C476" s="520"/>
      <c r="D476" s="521"/>
      <c r="E476" s="522"/>
      <c r="F476" s="523"/>
      <c r="G476" s="487"/>
      <c r="H476" s="488"/>
    </row>
    <row r="477" spans="2:8" s="518" customFormat="1" ht="15" customHeight="1">
      <c r="B477" s="519"/>
      <c r="C477" s="520"/>
      <c r="D477" s="521"/>
      <c r="E477" s="522"/>
      <c r="F477" s="523"/>
      <c r="G477" s="487"/>
      <c r="H477" s="488"/>
    </row>
    <row r="478" spans="2:8" s="518" customFormat="1" ht="15" customHeight="1">
      <c r="B478" s="519"/>
      <c r="C478" s="520"/>
      <c r="D478" s="521"/>
      <c r="E478" s="522"/>
      <c r="F478" s="523"/>
      <c r="G478" s="487"/>
      <c r="H478" s="488"/>
    </row>
    <row r="479" spans="2:8" s="518" customFormat="1" ht="15" customHeight="1">
      <c r="B479" s="519"/>
      <c r="C479" s="520"/>
      <c r="D479" s="521"/>
      <c r="E479" s="522"/>
      <c r="F479" s="523"/>
      <c r="G479" s="487"/>
      <c r="H479" s="488"/>
    </row>
    <row r="480" spans="2:8" s="518" customFormat="1" ht="15" customHeight="1">
      <c r="B480" s="519"/>
      <c r="C480" s="520"/>
      <c r="D480" s="521"/>
      <c r="E480" s="522"/>
      <c r="F480" s="523"/>
      <c r="G480" s="487"/>
      <c r="H480" s="488"/>
    </row>
    <row r="481" spans="2:8" s="518" customFormat="1" ht="15" customHeight="1">
      <c r="B481" s="519"/>
      <c r="C481" s="520"/>
      <c r="D481" s="521"/>
      <c r="E481" s="522"/>
      <c r="F481" s="523"/>
      <c r="G481" s="487"/>
      <c r="H481" s="488"/>
    </row>
    <row r="482" spans="2:8" s="518" customFormat="1" ht="15" customHeight="1">
      <c r="B482" s="519"/>
      <c r="C482" s="520"/>
      <c r="D482" s="521"/>
      <c r="E482" s="522"/>
      <c r="F482" s="523"/>
      <c r="G482" s="487"/>
      <c r="H482" s="488"/>
    </row>
    <row r="483" spans="2:8" s="518" customFormat="1" ht="15" customHeight="1">
      <c r="B483" s="519"/>
      <c r="C483" s="520"/>
      <c r="D483" s="521"/>
      <c r="E483" s="522"/>
      <c r="F483" s="523"/>
      <c r="G483" s="487"/>
      <c r="H483" s="488"/>
    </row>
    <row r="484" spans="2:8" s="518" customFormat="1" ht="15" customHeight="1">
      <c r="B484" s="519"/>
      <c r="C484" s="520"/>
      <c r="D484" s="521"/>
      <c r="E484" s="522"/>
      <c r="F484" s="523"/>
      <c r="G484" s="487"/>
      <c r="H484" s="488"/>
    </row>
    <row r="485" spans="2:8" s="518" customFormat="1" ht="15" customHeight="1">
      <c r="B485" s="519"/>
      <c r="C485" s="520"/>
      <c r="D485" s="521"/>
      <c r="E485" s="522"/>
      <c r="F485" s="523"/>
      <c r="G485" s="487"/>
      <c r="H485" s="488"/>
    </row>
    <row r="486" spans="2:8" s="518" customFormat="1" ht="15" customHeight="1">
      <c r="B486" s="519"/>
      <c r="C486" s="520"/>
      <c r="D486" s="521"/>
      <c r="E486" s="522"/>
      <c r="F486" s="523"/>
      <c r="G486" s="487"/>
      <c r="H486" s="488"/>
    </row>
    <row r="487" spans="2:8" s="518" customFormat="1" ht="15" customHeight="1">
      <c r="B487" s="519"/>
      <c r="C487" s="520"/>
      <c r="D487" s="521"/>
      <c r="E487" s="522"/>
      <c r="F487" s="523"/>
      <c r="G487" s="487"/>
      <c r="H487" s="488"/>
    </row>
    <row r="488" spans="2:8" s="518" customFormat="1" ht="15" customHeight="1">
      <c r="B488" s="519"/>
      <c r="C488" s="520"/>
      <c r="D488" s="521"/>
      <c r="E488" s="522"/>
      <c r="F488" s="523"/>
      <c r="G488" s="487"/>
      <c r="H488" s="488"/>
    </row>
    <row r="489" spans="2:8" s="518" customFormat="1" ht="15" customHeight="1">
      <c r="B489" s="519"/>
      <c r="C489" s="520"/>
      <c r="D489" s="521"/>
      <c r="E489" s="522"/>
      <c r="F489" s="523"/>
      <c r="G489" s="487"/>
      <c r="H489" s="488"/>
    </row>
    <row r="490" spans="2:8" s="518" customFormat="1" ht="15" customHeight="1">
      <c r="B490" s="519"/>
      <c r="C490" s="520"/>
      <c r="D490" s="521"/>
      <c r="E490" s="522"/>
      <c r="F490" s="523"/>
      <c r="G490" s="487"/>
      <c r="H490" s="488"/>
    </row>
    <row r="491" spans="2:8" s="518" customFormat="1" ht="15" customHeight="1">
      <c r="B491" s="519"/>
      <c r="C491" s="520"/>
      <c r="D491" s="521"/>
      <c r="E491" s="522"/>
      <c r="F491" s="523"/>
      <c r="G491" s="487"/>
      <c r="H491" s="488"/>
    </row>
    <row r="492" spans="2:8" s="518" customFormat="1" ht="15" customHeight="1">
      <c r="B492" s="519"/>
      <c r="C492" s="520"/>
      <c r="D492" s="521"/>
      <c r="E492" s="522"/>
      <c r="F492" s="523"/>
      <c r="G492" s="487"/>
      <c r="H492" s="488"/>
    </row>
    <row r="493" spans="2:8" s="518" customFormat="1" ht="15" customHeight="1">
      <c r="B493" s="519"/>
      <c r="C493" s="520"/>
      <c r="D493" s="521"/>
      <c r="E493" s="522"/>
      <c r="F493" s="523"/>
      <c r="G493" s="487"/>
      <c r="H493" s="488"/>
    </row>
    <row r="494" spans="2:8" s="518" customFormat="1" ht="15" customHeight="1">
      <c r="B494" s="519"/>
      <c r="C494" s="520"/>
      <c r="D494" s="521"/>
      <c r="E494" s="522"/>
      <c r="F494" s="523"/>
      <c r="G494" s="487"/>
      <c r="H494" s="488"/>
    </row>
    <row r="495" spans="2:8" s="518" customFormat="1" ht="15" customHeight="1">
      <c r="B495" s="519"/>
      <c r="C495" s="520"/>
      <c r="D495" s="521"/>
      <c r="E495" s="522"/>
      <c r="F495" s="523"/>
      <c r="G495" s="487"/>
      <c r="H495" s="488"/>
    </row>
    <row r="496" spans="2:8" s="518" customFormat="1" ht="15" customHeight="1">
      <c r="B496" s="519"/>
      <c r="C496" s="520"/>
      <c r="D496" s="521"/>
      <c r="E496" s="522"/>
      <c r="F496" s="523"/>
      <c r="G496" s="487"/>
      <c r="H496" s="488"/>
    </row>
    <row r="497" spans="2:8" s="518" customFormat="1" ht="15" customHeight="1">
      <c r="B497" s="519"/>
      <c r="C497" s="520"/>
      <c r="D497" s="521"/>
      <c r="E497" s="522"/>
      <c r="F497" s="523"/>
      <c r="G497" s="487"/>
      <c r="H497" s="488"/>
    </row>
    <row r="498" spans="2:8" s="518" customFormat="1" ht="15" customHeight="1">
      <c r="B498" s="519"/>
      <c r="C498" s="520"/>
      <c r="D498" s="521"/>
      <c r="E498" s="522"/>
      <c r="F498" s="523"/>
      <c r="G498" s="487"/>
      <c r="H498" s="488"/>
    </row>
    <row r="499" spans="2:8" s="518" customFormat="1" ht="15" customHeight="1">
      <c r="B499" s="519"/>
      <c r="C499" s="520"/>
      <c r="D499" s="521"/>
      <c r="E499" s="522"/>
      <c r="F499" s="523"/>
      <c r="G499" s="487"/>
      <c r="H499" s="488"/>
    </row>
    <row r="500" spans="2:8" s="518" customFormat="1" ht="15" customHeight="1">
      <c r="B500" s="519"/>
      <c r="C500" s="520"/>
      <c r="D500" s="521"/>
      <c r="E500" s="522"/>
      <c r="F500" s="523"/>
      <c r="G500" s="487"/>
      <c r="H500" s="488"/>
    </row>
    <row r="501" spans="2:8" s="518" customFormat="1" ht="15" customHeight="1">
      <c r="B501" s="519"/>
      <c r="C501" s="520"/>
      <c r="D501" s="521"/>
      <c r="E501" s="522"/>
      <c r="F501" s="523"/>
      <c r="G501" s="487"/>
      <c r="H501" s="488"/>
    </row>
    <row r="502" spans="2:8" s="518" customFormat="1" ht="15" customHeight="1">
      <c r="B502" s="519"/>
      <c r="C502" s="520"/>
      <c r="D502" s="521"/>
      <c r="E502" s="522"/>
      <c r="F502" s="523"/>
      <c r="G502" s="487"/>
      <c r="H502" s="488"/>
    </row>
    <row r="503" spans="2:8" s="518" customFormat="1" ht="15" customHeight="1">
      <c r="B503" s="519"/>
      <c r="C503" s="520"/>
      <c r="D503" s="521"/>
      <c r="E503" s="522"/>
      <c r="F503" s="523"/>
      <c r="G503" s="487"/>
      <c r="H503" s="488"/>
    </row>
    <row r="504" spans="2:8" s="518" customFormat="1" ht="15" customHeight="1">
      <c r="B504" s="519"/>
      <c r="C504" s="520"/>
      <c r="D504" s="521"/>
      <c r="E504" s="522"/>
      <c r="F504" s="523"/>
      <c r="G504" s="487"/>
      <c r="H504" s="488"/>
    </row>
    <row r="505" spans="2:8" s="518" customFormat="1" ht="15" customHeight="1">
      <c r="B505" s="519"/>
      <c r="C505" s="520"/>
      <c r="D505" s="521"/>
      <c r="E505" s="522"/>
      <c r="F505" s="523"/>
      <c r="G505" s="487"/>
      <c r="H505" s="488"/>
    </row>
    <row r="506" spans="2:8" s="518" customFormat="1" ht="15" customHeight="1">
      <c r="B506" s="519"/>
      <c r="C506" s="520"/>
      <c r="D506" s="521"/>
      <c r="E506" s="522"/>
      <c r="F506" s="523"/>
      <c r="G506" s="487"/>
      <c r="H506" s="488"/>
    </row>
    <row r="507" spans="2:8" s="518" customFormat="1" ht="15" customHeight="1">
      <c r="B507" s="519"/>
      <c r="C507" s="520"/>
      <c r="D507" s="521"/>
      <c r="E507" s="522"/>
      <c r="F507" s="523"/>
      <c r="G507" s="487"/>
      <c r="H507" s="488"/>
    </row>
    <row r="508" spans="2:8" s="518" customFormat="1" ht="15" customHeight="1">
      <c r="B508" s="519"/>
      <c r="C508" s="520"/>
      <c r="D508" s="521"/>
      <c r="E508" s="522"/>
      <c r="F508" s="523"/>
      <c r="G508" s="487"/>
      <c r="H508" s="488"/>
    </row>
    <row r="509" spans="2:8" s="518" customFormat="1" ht="15" customHeight="1">
      <c r="B509" s="519"/>
      <c r="C509" s="520"/>
      <c r="D509" s="521"/>
      <c r="E509" s="522"/>
      <c r="F509" s="523"/>
      <c r="G509" s="487"/>
      <c r="H509" s="488"/>
    </row>
    <row r="510" spans="2:8" s="518" customFormat="1" ht="15" customHeight="1">
      <c r="B510" s="519"/>
      <c r="C510" s="520"/>
      <c r="D510" s="521"/>
      <c r="E510" s="522"/>
      <c r="F510" s="523"/>
      <c r="G510" s="487"/>
      <c r="H510" s="488"/>
    </row>
    <row r="511" spans="2:8" s="518" customFormat="1" ht="15" customHeight="1">
      <c r="B511" s="519"/>
      <c r="C511" s="520"/>
      <c r="D511" s="521"/>
      <c r="E511" s="522"/>
      <c r="F511" s="523"/>
      <c r="G511" s="487"/>
      <c r="H511" s="488"/>
    </row>
    <row r="512" spans="2:8" s="518" customFormat="1" ht="15" customHeight="1">
      <c r="B512" s="519"/>
      <c r="C512" s="520"/>
      <c r="D512" s="521"/>
      <c r="E512" s="522"/>
      <c r="F512" s="523"/>
      <c r="G512" s="487"/>
      <c r="H512" s="488"/>
    </row>
    <row r="513" spans="2:8" s="518" customFormat="1" ht="15" customHeight="1">
      <c r="B513" s="519"/>
      <c r="C513" s="520"/>
      <c r="D513" s="521"/>
      <c r="E513" s="522"/>
      <c r="F513" s="523"/>
      <c r="G513" s="487"/>
      <c r="H513" s="488"/>
    </row>
    <row r="514" spans="2:8" s="518" customFormat="1" ht="15" customHeight="1">
      <c r="B514" s="519"/>
      <c r="C514" s="520"/>
      <c r="D514" s="521"/>
      <c r="E514" s="522"/>
      <c r="F514" s="523"/>
      <c r="G514" s="487"/>
      <c r="H514" s="488"/>
    </row>
    <row r="515" spans="2:8" s="518" customFormat="1" ht="15" customHeight="1">
      <c r="B515" s="519"/>
      <c r="C515" s="520"/>
      <c r="D515" s="521"/>
      <c r="E515" s="522"/>
      <c r="F515" s="523"/>
      <c r="G515" s="487"/>
      <c r="H515" s="488"/>
    </row>
    <row r="516" spans="2:8" s="518" customFormat="1" ht="15" customHeight="1">
      <c r="B516" s="519"/>
      <c r="C516" s="520"/>
      <c r="D516" s="521"/>
      <c r="E516" s="522"/>
      <c r="F516" s="523"/>
      <c r="G516" s="487"/>
      <c r="H516" s="488"/>
    </row>
    <row r="517" spans="2:8" s="518" customFormat="1" ht="15" customHeight="1">
      <c r="B517" s="519"/>
      <c r="C517" s="520"/>
      <c r="D517" s="521"/>
      <c r="E517" s="522"/>
      <c r="F517" s="523"/>
      <c r="G517" s="487"/>
      <c r="H517" s="488"/>
    </row>
    <row r="518" spans="2:8" s="518" customFormat="1" ht="15" customHeight="1">
      <c r="B518" s="519"/>
      <c r="C518" s="520"/>
      <c r="D518" s="521"/>
      <c r="E518" s="522"/>
      <c r="F518" s="523"/>
      <c r="G518" s="487"/>
      <c r="H518" s="488"/>
    </row>
    <row r="519" spans="2:8" s="518" customFormat="1" ht="15" customHeight="1">
      <c r="B519" s="519"/>
      <c r="C519" s="520"/>
      <c r="D519" s="521"/>
      <c r="E519" s="522"/>
      <c r="F519" s="523"/>
      <c r="G519" s="487"/>
      <c r="H519" s="488"/>
    </row>
    <row r="520" spans="2:8" s="518" customFormat="1" ht="15" customHeight="1">
      <c r="B520" s="519"/>
      <c r="C520" s="520"/>
      <c r="D520" s="521"/>
      <c r="E520" s="522"/>
      <c r="F520" s="523"/>
      <c r="G520" s="487"/>
      <c r="H520" s="488"/>
    </row>
    <row r="521" spans="2:8" s="518" customFormat="1" ht="15" customHeight="1">
      <c r="B521" s="519"/>
      <c r="C521" s="520"/>
      <c r="D521" s="521"/>
      <c r="E521" s="522"/>
      <c r="F521" s="523"/>
      <c r="G521" s="487"/>
      <c r="H521" s="488"/>
    </row>
    <row r="522" spans="2:8" s="518" customFormat="1" ht="15" customHeight="1">
      <c r="B522" s="519"/>
      <c r="C522" s="520"/>
      <c r="D522" s="521"/>
      <c r="E522" s="522"/>
      <c r="F522" s="523"/>
      <c r="G522" s="487"/>
      <c r="H522" s="488"/>
    </row>
    <row r="523" spans="2:8" s="518" customFormat="1" ht="15" customHeight="1">
      <c r="B523" s="519"/>
      <c r="C523" s="520"/>
      <c r="D523" s="521"/>
      <c r="E523" s="522"/>
      <c r="F523" s="523"/>
      <c r="G523" s="487"/>
      <c r="H523" s="488"/>
    </row>
    <row r="524" spans="2:8" s="518" customFormat="1" ht="15" customHeight="1">
      <c r="B524" s="519"/>
      <c r="C524" s="520"/>
      <c r="D524" s="521"/>
      <c r="E524" s="522"/>
      <c r="F524" s="523"/>
      <c r="G524" s="487"/>
      <c r="H524" s="488"/>
    </row>
    <row r="525" spans="2:8" s="518" customFormat="1" ht="15" customHeight="1">
      <c r="B525" s="519"/>
      <c r="C525" s="520"/>
      <c r="D525" s="521"/>
      <c r="E525" s="522"/>
      <c r="F525" s="523"/>
      <c r="G525" s="487"/>
      <c r="H525" s="488"/>
    </row>
    <row r="526" spans="2:8" s="518" customFormat="1" ht="15" customHeight="1">
      <c r="B526" s="519"/>
      <c r="C526" s="520"/>
      <c r="D526" s="521"/>
      <c r="E526" s="522"/>
      <c r="F526" s="523"/>
      <c r="G526" s="487"/>
      <c r="H526" s="488"/>
    </row>
    <row r="527" spans="2:8" s="518" customFormat="1" ht="15" customHeight="1">
      <c r="B527" s="519"/>
      <c r="C527" s="520"/>
      <c r="D527" s="521"/>
      <c r="E527" s="522"/>
      <c r="F527" s="523"/>
      <c r="G527" s="487"/>
      <c r="H527" s="488"/>
    </row>
    <row r="528" spans="2:8" s="518" customFormat="1" ht="15" customHeight="1">
      <c r="B528" s="519"/>
      <c r="C528" s="520"/>
      <c r="D528" s="521"/>
      <c r="E528" s="522"/>
      <c r="F528" s="523"/>
      <c r="G528" s="487"/>
      <c r="H528" s="488"/>
    </row>
    <row r="529" spans="2:8" s="518" customFormat="1" ht="15" customHeight="1">
      <c r="B529" s="519"/>
      <c r="C529" s="520"/>
      <c r="D529" s="521"/>
      <c r="E529" s="522"/>
      <c r="F529" s="523"/>
      <c r="G529" s="487"/>
      <c r="H529" s="488"/>
    </row>
    <row r="530" spans="2:8" s="518" customFormat="1" ht="15" customHeight="1">
      <c r="B530" s="519"/>
      <c r="C530" s="520"/>
      <c r="D530" s="521"/>
      <c r="E530" s="522"/>
      <c r="F530" s="523"/>
      <c r="G530" s="487"/>
      <c r="H530" s="488"/>
    </row>
    <row r="531" spans="2:8" s="518" customFormat="1" ht="15" customHeight="1">
      <c r="B531" s="519"/>
      <c r="C531" s="520"/>
      <c r="D531" s="521"/>
      <c r="E531" s="522"/>
      <c r="F531" s="523"/>
      <c r="G531" s="487"/>
      <c r="H531" s="488"/>
    </row>
    <row r="532" spans="2:8" s="518" customFormat="1" ht="15" customHeight="1">
      <c r="B532" s="519"/>
      <c r="C532" s="520"/>
      <c r="D532" s="521"/>
      <c r="E532" s="522"/>
      <c r="F532" s="523"/>
      <c r="G532" s="487"/>
      <c r="H532" s="488"/>
    </row>
    <row r="533" spans="2:8" s="518" customFormat="1" ht="15" customHeight="1">
      <c r="B533" s="519"/>
      <c r="C533" s="520"/>
      <c r="D533" s="521"/>
      <c r="E533" s="522"/>
      <c r="F533" s="523"/>
      <c r="G533" s="487"/>
      <c r="H533" s="488"/>
    </row>
    <row r="534" spans="2:8" s="518" customFormat="1" ht="15" customHeight="1">
      <c r="B534" s="519"/>
      <c r="C534" s="520"/>
      <c r="D534" s="521"/>
      <c r="E534" s="522"/>
      <c r="F534" s="523"/>
      <c r="G534" s="487"/>
      <c r="H534" s="488"/>
    </row>
    <row r="535" spans="2:8" s="518" customFormat="1" ht="15" customHeight="1">
      <c r="B535" s="519"/>
      <c r="C535" s="520"/>
      <c r="D535" s="521"/>
      <c r="E535" s="522"/>
      <c r="F535" s="523"/>
      <c r="G535" s="487"/>
      <c r="H535" s="488"/>
    </row>
    <row r="536" spans="2:8" s="518" customFormat="1" ht="15" customHeight="1">
      <c r="B536" s="519"/>
      <c r="C536" s="520"/>
      <c r="D536" s="521"/>
      <c r="E536" s="522"/>
      <c r="F536" s="523"/>
      <c r="G536" s="487"/>
      <c r="H536" s="488"/>
    </row>
    <row r="537" spans="2:8" s="518" customFormat="1" ht="15" customHeight="1">
      <c r="B537" s="519"/>
      <c r="C537" s="520"/>
      <c r="D537" s="521"/>
      <c r="E537" s="522"/>
      <c r="F537" s="523"/>
      <c r="G537" s="487"/>
      <c r="H537" s="488"/>
    </row>
    <row r="538" spans="2:8" s="518" customFormat="1" ht="15" customHeight="1">
      <c r="B538" s="519"/>
      <c r="C538" s="520"/>
      <c r="D538" s="521"/>
      <c r="E538" s="522"/>
      <c r="F538" s="523"/>
      <c r="G538" s="487"/>
      <c r="H538" s="488"/>
    </row>
    <row r="539" spans="2:8" s="518" customFormat="1" ht="15" customHeight="1">
      <c r="B539" s="519"/>
      <c r="C539" s="520"/>
      <c r="D539" s="521"/>
      <c r="E539" s="522"/>
      <c r="F539" s="523"/>
      <c r="G539" s="487"/>
      <c r="H539" s="488"/>
    </row>
    <row r="540" spans="2:8" s="518" customFormat="1" ht="15" customHeight="1">
      <c r="B540" s="519"/>
      <c r="C540" s="520"/>
      <c r="D540" s="521"/>
      <c r="E540" s="522"/>
      <c r="F540" s="523"/>
      <c r="G540" s="487"/>
      <c r="H540" s="488"/>
    </row>
    <row r="541" spans="2:8" s="518" customFormat="1" ht="15" customHeight="1">
      <c r="B541" s="519"/>
      <c r="C541" s="520"/>
      <c r="D541" s="521"/>
      <c r="E541" s="522"/>
      <c r="F541" s="523"/>
      <c r="G541" s="487"/>
      <c r="H541" s="488"/>
    </row>
    <row r="542" spans="2:8" s="518" customFormat="1" ht="15" customHeight="1">
      <c r="B542" s="519"/>
      <c r="C542" s="520"/>
      <c r="D542" s="521"/>
      <c r="E542" s="522"/>
      <c r="F542" s="523"/>
      <c r="G542" s="487"/>
      <c r="H542" s="488"/>
    </row>
    <row r="543" spans="2:8" s="518" customFormat="1" ht="15" customHeight="1">
      <c r="B543" s="519"/>
      <c r="C543" s="520"/>
      <c r="D543" s="521"/>
      <c r="E543" s="522"/>
      <c r="F543" s="523"/>
      <c r="G543" s="487"/>
      <c r="H543" s="488"/>
    </row>
    <row r="544" spans="2:8" s="518" customFormat="1" ht="15" customHeight="1">
      <c r="B544" s="519"/>
      <c r="C544" s="520"/>
      <c r="D544" s="521"/>
      <c r="E544" s="522"/>
      <c r="F544" s="523"/>
      <c r="G544" s="487"/>
      <c r="H544" s="488"/>
    </row>
    <row r="545" spans="2:8" s="518" customFormat="1" ht="15" customHeight="1">
      <c r="B545" s="519"/>
      <c r="C545" s="520"/>
      <c r="D545" s="521"/>
      <c r="E545" s="522"/>
      <c r="F545" s="523"/>
      <c r="G545" s="487"/>
      <c r="H545" s="488"/>
    </row>
    <row r="546" spans="2:8" s="518" customFormat="1" ht="15" customHeight="1">
      <c r="B546" s="519"/>
      <c r="C546" s="520"/>
      <c r="D546" s="521"/>
      <c r="E546" s="522"/>
      <c r="F546" s="523"/>
      <c r="G546" s="487"/>
      <c r="H546" s="488"/>
    </row>
    <row r="547" spans="2:8" s="518" customFormat="1" ht="15" customHeight="1">
      <c r="B547" s="519"/>
      <c r="C547" s="520"/>
      <c r="D547" s="521"/>
      <c r="E547" s="522"/>
      <c r="F547" s="523"/>
      <c r="G547" s="487"/>
      <c r="H547" s="488"/>
    </row>
    <row r="548" spans="2:8" s="518" customFormat="1" ht="15" customHeight="1">
      <c r="B548" s="519"/>
      <c r="C548" s="520"/>
      <c r="D548" s="521"/>
      <c r="E548" s="522"/>
      <c r="F548" s="523"/>
      <c r="G548" s="487"/>
      <c r="H548" s="488"/>
    </row>
    <row r="549" spans="2:8" s="518" customFormat="1" ht="15" customHeight="1">
      <c r="B549" s="519"/>
      <c r="C549" s="520"/>
      <c r="D549" s="521"/>
      <c r="E549" s="522"/>
      <c r="F549" s="523"/>
      <c r="G549" s="487"/>
      <c r="H549" s="488"/>
    </row>
    <row r="550" spans="2:8" s="518" customFormat="1" ht="15" customHeight="1">
      <c r="B550" s="519"/>
      <c r="C550" s="520"/>
      <c r="D550" s="521"/>
      <c r="E550" s="522"/>
      <c r="F550" s="523"/>
      <c r="G550" s="487"/>
      <c r="H550" s="488"/>
    </row>
    <row r="551" spans="2:8" s="518" customFormat="1" ht="15" customHeight="1">
      <c r="B551" s="519"/>
      <c r="C551" s="520"/>
      <c r="D551" s="521"/>
      <c r="E551" s="522"/>
      <c r="F551" s="523"/>
      <c r="G551" s="487"/>
      <c r="H551" s="488"/>
    </row>
    <row r="552" spans="2:8" s="518" customFormat="1" ht="15" customHeight="1">
      <c r="B552" s="519"/>
      <c r="C552" s="520"/>
      <c r="D552" s="521"/>
      <c r="E552" s="522"/>
      <c r="F552" s="523"/>
      <c r="G552" s="487"/>
      <c r="H552" s="488"/>
    </row>
    <row r="553" spans="2:8" s="518" customFormat="1" ht="15" customHeight="1">
      <c r="B553" s="519"/>
      <c r="C553" s="520"/>
      <c r="D553" s="521"/>
      <c r="E553" s="522"/>
      <c r="F553" s="523"/>
      <c r="G553" s="487"/>
      <c r="H553" s="488"/>
    </row>
    <row r="554" spans="2:8" s="518" customFormat="1" ht="15" customHeight="1">
      <c r="B554" s="519"/>
      <c r="C554" s="520"/>
      <c r="D554" s="521"/>
      <c r="E554" s="522"/>
      <c r="F554" s="523"/>
      <c r="G554" s="487"/>
      <c r="H554" s="488"/>
    </row>
    <row r="555" spans="2:8" s="518" customFormat="1" ht="15" customHeight="1">
      <c r="B555" s="519"/>
      <c r="C555" s="520"/>
      <c r="D555" s="521"/>
      <c r="E555" s="522"/>
      <c r="F555" s="523"/>
      <c r="G555" s="487"/>
      <c r="H555" s="488"/>
    </row>
    <row r="556" spans="2:8" s="518" customFormat="1" ht="15" customHeight="1">
      <c r="B556" s="519"/>
      <c r="C556" s="520"/>
      <c r="D556" s="521"/>
      <c r="E556" s="522"/>
      <c r="F556" s="523"/>
      <c r="G556" s="487"/>
      <c r="H556" s="488"/>
    </row>
    <row r="557" spans="2:8" s="518" customFormat="1" ht="15" customHeight="1">
      <c r="B557" s="519"/>
      <c r="C557" s="520"/>
      <c r="D557" s="521"/>
      <c r="E557" s="522"/>
      <c r="F557" s="523"/>
      <c r="G557" s="487"/>
      <c r="H557" s="488"/>
    </row>
    <row r="558" spans="2:8" s="518" customFormat="1" ht="15" customHeight="1">
      <c r="B558" s="519"/>
      <c r="C558" s="520"/>
      <c r="D558" s="521"/>
      <c r="E558" s="522"/>
      <c r="F558" s="523"/>
      <c r="G558" s="487"/>
      <c r="H558" s="488"/>
    </row>
    <row r="559" spans="2:8" s="518" customFormat="1" ht="15" customHeight="1">
      <c r="B559" s="519"/>
      <c r="C559" s="520"/>
      <c r="D559" s="521"/>
      <c r="E559" s="522"/>
      <c r="F559" s="523"/>
      <c r="G559" s="487"/>
      <c r="H559" s="488"/>
    </row>
    <row r="560" spans="2:8" s="518" customFormat="1" ht="15" customHeight="1">
      <c r="B560" s="519"/>
      <c r="C560" s="520"/>
      <c r="D560" s="521"/>
      <c r="E560" s="522"/>
      <c r="F560" s="523"/>
      <c r="G560" s="487"/>
      <c r="H560" s="488"/>
    </row>
    <row r="561" spans="2:8" s="518" customFormat="1" ht="15" customHeight="1">
      <c r="B561" s="519"/>
      <c r="C561" s="520"/>
      <c r="D561" s="521"/>
      <c r="E561" s="522"/>
      <c r="F561" s="523"/>
      <c r="G561" s="487"/>
      <c r="H561" s="488"/>
    </row>
    <row r="562" spans="2:8" s="518" customFormat="1" ht="15" customHeight="1">
      <c r="B562" s="519"/>
      <c r="C562" s="520"/>
      <c r="D562" s="521"/>
      <c r="E562" s="522"/>
      <c r="F562" s="523"/>
      <c r="G562" s="487"/>
      <c r="H562" s="488"/>
    </row>
    <row r="563" spans="2:8" s="518" customFormat="1" ht="15" customHeight="1">
      <c r="B563" s="519"/>
      <c r="C563" s="520"/>
      <c r="D563" s="521"/>
      <c r="E563" s="522"/>
      <c r="F563" s="523"/>
      <c r="G563" s="487"/>
      <c r="H563" s="488"/>
    </row>
    <row r="564" spans="2:8" s="518" customFormat="1" ht="15" customHeight="1">
      <c r="B564" s="519"/>
      <c r="C564" s="520"/>
      <c r="D564" s="521"/>
      <c r="E564" s="522"/>
      <c r="F564" s="523"/>
      <c r="G564" s="487"/>
      <c r="H564" s="488"/>
    </row>
    <row r="565" spans="2:8" s="518" customFormat="1" ht="15" customHeight="1">
      <c r="B565" s="519"/>
      <c r="C565" s="520"/>
      <c r="D565" s="521"/>
      <c r="E565" s="522"/>
      <c r="F565" s="523"/>
      <c r="G565" s="487"/>
      <c r="H565" s="488"/>
    </row>
    <row r="566" spans="2:8" s="518" customFormat="1" ht="15" customHeight="1">
      <c r="B566" s="519"/>
      <c r="C566" s="520"/>
      <c r="D566" s="521"/>
      <c r="E566" s="522"/>
      <c r="F566" s="523"/>
      <c r="G566" s="487"/>
      <c r="H566" s="488"/>
    </row>
    <row r="567" spans="2:8" s="518" customFormat="1" ht="15" customHeight="1">
      <c r="B567" s="519"/>
      <c r="C567" s="520"/>
      <c r="D567" s="521"/>
      <c r="E567" s="522"/>
      <c r="F567" s="523"/>
      <c r="G567" s="487"/>
      <c r="H567" s="488"/>
    </row>
    <row r="568" spans="2:8" s="518" customFormat="1" ht="15" customHeight="1">
      <c r="B568" s="519"/>
      <c r="C568" s="520"/>
      <c r="D568" s="521"/>
      <c r="E568" s="522"/>
      <c r="F568" s="523"/>
      <c r="G568" s="487"/>
      <c r="H568" s="488"/>
    </row>
    <row r="569" spans="2:8" s="518" customFormat="1" ht="15" customHeight="1">
      <c r="B569" s="519"/>
      <c r="C569" s="520"/>
      <c r="D569" s="521"/>
      <c r="E569" s="522"/>
      <c r="F569" s="523"/>
      <c r="G569" s="487"/>
      <c r="H569" s="488"/>
    </row>
    <row r="570" spans="2:8" s="518" customFormat="1" ht="15" customHeight="1">
      <c r="B570" s="519"/>
      <c r="C570" s="520"/>
      <c r="D570" s="521"/>
      <c r="E570" s="522"/>
      <c r="F570" s="523"/>
      <c r="G570" s="487"/>
      <c r="H570" s="488"/>
    </row>
    <row r="571" spans="2:8" s="518" customFormat="1" ht="15" customHeight="1">
      <c r="B571" s="519"/>
      <c r="C571" s="520"/>
      <c r="D571" s="521"/>
      <c r="E571" s="522"/>
      <c r="F571" s="523"/>
      <c r="G571" s="487"/>
      <c r="H571" s="488"/>
    </row>
    <row r="572" spans="2:8" s="518" customFormat="1" ht="15" customHeight="1">
      <c r="B572" s="519"/>
      <c r="C572" s="520"/>
      <c r="D572" s="521"/>
      <c r="E572" s="522"/>
      <c r="F572" s="523"/>
      <c r="G572" s="487"/>
      <c r="H572" s="488"/>
    </row>
    <row r="573" spans="2:8" s="518" customFormat="1" ht="15" customHeight="1">
      <c r="B573" s="519"/>
      <c r="C573" s="520"/>
      <c r="D573" s="521"/>
      <c r="E573" s="522"/>
      <c r="F573" s="523"/>
      <c r="G573" s="487"/>
      <c r="H573" s="488"/>
    </row>
    <row r="574" spans="2:8" s="518" customFormat="1" ht="15" customHeight="1">
      <c r="B574" s="519"/>
      <c r="C574" s="520"/>
      <c r="D574" s="521"/>
      <c r="E574" s="522"/>
      <c r="F574" s="523"/>
      <c r="G574" s="487"/>
      <c r="H574" s="488"/>
    </row>
    <row r="575" spans="2:8" s="518" customFormat="1" ht="15" customHeight="1">
      <c r="B575" s="519"/>
      <c r="C575" s="520"/>
      <c r="D575" s="521"/>
      <c r="E575" s="522"/>
      <c r="F575" s="523"/>
      <c r="G575" s="487"/>
      <c r="H575" s="488"/>
    </row>
    <row r="576" spans="2:8" s="518" customFormat="1" ht="15" customHeight="1">
      <c r="B576" s="519"/>
      <c r="C576" s="520"/>
      <c r="D576" s="521"/>
      <c r="E576" s="522"/>
      <c r="F576" s="523"/>
      <c r="G576" s="487"/>
      <c r="H576" s="488"/>
    </row>
    <row r="577" spans="2:8" s="518" customFormat="1" ht="15" customHeight="1">
      <c r="B577" s="519"/>
      <c r="C577" s="520"/>
      <c r="D577" s="521"/>
      <c r="E577" s="522"/>
      <c r="F577" s="523"/>
      <c r="G577" s="487"/>
      <c r="H577" s="488"/>
    </row>
    <row r="578" spans="2:8" s="518" customFormat="1" ht="15" customHeight="1">
      <c r="B578" s="519"/>
      <c r="C578" s="520"/>
      <c r="D578" s="521"/>
      <c r="E578" s="522"/>
      <c r="F578" s="523"/>
      <c r="G578" s="487"/>
      <c r="H578" s="488"/>
    </row>
    <row r="579" spans="2:8" s="518" customFormat="1" ht="15" customHeight="1">
      <c r="B579" s="519"/>
      <c r="C579" s="520"/>
      <c r="D579" s="521"/>
      <c r="E579" s="522"/>
      <c r="F579" s="523"/>
      <c r="G579" s="487"/>
      <c r="H579" s="488"/>
    </row>
    <row r="580" spans="2:8" s="518" customFormat="1" ht="15" customHeight="1">
      <c r="B580" s="519"/>
      <c r="C580" s="520"/>
      <c r="D580" s="521"/>
      <c r="E580" s="522"/>
      <c r="F580" s="523"/>
      <c r="G580" s="487"/>
      <c r="H580" s="488"/>
    </row>
    <row r="581" spans="2:8" s="518" customFormat="1" ht="15" customHeight="1">
      <c r="B581" s="519"/>
      <c r="C581" s="520"/>
      <c r="D581" s="521"/>
      <c r="E581" s="522"/>
      <c r="F581" s="523"/>
      <c r="G581" s="487"/>
      <c r="H581" s="488"/>
    </row>
    <row r="582" spans="2:8" s="518" customFormat="1" ht="15" customHeight="1">
      <c r="B582" s="519"/>
      <c r="C582" s="520"/>
      <c r="D582" s="521"/>
      <c r="E582" s="522"/>
      <c r="F582" s="523"/>
      <c r="G582" s="487"/>
      <c r="H582" s="488"/>
    </row>
    <row r="583" spans="2:8" s="518" customFormat="1" ht="15" customHeight="1">
      <c r="B583" s="519"/>
      <c r="C583" s="520"/>
      <c r="D583" s="521"/>
      <c r="E583" s="522"/>
      <c r="F583" s="523"/>
      <c r="G583" s="487"/>
      <c r="H583" s="488"/>
    </row>
    <row r="584" spans="2:8" s="518" customFormat="1" ht="15" customHeight="1">
      <c r="B584" s="519"/>
      <c r="C584" s="520"/>
      <c r="D584" s="521"/>
      <c r="E584" s="522"/>
      <c r="F584" s="523"/>
      <c r="G584" s="487"/>
      <c r="H584" s="488"/>
    </row>
    <row r="585" spans="2:8" s="518" customFormat="1" ht="15" customHeight="1">
      <c r="B585" s="519"/>
      <c r="C585" s="520"/>
      <c r="D585" s="521"/>
      <c r="E585" s="522"/>
      <c r="F585" s="523"/>
      <c r="G585" s="487"/>
      <c r="H585" s="488"/>
    </row>
    <row r="586" spans="2:8" s="518" customFormat="1" ht="15" customHeight="1">
      <c r="B586" s="519"/>
      <c r="C586" s="520"/>
      <c r="D586" s="521"/>
      <c r="E586" s="522"/>
      <c r="F586" s="523"/>
      <c r="G586" s="487"/>
      <c r="H586" s="488"/>
    </row>
    <row r="587" spans="2:8" s="518" customFormat="1" ht="15" customHeight="1">
      <c r="B587" s="519"/>
      <c r="C587" s="520"/>
      <c r="D587" s="521"/>
      <c r="E587" s="522"/>
      <c r="F587" s="523"/>
      <c r="G587" s="487"/>
      <c r="H587" s="488"/>
    </row>
    <row r="588" spans="2:8" s="518" customFormat="1" ht="15" customHeight="1">
      <c r="B588" s="519"/>
      <c r="C588" s="520"/>
      <c r="D588" s="521"/>
      <c r="E588" s="522"/>
      <c r="F588" s="523"/>
      <c r="G588" s="487"/>
      <c r="H588" s="488"/>
    </row>
    <row r="589" spans="2:8" s="518" customFormat="1" ht="15" customHeight="1">
      <c r="B589" s="519"/>
      <c r="C589" s="520"/>
      <c r="D589" s="521"/>
      <c r="E589" s="522"/>
      <c r="F589" s="523"/>
      <c r="G589" s="487"/>
      <c r="H589" s="488"/>
    </row>
    <row r="590" spans="2:8" s="518" customFormat="1" ht="15" customHeight="1">
      <c r="B590" s="519"/>
      <c r="C590" s="520"/>
      <c r="D590" s="521"/>
      <c r="E590" s="522"/>
      <c r="F590" s="523"/>
      <c r="G590" s="487"/>
      <c r="H590" s="488"/>
    </row>
    <row r="591" spans="2:8" s="518" customFormat="1" ht="15" customHeight="1">
      <c r="B591" s="519"/>
      <c r="C591" s="520"/>
      <c r="D591" s="521"/>
      <c r="E591" s="522"/>
      <c r="F591" s="523"/>
      <c r="G591" s="487"/>
      <c r="H591" s="488"/>
    </row>
    <row r="592" spans="2:8" s="518" customFormat="1" ht="15" customHeight="1">
      <c r="B592" s="519"/>
      <c r="C592" s="520"/>
      <c r="D592" s="521"/>
      <c r="E592" s="522"/>
      <c r="F592" s="523"/>
      <c r="G592" s="487"/>
      <c r="H592" s="488"/>
    </row>
    <row r="593" spans="2:8" s="518" customFormat="1" ht="15" customHeight="1">
      <c r="B593" s="519"/>
      <c r="C593" s="520"/>
      <c r="D593" s="521"/>
      <c r="E593" s="522"/>
      <c r="F593" s="523"/>
      <c r="G593" s="487"/>
      <c r="H593" s="488"/>
    </row>
    <row r="594" spans="2:8" s="518" customFormat="1" ht="15" customHeight="1">
      <c r="B594" s="519"/>
      <c r="C594" s="520"/>
      <c r="D594" s="521"/>
      <c r="E594" s="522"/>
      <c r="F594" s="523"/>
      <c r="G594" s="487"/>
      <c r="H594" s="488"/>
    </row>
    <row r="595" spans="2:8" s="518" customFormat="1" ht="15" customHeight="1">
      <c r="B595" s="519"/>
      <c r="C595" s="520"/>
      <c r="D595" s="521"/>
      <c r="E595" s="522"/>
      <c r="F595" s="523"/>
      <c r="G595" s="487"/>
      <c r="H595" s="488"/>
    </row>
    <row r="596" spans="2:8" s="518" customFormat="1" ht="15" customHeight="1">
      <c r="B596" s="519"/>
      <c r="C596" s="520"/>
      <c r="D596" s="521"/>
      <c r="E596" s="522"/>
      <c r="F596" s="523"/>
      <c r="G596" s="487"/>
      <c r="H596" s="488"/>
    </row>
    <row r="597" spans="2:8" s="518" customFormat="1" ht="15" customHeight="1">
      <c r="B597" s="519"/>
      <c r="C597" s="520"/>
      <c r="D597" s="521"/>
      <c r="E597" s="522"/>
      <c r="F597" s="523"/>
      <c r="G597" s="487"/>
      <c r="H597" s="488"/>
    </row>
    <row r="598" spans="2:8" s="518" customFormat="1" ht="15" customHeight="1">
      <c r="B598" s="519"/>
      <c r="C598" s="520"/>
      <c r="D598" s="521"/>
      <c r="E598" s="522"/>
      <c r="F598" s="523"/>
      <c r="G598" s="487"/>
      <c r="H598" s="488"/>
    </row>
    <row r="599" spans="2:8" s="518" customFormat="1" ht="15" customHeight="1">
      <c r="B599" s="519"/>
      <c r="C599" s="520"/>
      <c r="D599" s="521"/>
      <c r="E599" s="522"/>
      <c r="F599" s="523"/>
      <c r="G599" s="487"/>
      <c r="H599" s="488"/>
    </row>
    <row r="600" spans="2:8" s="518" customFormat="1" ht="15" customHeight="1">
      <c r="B600" s="519"/>
      <c r="C600" s="520"/>
      <c r="D600" s="521"/>
      <c r="E600" s="522"/>
      <c r="F600" s="523"/>
      <c r="G600" s="487"/>
      <c r="H600" s="488"/>
    </row>
    <row r="601" spans="2:8" s="518" customFormat="1" ht="15" customHeight="1">
      <c r="B601" s="519"/>
      <c r="C601" s="520"/>
      <c r="D601" s="521"/>
      <c r="E601" s="522"/>
      <c r="F601" s="523"/>
      <c r="G601" s="487"/>
      <c r="H601" s="488"/>
    </row>
    <row r="602" spans="2:8" s="518" customFormat="1" ht="15" customHeight="1">
      <c r="B602" s="519"/>
      <c r="C602" s="520"/>
      <c r="D602" s="521"/>
      <c r="E602" s="522"/>
      <c r="F602" s="523"/>
      <c r="G602" s="487"/>
      <c r="H602" s="488"/>
    </row>
    <row r="603" spans="2:8" s="518" customFormat="1" ht="15" customHeight="1">
      <c r="B603" s="519"/>
      <c r="C603" s="520"/>
      <c r="D603" s="521"/>
      <c r="E603" s="522"/>
      <c r="F603" s="523"/>
      <c r="G603" s="487"/>
      <c r="H603" s="488"/>
    </row>
    <row r="604" spans="2:8" s="518" customFormat="1" ht="15" customHeight="1">
      <c r="B604" s="519"/>
      <c r="C604" s="520"/>
      <c r="D604" s="521"/>
      <c r="E604" s="522"/>
      <c r="F604" s="523"/>
      <c r="G604" s="487"/>
      <c r="H604" s="488"/>
    </row>
    <row r="605" spans="2:8" s="518" customFormat="1" ht="15" customHeight="1">
      <c r="B605" s="519"/>
      <c r="C605" s="520"/>
      <c r="D605" s="521"/>
      <c r="E605" s="522"/>
      <c r="F605" s="523"/>
      <c r="G605" s="487"/>
      <c r="H605" s="488"/>
    </row>
    <row r="606" spans="2:8" s="518" customFormat="1" ht="15" customHeight="1">
      <c r="B606" s="519"/>
      <c r="C606" s="520"/>
      <c r="D606" s="521"/>
      <c r="E606" s="522"/>
      <c r="F606" s="523"/>
      <c r="G606" s="487"/>
      <c r="H606" s="488"/>
    </row>
    <row r="607" spans="2:8" s="518" customFormat="1" ht="15" customHeight="1">
      <c r="B607" s="519"/>
      <c r="C607" s="520"/>
      <c r="D607" s="521"/>
      <c r="E607" s="522"/>
      <c r="F607" s="523"/>
      <c r="G607" s="487"/>
      <c r="H607" s="488"/>
    </row>
    <row r="608" spans="2:8" s="518" customFormat="1" ht="15" customHeight="1">
      <c r="B608" s="519"/>
      <c r="C608" s="520"/>
      <c r="D608" s="521"/>
      <c r="E608" s="522"/>
      <c r="F608" s="523"/>
      <c r="G608" s="487"/>
      <c r="H608" s="488"/>
    </row>
    <row r="609" spans="2:8" s="518" customFormat="1" ht="15" customHeight="1">
      <c r="B609" s="519"/>
      <c r="C609" s="520"/>
      <c r="D609" s="521"/>
      <c r="E609" s="522"/>
      <c r="F609" s="523"/>
      <c r="G609" s="487"/>
      <c r="H609" s="488"/>
    </row>
    <row r="610" spans="2:8" s="518" customFormat="1" ht="15" customHeight="1">
      <c r="B610" s="519"/>
      <c r="C610" s="520"/>
      <c r="D610" s="521"/>
      <c r="E610" s="522"/>
      <c r="F610" s="523"/>
      <c r="G610" s="487"/>
      <c r="H610" s="488"/>
    </row>
    <row r="611" spans="2:8" s="518" customFormat="1" ht="15" customHeight="1">
      <c r="B611" s="519"/>
      <c r="C611" s="520"/>
      <c r="D611" s="521"/>
      <c r="E611" s="522"/>
      <c r="F611" s="523"/>
      <c r="G611" s="487"/>
      <c r="H611" s="488"/>
    </row>
    <row r="612" spans="2:8" s="518" customFormat="1" ht="15" customHeight="1">
      <c r="B612" s="519"/>
      <c r="C612" s="520"/>
      <c r="D612" s="521"/>
      <c r="E612" s="522"/>
      <c r="F612" s="523"/>
      <c r="G612" s="487"/>
      <c r="H612" s="488"/>
    </row>
    <row r="613" spans="2:8" s="518" customFormat="1" ht="15" customHeight="1">
      <c r="B613" s="519"/>
      <c r="C613" s="520"/>
      <c r="D613" s="521"/>
      <c r="E613" s="522"/>
      <c r="F613" s="523"/>
      <c r="G613" s="487"/>
      <c r="H613" s="488"/>
    </row>
    <row r="614" spans="2:8" s="518" customFormat="1" ht="15" customHeight="1">
      <c r="B614" s="519"/>
      <c r="C614" s="520"/>
      <c r="D614" s="521"/>
      <c r="E614" s="522"/>
      <c r="F614" s="523"/>
      <c r="G614" s="487"/>
      <c r="H614" s="488"/>
    </row>
    <row r="615" spans="2:8" s="518" customFormat="1" ht="15" customHeight="1">
      <c r="B615" s="519"/>
      <c r="C615" s="520"/>
      <c r="D615" s="521"/>
      <c r="E615" s="522"/>
      <c r="F615" s="523"/>
      <c r="G615" s="487"/>
      <c r="H615" s="488"/>
    </row>
    <row r="616" spans="2:8" s="518" customFormat="1" ht="15" customHeight="1">
      <c r="B616" s="519"/>
      <c r="C616" s="520"/>
      <c r="D616" s="521"/>
      <c r="E616" s="522"/>
      <c r="F616" s="523"/>
      <c r="G616" s="487"/>
      <c r="H616" s="488"/>
    </row>
    <row r="617" spans="2:8" s="518" customFormat="1" ht="15" customHeight="1">
      <c r="B617" s="519"/>
      <c r="C617" s="520"/>
      <c r="D617" s="521"/>
      <c r="E617" s="522"/>
      <c r="F617" s="523"/>
      <c r="G617" s="487"/>
      <c r="H617" s="488"/>
    </row>
    <row r="618" spans="2:8" s="518" customFormat="1" ht="15" customHeight="1">
      <c r="B618" s="519"/>
      <c r="C618" s="520"/>
      <c r="D618" s="521"/>
      <c r="E618" s="522"/>
      <c r="F618" s="523"/>
      <c r="G618" s="487"/>
      <c r="H618" s="488"/>
    </row>
    <row r="619" spans="2:8" s="518" customFormat="1" ht="15" customHeight="1">
      <c r="B619" s="519"/>
      <c r="C619" s="520"/>
      <c r="D619" s="521"/>
      <c r="E619" s="522"/>
      <c r="F619" s="523"/>
      <c r="G619" s="487"/>
      <c r="H619" s="488"/>
    </row>
    <row r="620" spans="2:8" s="518" customFormat="1" ht="15" customHeight="1">
      <c r="B620" s="519"/>
      <c r="C620" s="520"/>
      <c r="D620" s="521"/>
      <c r="E620" s="522"/>
      <c r="F620" s="523"/>
      <c r="G620" s="487"/>
      <c r="H620" s="488"/>
    </row>
    <row r="621" spans="2:8" s="518" customFormat="1" ht="15" customHeight="1">
      <c r="B621" s="519"/>
      <c r="C621" s="520"/>
      <c r="D621" s="521"/>
      <c r="E621" s="522"/>
      <c r="F621" s="523"/>
      <c r="G621" s="487"/>
      <c r="H621" s="488"/>
    </row>
    <row r="622" spans="2:8" s="518" customFormat="1" ht="15" customHeight="1">
      <c r="B622" s="519"/>
      <c r="C622" s="520"/>
      <c r="D622" s="521"/>
      <c r="E622" s="522"/>
      <c r="F622" s="523"/>
      <c r="G622" s="487"/>
      <c r="H622" s="488"/>
    </row>
    <row r="623" spans="2:8" s="518" customFormat="1" ht="15" customHeight="1">
      <c r="B623" s="519"/>
      <c r="C623" s="520"/>
      <c r="D623" s="521"/>
      <c r="E623" s="522"/>
      <c r="F623" s="523"/>
      <c r="G623" s="487"/>
      <c r="H623" s="488"/>
    </row>
    <row r="624" spans="2:8" s="518" customFormat="1" ht="15" customHeight="1">
      <c r="B624" s="519"/>
      <c r="C624" s="520"/>
      <c r="D624" s="521"/>
      <c r="E624" s="522"/>
      <c r="F624" s="523"/>
      <c r="G624" s="487"/>
      <c r="H624" s="488"/>
    </row>
    <row r="625" spans="2:8" s="518" customFormat="1" ht="15" customHeight="1">
      <c r="B625" s="519"/>
      <c r="C625" s="520"/>
      <c r="D625" s="521"/>
      <c r="E625" s="522"/>
      <c r="F625" s="523"/>
      <c r="G625" s="487"/>
      <c r="H625" s="488"/>
    </row>
    <row r="626" spans="2:8" s="518" customFormat="1" ht="15" customHeight="1">
      <c r="B626" s="519"/>
      <c r="C626" s="520"/>
      <c r="D626" s="521"/>
      <c r="E626" s="522"/>
      <c r="F626" s="523"/>
      <c r="G626" s="487"/>
      <c r="H626" s="488"/>
    </row>
    <row r="627" spans="2:8" s="518" customFormat="1" ht="15" customHeight="1">
      <c r="B627" s="519"/>
      <c r="C627" s="520"/>
      <c r="D627" s="521"/>
      <c r="E627" s="522"/>
      <c r="F627" s="523"/>
      <c r="G627" s="487"/>
      <c r="H627" s="488"/>
    </row>
    <row r="628" spans="2:8" s="518" customFormat="1" ht="15" customHeight="1">
      <c r="B628" s="519"/>
      <c r="C628" s="520"/>
      <c r="D628" s="521"/>
      <c r="E628" s="522"/>
      <c r="F628" s="523"/>
      <c r="G628" s="487"/>
      <c r="H628" s="488"/>
    </row>
    <row r="629" spans="2:8" s="518" customFormat="1" ht="15" customHeight="1">
      <c r="B629" s="519"/>
      <c r="C629" s="520"/>
      <c r="D629" s="521"/>
      <c r="E629" s="522"/>
      <c r="F629" s="523"/>
      <c r="G629" s="487"/>
      <c r="H629" s="488"/>
    </row>
    <row r="630" spans="2:8" s="518" customFormat="1" ht="15" customHeight="1">
      <c r="B630" s="519"/>
      <c r="C630" s="520"/>
      <c r="D630" s="521"/>
      <c r="E630" s="522"/>
      <c r="F630" s="523"/>
      <c r="G630" s="487"/>
      <c r="H630" s="488"/>
    </row>
    <row r="631" spans="2:8" s="518" customFormat="1" ht="15" customHeight="1">
      <c r="B631" s="519"/>
      <c r="C631" s="520"/>
      <c r="D631" s="521"/>
      <c r="E631" s="522"/>
      <c r="F631" s="523"/>
      <c r="G631" s="487"/>
      <c r="H631" s="488"/>
    </row>
    <row r="632" spans="2:8" s="518" customFormat="1" ht="15" customHeight="1">
      <c r="B632" s="519"/>
      <c r="C632" s="520"/>
      <c r="D632" s="521"/>
      <c r="E632" s="522"/>
      <c r="F632" s="523"/>
      <c r="G632" s="487"/>
      <c r="H632" s="488"/>
    </row>
    <row r="633" spans="2:8" s="518" customFormat="1" ht="15" customHeight="1">
      <c r="B633" s="519"/>
      <c r="C633" s="520"/>
      <c r="D633" s="521"/>
      <c r="E633" s="522"/>
      <c r="F633" s="523"/>
      <c r="G633" s="487"/>
      <c r="H633" s="488"/>
    </row>
    <row r="634" spans="2:8" s="518" customFormat="1" ht="15" customHeight="1">
      <c r="B634" s="519"/>
      <c r="C634" s="520"/>
      <c r="D634" s="521"/>
      <c r="E634" s="522"/>
      <c r="F634" s="523"/>
      <c r="G634" s="487"/>
      <c r="H634" s="488"/>
    </row>
    <row r="635" spans="2:8" s="518" customFormat="1" ht="15" customHeight="1">
      <c r="B635" s="519"/>
      <c r="C635" s="520"/>
      <c r="D635" s="521"/>
      <c r="E635" s="522"/>
      <c r="F635" s="523"/>
      <c r="G635" s="487"/>
      <c r="H635" s="488"/>
    </row>
    <row r="636" spans="2:8" s="518" customFormat="1" ht="15" customHeight="1">
      <c r="B636" s="519"/>
      <c r="C636" s="520"/>
      <c r="D636" s="521"/>
      <c r="E636" s="522"/>
      <c r="F636" s="523"/>
      <c r="G636" s="487"/>
      <c r="H636" s="488"/>
    </row>
    <row r="637" spans="2:8" s="518" customFormat="1" ht="15" customHeight="1">
      <c r="B637" s="519"/>
      <c r="C637" s="520"/>
      <c r="D637" s="521"/>
      <c r="E637" s="522"/>
      <c r="F637" s="523"/>
      <c r="G637" s="487"/>
      <c r="H637" s="488"/>
    </row>
    <row r="638" spans="2:8" s="518" customFormat="1" ht="15" customHeight="1">
      <c r="B638" s="519"/>
      <c r="C638" s="520"/>
      <c r="D638" s="521"/>
      <c r="E638" s="522"/>
      <c r="F638" s="523"/>
      <c r="G638" s="487"/>
      <c r="H638" s="488"/>
    </row>
    <row r="639" spans="2:8" s="518" customFormat="1" ht="15" customHeight="1">
      <c r="B639" s="519"/>
      <c r="C639" s="520"/>
      <c r="D639" s="521"/>
      <c r="E639" s="522"/>
      <c r="F639" s="523"/>
      <c r="G639" s="487"/>
      <c r="H639" s="488"/>
    </row>
    <row r="640" spans="2:8" s="518" customFormat="1" ht="15" customHeight="1">
      <c r="B640" s="519"/>
      <c r="C640" s="520"/>
      <c r="D640" s="521"/>
      <c r="E640" s="522"/>
      <c r="F640" s="523"/>
      <c r="G640" s="487"/>
      <c r="H640" s="488"/>
    </row>
    <row r="641" spans="2:8" s="518" customFormat="1" ht="15" customHeight="1">
      <c r="B641" s="519"/>
      <c r="C641" s="520"/>
      <c r="D641" s="521"/>
      <c r="E641" s="522"/>
      <c r="F641" s="523"/>
      <c r="G641" s="487"/>
      <c r="H641" s="488"/>
    </row>
    <row r="642" spans="2:8" s="518" customFormat="1" ht="15" customHeight="1">
      <c r="B642" s="519"/>
      <c r="C642" s="520"/>
      <c r="D642" s="521"/>
      <c r="E642" s="522"/>
      <c r="F642" s="523"/>
      <c r="G642" s="487"/>
      <c r="H642" s="488"/>
    </row>
    <row r="643" spans="2:8" s="518" customFormat="1" ht="15" customHeight="1">
      <c r="B643" s="519"/>
      <c r="C643" s="520"/>
      <c r="D643" s="521"/>
      <c r="E643" s="522"/>
      <c r="F643" s="523"/>
      <c r="G643" s="487"/>
      <c r="H643" s="488"/>
    </row>
    <row r="644" spans="2:8" s="518" customFormat="1" ht="15" customHeight="1">
      <c r="B644" s="519"/>
      <c r="C644" s="520"/>
      <c r="D644" s="521"/>
      <c r="E644" s="522"/>
      <c r="F644" s="523"/>
      <c r="G644" s="487"/>
      <c r="H644" s="488"/>
    </row>
    <row r="645" spans="2:8" s="518" customFormat="1" ht="15" customHeight="1">
      <c r="B645" s="519"/>
      <c r="C645" s="520"/>
      <c r="D645" s="521"/>
      <c r="E645" s="522"/>
      <c r="F645" s="523"/>
      <c r="G645" s="487"/>
      <c r="H645" s="488"/>
    </row>
    <row r="646" spans="2:8" s="518" customFormat="1" ht="15" customHeight="1">
      <c r="B646" s="519"/>
      <c r="C646" s="520"/>
      <c r="D646" s="521"/>
      <c r="E646" s="522"/>
      <c r="F646" s="523"/>
      <c r="G646" s="487"/>
      <c r="H646" s="488"/>
    </row>
    <row r="647" spans="2:8" s="518" customFormat="1" ht="15" customHeight="1">
      <c r="B647" s="519"/>
      <c r="C647" s="520"/>
      <c r="D647" s="521"/>
      <c r="E647" s="522"/>
      <c r="F647" s="523"/>
      <c r="G647" s="487"/>
      <c r="H647" s="488"/>
    </row>
    <row r="648" spans="2:8" s="518" customFormat="1" ht="15" customHeight="1">
      <c r="B648" s="519"/>
      <c r="C648" s="520"/>
      <c r="D648" s="521"/>
      <c r="E648" s="522"/>
      <c r="F648" s="523"/>
      <c r="G648" s="487"/>
      <c r="H648" s="488"/>
    </row>
    <row r="649" spans="2:8" s="518" customFormat="1" ht="15" customHeight="1">
      <c r="B649" s="519"/>
      <c r="C649" s="520"/>
      <c r="D649" s="521"/>
      <c r="E649" s="522"/>
      <c r="F649" s="523"/>
      <c r="G649" s="487"/>
      <c r="H649" s="488"/>
    </row>
    <row r="650" spans="2:8" s="518" customFormat="1" ht="15" customHeight="1">
      <c r="B650" s="519"/>
      <c r="C650" s="520"/>
      <c r="D650" s="521"/>
      <c r="E650" s="522"/>
      <c r="F650" s="523"/>
      <c r="G650" s="487"/>
      <c r="H650" s="488"/>
    </row>
    <row r="651" spans="2:8" s="518" customFormat="1" ht="15" customHeight="1">
      <c r="B651" s="519"/>
      <c r="C651" s="520"/>
      <c r="D651" s="521"/>
      <c r="E651" s="522"/>
      <c r="F651" s="523"/>
      <c r="G651" s="487"/>
      <c r="H651" s="488"/>
    </row>
    <row r="652" spans="2:8" s="518" customFormat="1" ht="15" customHeight="1">
      <c r="B652" s="519"/>
      <c r="C652" s="520"/>
      <c r="D652" s="521"/>
      <c r="E652" s="522"/>
      <c r="F652" s="523"/>
      <c r="G652" s="487"/>
      <c r="H652" s="488"/>
    </row>
    <row r="653" spans="2:8" s="518" customFormat="1" ht="15" customHeight="1">
      <c r="B653" s="519"/>
      <c r="C653" s="520"/>
      <c r="D653" s="521"/>
      <c r="E653" s="522"/>
      <c r="F653" s="523"/>
      <c r="G653" s="487"/>
      <c r="H653" s="488"/>
    </row>
    <row r="654" spans="2:8" s="518" customFormat="1" ht="15" customHeight="1">
      <c r="B654" s="519"/>
      <c r="C654" s="520"/>
      <c r="D654" s="521"/>
      <c r="E654" s="522"/>
      <c r="F654" s="523"/>
      <c r="G654" s="487"/>
      <c r="H654" s="488"/>
    </row>
    <row r="655" spans="2:8" s="518" customFormat="1" ht="15" customHeight="1">
      <c r="B655" s="519"/>
      <c r="C655" s="520"/>
      <c r="D655" s="521"/>
      <c r="E655" s="522"/>
      <c r="F655" s="523"/>
      <c r="G655" s="487"/>
      <c r="H655" s="488"/>
    </row>
    <row r="656" spans="2:8" s="518" customFormat="1" ht="15" customHeight="1">
      <c r="B656" s="519"/>
      <c r="C656" s="520"/>
      <c r="D656" s="521"/>
      <c r="E656" s="522"/>
      <c r="F656" s="523"/>
      <c r="G656" s="487"/>
      <c r="H656" s="488"/>
    </row>
    <row r="657" spans="2:8" s="518" customFormat="1" ht="15" customHeight="1">
      <c r="B657" s="519"/>
      <c r="C657" s="520"/>
      <c r="D657" s="521"/>
      <c r="E657" s="522"/>
      <c r="F657" s="523"/>
      <c r="G657" s="487"/>
      <c r="H657" s="488"/>
    </row>
    <row r="658" spans="2:8" s="518" customFormat="1" ht="15" customHeight="1">
      <c r="B658" s="519"/>
      <c r="C658" s="520"/>
      <c r="D658" s="521"/>
      <c r="E658" s="522"/>
      <c r="F658" s="523"/>
      <c r="G658" s="487"/>
      <c r="H658" s="488"/>
    </row>
    <row r="659" spans="2:8" s="518" customFormat="1" ht="15" customHeight="1">
      <c r="B659" s="519"/>
      <c r="C659" s="520"/>
      <c r="D659" s="521"/>
      <c r="E659" s="522"/>
      <c r="F659" s="523"/>
      <c r="G659" s="487"/>
      <c r="H659" s="488"/>
    </row>
    <row r="660" spans="2:8" s="518" customFormat="1" ht="15" customHeight="1">
      <c r="B660" s="519"/>
      <c r="C660" s="520"/>
      <c r="D660" s="521"/>
      <c r="E660" s="522"/>
      <c r="F660" s="523"/>
      <c r="G660" s="487"/>
      <c r="H660" s="488"/>
    </row>
    <row r="661" spans="2:8" s="518" customFormat="1" ht="15" customHeight="1">
      <c r="B661" s="519"/>
      <c r="C661" s="520"/>
      <c r="D661" s="521"/>
      <c r="E661" s="522"/>
      <c r="F661" s="523"/>
      <c r="G661" s="487"/>
      <c r="H661" s="488"/>
    </row>
    <row r="662" spans="2:8" s="518" customFormat="1" ht="15" customHeight="1">
      <c r="B662" s="519"/>
      <c r="C662" s="520"/>
      <c r="D662" s="521"/>
      <c r="E662" s="522"/>
      <c r="F662" s="523"/>
      <c r="G662" s="487"/>
      <c r="H662" s="488"/>
    </row>
    <row r="663" spans="2:8" s="518" customFormat="1" ht="15" customHeight="1">
      <c r="B663" s="519"/>
      <c r="C663" s="520"/>
      <c r="D663" s="521"/>
      <c r="E663" s="522"/>
      <c r="F663" s="523"/>
      <c r="G663" s="487"/>
      <c r="H663" s="488"/>
    </row>
    <row r="664" spans="2:8" s="518" customFormat="1" ht="15" customHeight="1">
      <c r="B664" s="519"/>
      <c r="C664" s="520"/>
      <c r="D664" s="521"/>
      <c r="E664" s="522"/>
      <c r="F664" s="523"/>
      <c r="G664" s="487"/>
      <c r="H664" s="488"/>
    </row>
    <row r="665" spans="2:8" s="518" customFormat="1" ht="15" customHeight="1">
      <c r="B665" s="519"/>
      <c r="C665" s="520"/>
      <c r="D665" s="521"/>
      <c r="E665" s="522"/>
      <c r="F665" s="523"/>
      <c r="G665" s="487"/>
      <c r="H665" s="488"/>
    </row>
    <row r="666" spans="2:8" s="518" customFormat="1" ht="15" customHeight="1">
      <c r="B666" s="519"/>
      <c r="C666" s="520"/>
      <c r="D666" s="521"/>
      <c r="E666" s="522"/>
      <c r="F666" s="523"/>
      <c r="G666" s="487"/>
      <c r="H666" s="488"/>
    </row>
    <row r="667" spans="2:8" s="518" customFormat="1" ht="15" customHeight="1">
      <c r="B667" s="519"/>
      <c r="C667" s="520"/>
      <c r="D667" s="521"/>
      <c r="E667" s="522"/>
      <c r="F667" s="523"/>
      <c r="G667" s="487"/>
      <c r="H667" s="488"/>
    </row>
    <row r="668" spans="2:8" s="518" customFormat="1" ht="15" customHeight="1">
      <c r="B668" s="519"/>
      <c r="C668" s="520"/>
      <c r="D668" s="521"/>
      <c r="E668" s="522"/>
      <c r="F668" s="523"/>
      <c r="G668" s="487"/>
      <c r="H668" s="488"/>
    </row>
    <row r="669" spans="2:8" s="518" customFormat="1" ht="15" customHeight="1">
      <c r="B669" s="519"/>
      <c r="C669" s="520"/>
      <c r="D669" s="521"/>
      <c r="E669" s="522"/>
      <c r="F669" s="523"/>
      <c r="G669" s="487"/>
      <c r="H669" s="488"/>
    </row>
    <row r="670" spans="2:8" s="518" customFormat="1" ht="15" customHeight="1">
      <c r="B670" s="519"/>
      <c r="C670" s="520"/>
      <c r="D670" s="521"/>
      <c r="E670" s="522"/>
      <c r="F670" s="523"/>
      <c r="G670" s="487"/>
      <c r="H670" s="488"/>
    </row>
    <row r="671" spans="2:8" s="518" customFormat="1" ht="15" customHeight="1">
      <c r="B671" s="519"/>
      <c r="C671" s="520"/>
      <c r="D671" s="521"/>
      <c r="E671" s="522"/>
      <c r="F671" s="523"/>
      <c r="G671" s="487"/>
      <c r="H671" s="488"/>
    </row>
    <row r="672" spans="2:8" s="518" customFormat="1" ht="15" customHeight="1">
      <c r="B672" s="519"/>
      <c r="C672" s="520"/>
      <c r="D672" s="521"/>
      <c r="E672" s="522"/>
      <c r="F672" s="523"/>
      <c r="G672" s="487"/>
      <c r="H672" s="488"/>
    </row>
    <row r="673" spans="2:8" s="518" customFormat="1" ht="15" customHeight="1">
      <c r="B673" s="519"/>
      <c r="C673" s="520"/>
      <c r="D673" s="521"/>
      <c r="E673" s="522"/>
      <c r="F673" s="523"/>
      <c r="G673" s="487"/>
      <c r="H673" s="488"/>
    </row>
    <row r="674" spans="2:8" s="518" customFormat="1" ht="15" customHeight="1">
      <c r="B674" s="519"/>
      <c r="C674" s="520"/>
      <c r="D674" s="521"/>
      <c r="E674" s="522"/>
      <c r="F674" s="523"/>
      <c r="G674" s="487"/>
      <c r="H674" s="488"/>
    </row>
    <row r="675" spans="2:8" s="518" customFormat="1" ht="15" customHeight="1">
      <c r="B675" s="519"/>
      <c r="C675" s="520"/>
      <c r="D675" s="521"/>
      <c r="E675" s="522"/>
      <c r="F675" s="523"/>
      <c r="G675" s="487"/>
      <c r="H675" s="488"/>
    </row>
    <row r="676" spans="2:8" s="518" customFormat="1" ht="15" customHeight="1">
      <c r="B676" s="519"/>
      <c r="C676" s="520"/>
      <c r="D676" s="521"/>
      <c r="E676" s="522"/>
      <c r="F676" s="523"/>
      <c r="G676" s="487"/>
      <c r="H676" s="488"/>
    </row>
    <row r="677" spans="2:8" s="518" customFormat="1" ht="15" customHeight="1">
      <c r="B677" s="519"/>
      <c r="C677" s="520"/>
      <c r="D677" s="521"/>
      <c r="E677" s="522"/>
      <c r="F677" s="523"/>
      <c r="G677" s="487"/>
      <c r="H677" s="488"/>
    </row>
    <row r="678" spans="2:8" s="518" customFormat="1" ht="15" customHeight="1">
      <c r="B678" s="519"/>
      <c r="C678" s="520"/>
      <c r="D678" s="521"/>
      <c r="E678" s="522"/>
      <c r="F678" s="523"/>
      <c r="G678" s="487"/>
      <c r="H678" s="488"/>
    </row>
    <row r="679" spans="2:8" s="518" customFormat="1" ht="15" customHeight="1">
      <c r="B679" s="519"/>
      <c r="C679" s="520"/>
      <c r="D679" s="521"/>
      <c r="E679" s="522"/>
      <c r="F679" s="523"/>
      <c r="G679" s="487"/>
      <c r="H679" s="488"/>
    </row>
    <row r="680" spans="2:8" s="518" customFormat="1" ht="15" customHeight="1">
      <c r="B680" s="519"/>
      <c r="C680" s="520"/>
      <c r="D680" s="521"/>
      <c r="E680" s="522"/>
      <c r="F680" s="523"/>
      <c r="G680" s="487"/>
      <c r="H680" s="488"/>
    </row>
    <row r="681" spans="2:8" s="518" customFormat="1" ht="15" customHeight="1">
      <c r="B681" s="519"/>
      <c r="C681" s="520"/>
      <c r="D681" s="521"/>
      <c r="E681" s="522"/>
      <c r="F681" s="523"/>
      <c r="G681" s="487"/>
      <c r="H681" s="488"/>
    </row>
    <row r="682" spans="2:8" s="518" customFormat="1" ht="15" customHeight="1">
      <c r="B682" s="519"/>
      <c r="C682" s="520"/>
      <c r="D682" s="521"/>
      <c r="E682" s="522"/>
      <c r="F682" s="523"/>
      <c r="G682" s="487"/>
      <c r="H682" s="488"/>
    </row>
    <row r="683" spans="2:8" s="518" customFormat="1" ht="15" customHeight="1">
      <c r="B683" s="519"/>
      <c r="C683" s="520"/>
      <c r="D683" s="521"/>
      <c r="E683" s="522"/>
      <c r="F683" s="523"/>
      <c r="G683" s="487"/>
      <c r="H683" s="488"/>
    </row>
    <row r="684" spans="2:8" s="518" customFormat="1" ht="15" customHeight="1">
      <c r="B684" s="519"/>
      <c r="C684" s="520"/>
      <c r="D684" s="521"/>
      <c r="E684" s="522"/>
      <c r="F684" s="523"/>
      <c r="G684" s="487"/>
      <c r="H684" s="488"/>
    </row>
    <row r="685" spans="2:8" s="518" customFormat="1" ht="15" customHeight="1">
      <c r="B685" s="519"/>
      <c r="C685" s="520"/>
      <c r="D685" s="521"/>
      <c r="E685" s="522"/>
      <c r="F685" s="523"/>
      <c r="G685" s="487"/>
      <c r="H685" s="488"/>
    </row>
    <row r="686" spans="2:8" s="518" customFormat="1" ht="15" customHeight="1">
      <c r="B686" s="519"/>
      <c r="C686" s="520"/>
      <c r="D686" s="521"/>
      <c r="E686" s="522"/>
      <c r="F686" s="523"/>
      <c r="G686" s="487"/>
      <c r="H686" s="488"/>
    </row>
    <row r="687" spans="2:8" s="518" customFormat="1" ht="15" customHeight="1">
      <c r="B687" s="519"/>
      <c r="C687" s="520"/>
      <c r="D687" s="521"/>
      <c r="E687" s="522"/>
      <c r="F687" s="523"/>
      <c r="G687" s="487"/>
      <c r="H687" s="488"/>
    </row>
    <row r="688" spans="2:8" s="518" customFormat="1" ht="15" customHeight="1">
      <c r="B688" s="519"/>
      <c r="C688" s="520"/>
      <c r="D688" s="521"/>
      <c r="E688" s="522"/>
      <c r="F688" s="523"/>
      <c r="G688" s="487"/>
      <c r="H688" s="488"/>
    </row>
    <row r="689" spans="2:8" s="518" customFormat="1" ht="15" customHeight="1">
      <c r="B689" s="519"/>
      <c r="C689" s="520"/>
      <c r="D689" s="521"/>
      <c r="E689" s="522"/>
      <c r="F689" s="523"/>
      <c r="G689" s="487"/>
      <c r="H689" s="488"/>
    </row>
    <row r="690" spans="2:8" s="518" customFormat="1" ht="15" customHeight="1">
      <c r="B690" s="519"/>
      <c r="C690" s="520"/>
      <c r="D690" s="521"/>
      <c r="E690" s="522"/>
      <c r="F690" s="523"/>
      <c r="G690" s="487"/>
      <c r="H690" s="488"/>
    </row>
    <row r="691" spans="2:8" s="518" customFormat="1" ht="15" customHeight="1">
      <c r="B691" s="519"/>
      <c r="C691" s="520"/>
      <c r="D691" s="521"/>
      <c r="E691" s="522"/>
      <c r="F691" s="523"/>
      <c r="G691" s="487"/>
      <c r="H691" s="488"/>
    </row>
    <row r="692" spans="2:8" s="518" customFormat="1" ht="15" customHeight="1">
      <c r="B692" s="519"/>
      <c r="C692" s="520"/>
      <c r="D692" s="521"/>
      <c r="E692" s="522"/>
      <c r="F692" s="523"/>
      <c r="G692" s="487"/>
      <c r="H692" s="488"/>
    </row>
    <row r="693" spans="2:8" s="518" customFormat="1" ht="15" customHeight="1">
      <c r="B693" s="519"/>
      <c r="C693" s="520"/>
      <c r="D693" s="521"/>
      <c r="E693" s="522"/>
      <c r="F693" s="523"/>
      <c r="G693" s="487"/>
      <c r="H693" s="488"/>
    </row>
    <row r="694" spans="2:8" s="518" customFormat="1" ht="15" customHeight="1">
      <c r="B694" s="519"/>
      <c r="C694" s="520"/>
      <c r="D694" s="521"/>
      <c r="E694" s="522"/>
      <c r="F694" s="523"/>
      <c r="G694" s="487"/>
      <c r="H694" s="488"/>
    </row>
    <row r="695" spans="2:8" s="518" customFormat="1" ht="15" customHeight="1">
      <c r="B695" s="519"/>
      <c r="C695" s="520"/>
      <c r="D695" s="521"/>
      <c r="E695" s="522"/>
      <c r="F695" s="523"/>
      <c r="G695" s="487"/>
      <c r="H695" s="488"/>
    </row>
    <row r="696" spans="2:8" s="518" customFormat="1" ht="15" customHeight="1">
      <c r="B696" s="519"/>
      <c r="C696" s="520"/>
      <c r="D696" s="521"/>
      <c r="E696" s="522"/>
      <c r="F696" s="523"/>
      <c r="G696" s="487"/>
      <c r="H696" s="488"/>
    </row>
    <row r="697" spans="2:8" s="518" customFormat="1" ht="15" customHeight="1">
      <c r="B697" s="519"/>
      <c r="C697" s="520"/>
      <c r="D697" s="521"/>
      <c r="E697" s="522"/>
      <c r="F697" s="523"/>
      <c r="G697" s="487"/>
      <c r="H697" s="488"/>
    </row>
    <row r="698" spans="2:8" s="518" customFormat="1" ht="15" customHeight="1">
      <c r="B698" s="519"/>
      <c r="C698" s="520"/>
      <c r="D698" s="521"/>
      <c r="E698" s="522"/>
      <c r="F698" s="523"/>
      <c r="G698" s="487"/>
      <c r="H698" s="488"/>
    </row>
    <row r="699" spans="2:8" s="518" customFormat="1" ht="15" customHeight="1">
      <c r="B699" s="519"/>
      <c r="C699" s="520"/>
      <c r="D699" s="521"/>
      <c r="E699" s="522"/>
      <c r="F699" s="523"/>
      <c r="G699" s="487"/>
      <c r="H699" s="488"/>
    </row>
    <row r="700" spans="2:8" s="518" customFormat="1" ht="15" customHeight="1">
      <c r="B700" s="519"/>
      <c r="C700" s="520"/>
      <c r="D700" s="521"/>
      <c r="E700" s="522"/>
      <c r="F700" s="523"/>
      <c r="G700" s="487"/>
      <c r="H700" s="488"/>
    </row>
    <row r="701" spans="2:8" s="518" customFormat="1" ht="15" customHeight="1">
      <c r="B701" s="519"/>
      <c r="C701" s="520"/>
      <c r="D701" s="521"/>
      <c r="E701" s="522"/>
      <c r="F701" s="523"/>
      <c r="G701" s="487"/>
      <c r="H701" s="488"/>
    </row>
    <row r="702" spans="2:8" s="518" customFormat="1" ht="15" customHeight="1">
      <c r="B702" s="519"/>
      <c r="C702" s="520"/>
      <c r="D702" s="521"/>
      <c r="E702" s="522"/>
      <c r="F702" s="523"/>
      <c r="G702" s="487"/>
      <c r="H702" s="488"/>
    </row>
    <row r="703" spans="2:8" s="518" customFormat="1" ht="15" customHeight="1">
      <c r="B703" s="519"/>
      <c r="C703" s="520"/>
      <c r="D703" s="521"/>
      <c r="E703" s="522"/>
      <c r="F703" s="523"/>
      <c r="G703" s="487"/>
      <c r="H703" s="488"/>
    </row>
    <row r="704" spans="2:8" s="518" customFormat="1" ht="15" customHeight="1">
      <c r="B704" s="519"/>
      <c r="C704" s="520"/>
      <c r="D704" s="521"/>
      <c r="E704" s="522"/>
      <c r="F704" s="523"/>
      <c r="G704" s="487"/>
      <c r="H704" s="488"/>
    </row>
    <row r="705" spans="2:8" s="518" customFormat="1" ht="15" customHeight="1">
      <c r="B705" s="519"/>
      <c r="C705" s="520"/>
      <c r="D705" s="521"/>
      <c r="E705" s="522"/>
      <c r="F705" s="523"/>
      <c r="G705" s="487"/>
      <c r="H705" s="488"/>
    </row>
    <row r="706" spans="2:8" s="518" customFormat="1" ht="15" customHeight="1">
      <c r="B706" s="519"/>
      <c r="C706" s="520"/>
      <c r="D706" s="521"/>
      <c r="E706" s="522"/>
      <c r="F706" s="523"/>
      <c r="G706" s="487"/>
      <c r="H706" s="488"/>
    </row>
    <row r="707" spans="2:8" s="518" customFormat="1" ht="15" customHeight="1">
      <c r="B707" s="519"/>
      <c r="C707" s="520"/>
      <c r="D707" s="521"/>
      <c r="E707" s="522"/>
      <c r="F707" s="523"/>
      <c r="G707" s="487"/>
      <c r="H707" s="488"/>
    </row>
    <row r="708" spans="2:8" s="518" customFormat="1" ht="15" customHeight="1">
      <c r="B708" s="519"/>
      <c r="C708" s="520"/>
      <c r="D708" s="521"/>
      <c r="E708" s="522"/>
      <c r="F708" s="523"/>
      <c r="G708" s="487"/>
      <c r="H708" s="488"/>
    </row>
    <row r="709" spans="2:8" s="518" customFormat="1" ht="15" customHeight="1">
      <c r="B709" s="519"/>
      <c r="C709" s="520"/>
      <c r="D709" s="521"/>
      <c r="E709" s="522"/>
      <c r="F709" s="523"/>
      <c r="G709" s="487"/>
      <c r="H709" s="488"/>
    </row>
    <row r="710" spans="2:8" s="518" customFormat="1" ht="15" customHeight="1">
      <c r="B710" s="519"/>
      <c r="C710" s="520"/>
      <c r="D710" s="521"/>
      <c r="E710" s="522"/>
      <c r="F710" s="523"/>
      <c r="G710" s="487"/>
      <c r="H710" s="488"/>
    </row>
    <row r="711" spans="2:8" s="518" customFormat="1" ht="15" customHeight="1">
      <c r="B711" s="519"/>
      <c r="C711" s="520"/>
      <c r="D711" s="521"/>
      <c r="E711" s="522"/>
      <c r="F711" s="523"/>
      <c r="G711" s="487"/>
      <c r="H711" s="488"/>
    </row>
    <row r="712" spans="2:8" s="518" customFormat="1" ht="15" customHeight="1">
      <c r="B712" s="519"/>
      <c r="C712" s="520"/>
      <c r="D712" s="521"/>
      <c r="E712" s="522"/>
      <c r="F712" s="523"/>
      <c r="G712" s="487"/>
      <c r="H712" s="488"/>
    </row>
    <row r="713" spans="2:8" s="518" customFormat="1" ht="15" customHeight="1">
      <c r="B713" s="519"/>
      <c r="C713" s="520"/>
      <c r="D713" s="521"/>
      <c r="E713" s="522"/>
      <c r="F713" s="523"/>
      <c r="G713" s="487"/>
      <c r="H713" s="488"/>
    </row>
    <row r="714" spans="2:8" s="518" customFormat="1" ht="15" customHeight="1">
      <c r="B714" s="519"/>
      <c r="C714" s="520"/>
      <c r="D714" s="521"/>
      <c r="E714" s="522"/>
      <c r="F714" s="523"/>
      <c r="G714" s="487"/>
      <c r="H714" s="488"/>
    </row>
    <row r="715" spans="2:8" s="518" customFormat="1" ht="15" customHeight="1">
      <c r="B715" s="519"/>
      <c r="C715" s="520"/>
      <c r="D715" s="521"/>
      <c r="E715" s="522"/>
      <c r="F715" s="523"/>
      <c r="G715" s="487"/>
      <c r="H715" s="488"/>
    </row>
    <row r="716" spans="2:8" s="518" customFormat="1" ht="15" customHeight="1">
      <c r="B716" s="519"/>
      <c r="C716" s="520"/>
      <c r="D716" s="521"/>
      <c r="E716" s="522"/>
      <c r="F716" s="523"/>
      <c r="G716" s="487"/>
      <c r="H716" s="488"/>
    </row>
    <row r="717" spans="2:8" s="518" customFormat="1" ht="15" customHeight="1">
      <c r="B717" s="519"/>
      <c r="C717" s="520"/>
      <c r="D717" s="521"/>
      <c r="E717" s="522"/>
      <c r="F717" s="523"/>
      <c r="G717" s="487"/>
      <c r="H717" s="488"/>
    </row>
    <row r="718" spans="2:8" s="518" customFormat="1" ht="15" customHeight="1">
      <c r="B718" s="519"/>
      <c r="C718" s="520"/>
      <c r="D718" s="521"/>
      <c r="E718" s="522"/>
      <c r="F718" s="523"/>
      <c r="G718" s="487"/>
      <c r="H718" s="488"/>
    </row>
    <row r="719" spans="2:8" s="518" customFormat="1" ht="15" customHeight="1">
      <c r="B719" s="519"/>
      <c r="C719" s="520"/>
      <c r="D719" s="521"/>
      <c r="E719" s="522"/>
      <c r="F719" s="523"/>
      <c r="G719" s="487"/>
      <c r="H719" s="488"/>
    </row>
    <row r="720" spans="2:8" s="518" customFormat="1" ht="15" customHeight="1">
      <c r="B720" s="519"/>
      <c r="C720" s="520"/>
      <c r="D720" s="521"/>
      <c r="E720" s="522"/>
      <c r="F720" s="523"/>
      <c r="G720" s="487"/>
      <c r="H720" s="488"/>
    </row>
    <row r="721" spans="2:8" s="518" customFormat="1" ht="15" customHeight="1">
      <c r="B721" s="519"/>
      <c r="C721" s="520"/>
      <c r="D721" s="521"/>
      <c r="E721" s="522"/>
      <c r="F721" s="523"/>
      <c r="G721" s="487"/>
      <c r="H721" s="488"/>
    </row>
    <row r="722" spans="2:8" s="518" customFormat="1" ht="15" customHeight="1">
      <c r="B722" s="519"/>
      <c r="C722" s="520"/>
      <c r="D722" s="521"/>
      <c r="E722" s="522"/>
      <c r="F722" s="523"/>
      <c r="G722" s="487"/>
      <c r="H722" s="488"/>
    </row>
    <row r="723" spans="2:8" s="518" customFormat="1" ht="15" customHeight="1">
      <c r="B723" s="519"/>
      <c r="C723" s="520"/>
      <c r="D723" s="521"/>
      <c r="E723" s="522"/>
      <c r="F723" s="523"/>
      <c r="G723" s="487"/>
      <c r="H723" s="488"/>
    </row>
    <row r="724" spans="2:8" s="518" customFormat="1" ht="15" customHeight="1">
      <c r="B724" s="519"/>
      <c r="C724" s="520"/>
      <c r="D724" s="521"/>
      <c r="E724" s="522"/>
      <c r="F724" s="523"/>
      <c r="G724" s="487"/>
      <c r="H724" s="488"/>
    </row>
    <row r="725" spans="2:8" s="518" customFormat="1" ht="15" customHeight="1">
      <c r="B725" s="519"/>
      <c r="C725" s="520"/>
      <c r="D725" s="521"/>
      <c r="E725" s="522"/>
      <c r="F725" s="523"/>
      <c r="G725" s="487"/>
      <c r="H725" s="488"/>
    </row>
    <row r="726" spans="2:8" s="518" customFormat="1" ht="15" customHeight="1">
      <c r="B726" s="519"/>
      <c r="C726" s="520"/>
      <c r="D726" s="521"/>
      <c r="E726" s="522"/>
      <c r="F726" s="523"/>
      <c r="G726" s="487"/>
      <c r="H726" s="488"/>
    </row>
    <row r="727" spans="2:8" s="518" customFormat="1" ht="15" customHeight="1">
      <c r="B727" s="519"/>
      <c r="C727" s="520"/>
      <c r="D727" s="521"/>
      <c r="E727" s="522"/>
      <c r="F727" s="523"/>
      <c r="G727" s="487"/>
      <c r="H727" s="488"/>
    </row>
    <row r="728" spans="2:8" s="518" customFormat="1" ht="15" customHeight="1">
      <c r="B728" s="519"/>
      <c r="C728" s="520"/>
      <c r="D728" s="521"/>
      <c r="E728" s="522"/>
      <c r="F728" s="523"/>
      <c r="G728" s="487"/>
      <c r="H728" s="488"/>
    </row>
    <row r="729" spans="2:8" s="518" customFormat="1" ht="15" customHeight="1">
      <c r="B729" s="519"/>
      <c r="C729" s="520"/>
      <c r="D729" s="521"/>
      <c r="E729" s="522"/>
      <c r="F729" s="523"/>
      <c r="G729" s="487"/>
      <c r="H729" s="488"/>
    </row>
    <row r="730" spans="2:8" s="518" customFormat="1" ht="15" customHeight="1">
      <c r="B730" s="519"/>
      <c r="C730" s="520"/>
      <c r="D730" s="521"/>
      <c r="E730" s="522"/>
      <c r="F730" s="523"/>
      <c r="G730" s="487"/>
      <c r="H730" s="488"/>
    </row>
    <row r="731" spans="2:8" s="518" customFormat="1" ht="15" customHeight="1">
      <c r="B731" s="519"/>
      <c r="C731" s="520"/>
      <c r="D731" s="521"/>
      <c r="E731" s="522"/>
      <c r="F731" s="523"/>
      <c r="G731" s="487"/>
      <c r="H731" s="488"/>
    </row>
    <row r="732" spans="2:8" s="518" customFormat="1" ht="15" customHeight="1">
      <c r="B732" s="519"/>
      <c r="C732" s="520"/>
      <c r="D732" s="521"/>
      <c r="E732" s="522"/>
      <c r="F732" s="523"/>
      <c r="G732" s="487"/>
      <c r="H732" s="488"/>
    </row>
    <row r="733" spans="2:8" s="518" customFormat="1" ht="15" customHeight="1">
      <c r="B733" s="519"/>
      <c r="C733" s="520"/>
      <c r="D733" s="521"/>
      <c r="E733" s="522"/>
      <c r="F733" s="523"/>
      <c r="G733" s="487"/>
      <c r="H733" s="488"/>
    </row>
    <row r="734" spans="2:8" s="518" customFormat="1" ht="15" customHeight="1">
      <c r="B734" s="519"/>
      <c r="C734" s="520"/>
      <c r="D734" s="521"/>
      <c r="E734" s="522"/>
      <c r="F734" s="523"/>
      <c r="G734" s="487"/>
      <c r="H734" s="488"/>
    </row>
    <row r="735" spans="2:8" s="518" customFormat="1" ht="15" customHeight="1">
      <c r="B735" s="519"/>
      <c r="C735" s="520"/>
      <c r="D735" s="521"/>
      <c r="E735" s="522"/>
      <c r="F735" s="523"/>
      <c r="G735" s="487"/>
      <c r="H735" s="488"/>
    </row>
    <row r="736" spans="2:8" s="518" customFormat="1" ht="15" customHeight="1">
      <c r="B736" s="519"/>
      <c r="C736" s="520"/>
      <c r="D736" s="521"/>
      <c r="E736" s="522"/>
      <c r="F736" s="523"/>
      <c r="G736" s="487"/>
      <c r="H736" s="488"/>
    </row>
    <row r="737" spans="2:8" s="518" customFormat="1" ht="15" customHeight="1">
      <c r="B737" s="519"/>
      <c r="C737" s="520"/>
      <c r="D737" s="521"/>
      <c r="E737" s="522"/>
      <c r="F737" s="523"/>
      <c r="G737" s="487"/>
      <c r="H737" s="488"/>
    </row>
    <row r="738" spans="2:8" s="518" customFormat="1" ht="15" customHeight="1">
      <c r="B738" s="519"/>
      <c r="C738" s="520"/>
      <c r="D738" s="521"/>
      <c r="E738" s="522"/>
      <c r="F738" s="523"/>
      <c r="G738" s="487"/>
      <c r="H738" s="488"/>
    </row>
    <row r="739" spans="2:8" s="518" customFormat="1" ht="15" customHeight="1">
      <c r="B739" s="519"/>
      <c r="C739" s="520"/>
      <c r="D739" s="521"/>
      <c r="E739" s="522"/>
      <c r="F739" s="523"/>
      <c r="G739" s="487"/>
      <c r="H739" s="488"/>
    </row>
    <row r="740" spans="2:8" s="518" customFormat="1" ht="15" customHeight="1">
      <c r="B740" s="519"/>
      <c r="C740" s="520"/>
      <c r="D740" s="521"/>
      <c r="E740" s="522"/>
      <c r="F740" s="523"/>
      <c r="G740" s="487"/>
      <c r="H740" s="488"/>
    </row>
    <row r="741" spans="2:8" s="518" customFormat="1" ht="15" customHeight="1">
      <c r="B741" s="519"/>
      <c r="C741" s="520"/>
      <c r="D741" s="521"/>
      <c r="E741" s="522"/>
      <c r="F741" s="523"/>
      <c r="G741" s="487"/>
      <c r="H741" s="488"/>
    </row>
    <row r="742" spans="2:8" s="518" customFormat="1" ht="15" customHeight="1">
      <c r="B742" s="519"/>
      <c r="C742" s="520"/>
      <c r="D742" s="521"/>
      <c r="E742" s="522"/>
      <c r="F742" s="523"/>
      <c r="G742" s="487"/>
      <c r="H742" s="488"/>
    </row>
    <row r="743" spans="2:8" s="518" customFormat="1" ht="15" customHeight="1">
      <c r="B743" s="519"/>
      <c r="C743" s="520"/>
      <c r="D743" s="521"/>
      <c r="E743" s="522"/>
      <c r="F743" s="523"/>
      <c r="G743" s="487"/>
      <c r="H743" s="488"/>
    </row>
    <row r="744" spans="2:8" s="518" customFormat="1" ht="15" customHeight="1">
      <c r="B744" s="519"/>
      <c r="C744" s="520"/>
      <c r="D744" s="521"/>
      <c r="E744" s="522"/>
      <c r="F744" s="523"/>
      <c r="G744" s="487"/>
      <c r="H744" s="488"/>
    </row>
    <row r="745" spans="2:8" s="518" customFormat="1" ht="15" customHeight="1">
      <c r="B745" s="519"/>
      <c r="C745" s="520"/>
      <c r="D745" s="521"/>
      <c r="E745" s="522"/>
      <c r="F745" s="523"/>
      <c r="G745" s="487"/>
      <c r="H745" s="488"/>
    </row>
    <row r="746" spans="2:8" s="518" customFormat="1" ht="15" customHeight="1">
      <c r="B746" s="519"/>
      <c r="C746" s="520"/>
      <c r="D746" s="521"/>
      <c r="E746" s="522"/>
      <c r="F746" s="523"/>
      <c r="G746" s="487"/>
      <c r="H746" s="488"/>
    </row>
    <row r="747" spans="2:8" s="518" customFormat="1" ht="15" customHeight="1">
      <c r="B747" s="519"/>
      <c r="C747" s="520"/>
      <c r="D747" s="521"/>
      <c r="E747" s="522"/>
      <c r="F747" s="523"/>
      <c r="G747" s="487"/>
      <c r="H747" s="488"/>
    </row>
    <row r="748" spans="2:8" s="518" customFormat="1" ht="15" customHeight="1">
      <c r="B748" s="519"/>
      <c r="C748" s="520"/>
      <c r="D748" s="521"/>
      <c r="E748" s="522"/>
      <c r="F748" s="523"/>
      <c r="G748" s="487"/>
      <c r="H748" s="488"/>
    </row>
    <row r="749" spans="2:8" s="518" customFormat="1" ht="15" customHeight="1">
      <c r="B749" s="519"/>
      <c r="C749" s="520"/>
      <c r="D749" s="521"/>
      <c r="E749" s="522"/>
      <c r="F749" s="523"/>
      <c r="G749" s="487"/>
      <c r="H749" s="488"/>
    </row>
    <row r="750" spans="2:8" s="518" customFormat="1" ht="15" customHeight="1">
      <c r="B750" s="519"/>
      <c r="C750" s="520"/>
      <c r="D750" s="521"/>
      <c r="E750" s="522"/>
      <c r="F750" s="523"/>
      <c r="G750" s="487"/>
      <c r="H750" s="488"/>
    </row>
    <row r="751" spans="2:8" s="518" customFormat="1" ht="15" customHeight="1">
      <c r="B751" s="519"/>
      <c r="C751" s="520"/>
      <c r="D751" s="521"/>
      <c r="E751" s="522"/>
      <c r="F751" s="523"/>
      <c r="G751" s="487"/>
      <c r="H751" s="488"/>
    </row>
    <row r="752" spans="2:8" s="518" customFormat="1" ht="15" customHeight="1">
      <c r="B752" s="519"/>
      <c r="C752" s="520"/>
      <c r="D752" s="521"/>
      <c r="E752" s="522"/>
      <c r="F752" s="523"/>
      <c r="G752" s="487"/>
      <c r="H752" s="488"/>
    </row>
    <row r="753" spans="2:8" s="518" customFormat="1" ht="15" customHeight="1">
      <c r="B753" s="519"/>
      <c r="C753" s="520"/>
      <c r="D753" s="521"/>
      <c r="E753" s="522"/>
      <c r="F753" s="523"/>
      <c r="G753" s="487"/>
      <c r="H753" s="488"/>
    </row>
    <row r="754" spans="2:8" s="518" customFormat="1" ht="15" customHeight="1">
      <c r="B754" s="519"/>
      <c r="C754" s="520"/>
      <c r="D754" s="521"/>
      <c r="E754" s="522"/>
      <c r="F754" s="523"/>
      <c r="G754" s="487"/>
      <c r="H754" s="488"/>
    </row>
    <row r="755" spans="2:8" s="518" customFormat="1" ht="15" customHeight="1">
      <c r="B755" s="519"/>
      <c r="C755" s="520"/>
      <c r="D755" s="521"/>
      <c r="E755" s="522"/>
      <c r="F755" s="523"/>
      <c r="G755" s="487"/>
      <c r="H755" s="488"/>
    </row>
    <row r="756" spans="2:8" s="518" customFormat="1" ht="15" customHeight="1">
      <c r="B756" s="519"/>
      <c r="C756" s="520"/>
      <c r="D756" s="521"/>
      <c r="E756" s="522"/>
      <c r="F756" s="523"/>
      <c r="G756" s="487"/>
      <c r="H756" s="488"/>
    </row>
    <row r="757" spans="2:8" s="518" customFormat="1" ht="15" customHeight="1">
      <c r="B757" s="519"/>
      <c r="C757" s="520"/>
      <c r="D757" s="521"/>
      <c r="E757" s="522"/>
      <c r="F757" s="523"/>
      <c r="G757" s="487"/>
      <c r="H757" s="488"/>
    </row>
    <row r="758" spans="2:8" s="518" customFormat="1" ht="15" customHeight="1">
      <c r="B758" s="519"/>
      <c r="C758" s="520"/>
      <c r="D758" s="521"/>
      <c r="E758" s="522"/>
      <c r="F758" s="523"/>
      <c r="G758" s="487"/>
      <c r="H758" s="488"/>
    </row>
    <row r="759" spans="2:8" s="518" customFormat="1" ht="15" customHeight="1">
      <c r="B759" s="519"/>
      <c r="C759" s="520"/>
      <c r="D759" s="521"/>
      <c r="E759" s="522"/>
      <c r="F759" s="523"/>
      <c r="G759" s="487"/>
      <c r="H759" s="488"/>
    </row>
    <row r="760" spans="2:8" s="518" customFormat="1" ht="15" customHeight="1">
      <c r="B760" s="519"/>
      <c r="C760" s="520"/>
      <c r="D760" s="521"/>
      <c r="E760" s="522"/>
      <c r="F760" s="523"/>
      <c r="G760" s="487"/>
      <c r="H760" s="488"/>
    </row>
    <row r="761" spans="2:8" s="518" customFormat="1" ht="15" customHeight="1">
      <c r="B761" s="519"/>
      <c r="C761" s="520"/>
      <c r="D761" s="521"/>
      <c r="E761" s="522"/>
      <c r="F761" s="523"/>
      <c r="G761" s="487"/>
      <c r="H761" s="488"/>
    </row>
    <row r="762" spans="2:8" s="518" customFormat="1" ht="15" customHeight="1">
      <c r="B762" s="519"/>
      <c r="C762" s="520"/>
      <c r="D762" s="521"/>
      <c r="E762" s="522"/>
      <c r="F762" s="523"/>
      <c r="G762" s="487"/>
      <c r="H762" s="488"/>
    </row>
    <row r="763" spans="2:8" s="518" customFormat="1" ht="15" customHeight="1">
      <c r="B763" s="519"/>
      <c r="C763" s="520"/>
      <c r="D763" s="521"/>
      <c r="E763" s="522"/>
      <c r="F763" s="523"/>
      <c r="G763" s="487"/>
      <c r="H763" s="488"/>
    </row>
    <row r="764" spans="2:8" s="518" customFormat="1" ht="15" customHeight="1">
      <c r="B764" s="519"/>
      <c r="C764" s="520"/>
      <c r="D764" s="521"/>
      <c r="E764" s="522"/>
      <c r="F764" s="523"/>
      <c r="G764" s="487"/>
      <c r="H764" s="488"/>
    </row>
    <row r="765" spans="2:8" s="518" customFormat="1" ht="15" customHeight="1">
      <c r="B765" s="519"/>
      <c r="C765" s="520"/>
      <c r="D765" s="521"/>
      <c r="E765" s="522"/>
      <c r="F765" s="523"/>
      <c r="G765" s="487"/>
      <c r="H765" s="488"/>
    </row>
    <row r="766" spans="2:8" s="518" customFormat="1" ht="15" customHeight="1">
      <c r="B766" s="519"/>
      <c r="C766" s="520"/>
      <c r="D766" s="521"/>
      <c r="E766" s="522"/>
      <c r="F766" s="523"/>
      <c r="G766" s="487"/>
      <c r="H766" s="488"/>
    </row>
    <row r="767" spans="2:8" s="518" customFormat="1" ht="15" customHeight="1">
      <c r="B767" s="519"/>
      <c r="C767" s="520"/>
      <c r="D767" s="521"/>
      <c r="E767" s="522"/>
      <c r="F767" s="523"/>
      <c r="G767" s="487"/>
      <c r="H767" s="488"/>
    </row>
    <row r="768" spans="2:8" s="518" customFormat="1" ht="15" customHeight="1">
      <c r="B768" s="519"/>
      <c r="C768" s="520"/>
      <c r="D768" s="521"/>
      <c r="E768" s="522"/>
      <c r="F768" s="523"/>
      <c r="G768" s="487"/>
      <c r="H768" s="488"/>
    </row>
    <row r="769" spans="2:8" s="518" customFormat="1" ht="15" customHeight="1">
      <c r="B769" s="519"/>
      <c r="C769" s="520"/>
      <c r="D769" s="521"/>
      <c r="E769" s="522"/>
      <c r="F769" s="523"/>
      <c r="G769" s="487"/>
      <c r="H769" s="488"/>
    </row>
    <row r="770" spans="2:8" s="518" customFormat="1" ht="15" customHeight="1">
      <c r="B770" s="519"/>
      <c r="C770" s="520"/>
      <c r="D770" s="521"/>
      <c r="E770" s="522"/>
      <c r="F770" s="523"/>
      <c r="G770" s="487"/>
      <c r="H770" s="488"/>
    </row>
    <row r="771" spans="2:8" s="518" customFormat="1" ht="15" customHeight="1">
      <c r="B771" s="519"/>
      <c r="C771" s="520"/>
      <c r="D771" s="521"/>
      <c r="E771" s="522"/>
      <c r="F771" s="523"/>
      <c r="G771" s="487"/>
      <c r="H771" s="488"/>
    </row>
    <row r="772" spans="2:8" s="518" customFormat="1" ht="15" customHeight="1">
      <c r="B772" s="519"/>
      <c r="C772" s="520"/>
      <c r="D772" s="521"/>
      <c r="E772" s="522"/>
      <c r="F772" s="523"/>
      <c r="G772" s="487"/>
      <c r="H772" s="488"/>
    </row>
    <row r="773" spans="2:8" s="518" customFormat="1" ht="15" customHeight="1">
      <c r="B773" s="519"/>
      <c r="C773" s="520"/>
      <c r="D773" s="521"/>
      <c r="E773" s="522"/>
      <c r="F773" s="523"/>
      <c r="G773" s="487"/>
      <c r="H773" s="488"/>
    </row>
    <row r="774" spans="2:8" s="518" customFormat="1" ht="15" customHeight="1">
      <c r="B774" s="519"/>
      <c r="C774" s="520"/>
      <c r="D774" s="521"/>
      <c r="E774" s="522"/>
      <c r="F774" s="523"/>
      <c r="G774" s="487"/>
      <c r="H774" s="488"/>
    </row>
    <row r="775" spans="2:8" s="518" customFormat="1" ht="15" customHeight="1">
      <c r="B775" s="519"/>
      <c r="C775" s="520"/>
      <c r="D775" s="521"/>
      <c r="E775" s="522"/>
      <c r="F775" s="523"/>
      <c r="G775" s="487"/>
      <c r="H775" s="488"/>
    </row>
    <row r="776" spans="2:8" s="518" customFormat="1" ht="15" customHeight="1">
      <c r="B776" s="519"/>
      <c r="C776" s="520"/>
      <c r="D776" s="521"/>
      <c r="E776" s="522"/>
      <c r="F776" s="523"/>
      <c r="G776" s="487"/>
      <c r="H776" s="488"/>
    </row>
    <row r="777" spans="2:8" s="518" customFormat="1" ht="15" customHeight="1">
      <c r="B777" s="519"/>
      <c r="C777" s="520"/>
      <c r="D777" s="521"/>
      <c r="E777" s="522"/>
      <c r="F777" s="523"/>
      <c r="G777" s="487"/>
      <c r="H777" s="488"/>
    </row>
    <row r="778" spans="2:8" s="518" customFormat="1" ht="15" customHeight="1">
      <c r="B778" s="519"/>
      <c r="C778" s="520"/>
      <c r="D778" s="521"/>
      <c r="E778" s="522"/>
      <c r="F778" s="523"/>
      <c r="G778" s="487"/>
      <c r="H778" s="488"/>
    </row>
    <row r="779" spans="2:8" s="518" customFormat="1" ht="15" customHeight="1">
      <c r="B779" s="519"/>
      <c r="C779" s="520"/>
      <c r="D779" s="521"/>
      <c r="E779" s="522"/>
      <c r="F779" s="523"/>
      <c r="G779" s="487"/>
      <c r="H779" s="488"/>
    </row>
    <row r="780" spans="2:8" s="518" customFormat="1" ht="15" customHeight="1">
      <c r="B780" s="519"/>
      <c r="C780" s="520"/>
      <c r="D780" s="521"/>
      <c r="E780" s="522"/>
      <c r="F780" s="523"/>
      <c r="G780" s="487"/>
      <c r="H780" s="488"/>
    </row>
    <row r="781" spans="2:8" s="518" customFormat="1" ht="15" customHeight="1">
      <c r="B781" s="519"/>
      <c r="C781" s="520"/>
      <c r="D781" s="521"/>
      <c r="E781" s="522"/>
      <c r="F781" s="523"/>
      <c r="G781" s="487"/>
      <c r="H781" s="488"/>
    </row>
    <row r="782" spans="2:8" s="518" customFormat="1" ht="15" customHeight="1">
      <c r="B782" s="519"/>
      <c r="C782" s="520"/>
      <c r="D782" s="521"/>
      <c r="E782" s="522"/>
      <c r="F782" s="523"/>
      <c r="G782" s="487"/>
      <c r="H782" s="488"/>
    </row>
    <row r="783" spans="2:8" s="518" customFormat="1" ht="15" customHeight="1">
      <c r="B783" s="519"/>
      <c r="C783" s="520"/>
      <c r="D783" s="521"/>
      <c r="E783" s="522"/>
      <c r="F783" s="523"/>
      <c r="G783" s="487"/>
      <c r="H783" s="488"/>
    </row>
    <row r="784" spans="2:8" s="518" customFormat="1" ht="15" customHeight="1">
      <c r="B784" s="519"/>
      <c r="C784" s="520"/>
      <c r="D784" s="521"/>
      <c r="E784" s="522"/>
      <c r="F784" s="523"/>
      <c r="G784" s="487"/>
      <c r="H784" s="488"/>
    </row>
    <row r="785" spans="2:8" s="518" customFormat="1" ht="15" customHeight="1">
      <c r="B785" s="519"/>
      <c r="C785" s="520"/>
      <c r="D785" s="521"/>
      <c r="E785" s="522"/>
      <c r="F785" s="523"/>
      <c r="G785" s="487"/>
      <c r="H785" s="488"/>
    </row>
    <row r="786" spans="2:8" s="518" customFormat="1" ht="15" customHeight="1">
      <c r="B786" s="519"/>
      <c r="C786" s="520"/>
      <c r="D786" s="521"/>
      <c r="E786" s="522"/>
      <c r="F786" s="523"/>
      <c r="G786" s="487"/>
      <c r="H786" s="488"/>
    </row>
    <row r="787" spans="2:8" s="518" customFormat="1" ht="15" customHeight="1">
      <c r="B787" s="519"/>
      <c r="C787" s="520"/>
      <c r="D787" s="521"/>
      <c r="E787" s="522"/>
      <c r="F787" s="523"/>
      <c r="G787" s="487"/>
      <c r="H787" s="488"/>
    </row>
    <row r="788" spans="2:8" s="518" customFormat="1" ht="15" customHeight="1">
      <c r="B788" s="519"/>
      <c r="C788" s="520"/>
      <c r="D788" s="521"/>
      <c r="E788" s="522"/>
      <c r="F788" s="523"/>
      <c r="G788" s="487"/>
      <c r="H788" s="488"/>
    </row>
    <row r="789" spans="2:8" s="518" customFormat="1" ht="15" customHeight="1">
      <c r="B789" s="519"/>
      <c r="C789" s="520"/>
      <c r="D789" s="521"/>
      <c r="E789" s="522"/>
      <c r="F789" s="523"/>
      <c r="G789" s="487"/>
      <c r="H789" s="488"/>
    </row>
    <row r="790" spans="2:8" s="518" customFormat="1" ht="15" customHeight="1">
      <c r="B790" s="519"/>
      <c r="C790" s="520"/>
      <c r="D790" s="521"/>
      <c r="E790" s="522"/>
      <c r="F790" s="523"/>
      <c r="G790" s="487"/>
      <c r="H790" s="488"/>
    </row>
    <row r="791" spans="2:8" s="518" customFormat="1" ht="15" customHeight="1">
      <c r="B791" s="519"/>
      <c r="C791" s="520"/>
      <c r="D791" s="521"/>
      <c r="E791" s="522"/>
      <c r="F791" s="523"/>
      <c r="G791" s="487"/>
      <c r="H791" s="488"/>
    </row>
    <row r="792" spans="2:8" s="518" customFormat="1" ht="15" customHeight="1">
      <c r="B792" s="519"/>
      <c r="C792" s="520"/>
      <c r="D792" s="521"/>
      <c r="E792" s="522"/>
      <c r="F792" s="523"/>
      <c r="G792" s="487"/>
      <c r="H792" s="488"/>
    </row>
    <row r="793" spans="2:8" s="518" customFormat="1" ht="15" customHeight="1">
      <c r="B793" s="519"/>
      <c r="C793" s="520"/>
      <c r="D793" s="521"/>
      <c r="E793" s="522"/>
      <c r="F793" s="523"/>
      <c r="G793" s="487"/>
      <c r="H793" s="488"/>
    </row>
    <row r="794" spans="2:8" s="518" customFormat="1" ht="15" customHeight="1">
      <c r="B794" s="519"/>
      <c r="C794" s="520"/>
      <c r="D794" s="521"/>
      <c r="E794" s="522"/>
      <c r="F794" s="523"/>
      <c r="G794" s="487"/>
      <c r="H794" s="488"/>
    </row>
    <row r="795" spans="2:8" s="518" customFormat="1" ht="15" customHeight="1">
      <c r="B795" s="519"/>
      <c r="C795" s="520"/>
      <c r="D795" s="521"/>
      <c r="E795" s="522"/>
      <c r="F795" s="523"/>
      <c r="G795" s="487"/>
      <c r="H795" s="488"/>
    </row>
    <row r="796" spans="2:8" s="518" customFormat="1" ht="15" customHeight="1">
      <c r="B796" s="519"/>
      <c r="C796" s="520"/>
      <c r="D796" s="521"/>
      <c r="E796" s="522"/>
      <c r="F796" s="523"/>
      <c r="G796" s="487"/>
      <c r="H796" s="488"/>
    </row>
    <row r="797" spans="2:8" s="518" customFormat="1" ht="15" customHeight="1">
      <c r="B797" s="519"/>
      <c r="C797" s="520"/>
      <c r="D797" s="521"/>
      <c r="E797" s="522"/>
      <c r="F797" s="523"/>
      <c r="G797" s="487"/>
      <c r="H797" s="488"/>
    </row>
    <row r="798" spans="2:8" s="518" customFormat="1" ht="15" customHeight="1">
      <c r="B798" s="519"/>
      <c r="C798" s="520"/>
      <c r="D798" s="521"/>
      <c r="E798" s="522"/>
      <c r="F798" s="523"/>
      <c r="G798" s="487"/>
      <c r="H798" s="488"/>
    </row>
    <row r="799" spans="2:8" s="518" customFormat="1" ht="15" customHeight="1">
      <c r="B799" s="519"/>
      <c r="C799" s="520"/>
      <c r="D799" s="521"/>
      <c r="E799" s="522"/>
      <c r="F799" s="523"/>
      <c r="G799" s="487"/>
      <c r="H799" s="488"/>
    </row>
    <row r="800" spans="2:8" s="518" customFormat="1" ht="15" customHeight="1">
      <c r="B800" s="519"/>
      <c r="C800" s="520"/>
      <c r="D800" s="521"/>
      <c r="E800" s="522"/>
      <c r="F800" s="523"/>
      <c r="G800" s="487"/>
      <c r="H800" s="488"/>
    </row>
    <row r="801" spans="2:8" s="518" customFormat="1" ht="15" customHeight="1">
      <c r="B801" s="519"/>
      <c r="C801" s="520"/>
      <c r="D801" s="521"/>
      <c r="E801" s="522"/>
      <c r="F801" s="523"/>
      <c r="G801" s="487"/>
      <c r="H801" s="488"/>
    </row>
    <row r="802" spans="2:8" s="518" customFormat="1" ht="15" customHeight="1">
      <c r="B802" s="519"/>
      <c r="C802" s="520"/>
      <c r="D802" s="521"/>
      <c r="E802" s="522"/>
      <c r="F802" s="523"/>
      <c r="G802" s="487"/>
      <c r="H802" s="488"/>
    </row>
    <row r="803" spans="2:8" s="518" customFormat="1" ht="15" customHeight="1">
      <c r="B803" s="519"/>
      <c r="C803" s="520"/>
      <c r="D803" s="521"/>
      <c r="E803" s="522"/>
      <c r="F803" s="523"/>
      <c r="G803" s="487"/>
      <c r="H803" s="488"/>
    </row>
    <row r="804" spans="2:8" s="518" customFormat="1" ht="15" customHeight="1">
      <c r="B804" s="519"/>
      <c r="C804" s="520"/>
      <c r="D804" s="521"/>
      <c r="E804" s="522"/>
      <c r="F804" s="523"/>
      <c r="G804" s="487"/>
      <c r="H804" s="488"/>
    </row>
    <row r="805" spans="2:8" s="518" customFormat="1" ht="15" customHeight="1">
      <c r="B805" s="519"/>
      <c r="C805" s="520"/>
      <c r="D805" s="521"/>
      <c r="E805" s="522"/>
      <c r="F805" s="523"/>
      <c r="G805" s="487"/>
      <c r="H805" s="488"/>
    </row>
    <row r="806" spans="2:8" s="518" customFormat="1" ht="15" customHeight="1">
      <c r="B806" s="519"/>
      <c r="C806" s="520"/>
      <c r="D806" s="521"/>
      <c r="E806" s="522"/>
      <c r="F806" s="523"/>
      <c r="G806" s="487"/>
      <c r="H806" s="488"/>
    </row>
    <row r="807" spans="2:8" s="518" customFormat="1" ht="15" customHeight="1">
      <c r="B807" s="519"/>
      <c r="C807" s="520"/>
      <c r="D807" s="521"/>
      <c r="E807" s="522"/>
      <c r="F807" s="523"/>
      <c r="G807" s="487"/>
      <c r="H807" s="488"/>
    </row>
    <row r="808" spans="2:8" s="518" customFormat="1" ht="15" customHeight="1">
      <c r="B808" s="519"/>
      <c r="C808" s="520"/>
      <c r="D808" s="521"/>
      <c r="E808" s="522"/>
      <c r="F808" s="523"/>
      <c r="G808" s="487"/>
      <c r="H808" s="488"/>
    </row>
    <row r="809" spans="2:8" s="518" customFormat="1" ht="15" customHeight="1">
      <c r="B809" s="519"/>
      <c r="C809" s="520"/>
      <c r="D809" s="521"/>
      <c r="E809" s="522"/>
      <c r="F809" s="523"/>
      <c r="G809" s="487"/>
      <c r="H809" s="488"/>
    </row>
    <row r="810" spans="2:8" s="518" customFormat="1" ht="15" customHeight="1">
      <c r="B810" s="519"/>
      <c r="C810" s="520"/>
      <c r="D810" s="521"/>
      <c r="E810" s="522"/>
      <c r="F810" s="523"/>
      <c r="G810" s="487"/>
      <c r="H810" s="488"/>
    </row>
    <row r="811" spans="2:8" s="518" customFormat="1" ht="15" customHeight="1">
      <c r="B811" s="519"/>
      <c r="C811" s="520"/>
      <c r="D811" s="521"/>
      <c r="E811" s="522"/>
      <c r="F811" s="523"/>
      <c r="G811" s="487"/>
      <c r="H811" s="488"/>
    </row>
    <row r="812" spans="2:8" s="518" customFormat="1" ht="15" customHeight="1">
      <c r="B812" s="519"/>
      <c r="C812" s="520"/>
      <c r="D812" s="521"/>
      <c r="E812" s="522"/>
      <c r="F812" s="523"/>
      <c r="G812" s="487"/>
      <c r="H812" s="488"/>
    </row>
    <row r="813" spans="2:8" s="518" customFormat="1" ht="15" customHeight="1">
      <c r="B813" s="519"/>
      <c r="C813" s="520"/>
      <c r="D813" s="521"/>
      <c r="E813" s="522"/>
      <c r="F813" s="523"/>
      <c r="G813" s="487"/>
      <c r="H813" s="488"/>
    </row>
    <row r="814" spans="2:8" s="518" customFormat="1" ht="15" customHeight="1">
      <c r="B814" s="519"/>
      <c r="C814" s="520"/>
      <c r="D814" s="521"/>
      <c r="E814" s="522"/>
      <c r="F814" s="523"/>
      <c r="G814" s="487"/>
      <c r="H814" s="488"/>
    </row>
    <row r="815" spans="2:8" s="518" customFormat="1" ht="15" customHeight="1">
      <c r="B815" s="519"/>
      <c r="C815" s="520"/>
      <c r="D815" s="521"/>
      <c r="E815" s="522"/>
      <c r="F815" s="523"/>
      <c r="G815" s="487"/>
      <c r="H815" s="488"/>
    </row>
    <row r="816" spans="2:8" s="518" customFormat="1" ht="15" customHeight="1">
      <c r="B816" s="519"/>
      <c r="C816" s="520"/>
      <c r="D816" s="521"/>
      <c r="E816" s="522"/>
      <c r="F816" s="523"/>
      <c r="G816" s="487"/>
      <c r="H816" s="488"/>
    </row>
    <row r="817" spans="2:8" s="518" customFormat="1" ht="15" customHeight="1">
      <c r="B817" s="519"/>
      <c r="C817" s="520"/>
      <c r="D817" s="521"/>
      <c r="E817" s="522"/>
      <c r="F817" s="523"/>
      <c r="G817" s="487"/>
      <c r="H817" s="488"/>
    </row>
    <row r="818" spans="2:8" s="518" customFormat="1" ht="15" customHeight="1">
      <c r="B818" s="519"/>
      <c r="C818" s="520"/>
      <c r="D818" s="521"/>
      <c r="E818" s="522"/>
      <c r="F818" s="523"/>
      <c r="G818" s="487"/>
      <c r="H818" s="488"/>
    </row>
    <row r="819" spans="2:8" s="518" customFormat="1" ht="15" customHeight="1">
      <c r="B819" s="519"/>
      <c r="C819" s="520"/>
      <c r="D819" s="521"/>
      <c r="E819" s="522"/>
      <c r="F819" s="523"/>
      <c r="G819" s="487"/>
      <c r="H819" s="488"/>
    </row>
    <row r="820" spans="2:8" s="518" customFormat="1" ht="15" customHeight="1">
      <c r="B820" s="519"/>
      <c r="C820" s="520"/>
      <c r="D820" s="521"/>
      <c r="E820" s="522"/>
      <c r="F820" s="523"/>
      <c r="G820" s="487"/>
      <c r="H820" s="488"/>
    </row>
    <row r="821" spans="2:8" s="518" customFormat="1" ht="15" customHeight="1">
      <c r="B821" s="519"/>
      <c r="C821" s="520"/>
      <c r="D821" s="521"/>
      <c r="E821" s="522"/>
      <c r="F821" s="523"/>
      <c r="G821" s="487"/>
      <c r="H821" s="488"/>
    </row>
    <row r="822" spans="2:8" s="518" customFormat="1" ht="15" customHeight="1">
      <c r="B822" s="519"/>
      <c r="C822" s="520"/>
      <c r="D822" s="521"/>
      <c r="E822" s="522"/>
      <c r="F822" s="523"/>
      <c r="G822" s="487"/>
      <c r="H822" s="488"/>
    </row>
    <row r="823" spans="2:8" s="518" customFormat="1" ht="15" customHeight="1">
      <c r="B823" s="519"/>
      <c r="C823" s="520"/>
      <c r="D823" s="521"/>
      <c r="E823" s="522"/>
      <c r="F823" s="523"/>
      <c r="G823" s="487"/>
      <c r="H823" s="488"/>
    </row>
    <row r="824" spans="2:8" s="518" customFormat="1" ht="15" customHeight="1">
      <c r="B824" s="519"/>
      <c r="C824" s="520"/>
      <c r="D824" s="521"/>
      <c r="E824" s="522"/>
      <c r="F824" s="523"/>
      <c r="G824" s="487"/>
      <c r="H824" s="488"/>
    </row>
    <row r="825" spans="2:8" s="518" customFormat="1" ht="15" customHeight="1">
      <c r="B825" s="519"/>
      <c r="C825" s="520"/>
      <c r="D825" s="521"/>
      <c r="E825" s="522"/>
      <c r="F825" s="523"/>
      <c r="G825" s="487"/>
      <c r="H825" s="488"/>
    </row>
    <row r="826" spans="2:8" s="518" customFormat="1" ht="15" customHeight="1">
      <c r="B826" s="519"/>
      <c r="C826" s="520"/>
      <c r="D826" s="521"/>
      <c r="E826" s="522"/>
      <c r="F826" s="523"/>
      <c r="G826" s="487"/>
      <c r="H826" s="488"/>
    </row>
    <row r="827" spans="2:8" s="518" customFormat="1" ht="15" customHeight="1">
      <c r="B827" s="519"/>
      <c r="C827" s="520"/>
      <c r="D827" s="521"/>
      <c r="E827" s="522"/>
      <c r="F827" s="523"/>
      <c r="G827" s="487"/>
      <c r="H827" s="488"/>
    </row>
    <row r="828" spans="2:8" s="518" customFormat="1" ht="15" customHeight="1">
      <c r="B828" s="519"/>
      <c r="C828" s="520"/>
      <c r="D828" s="521"/>
      <c r="E828" s="522"/>
      <c r="F828" s="523"/>
      <c r="G828" s="487"/>
      <c r="H828" s="488"/>
    </row>
    <row r="829" spans="2:8" s="518" customFormat="1" ht="15" customHeight="1">
      <c r="B829" s="519"/>
      <c r="C829" s="520"/>
      <c r="D829" s="521"/>
      <c r="E829" s="522"/>
      <c r="F829" s="523"/>
      <c r="G829" s="487"/>
      <c r="H829" s="488"/>
    </row>
    <row r="830" spans="2:8" s="518" customFormat="1" ht="15" customHeight="1">
      <c r="B830" s="519"/>
      <c r="C830" s="520"/>
      <c r="D830" s="521"/>
      <c r="E830" s="522"/>
      <c r="F830" s="523"/>
      <c r="G830" s="487"/>
      <c r="H830" s="488"/>
    </row>
    <row r="831" spans="2:8" s="518" customFormat="1" ht="15" customHeight="1">
      <c r="B831" s="519"/>
      <c r="C831" s="520"/>
      <c r="D831" s="521"/>
      <c r="E831" s="522"/>
      <c r="F831" s="523"/>
      <c r="G831" s="487"/>
      <c r="H831" s="488"/>
    </row>
    <row r="832" spans="2:8" s="518" customFormat="1" ht="15" customHeight="1">
      <c r="B832" s="519"/>
      <c r="C832" s="520"/>
      <c r="D832" s="521"/>
      <c r="E832" s="522"/>
      <c r="F832" s="523"/>
      <c r="G832" s="487"/>
      <c r="H832" s="488"/>
    </row>
    <row r="833" spans="2:8" s="518" customFormat="1" ht="15" customHeight="1">
      <c r="B833" s="519"/>
      <c r="C833" s="520"/>
      <c r="D833" s="521"/>
      <c r="E833" s="522"/>
      <c r="F833" s="523"/>
      <c r="G833" s="487"/>
      <c r="H833" s="488"/>
    </row>
    <row r="834" spans="2:8" s="518" customFormat="1" ht="15" customHeight="1">
      <c r="B834" s="519"/>
      <c r="C834" s="520"/>
      <c r="D834" s="521"/>
      <c r="E834" s="522"/>
      <c r="F834" s="523"/>
      <c r="G834" s="487"/>
      <c r="H834" s="488"/>
    </row>
    <row r="835" spans="2:8" s="518" customFormat="1" ht="15" customHeight="1">
      <c r="B835" s="519"/>
      <c r="C835" s="520"/>
      <c r="D835" s="521"/>
      <c r="E835" s="522"/>
      <c r="F835" s="523"/>
      <c r="G835" s="487"/>
      <c r="H835" s="488"/>
    </row>
    <row r="836" spans="2:8" s="518" customFormat="1" ht="15" customHeight="1">
      <c r="B836" s="519"/>
      <c r="C836" s="520"/>
      <c r="D836" s="521"/>
      <c r="E836" s="522"/>
      <c r="F836" s="523"/>
      <c r="G836" s="487"/>
      <c r="H836" s="488"/>
    </row>
    <row r="837" spans="2:8" s="518" customFormat="1" ht="15" customHeight="1">
      <c r="B837" s="519"/>
      <c r="C837" s="520"/>
      <c r="D837" s="521"/>
      <c r="E837" s="522"/>
      <c r="F837" s="523"/>
      <c r="G837" s="487"/>
      <c r="H837" s="488"/>
    </row>
    <row r="838" spans="2:8" s="518" customFormat="1" ht="15" customHeight="1">
      <c r="B838" s="519"/>
      <c r="C838" s="520"/>
      <c r="D838" s="521"/>
      <c r="E838" s="522"/>
      <c r="F838" s="523"/>
      <c r="G838" s="487"/>
      <c r="H838" s="488"/>
    </row>
    <row r="839" spans="2:8" s="518" customFormat="1" ht="15" customHeight="1">
      <c r="B839" s="519"/>
      <c r="C839" s="520"/>
      <c r="D839" s="521"/>
      <c r="E839" s="522"/>
      <c r="F839" s="523"/>
      <c r="G839" s="487"/>
      <c r="H839" s="488"/>
    </row>
    <row r="840" spans="2:8" s="518" customFormat="1" ht="15" customHeight="1">
      <c r="B840" s="519"/>
      <c r="C840" s="520"/>
      <c r="D840" s="521"/>
      <c r="E840" s="522"/>
      <c r="F840" s="523"/>
      <c r="G840" s="487"/>
      <c r="H840" s="488"/>
    </row>
    <row r="841" spans="2:8" s="518" customFormat="1" ht="15" customHeight="1">
      <c r="B841" s="519"/>
      <c r="C841" s="520"/>
      <c r="D841" s="521"/>
      <c r="E841" s="522"/>
      <c r="F841" s="523"/>
      <c r="G841" s="487"/>
      <c r="H841" s="488"/>
    </row>
    <row r="842" spans="2:8" s="518" customFormat="1" ht="15" customHeight="1">
      <c r="B842" s="519"/>
      <c r="C842" s="520"/>
      <c r="D842" s="521"/>
      <c r="E842" s="522"/>
      <c r="F842" s="523"/>
      <c r="G842" s="487"/>
      <c r="H842" s="488"/>
    </row>
    <row r="843" spans="2:8" s="518" customFormat="1" ht="15" customHeight="1">
      <c r="B843" s="519"/>
      <c r="C843" s="520"/>
      <c r="D843" s="521"/>
      <c r="E843" s="522"/>
      <c r="F843" s="523"/>
      <c r="G843" s="487"/>
      <c r="H843" s="488"/>
    </row>
    <row r="844" spans="2:8" s="518" customFormat="1" ht="15" customHeight="1">
      <c r="B844" s="519"/>
      <c r="C844" s="520"/>
      <c r="D844" s="521"/>
      <c r="E844" s="522"/>
      <c r="F844" s="523"/>
      <c r="G844" s="487"/>
      <c r="H844" s="488"/>
    </row>
    <row r="845" spans="2:8" s="518" customFormat="1" ht="15" customHeight="1">
      <c r="B845" s="519"/>
      <c r="C845" s="520"/>
      <c r="D845" s="521"/>
      <c r="E845" s="522"/>
      <c r="F845" s="523"/>
      <c r="G845" s="487"/>
      <c r="H845" s="488"/>
    </row>
    <row r="846" spans="2:8" s="518" customFormat="1" ht="15" customHeight="1">
      <c r="B846" s="519"/>
      <c r="C846" s="520"/>
      <c r="D846" s="521"/>
      <c r="E846" s="522"/>
      <c r="F846" s="523"/>
      <c r="G846" s="487"/>
      <c r="H846" s="488"/>
    </row>
    <row r="847" spans="2:8" s="518" customFormat="1" ht="15" customHeight="1">
      <c r="B847" s="519"/>
      <c r="C847" s="520"/>
      <c r="D847" s="521"/>
      <c r="E847" s="522"/>
      <c r="F847" s="523"/>
      <c r="G847" s="487"/>
      <c r="H847" s="488"/>
    </row>
    <row r="848" spans="2:8" s="518" customFormat="1" ht="15" customHeight="1">
      <c r="B848" s="519"/>
      <c r="C848" s="520"/>
      <c r="D848" s="521"/>
      <c r="E848" s="522"/>
      <c r="F848" s="523"/>
      <c r="G848" s="487"/>
      <c r="H848" s="488"/>
    </row>
    <row r="849" spans="2:8" s="518" customFormat="1" ht="15" customHeight="1">
      <c r="B849" s="519"/>
      <c r="C849" s="520"/>
      <c r="D849" s="521"/>
      <c r="E849" s="522"/>
      <c r="F849" s="523"/>
      <c r="G849" s="487"/>
      <c r="H849" s="488"/>
    </row>
    <row r="850" spans="2:8" s="518" customFormat="1" ht="15" customHeight="1">
      <c r="B850" s="519"/>
      <c r="C850" s="520"/>
      <c r="D850" s="521"/>
      <c r="E850" s="522"/>
      <c r="F850" s="523"/>
      <c r="G850" s="487"/>
      <c r="H850" s="488"/>
    </row>
    <row r="851" spans="2:8" s="518" customFormat="1" ht="15" customHeight="1">
      <c r="B851" s="519"/>
      <c r="C851" s="520"/>
      <c r="D851" s="521"/>
      <c r="E851" s="522"/>
      <c r="F851" s="523"/>
      <c r="G851" s="487"/>
      <c r="H851" s="488"/>
    </row>
    <row r="852" spans="2:8" s="518" customFormat="1" ht="15" customHeight="1">
      <c r="B852" s="519"/>
      <c r="C852" s="520"/>
      <c r="D852" s="521"/>
      <c r="E852" s="522"/>
      <c r="F852" s="523"/>
      <c r="G852" s="487"/>
      <c r="H852" s="488"/>
    </row>
    <row r="853" spans="2:8" s="518" customFormat="1" ht="15" customHeight="1">
      <c r="B853" s="519"/>
      <c r="C853" s="520"/>
      <c r="D853" s="521"/>
      <c r="E853" s="522"/>
      <c r="F853" s="523"/>
      <c r="G853" s="487"/>
      <c r="H853" s="488"/>
    </row>
    <row r="854" spans="2:8" s="518" customFormat="1" ht="15" customHeight="1">
      <c r="B854" s="519"/>
      <c r="C854" s="520"/>
      <c r="D854" s="521"/>
      <c r="E854" s="522"/>
      <c r="F854" s="523"/>
      <c r="G854" s="487"/>
      <c r="H854" s="488"/>
    </row>
    <row r="855" spans="2:8" s="518" customFormat="1" ht="15" customHeight="1">
      <c r="B855" s="519"/>
      <c r="C855" s="520"/>
      <c r="D855" s="521"/>
      <c r="E855" s="522"/>
      <c r="F855" s="523"/>
      <c r="G855" s="487"/>
      <c r="H855" s="488"/>
    </row>
    <row r="856" spans="2:8" s="518" customFormat="1" ht="15" customHeight="1">
      <c r="B856" s="519"/>
      <c r="C856" s="520"/>
      <c r="D856" s="521"/>
      <c r="E856" s="522"/>
      <c r="F856" s="523"/>
      <c r="G856" s="487"/>
      <c r="H856" s="488"/>
    </row>
    <row r="857" spans="2:8" s="518" customFormat="1" ht="15" customHeight="1">
      <c r="B857" s="519"/>
      <c r="C857" s="520"/>
      <c r="D857" s="521"/>
      <c r="E857" s="522"/>
      <c r="F857" s="523"/>
      <c r="G857" s="487"/>
      <c r="H857" s="488"/>
    </row>
    <row r="858" spans="2:8" s="518" customFormat="1" ht="15" customHeight="1">
      <c r="B858" s="519"/>
      <c r="C858" s="520"/>
      <c r="D858" s="521"/>
      <c r="E858" s="522"/>
      <c r="F858" s="523"/>
      <c r="G858" s="487"/>
      <c r="H858" s="488"/>
    </row>
    <row r="859" spans="2:8" s="518" customFormat="1" ht="15" customHeight="1">
      <c r="B859" s="519"/>
      <c r="C859" s="520"/>
      <c r="D859" s="521"/>
      <c r="E859" s="522"/>
      <c r="F859" s="523"/>
      <c r="G859" s="487"/>
      <c r="H859" s="488"/>
    </row>
    <row r="860" spans="2:8" s="518" customFormat="1" ht="15" customHeight="1">
      <c r="B860" s="519"/>
      <c r="C860" s="520"/>
      <c r="D860" s="521"/>
      <c r="E860" s="522"/>
      <c r="F860" s="523"/>
      <c r="G860" s="487"/>
      <c r="H860" s="488"/>
    </row>
    <row r="861" spans="2:8" s="518" customFormat="1" ht="15" customHeight="1">
      <c r="B861" s="519"/>
      <c r="C861" s="520"/>
      <c r="D861" s="521"/>
      <c r="E861" s="522"/>
      <c r="F861" s="523"/>
      <c r="G861" s="487"/>
      <c r="H861" s="488"/>
    </row>
    <row r="862" spans="2:8" s="518" customFormat="1" ht="15" customHeight="1">
      <c r="B862" s="519"/>
      <c r="C862" s="520"/>
      <c r="D862" s="521"/>
      <c r="E862" s="522"/>
      <c r="F862" s="523"/>
      <c r="G862" s="487"/>
      <c r="H862" s="488"/>
    </row>
    <row r="863" spans="2:8" s="518" customFormat="1" ht="15" customHeight="1">
      <c r="B863" s="519"/>
      <c r="C863" s="520"/>
      <c r="D863" s="521"/>
      <c r="E863" s="522"/>
      <c r="F863" s="523"/>
      <c r="G863" s="487"/>
      <c r="H863" s="488"/>
    </row>
    <row r="864" spans="2:8" s="518" customFormat="1" ht="15" customHeight="1">
      <c r="B864" s="519"/>
      <c r="C864" s="520"/>
      <c r="D864" s="521"/>
      <c r="E864" s="522"/>
      <c r="F864" s="523"/>
      <c r="G864" s="487"/>
      <c r="H864" s="488"/>
    </row>
    <row r="865" spans="2:8" s="518" customFormat="1" ht="15" customHeight="1">
      <c r="B865" s="519"/>
      <c r="C865" s="520"/>
      <c r="D865" s="521"/>
      <c r="E865" s="522"/>
      <c r="F865" s="523"/>
      <c r="G865" s="487"/>
      <c r="H865" s="488"/>
    </row>
    <row r="866" spans="2:8" s="518" customFormat="1" ht="15" customHeight="1">
      <c r="B866" s="519"/>
      <c r="C866" s="520"/>
      <c r="D866" s="521"/>
      <c r="E866" s="522"/>
      <c r="F866" s="523"/>
      <c r="G866" s="487"/>
      <c r="H866" s="488"/>
    </row>
    <row r="867" spans="2:8" s="518" customFormat="1" ht="15" customHeight="1">
      <c r="B867" s="519"/>
      <c r="C867" s="520"/>
      <c r="D867" s="521"/>
      <c r="E867" s="522"/>
      <c r="F867" s="523"/>
      <c r="G867" s="487"/>
      <c r="H867" s="488"/>
    </row>
    <row r="868" spans="2:8" s="518" customFormat="1" ht="15" customHeight="1">
      <c r="B868" s="519"/>
      <c r="C868" s="520"/>
      <c r="D868" s="521"/>
      <c r="E868" s="522"/>
      <c r="F868" s="523"/>
      <c r="G868" s="487"/>
      <c r="H868" s="488"/>
    </row>
    <row r="869" spans="2:8" s="518" customFormat="1" ht="15" customHeight="1">
      <c r="B869" s="519"/>
      <c r="C869" s="520"/>
      <c r="D869" s="521"/>
      <c r="E869" s="522"/>
      <c r="F869" s="523"/>
      <c r="G869" s="487"/>
      <c r="H869" s="488"/>
    </row>
    <row r="870" spans="2:8" s="518" customFormat="1" ht="15" customHeight="1">
      <c r="B870" s="519"/>
      <c r="C870" s="520"/>
      <c r="D870" s="521"/>
      <c r="E870" s="522"/>
      <c r="F870" s="523"/>
      <c r="G870" s="487"/>
      <c r="H870" s="488"/>
    </row>
    <row r="871" spans="2:8" s="518" customFormat="1" ht="15" customHeight="1">
      <c r="B871" s="519"/>
      <c r="C871" s="520"/>
      <c r="D871" s="521"/>
      <c r="E871" s="522"/>
      <c r="F871" s="523"/>
      <c r="G871" s="487"/>
      <c r="H871" s="488"/>
    </row>
    <row r="872" spans="2:8" s="518" customFormat="1" ht="15" customHeight="1">
      <c r="B872" s="519"/>
      <c r="C872" s="520"/>
      <c r="D872" s="521"/>
      <c r="E872" s="522"/>
      <c r="F872" s="523"/>
      <c r="G872" s="487"/>
      <c r="H872" s="488"/>
    </row>
    <row r="873" spans="2:8" s="518" customFormat="1" ht="15" customHeight="1">
      <c r="B873" s="519"/>
      <c r="C873" s="520"/>
      <c r="D873" s="521"/>
      <c r="E873" s="522"/>
      <c r="F873" s="523"/>
      <c r="G873" s="487"/>
      <c r="H873" s="488"/>
    </row>
    <row r="874" spans="2:8" s="518" customFormat="1" ht="15" customHeight="1">
      <c r="B874" s="519"/>
      <c r="C874" s="520"/>
      <c r="D874" s="521"/>
      <c r="E874" s="522"/>
      <c r="F874" s="523"/>
      <c r="G874" s="487"/>
      <c r="H874" s="488"/>
    </row>
    <row r="875" spans="2:8" s="518" customFormat="1" ht="15" customHeight="1">
      <c r="B875" s="519"/>
      <c r="C875" s="520"/>
      <c r="D875" s="521"/>
      <c r="E875" s="522"/>
      <c r="F875" s="523"/>
      <c r="G875" s="487"/>
      <c r="H875" s="488"/>
    </row>
    <row r="876" spans="2:8" s="518" customFormat="1" ht="15" customHeight="1">
      <c r="B876" s="519"/>
      <c r="C876" s="520"/>
      <c r="D876" s="521"/>
      <c r="E876" s="522"/>
      <c r="F876" s="523"/>
      <c r="G876" s="487"/>
      <c r="H876" s="488"/>
    </row>
    <row r="877" spans="2:8" s="518" customFormat="1" ht="15" customHeight="1">
      <c r="B877" s="519"/>
      <c r="C877" s="520"/>
      <c r="D877" s="521"/>
      <c r="E877" s="522"/>
      <c r="F877" s="523"/>
      <c r="G877" s="487"/>
      <c r="H877" s="488"/>
    </row>
    <row r="878" spans="2:8" s="518" customFormat="1" ht="15" customHeight="1">
      <c r="B878" s="519"/>
      <c r="C878" s="520"/>
      <c r="D878" s="521"/>
      <c r="E878" s="522"/>
      <c r="F878" s="523"/>
      <c r="G878" s="487"/>
      <c r="H878" s="488"/>
    </row>
    <row r="879" spans="2:8" s="518" customFormat="1" ht="15" customHeight="1">
      <c r="B879" s="519"/>
      <c r="C879" s="520"/>
      <c r="D879" s="521"/>
      <c r="E879" s="522"/>
      <c r="F879" s="523"/>
      <c r="G879" s="487"/>
      <c r="H879" s="488"/>
    </row>
    <row r="880" spans="2:8" s="518" customFormat="1" ht="15" customHeight="1">
      <c r="B880" s="519"/>
      <c r="C880" s="520"/>
      <c r="D880" s="521"/>
      <c r="E880" s="522"/>
      <c r="F880" s="523"/>
      <c r="G880" s="487"/>
      <c r="H880" s="488"/>
    </row>
    <row r="881" spans="2:8" s="518" customFormat="1" ht="15" customHeight="1">
      <c r="B881" s="519"/>
      <c r="C881" s="520"/>
      <c r="D881" s="521"/>
      <c r="E881" s="522"/>
      <c r="F881" s="523"/>
      <c r="G881" s="487"/>
      <c r="H881" s="488"/>
    </row>
    <row r="882" spans="2:8" s="518" customFormat="1" ht="15" customHeight="1">
      <c r="B882" s="519"/>
      <c r="C882" s="520"/>
      <c r="D882" s="521"/>
      <c r="E882" s="522"/>
      <c r="F882" s="523"/>
      <c r="G882" s="487"/>
      <c r="H882" s="488"/>
    </row>
    <row r="883" spans="2:8" s="518" customFormat="1" ht="15" customHeight="1">
      <c r="B883" s="519"/>
      <c r="C883" s="520"/>
      <c r="D883" s="521"/>
      <c r="E883" s="522"/>
      <c r="F883" s="523"/>
      <c r="G883" s="487"/>
      <c r="H883" s="488"/>
    </row>
    <row r="884" spans="2:8" s="518" customFormat="1" ht="15" customHeight="1">
      <c r="B884" s="519"/>
      <c r="C884" s="520"/>
      <c r="D884" s="521"/>
      <c r="E884" s="522"/>
      <c r="F884" s="523"/>
      <c r="G884" s="487"/>
      <c r="H884" s="488"/>
    </row>
    <row r="885" spans="2:8" s="518" customFormat="1" ht="15" customHeight="1">
      <c r="B885" s="519"/>
      <c r="C885" s="520"/>
      <c r="D885" s="521"/>
      <c r="E885" s="522"/>
      <c r="F885" s="523"/>
      <c r="G885" s="487"/>
      <c r="H885" s="488"/>
    </row>
    <row r="886" spans="2:8" s="518" customFormat="1" ht="15" customHeight="1">
      <c r="B886" s="519"/>
      <c r="C886" s="520"/>
      <c r="D886" s="521"/>
      <c r="E886" s="522"/>
      <c r="F886" s="523"/>
      <c r="G886" s="487"/>
      <c r="H886" s="488"/>
    </row>
    <row r="887" spans="2:8" s="518" customFormat="1" ht="15" customHeight="1">
      <c r="B887" s="519"/>
      <c r="C887" s="520"/>
      <c r="D887" s="521"/>
      <c r="E887" s="522"/>
      <c r="F887" s="523"/>
      <c r="G887" s="487"/>
      <c r="H887" s="488"/>
    </row>
    <row r="888" spans="2:8" s="518" customFormat="1" ht="15" customHeight="1">
      <c r="B888" s="519"/>
      <c r="C888" s="520"/>
      <c r="D888" s="521"/>
      <c r="E888" s="522"/>
      <c r="F888" s="523"/>
      <c r="G888" s="487"/>
      <c r="H888" s="488"/>
    </row>
    <row r="889" spans="2:8" s="518" customFormat="1" ht="15" customHeight="1">
      <c r="B889" s="519"/>
      <c r="C889" s="520"/>
      <c r="D889" s="521"/>
      <c r="E889" s="522"/>
      <c r="F889" s="523"/>
      <c r="G889" s="487"/>
      <c r="H889" s="488"/>
    </row>
    <row r="890" spans="2:8" s="518" customFormat="1" ht="15" customHeight="1">
      <c r="B890" s="519"/>
      <c r="C890" s="520"/>
      <c r="D890" s="521"/>
      <c r="E890" s="522"/>
      <c r="F890" s="523"/>
      <c r="G890" s="487"/>
      <c r="H890" s="488"/>
    </row>
    <row r="891" spans="2:8" s="518" customFormat="1" ht="15" customHeight="1">
      <c r="B891" s="519"/>
      <c r="C891" s="520"/>
      <c r="D891" s="521"/>
      <c r="E891" s="522"/>
      <c r="F891" s="523"/>
      <c r="G891" s="487"/>
      <c r="H891" s="488"/>
    </row>
    <row r="892" spans="2:8" s="518" customFormat="1" ht="15" customHeight="1">
      <c r="B892" s="519"/>
      <c r="C892" s="520"/>
      <c r="D892" s="521"/>
      <c r="E892" s="522"/>
      <c r="F892" s="523"/>
      <c r="G892" s="487"/>
      <c r="H892" s="488"/>
    </row>
    <row r="893" spans="2:8" s="518" customFormat="1" ht="15" customHeight="1">
      <c r="B893" s="519"/>
      <c r="C893" s="520"/>
      <c r="D893" s="521"/>
      <c r="E893" s="522"/>
      <c r="F893" s="523"/>
      <c r="G893" s="487"/>
      <c r="H893" s="488"/>
    </row>
    <row r="894" spans="2:8" s="518" customFormat="1" ht="15" customHeight="1">
      <c r="B894" s="519"/>
      <c r="C894" s="520"/>
      <c r="D894" s="521"/>
      <c r="E894" s="522"/>
      <c r="F894" s="523"/>
      <c r="G894" s="487"/>
      <c r="H894" s="488"/>
    </row>
    <row r="895" spans="2:8" s="518" customFormat="1" ht="15" customHeight="1">
      <c r="B895" s="519"/>
      <c r="C895" s="520"/>
      <c r="D895" s="521"/>
      <c r="E895" s="522"/>
      <c r="F895" s="523"/>
      <c r="G895" s="487"/>
      <c r="H895" s="488"/>
    </row>
    <row r="896" spans="2:8" s="518" customFormat="1" ht="15" customHeight="1">
      <c r="B896" s="519"/>
      <c r="C896" s="520"/>
      <c r="D896" s="521"/>
      <c r="E896" s="522"/>
      <c r="F896" s="523"/>
      <c r="G896" s="487"/>
      <c r="H896" s="488"/>
    </row>
    <row r="897" spans="2:8" s="518" customFormat="1" ht="15" customHeight="1">
      <c r="B897" s="519"/>
      <c r="C897" s="520"/>
      <c r="D897" s="521"/>
      <c r="E897" s="522"/>
      <c r="F897" s="523"/>
      <c r="G897" s="487"/>
      <c r="H897" s="488"/>
    </row>
    <row r="898" spans="2:8" s="518" customFormat="1" ht="15" customHeight="1">
      <c r="B898" s="519"/>
      <c r="C898" s="520"/>
      <c r="D898" s="521"/>
      <c r="E898" s="522"/>
      <c r="F898" s="523"/>
      <c r="G898" s="487"/>
      <c r="H898" s="488"/>
    </row>
    <row r="899" spans="2:8" s="518" customFormat="1" ht="15" customHeight="1">
      <c r="B899" s="519"/>
      <c r="C899" s="520"/>
      <c r="D899" s="521"/>
      <c r="E899" s="522"/>
      <c r="F899" s="523"/>
      <c r="G899" s="487"/>
      <c r="H899" s="488"/>
    </row>
    <row r="900" spans="2:8" s="518" customFormat="1" ht="15" customHeight="1">
      <c r="B900" s="519"/>
      <c r="C900" s="520"/>
      <c r="D900" s="521"/>
      <c r="E900" s="522"/>
      <c r="F900" s="523"/>
      <c r="G900" s="487"/>
      <c r="H900" s="488"/>
    </row>
    <row r="901" spans="2:8" s="518" customFormat="1" ht="15" customHeight="1">
      <c r="B901" s="519"/>
      <c r="C901" s="520"/>
      <c r="D901" s="521"/>
      <c r="E901" s="522"/>
      <c r="F901" s="523"/>
      <c r="G901" s="487"/>
      <c r="H901" s="488"/>
    </row>
    <row r="902" spans="2:8" s="518" customFormat="1" ht="15" customHeight="1">
      <c r="B902" s="519"/>
      <c r="C902" s="520"/>
      <c r="D902" s="521"/>
      <c r="E902" s="522"/>
      <c r="F902" s="523"/>
      <c r="G902" s="487"/>
      <c r="H902" s="488"/>
    </row>
    <row r="903" spans="2:8" s="518" customFormat="1" ht="15" customHeight="1">
      <c r="B903" s="519"/>
      <c r="C903" s="520"/>
      <c r="D903" s="521"/>
      <c r="E903" s="522"/>
      <c r="F903" s="523"/>
      <c r="G903" s="487"/>
      <c r="H903" s="488"/>
    </row>
    <row r="904" spans="2:8" s="518" customFormat="1" ht="15" customHeight="1">
      <c r="B904" s="519"/>
      <c r="C904" s="520"/>
      <c r="D904" s="521"/>
      <c r="E904" s="522"/>
      <c r="F904" s="523"/>
      <c r="G904" s="487"/>
      <c r="H904" s="488"/>
    </row>
    <row r="905" spans="2:8" s="518" customFormat="1" ht="15" customHeight="1">
      <c r="B905" s="519"/>
      <c r="C905" s="520"/>
      <c r="D905" s="521"/>
      <c r="E905" s="522"/>
      <c r="F905" s="523"/>
      <c r="G905" s="487"/>
      <c r="H905" s="488"/>
    </row>
    <row r="906" spans="2:8" s="518" customFormat="1" ht="15" customHeight="1">
      <c r="B906" s="519"/>
      <c r="C906" s="520"/>
      <c r="D906" s="521"/>
      <c r="E906" s="522"/>
      <c r="F906" s="523"/>
      <c r="G906" s="487"/>
      <c r="H906" s="488"/>
    </row>
    <row r="907" spans="2:8" s="518" customFormat="1" ht="15" customHeight="1">
      <c r="B907" s="519"/>
      <c r="C907" s="520"/>
      <c r="D907" s="521"/>
      <c r="E907" s="522"/>
      <c r="F907" s="523"/>
      <c r="G907" s="487"/>
      <c r="H907" s="488"/>
    </row>
    <row r="908" spans="2:8" s="518" customFormat="1" ht="15" customHeight="1">
      <c r="B908" s="519"/>
      <c r="C908" s="520"/>
      <c r="D908" s="521"/>
      <c r="E908" s="522"/>
      <c r="F908" s="523"/>
      <c r="G908" s="487"/>
      <c r="H908" s="488"/>
    </row>
    <row r="909" spans="2:8" s="518" customFormat="1" ht="15" customHeight="1">
      <c r="B909" s="519"/>
      <c r="C909" s="520"/>
      <c r="D909" s="521"/>
      <c r="E909" s="522"/>
      <c r="F909" s="523"/>
      <c r="G909" s="487"/>
      <c r="H909" s="488"/>
    </row>
    <row r="910" spans="2:8" s="518" customFormat="1" ht="15" customHeight="1">
      <c r="B910" s="519"/>
      <c r="C910" s="520"/>
      <c r="D910" s="521"/>
      <c r="E910" s="522"/>
      <c r="F910" s="523"/>
      <c r="G910" s="487"/>
      <c r="H910" s="488"/>
    </row>
    <row r="911" spans="2:8" s="518" customFormat="1" ht="15" customHeight="1">
      <c r="B911" s="519"/>
      <c r="C911" s="520"/>
      <c r="D911" s="521"/>
      <c r="E911" s="522"/>
      <c r="F911" s="523"/>
      <c r="G911" s="487"/>
      <c r="H911" s="488"/>
    </row>
    <row r="912" spans="2:8" s="518" customFormat="1" ht="15" customHeight="1">
      <c r="B912" s="519"/>
      <c r="C912" s="520"/>
      <c r="D912" s="521"/>
      <c r="E912" s="522"/>
      <c r="F912" s="523"/>
      <c r="G912" s="487"/>
      <c r="H912" s="488"/>
    </row>
    <row r="913" spans="2:8" s="518" customFormat="1" ht="15" customHeight="1">
      <c r="B913" s="519"/>
      <c r="C913" s="520"/>
      <c r="D913" s="521"/>
      <c r="E913" s="522"/>
      <c r="F913" s="523"/>
      <c r="G913" s="487"/>
      <c r="H913" s="488"/>
    </row>
    <row r="914" spans="2:8" s="518" customFormat="1" ht="15" customHeight="1">
      <c r="B914" s="519"/>
      <c r="C914" s="520"/>
      <c r="D914" s="521"/>
      <c r="E914" s="522"/>
      <c r="F914" s="523"/>
      <c r="G914" s="487"/>
      <c r="H914" s="488"/>
    </row>
    <row r="915" spans="2:8" s="518" customFormat="1" ht="15" customHeight="1">
      <c r="B915" s="519"/>
      <c r="C915" s="520"/>
      <c r="D915" s="521"/>
      <c r="E915" s="522"/>
      <c r="F915" s="523"/>
      <c r="G915" s="487"/>
      <c r="H915" s="488"/>
    </row>
    <row r="916" spans="2:8" s="518" customFormat="1" ht="15" customHeight="1">
      <c r="B916" s="519"/>
      <c r="C916" s="520"/>
      <c r="D916" s="521"/>
      <c r="E916" s="522"/>
      <c r="F916" s="523"/>
      <c r="G916" s="487"/>
      <c r="H916" s="488"/>
    </row>
    <row r="917" spans="2:8" s="518" customFormat="1" ht="15" customHeight="1">
      <c r="B917" s="519"/>
      <c r="C917" s="520"/>
      <c r="D917" s="521"/>
      <c r="E917" s="522"/>
      <c r="F917" s="523"/>
      <c r="G917" s="487"/>
      <c r="H917" s="488"/>
    </row>
    <row r="918" spans="2:8" s="518" customFormat="1" ht="15" customHeight="1">
      <c r="B918" s="519"/>
      <c r="C918" s="520"/>
      <c r="D918" s="521"/>
      <c r="E918" s="522"/>
      <c r="F918" s="523"/>
      <c r="G918" s="487"/>
      <c r="H918" s="488"/>
    </row>
    <row r="919" spans="2:8" s="518" customFormat="1" ht="15" customHeight="1">
      <c r="B919" s="519"/>
      <c r="C919" s="520"/>
      <c r="D919" s="521"/>
      <c r="E919" s="522"/>
      <c r="F919" s="523"/>
      <c r="G919" s="487"/>
      <c r="H919" s="488"/>
    </row>
    <row r="920" spans="2:8" s="518" customFormat="1" ht="15" customHeight="1">
      <c r="B920" s="519"/>
      <c r="C920" s="520"/>
      <c r="D920" s="521"/>
      <c r="E920" s="522"/>
      <c r="F920" s="523"/>
      <c r="G920" s="487"/>
      <c r="H920" s="488"/>
    </row>
    <row r="921" spans="2:8" s="518" customFormat="1" ht="15" customHeight="1">
      <c r="B921" s="519"/>
      <c r="C921" s="520"/>
      <c r="D921" s="521"/>
      <c r="E921" s="522"/>
      <c r="F921" s="523"/>
      <c r="G921" s="487"/>
      <c r="H921" s="488"/>
    </row>
    <row r="922" spans="2:8" s="518" customFormat="1" ht="15" customHeight="1">
      <c r="B922" s="519"/>
      <c r="C922" s="520"/>
      <c r="D922" s="521"/>
      <c r="E922" s="522"/>
      <c r="F922" s="523"/>
      <c r="G922" s="487"/>
      <c r="H922" s="488"/>
    </row>
    <row r="923" spans="2:8" s="518" customFormat="1" ht="15" customHeight="1">
      <c r="B923" s="519"/>
      <c r="C923" s="520"/>
      <c r="D923" s="521"/>
      <c r="E923" s="522"/>
      <c r="F923" s="523"/>
      <c r="G923" s="487"/>
      <c r="H923" s="488"/>
    </row>
    <row r="924" spans="2:8" s="518" customFormat="1" ht="15" customHeight="1">
      <c r="B924" s="519"/>
      <c r="C924" s="520"/>
      <c r="D924" s="521"/>
      <c r="E924" s="522"/>
      <c r="F924" s="523"/>
      <c r="G924" s="487"/>
      <c r="H924" s="488"/>
    </row>
    <row r="925" spans="2:8" s="518" customFormat="1" ht="15" customHeight="1">
      <c r="B925" s="519"/>
      <c r="C925" s="520"/>
      <c r="D925" s="521"/>
      <c r="E925" s="522"/>
      <c r="F925" s="523"/>
      <c r="G925" s="487"/>
      <c r="H925" s="488"/>
    </row>
    <row r="926" spans="2:8" s="518" customFormat="1" ht="15" customHeight="1">
      <c r="B926" s="519"/>
      <c r="C926" s="520"/>
      <c r="D926" s="521"/>
      <c r="E926" s="522"/>
      <c r="F926" s="523"/>
      <c r="G926" s="487"/>
      <c r="H926" s="488"/>
    </row>
    <row r="927" spans="2:8" s="518" customFormat="1" ht="15" customHeight="1">
      <c r="B927" s="519"/>
      <c r="C927" s="520"/>
      <c r="D927" s="521"/>
      <c r="E927" s="522"/>
      <c r="F927" s="523"/>
      <c r="G927" s="487"/>
      <c r="H927" s="488"/>
    </row>
    <row r="928" spans="2:8" s="518" customFormat="1" ht="15" customHeight="1">
      <c r="B928" s="519"/>
      <c r="C928" s="520"/>
      <c r="D928" s="521"/>
      <c r="E928" s="522"/>
      <c r="F928" s="523"/>
      <c r="G928" s="487"/>
      <c r="H928" s="488"/>
    </row>
    <row r="929" spans="2:8" s="518" customFormat="1" ht="15" customHeight="1">
      <c r="B929" s="519"/>
      <c r="C929" s="520"/>
      <c r="D929" s="521"/>
      <c r="E929" s="522"/>
      <c r="F929" s="523"/>
      <c r="G929" s="487"/>
      <c r="H929" s="488"/>
    </row>
    <row r="930" spans="2:8" s="518" customFormat="1" ht="15" customHeight="1">
      <c r="B930" s="519"/>
      <c r="C930" s="520"/>
      <c r="D930" s="521"/>
      <c r="E930" s="522"/>
      <c r="F930" s="523"/>
      <c r="G930" s="487"/>
      <c r="H930" s="488"/>
    </row>
    <row r="931" spans="2:8" s="518" customFormat="1" ht="15" customHeight="1">
      <c r="B931" s="519"/>
      <c r="C931" s="520"/>
      <c r="D931" s="521"/>
      <c r="E931" s="522"/>
      <c r="F931" s="523"/>
      <c r="G931" s="487"/>
      <c r="H931" s="488"/>
    </row>
    <row r="932" spans="2:8" s="518" customFormat="1" ht="15" customHeight="1">
      <c r="B932" s="519"/>
      <c r="C932" s="520"/>
      <c r="D932" s="521"/>
      <c r="E932" s="522"/>
      <c r="F932" s="523"/>
      <c r="G932" s="487"/>
      <c r="H932" s="488"/>
    </row>
    <row r="933" spans="2:8" s="518" customFormat="1" ht="15" customHeight="1">
      <c r="B933" s="519"/>
      <c r="C933" s="520"/>
      <c r="D933" s="521"/>
      <c r="E933" s="522"/>
      <c r="F933" s="523"/>
      <c r="G933" s="487"/>
      <c r="H933" s="488"/>
    </row>
    <row r="934" spans="2:8" s="518" customFormat="1" ht="15" customHeight="1">
      <c r="B934" s="519"/>
      <c r="C934" s="520"/>
      <c r="D934" s="521"/>
      <c r="E934" s="522"/>
      <c r="F934" s="523"/>
      <c r="G934" s="487"/>
      <c r="H934" s="488"/>
    </row>
    <row r="935" spans="2:8" s="518" customFormat="1" ht="15" customHeight="1">
      <c r="B935" s="519"/>
      <c r="C935" s="520"/>
      <c r="D935" s="521"/>
      <c r="E935" s="522"/>
      <c r="F935" s="523"/>
      <c r="G935" s="487"/>
      <c r="H935" s="488"/>
    </row>
    <row r="936" spans="2:8" s="518" customFormat="1" ht="15" customHeight="1">
      <c r="B936" s="519"/>
      <c r="C936" s="520"/>
      <c r="D936" s="521"/>
      <c r="E936" s="522"/>
      <c r="F936" s="523"/>
      <c r="G936" s="487"/>
      <c r="H936" s="488"/>
    </row>
    <row r="937" spans="2:8" s="518" customFormat="1" ht="15" customHeight="1">
      <c r="B937" s="519"/>
      <c r="C937" s="520"/>
      <c r="D937" s="521"/>
      <c r="E937" s="522"/>
      <c r="F937" s="523"/>
      <c r="G937" s="487"/>
      <c r="H937" s="488"/>
    </row>
    <row r="938" spans="2:8" s="518" customFormat="1" ht="15" customHeight="1">
      <c r="B938" s="519"/>
      <c r="C938" s="520"/>
      <c r="D938" s="521"/>
      <c r="E938" s="522"/>
      <c r="F938" s="523"/>
      <c r="G938" s="487"/>
      <c r="H938" s="488"/>
    </row>
    <row r="939" spans="2:8" s="518" customFormat="1" ht="15" customHeight="1">
      <c r="B939" s="519"/>
      <c r="C939" s="520"/>
      <c r="D939" s="521"/>
      <c r="E939" s="522"/>
      <c r="F939" s="523"/>
      <c r="G939" s="487"/>
      <c r="H939" s="488"/>
    </row>
    <row r="940" spans="2:8" s="518" customFormat="1" ht="15" customHeight="1">
      <c r="B940" s="519"/>
      <c r="C940" s="520"/>
      <c r="D940" s="521"/>
      <c r="E940" s="522"/>
      <c r="F940" s="523"/>
      <c r="G940" s="487"/>
      <c r="H940" s="488"/>
    </row>
    <row r="941" spans="2:8" s="518" customFormat="1" ht="15" customHeight="1">
      <c r="B941" s="519"/>
      <c r="C941" s="520"/>
      <c r="D941" s="521"/>
      <c r="E941" s="522"/>
      <c r="F941" s="523"/>
      <c r="G941" s="487"/>
      <c r="H941" s="488"/>
    </row>
    <row r="942" spans="2:8" s="518" customFormat="1" ht="15" customHeight="1">
      <c r="B942" s="519"/>
      <c r="C942" s="520"/>
      <c r="D942" s="521"/>
      <c r="E942" s="522"/>
      <c r="F942" s="523"/>
      <c r="G942" s="487"/>
      <c r="H942" s="488"/>
    </row>
    <row r="943" spans="2:8" s="518" customFormat="1" ht="15" customHeight="1">
      <c r="B943" s="519"/>
      <c r="C943" s="520"/>
      <c r="D943" s="521"/>
      <c r="E943" s="522"/>
      <c r="F943" s="523"/>
      <c r="G943" s="487"/>
      <c r="H943" s="488"/>
    </row>
    <row r="944" spans="2:8" s="518" customFormat="1" ht="15" customHeight="1">
      <c r="B944" s="519"/>
      <c r="C944" s="520"/>
      <c r="D944" s="521"/>
      <c r="E944" s="522"/>
      <c r="F944" s="523"/>
      <c r="G944" s="487"/>
      <c r="H944" s="488"/>
    </row>
    <row r="945" spans="2:8" s="518" customFormat="1" ht="15" customHeight="1">
      <c r="B945" s="519"/>
      <c r="C945" s="520"/>
      <c r="D945" s="521"/>
      <c r="E945" s="522"/>
      <c r="F945" s="523"/>
      <c r="G945" s="487"/>
      <c r="H945" s="488"/>
    </row>
    <row r="946" spans="2:8" s="518" customFormat="1" ht="15" customHeight="1">
      <c r="B946" s="519"/>
      <c r="C946" s="520"/>
      <c r="D946" s="521"/>
      <c r="E946" s="522"/>
      <c r="F946" s="523"/>
      <c r="G946" s="487"/>
      <c r="H946" s="488"/>
    </row>
    <row r="947" spans="2:8" s="518" customFormat="1" ht="15" customHeight="1">
      <c r="B947" s="519"/>
      <c r="C947" s="520"/>
      <c r="D947" s="521"/>
      <c r="E947" s="522"/>
      <c r="F947" s="523"/>
      <c r="G947" s="487"/>
      <c r="H947" s="488"/>
    </row>
    <row r="948" spans="2:8" s="518" customFormat="1" ht="15" customHeight="1">
      <c r="B948" s="519"/>
      <c r="C948" s="520"/>
      <c r="D948" s="521"/>
      <c r="E948" s="522"/>
      <c r="F948" s="523"/>
      <c r="G948" s="487"/>
      <c r="H948" s="488"/>
    </row>
    <row r="949" spans="2:8" s="518" customFormat="1" ht="15" customHeight="1">
      <c r="B949" s="519"/>
      <c r="C949" s="520"/>
      <c r="D949" s="521"/>
      <c r="E949" s="522"/>
      <c r="F949" s="523"/>
      <c r="G949" s="487"/>
      <c r="H949" s="488"/>
    </row>
    <row r="950" spans="2:8" s="518" customFormat="1" ht="15" customHeight="1">
      <c r="B950" s="519"/>
      <c r="C950" s="520"/>
      <c r="D950" s="521"/>
      <c r="E950" s="522"/>
      <c r="F950" s="523"/>
      <c r="G950" s="487"/>
      <c r="H950" s="488"/>
    </row>
    <row r="951" spans="2:8" s="518" customFormat="1" ht="15" customHeight="1">
      <c r="B951" s="519"/>
      <c r="C951" s="520"/>
      <c r="D951" s="521"/>
      <c r="E951" s="522"/>
      <c r="F951" s="523"/>
      <c r="G951" s="487"/>
      <c r="H951" s="488"/>
    </row>
    <row r="952" spans="2:8" s="518" customFormat="1" ht="15" customHeight="1">
      <c r="B952" s="519"/>
      <c r="C952" s="520"/>
      <c r="D952" s="521"/>
      <c r="E952" s="522"/>
      <c r="F952" s="523"/>
      <c r="G952" s="487"/>
      <c r="H952" s="488"/>
    </row>
    <row r="953" spans="2:8" s="518" customFormat="1" ht="15" customHeight="1">
      <c r="B953" s="519"/>
      <c r="C953" s="520"/>
      <c r="D953" s="521"/>
      <c r="E953" s="522"/>
      <c r="F953" s="523"/>
      <c r="G953" s="487"/>
      <c r="H953" s="488"/>
    </row>
    <row r="954" spans="2:8" s="518" customFormat="1" ht="15" customHeight="1">
      <c r="B954" s="519"/>
      <c r="C954" s="520"/>
      <c r="D954" s="521"/>
      <c r="E954" s="522"/>
      <c r="F954" s="523"/>
      <c r="G954" s="487"/>
      <c r="H954" s="488"/>
    </row>
    <row r="955" spans="2:8" s="518" customFormat="1" ht="15" customHeight="1">
      <c r="B955" s="519"/>
      <c r="C955" s="520"/>
      <c r="D955" s="521"/>
      <c r="E955" s="522"/>
      <c r="F955" s="523"/>
      <c r="G955" s="487"/>
      <c r="H955" s="488"/>
    </row>
    <row r="956" spans="2:8" s="518" customFormat="1" ht="15" customHeight="1">
      <c r="B956" s="519"/>
      <c r="C956" s="520"/>
      <c r="D956" s="521"/>
      <c r="E956" s="522"/>
      <c r="F956" s="523"/>
      <c r="G956" s="487"/>
      <c r="H956" s="488"/>
    </row>
    <row r="957" spans="2:8" s="518" customFormat="1" ht="15" customHeight="1">
      <c r="B957" s="519"/>
      <c r="C957" s="520"/>
      <c r="D957" s="521"/>
      <c r="E957" s="522"/>
      <c r="F957" s="523"/>
      <c r="G957" s="487"/>
      <c r="H957" s="488"/>
    </row>
    <row r="958" spans="2:8" s="518" customFormat="1" ht="15" customHeight="1">
      <c r="B958" s="519"/>
      <c r="C958" s="520"/>
      <c r="D958" s="521"/>
      <c r="E958" s="522"/>
      <c r="F958" s="523"/>
      <c r="G958" s="487"/>
      <c r="H958" s="488"/>
    </row>
    <row r="959" spans="2:8" s="518" customFormat="1" ht="15" customHeight="1">
      <c r="B959" s="519"/>
      <c r="C959" s="520"/>
      <c r="D959" s="521"/>
      <c r="E959" s="522"/>
      <c r="F959" s="523"/>
      <c r="G959" s="487"/>
      <c r="H959" s="488"/>
    </row>
    <row r="960" spans="2:8" s="518" customFormat="1" ht="15" customHeight="1">
      <c r="B960" s="519"/>
      <c r="C960" s="520"/>
      <c r="D960" s="521"/>
      <c r="E960" s="522"/>
      <c r="F960" s="523"/>
      <c r="G960" s="487"/>
      <c r="H960" s="488"/>
    </row>
    <row r="961" spans="2:8" s="518" customFormat="1" ht="15" customHeight="1">
      <c r="B961" s="519"/>
      <c r="C961" s="520"/>
      <c r="D961" s="521"/>
      <c r="E961" s="522"/>
      <c r="F961" s="523"/>
      <c r="G961" s="487"/>
      <c r="H961" s="488"/>
    </row>
    <row r="962" spans="2:8" s="518" customFormat="1" ht="15" customHeight="1">
      <c r="B962" s="519"/>
      <c r="C962" s="520"/>
      <c r="D962" s="521"/>
      <c r="E962" s="522"/>
      <c r="F962" s="523"/>
      <c r="G962" s="487"/>
      <c r="H962" s="488"/>
    </row>
    <row r="963" spans="2:8" s="518" customFormat="1" ht="15" customHeight="1">
      <c r="B963" s="519"/>
      <c r="C963" s="520"/>
      <c r="D963" s="521"/>
      <c r="E963" s="522"/>
      <c r="F963" s="523"/>
      <c r="G963" s="487"/>
      <c r="H963" s="488"/>
    </row>
    <row r="964" spans="2:8" s="518" customFormat="1" ht="15" customHeight="1">
      <c r="B964" s="519"/>
      <c r="C964" s="520"/>
      <c r="D964" s="521"/>
      <c r="E964" s="522"/>
      <c r="F964" s="523"/>
      <c r="G964" s="487"/>
      <c r="H964" s="488"/>
    </row>
    <row r="965" spans="2:8" s="518" customFormat="1" ht="15" customHeight="1">
      <c r="B965" s="519"/>
      <c r="C965" s="520"/>
      <c r="D965" s="521"/>
      <c r="E965" s="522"/>
      <c r="F965" s="523"/>
      <c r="G965" s="487"/>
      <c r="H965" s="488"/>
    </row>
    <row r="966" spans="2:8" s="518" customFormat="1" ht="15" customHeight="1">
      <c r="B966" s="519"/>
      <c r="C966" s="520"/>
      <c r="D966" s="521"/>
      <c r="E966" s="522"/>
      <c r="F966" s="523"/>
      <c r="G966" s="487"/>
      <c r="H966" s="488"/>
    </row>
    <row r="967" spans="2:8" s="518" customFormat="1" ht="15" customHeight="1">
      <c r="B967" s="519"/>
      <c r="C967" s="520"/>
      <c r="D967" s="521"/>
      <c r="E967" s="522"/>
      <c r="F967" s="523"/>
      <c r="G967" s="487"/>
      <c r="H967" s="488"/>
    </row>
    <row r="968" spans="2:8" s="518" customFormat="1" ht="15" customHeight="1">
      <c r="B968" s="519"/>
      <c r="C968" s="520"/>
      <c r="D968" s="521"/>
      <c r="E968" s="522"/>
      <c r="F968" s="523"/>
      <c r="G968" s="487"/>
      <c r="H968" s="488"/>
    </row>
    <row r="969" spans="2:8" s="518" customFormat="1" ht="15" customHeight="1">
      <c r="B969" s="519"/>
      <c r="C969" s="520"/>
      <c r="D969" s="521"/>
      <c r="E969" s="522"/>
      <c r="F969" s="523"/>
      <c r="G969" s="487"/>
      <c r="H969" s="488"/>
    </row>
    <row r="970" spans="2:8" s="518" customFormat="1" ht="15" customHeight="1">
      <c r="B970" s="519"/>
      <c r="C970" s="520"/>
      <c r="D970" s="521"/>
      <c r="E970" s="522"/>
      <c r="F970" s="523"/>
      <c r="G970" s="487"/>
      <c r="H970" s="488"/>
    </row>
    <row r="971" spans="2:8" s="518" customFormat="1" ht="15" customHeight="1">
      <c r="B971" s="519"/>
      <c r="C971" s="520"/>
      <c r="D971" s="521"/>
      <c r="E971" s="522"/>
      <c r="F971" s="523"/>
      <c r="G971" s="487"/>
      <c r="H971" s="488"/>
    </row>
    <row r="972" spans="2:8" s="518" customFormat="1" ht="15" customHeight="1">
      <c r="B972" s="519"/>
      <c r="C972" s="520"/>
      <c r="D972" s="521"/>
      <c r="E972" s="522"/>
      <c r="F972" s="523"/>
      <c r="G972" s="487"/>
      <c r="H972" s="488"/>
    </row>
    <row r="973" spans="2:8" s="518" customFormat="1" ht="15" customHeight="1">
      <c r="B973" s="519"/>
      <c r="C973" s="520"/>
      <c r="D973" s="521"/>
      <c r="E973" s="522"/>
      <c r="F973" s="523"/>
      <c r="G973" s="487"/>
      <c r="H973" s="488"/>
    </row>
    <row r="974" spans="2:8" s="518" customFormat="1" ht="15" customHeight="1">
      <c r="B974" s="519"/>
      <c r="C974" s="520"/>
      <c r="D974" s="521"/>
      <c r="E974" s="522"/>
      <c r="F974" s="523"/>
      <c r="G974" s="487"/>
      <c r="H974" s="488"/>
    </row>
    <row r="975" spans="2:8" s="518" customFormat="1" ht="15" customHeight="1">
      <c r="B975" s="519"/>
      <c r="C975" s="520"/>
      <c r="D975" s="521"/>
      <c r="E975" s="522"/>
      <c r="F975" s="523"/>
      <c r="G975" s="487"/>
      <c r="H975" s="488"/>
    </row>
    <row r="976" spans="2:8" s="518" customFormat="1" ht="15" customHeight="1">
      <c r="B976" s="519"/>
      <c r="C976" s="520"/>
      <c r="D976" s="521"/>
      <c r="E976" s="522"/>
      <c r="F976" s="523"/>
      <c r="G976" s="487"/>
      <c r="H976" s="488"/>
    </row>
    <row r="977" spans="2:8" s="518" customFormat="1" ht="15" customHeight="1">
      <c r="B977" s="519"/>
      <c r="C977" s="520"/>
      <c r="D977" s="521"/>
      <c r="E977" s="522"/>
      <c r="F977" s="523"/>
      <c r="G977" s="487"/>
      <c r="H977" s="488"/>
    </row>
    <row r="978" spans="2:8" s="518" customFormat="1" ht="15" customHeight="1">
      <c r="B978" s="519"/>
      <c r="C978" s="520"/>
      <c r="D978" s="521"/>
      <c r="E978" s="522"/>
      <c r="F978" s="523"/>
      <c r="G978" s="487"/>
      <c r="H978" s="488"/>
    </row>
    <row r="979" spans="2:8" s="518" customFormat="1" ht="15" customHeight="1">
      <c r="B979" s="519"/>
      <c r="C979" s="520"/>
      <c r="D979" s="521"/>
      <c r="E979" s="522"/>
      <c r="F979" s="523"/>
      <c r="G979" s="487"/>
      <c r="H979" s="488"/>
    </row>
    <row r="980" spans="2:8" s="518" customFormat="1" ht="15" customHeight="1">
      <c r="B980" s="519"/>
      <c r="C980" s="520"/>
      <c r="D980" s="521"/>
      <c r="E980" s="522"/>
      <c r="F980" s="523"/>
      <c r="G980" s="487"/>
      <c r="H980" s="488"/>
    </row>
    <row r="981" spans="2:8" s="518" customFormat="1" ht="15" customHeight="1">
      <c r="B981" s="519"/>
      <c r="C981" s="520"/>
      <c r="D981" s="521"/>
      <c r="E981" s="522"/>
      <c r="F981" s="523"/>
      <c r="G981" s="487"/>
      <c r="H981" s="488"/>
    </row>
    <row r="982" spans="2:8" s="518" customFormat="1" ht="15" customHeight="1">
      <c r="B982" s="519"/>
      <c r="C982" s="520"/>
      <c r="D982" s="521"/>
      <c r="E982" s="522"/>
      <c r="F982" s="523"/>
      <c r="G982" s="487"/>
      <c r="H982" s="488"/>
    </row>
    <row r="983" spans="2:8" s="518" customFormat="1" ht="15" customHeight="1">
      <c r="B983" s="519"/>
      <c r="C983" s="520"/>
      <c r="D983" s="521"/>
      <c r="E983" s="522"/>
      <c r="F983" s="523"/>
      <c r="G983" s="487"/>
      <c r="H983" s="488"/>
    </row>
    <row r="984" spans="2:8" s="518" customFormat="1" ht="15" customHeight="1">
      <c r="B984" s="519"/>
      <c r="C984" s="520"/>
      <c r="D984" s="521"/>
      <c r="E984" s="522"/>
      <c r="F984" s="523"/>
      <c r="G984" s="487"/>
      <c r="H984" s="488"/>
    </row>
    <row r="985" spans="2:8" s="518" customFormat="1" ht="15" customHeight="1">
      <c r="B985" s="519"/>
      <c r="C985" s="520"/>
      <c r="D985" s="521"/>
      <c r="E985" s="522"/>
      <c r="F985" s="523"/>
      <c r="G985" s="487"/>
      <c r="H985" s="488"/>
    </row>
    <row r="986" spans="2:8" s="518" customFormat="1" ht="15" customHeight="1">
      <c r="B986" s="519"/>
      <c r="C986" s="520"/>
      <c r="D986" s="521"/>
      <c r="E986" s="522"/>
      <c r="F986" s="523"/>
      <c r="G986" s="487"/>
      <c r="H986" s="488"/>
    </row>
    <row r="987" spans="2:8" s="518" customFormat="1" ht="15" customHeight="1">
      <c r="B987" s="519"/>
      <c r="C987" s="520"/>
      <c r="D987" s="521"/>
      <c r="E987" s="522"/>
      <c r="F987" s="523"/>
      <c r="G987" s="487"/>
      <c r="H987" s="488"/>
    </row>
    <row r="988" spans="2:8" s="518" customFormat="1" ht="15" customHeight="1">
      <c r="B988" s="519"/>
      <c r="C988" s="520"/>
      <c r="D988" s="521"/>
      <c r="E988" s="522"/>
      <c r="F988" s="523"/>
      <c r="G988" s="487"/>
      <c r="H988" s="488"/>
    </row>
    <row r="989" spans="2:8" s="518" customFormat="1" ht="15" customHeight="1">
      <c r="B989" s="519"/>
      <c r="C989" s="520"/>
      <c r="D989" s="521"/>
      <c r="E989" s="522"/>
      <c r="F989" s="523"/>
      <c r="G989" s="487"/>
      <c r="H989" s="488"/>
    </row>
    <row r="990" spans="2:8" s="518" customFormat="1" ht="15" customHeight="1">
      <c r="B990" s="519"/>
      <c r="C990" s="520"/>
      <c r="D990" s="521"/>
      <c r="E990" s="522"/>
      <c r="F990" s="523"/>
      <c r="G990" s="487"/>
      <c r="H990" s="488"/>
    </row>
    <row r="991" spans="2:8" s="518" customFormat="1" ht="15" customHeight="1">
      <c r="B991" s="519"/>
      <c r="C991" s="520"/>
      <c r="D991" s="521"/>
      <c r="E991" s="522"/>
      <c r="F991" s="523"/>
      <c r="G991" s="487"/>
      <c r="H991" s="488"/>
    </row>
    <row r="992" spans="2:8" s="518" customFormat="1" ht="15" customHeight="1">
      <c r="B992" s="519"/>
      <c r="C992" s="520"/>
      <c r="D992" s="521"/>
      <c r="E992" s="522"/>
      <c r="F992" s="523"/>
      <c r="G992" s="487"/>
      <c r="H992" s="488"/>
    </row>
    <row r="993" spans="2:8" s="518" customFormat="1" ht="15" customHeight="1">
      <c r="B993" s="519"/>
      <c r="C993" s="520"/>
      <c r="D993" s="521"/>
      <c r="E993" s="522"/>
      <c r="F993" s="523"/>
      <c r="G993" s="487"/>
      <c r="H993" s="488"/>
    </row>
    <row r="994" spans="2:8" s="518" customFormat="1" ht="15" customHeight="1">
      <c r="B994" s="519"/>
      <c r="C994" s="520"/>
      <c r="D994" s="521"/>
      <c r="E994" s="522"/>
      <c r="F994" s="523"/>
      <c r="G994" s="487"/>
      <c r="H994" s="488"/>
    </row>
    <row r="995" spans="2:8" s="518" customFormat="1" ht="15" customHeight="1">
      <c r="B995" s="519"/>
      <c r="C995" s="520"/>
      <c r="D995" s="521"/>
      <c r="E995" s="522"/>
      <c r="F995" s="523"/>
      <c r="G995" s="487"/>
      <c r="H995" s="488"/>
    </row>
    <row r="996" spans="2:8" s="518" customFormat="1" ht="15" customHeight="1">
      <c r="B996" s="519"/>
      <c r="C996" s="520"/>
      <c r="D996" s="521"/>
      <c r="E996" s="522"/>
      <c r="F996" s="523"/>
      <c r="G996" s="487"/>
      <c r="H996" s="488"/>
    </row>
    <row r="997" spans="2:8" s="518" customFormat="1" ht="15" customHeight="1">
      <c r="B997" s="519"/>
      <c r="C997" s="520"/>
      <c r="D997" s="521"/>
      <c r="E997" s="522"/>
      <c r="F997" s="523"/>
      <c r="G997" s="487"/>
      <c r="H997" s="488"/>
    </row>
    <row r="998" spans="2:8" s="518" customFormat="1" ht="15" customHeight="1">
      <c r="B998" s="519"/>
      <c r="C998" s="520"/>
      <c r="D998" s="521"/>
      <c r="E998" s="522"/>
      <c r="F998" s="523"/>
      <c r="G998" s="487"/>
      <c r="H998" s="488"/>
    </row>
    <row r="999" spans="2:8" s="518" customFormat="1" ht="15" customHeight="1">
      <c r="B999" s="519"/>
      <c r="C999" s="520"/>
      <c r="D999" s="521"/>
      <c r="E999" s="522"/>
      <c r="F999" s="523"/>
      <c r="G999" s="487"/>
      <c r="H999" s="488"/>
    </row>
    <row r="1000" spans="2:8" s="518" customFormat="1" ht="15" customHeight="1">
      <c r="B1000" s="519"/>
      <c r="C1000" s="520"/>
      <c r="D1000" s="521"/>
      <c r="E1000" s="522"/>
      <c r="F1000" s="523"/>
      <c r="G1000" s="487"/>
      <c r="H1000" s="488"/>
    </row>
    <row r="1001" spans="2:8" s="518" customFormat="1" ht="15" customHeight="1">
      <c r="B1001" s="519"/>
      <c r="C1001" s="520"/>
      <c r="D1001" s="521"/>
      <c r="E1001" s="522"/>
      <c r="F1001" s="523"/>
      <c r="G1001" s="487"/>
      <c r="H1001" s="488"/>
    </row>
    <row r="1002" spans="2:8" s="518" customFormat="1" ht="15" customHeight="1">
      <c r="B1002" s="519"/>
      <c r="C1002" s="520"/>
      <c r="D1002" s="521"/>
      <c r="E1002" s="522"/>
      <c r="F1002" s="523"/>
      <c r="G1002" s="487"/>
      <c r="H1002" s="488"/>
    </row>
    <row r="1003" spans="2:8" s="518" customFormat="1" ht="15" customHeight="1">
      <c r="B1003" s="519"/>
      <c r="C1003" s="520"/>
      <c r="D1003" s="521"/>
      <c r="E1003" s="522"/>
      <c r="F1003" s="523"/>
      <c r="G1003" s="487"/>
      <c r="H1003" s="488"/>
    </row>
    <row r="1004" spans="2:8" s="518" customFormat="1" ht="15" customHeight="1">
      <c r="B1004" s="519"/>
      <c r="C1004" s="520"/>
      <c r="D1004" s="521"/>
      <c r="E1004" s="522"/>
      <c r="F1004" s="523"/>
      <c r="G1004" s="487"/>
      <c r="H1004" s="488"/>
    </row>
    <row r="1005" spans="2:8" s="518" customFormat="1" ht="15" customHeight="1">
      <c r="B1005" s="519"/>
      <c r="C1005" s="520"/>
      <c r="D1005" s="521"/>
      <c r="E1005" s="522"/>
      <c r="F1005" s="523"/>
      <c r="G1005" s="487"/>
      <c r="H1005" s="488"/>
    </row>
    <row r="1006" spans="2:8" s="518" customFormat="1" ht="15" customHeight="1">
      <c r="B1006" s="519"/>
      <c r="C1006" s="520"/>
      <c r="D1006" s="521"/>
      <c r="E1006" s="522"/>
      <c r="F1006" s="523"/>
      <c r="G1006" s="487"/>
      <c r="H1006" s="488"/>
    </row>
    <row r="1007" spans="2:8" s="518" customFormat="1" ht="15" customHeight="1">
      <c r="B1007" s="519"/>
      <c r="C1007" s="520"/>
      <c r="D1007" s="521"/>
      <c r="E1007" s="522"/>
      <c r="F1007" s="523"/>
      <c r="G1007" s="487"/>
      <c r="H1007" s="488"/>
    </row>
    <row r="1008" spans="2:8" s="518" customFormat="1" ht="15" customHeight="1">
      <c r="B1008" s="519"/>
      <c r="C1008" s="520"/>
      <c r="D1008" s="521"/>
      <c r="E1008" s="522"/>
      <c r="F1008" s="523"/>
      <c r="G1008" s="487"/>
      <c r="H1008" s="488"/>
    </row>
    <row r="1009" spans="2:8" s="518" customFormat="1" ht="15" customHeight="1">
      <c r="B1009" s="519"/>
      <c r="C1009" s="520"/>
      <c r="D1009" s="521"/>
      <c r="E1009" s="522"/>
      <c r="F1009" s="523"/>
      <c r="G1009" s="487"/>
      <c r="H1009" s="488"/>
    </row>
    <row r="1010" spans="2:8" s="518" customFormat="1" ht="15" customHeight="1">
      <c r="B1010" s="519"/>
      <c r="C1010" s="520"/>
      <c r="D1010" s="521"/>
      <c r="E1010" s="522"/>
      <c r="F1010" s="523"/>
      <c r="G1010" s="487"/>
      <c r="H1010" s="488"/>
    </row>
    <row r="1011" spans="2:8" s="518" customFormat="1" ht="15" customHeight="1">
      <c r="B1011" s="519"/>
      <c r="C1011" s="520"/>
      <c r="D1011" s="521"/>
      <c r="E1011" s="522"/>
      <c r="F1011" s="523"/>
      <c r="G1011" s="487"/>
      <c r="H1011" s="488"/>
    </row>
    <row r="1012" spans="2:8" s="518" customFormat="1" ht="15" customHeight="1">
      <c r="B1012" s="519"/>
      <c r="C1012" s="520"/>
      <c r="D1012" s="521"/>
      <c r="E1012" s="522"/>
      <c r="F1012" s="523"/>
      <c r="G1012" s="487"/>
      <c r="H1012" s="488"/>
    </row>
    <row r="1013" spans="2:8" s="518" customFormat="1" ht="15" customHeight="1">
      <c r="B1013" s="519"/>
      <c r="C1013" s="520"/>
      <c r="D1013" s="521"/>
      <c r="E1013" s="522"/>
      <c r="F1013" s="523"/>
      <c r="G1013" s="487"/>
      <c r="H1013" s="488"/>
    </row>
    <row r="1014" spans="2:8" s="518" customFormat="1" ht="15" customHeight="1">
      <c r="B1014" s="519"/>
      <c r="C1014" s="520"/>
      <c r="D1014" s="521"/>
      <c r="E1014" s="522"/>
      <c r="F1014" s="523"/>
      <c r="G1014" s="487"/>
      <c r="H1014" s="488"/>
    </row>
    <row r="1015" spans="2:8" s="518" customFormat="1" ht="15" customHeight="1">
      <c r="B1015" s="519"/>
      <c r="C1015" s="520"/>
      <c r="D1015" s="521"/>
      <c r="E1015" s="522"/>
      <c r="F1015" s="523"/>
      <c r="G1015" s="487"/>
      <c r="H1015" s="488"/>
    </row>
    <row r="1016" spans="2:8" s="518" customFormat="1" ht="15" customHeight="1">
      <c r="B1016" s="519"/>
      <c r="C1016" s="520"/>
      <c r="D1016" s="521"/>
      <c r="E1016" s="522"/>
      <c r="F1016" s="523"/>
      <c r="G1016" s="487"/>
      <c r="H1016" s="488"/>
    </row>
    <row r="1017" spans="2:8" s="518" customFormat="1" ht="15" customHeight="1">
      <c r="B1017" s="519"/>
      <c r="C1017" s="520"/>
      <c r="D1017" s="521"/>
      <c r="E1017" s="522"/>
      <c r="F1017" s="523"/>
      <c r="G1017" s="487"/>
      <c r="H1017" s="488"/>
    </row>
    <row r="1018" spans="2:8" s="518" customFormat="1" ht="15" customHeight="1">
      <c r="B1018" s="519"/>
      <c r="C1018" s="520"/>
      <c r="D1018" s="521"/>
      <c r="E1018" s="522"/>
      <c r="F1018" s="523"/>
      <c r="G1018" s="487"/>
      <c r="H1018" s="488"/>
    </row>
    <row r="1019" spans="2:8" s="518" customFormat="1" ht="15" customHeight="1">
      <c r="B1019" s="519"/>
      <c r="C1019" s="520"/>
      <c r="D1019" s="521"/>
      <c r="E1019" s="522"/>
      <c r="F1019" s="523"/>
      <c r="G1019" s="487"/>
      <c r="H1019" s="488"/>
    </row>
    <row r="1020" spans="2:8" s="518" customFormat="1" ht="15" customHeight="1">
      <c r="B1020" s="519"/>
      <c r="C1020" s="520"/>
      <c r="D1020" s="521"/>
      <c r="E1020" s="522"/>
      <c r="F1020" s="523"/>
      <c r="G1020" s="487"/>
      <c r="H1020" s="488"/>
    </row>
    <row r="1021" spans="2:8" s="518" customFormat="1" ht="15" customHeight="1">
      <c r="B1021" s="519"/>
      <c r="C1021" s="520"/>
      <c r="D1021" s="521"/>
      <c r="E1021" s="522"/>
      <c r="F1021" s="523"/>
      <c r="G1021" s="487"/>
      <c r="H1021" s="488"/>
    </row>
    <row r="1022" spans="2:8" s="518" customFormat="1" ht="15" customHeight="1">
      <c r="B1022" s="519"/>
      <c r="C1022" s="520"/>
      <c r="D1022" s="521"/>
      <c r="E1022" s="522"/>
      <c r="F1022" s="523"/>
      <c r="G1022" s="487"/>
      <c r="H1022" s="488"/>
    </row>
    <row r="1023" spans="2:8" s="518" customFormat="1" ht="15" customHeight="1">
      <c r="B1023" s="519"/>
      <c r="C1023" s="520"/>
      <c r="D1023" s="521"/>
      <c r="E1023" s="522"/>
      <c r="F1023" s="523"/>
      <c r="G1023" s="487"/>
      <c r="H1023" s="488"/>
    </row>
    <row r="1024" spans="2:8" s="518" customFormat="1" ht="15" customHeight="1">
      <c r="B1024" s="519"/>
      <c r="C1024" s="520"/>
      <c r="D1024" s="521"/>
      <c r="E1024" s="522"/>
      <c r="F1024" s="523"/>
      <c r="G1024" s="487"/>
      <c r="H1024" s="488"/>
    </row>
    <row r="1025" spans="2:8" s="518" customFormat="1" ht="15" customHeight="1">
      <c r="B1025" s="519"/>
      <c r="C1025" s="520"/>
      <c r="D1025" s="521"/>
      <c r="E1025" s="522"/>
      <c r="F1025" s="523"/>
      <c r="G1025" s="487"/>
      <c r="H1025" s="488"/>
    </row>
    <row r="1026" spans="2:8" s="518" customFormat="1" ht="15" customHeight="1">
      <c r="B1026" s="519"/>
      <c r="C1026" s="520"/>
      <c r="D1026" s="521"/>
      <c r="E1026" s="522"/>
      <c r="F1026" s="523"/>
      <c r="G1026" s="487"/>
      <c r="H1026" s="488"/>
    </row>
    <row r="1027" spans="2:8" s="518" customFormat="1" ht="15" customHeight="1">
      <c r="B1027" s="519"/>
      <c r="C1027" s="520"/>
      <c r="D1027" s="521"/>
      <c r="E1027" s="522"/>
      <c r="F1027" s="523"/>
      <c r="G1027" s="487"/>
      <c r="H1027" s="488"/>
    </row>
    <row r="1028" spans="2:8" s="518" customFormat="1" ht="15" customHeight="1">
      <c r="B1028" s="519"/>
      <c r="C1028" s="520"/>
      <c r="D1028" s="521"/>
      <c r="E1028" s="522"/>
      <c r="F1028" s="523"/>
      <c r="G1028" s="487"/>
      <c r="H1028" s="488"/>
    </row>
    <row r="1029" spans="2:8" s="518" customFormat="1" ht="15" customHeight="1">
      <c r="B1029" s="519"/>
      <c r="C1029" s="520"/>
      <c r="D1029" s="521"/>
      <c r="E1029" s="522"/>
      <c r="F1029" s="523"/>
      <c r="G1029" s="487"/>
      <c r="H1029" s="488"/>
    </row>
    <row r="1030" spans="2:8" s="518" customFormat="1" ht="15" customHeight="1">
      <c r="B1030" s="519"/>
      <c r="C1030" s="520"/>
      <c r="D1030" s="521"/>
      <c r="E1030" s="522"/>
      <c r="F1030" s="523"/>
      <c r="G1030" s="487"/>
      <c r="H1030" s="488"/>
    </row>
    <row r="1031" spans="2:8" s="518" customFormat="1" ht="15" customHeight="1">
      <c r="B1031" s="519"/>
      <c r="C1031" s="520"/>
      <c r="D1031" s="521"/>
      <c r="E1031" s="522"/>
      <c r="F1031" s="523"/>
      <c r="G1031" s="487"/>
      <c r="H1031" s="488"/>
    </row>
    <row r="1032" spans="2:8" s="518" customFormat="1" ht="15" customHeight="1">
      <c r="B1032" s="519"/>
      <c r="C1032" s="520"/>
      <c r="D1032" s="521"/>
      <c r="E1032" s="522"/>
      <c r="F1032" s="523"/>
      <c r="G1032" s="487"/>
      <c r="H1032" s="488"/>
    </row>
    <row r="1033" spans="2:8" s="518" customFormat="1" ht="15" customHeight="1">
      <c r="B1033" s="519"/>
      <c r="C1033" s="520"/>
      <c r="D1033" s="521"/>
      <c r="E1033" s="522"/>
      <c r="F1033" s="523"/>
      <c r="G1033" s="487"/>
      <c r="H1033" s="488"/>
    </row>
    <row r="1034" spans="2:8" s="518" customFormat="1" ht="15" customHeight="1">
      <c r="B1034" s="519"/>
      <c r="C1034" s="520"/>
      <c r="D1034" s="521"/>
      <c r="E1034" s="522"/>
      <c r="F1034" s="523"/>
      <c r="G1034" s="487"/>
      <c r="H1034" s="488"/>
    </row>
    <row r="1035" spans="2:8" s="518" customFormat="1" ht="15" customHeight="1">
      <c r="B1035" s="519"/>
      <c r="C1035" s="520"/>
      <c r="D1035" s="521"/>
      <c r="E1035" s="522"/>
      <c r="F1035" s="523"/>
      <c r="G1035" s="487"/>
      <c r="H1035" s="488"/>
    </row>
    <row r="1036" spans="2:8" s="518" customFormat="1" ht="15" customHeight="1">
      <c r="B1036" s="519"/>
      <c r="C1036" s="520"/>
      <c r="D1036" s="521"/>
      <c r="E1036" s="522"/>
      <c r="F1036" s="523"/>
      <c r="G1036" s="487"/>
      <c r="H1036" s="488"/>
    </row>
    <row r="1037" spans="2:8" s="518" customFormat="1" ht="15" customHeight="1">
      <c r="B1037" s="519"/>
      <c r="C1037" s="520"/>
      <c r="D1037" s="521"/>
      <c r="E1037" s="522"/>
      <c r="F1037" s="523"/>
      <c r="G1037" s="487"/>
      <c r="H1037" s="488"/>
    </row>
    <row r="1038" spans="2:8" s="518" customFormat="1" ht="15" customHeight="1">
      <c r="B1038" s="519"/>
      <c r="C1038" s="520"/>
      <c r="D1038" s="521"/>
      <c r="E1038" s="522"/>
      <c r="F1038" s="523"/>
      <c r="G1038" s="487"/>
      <c r="H1038" s="488"/>
    </row>
    <row r="1039" spans="2:8" s="518" customFormat="1" ht="15" customHeight="1">
      <c r="B1039" s="519"/>
      <c r="C1039" s="520"/>
      <c r="D1039" s="521"/>
      <c r="E1039" s="522"/>
      <c r="F1039" s="523"/>
      <c r="G1039" s="487"/>
      <c r="H1039" s="488"/>
    </row>
    <row r="1040" spans="2:8" s="518" customFormat="1" ht="15" customHeight="1">
      <c r="B1040" s="519"/>
      <c r="C1040" s="520"/>
      <c r="D1040" s="521"/>
      <c r="E1040" s="522"/>
      <c r="F1040" s="523"/>
      <c r="G1040" s="487"/>
      <c r="H1040" s="488"/>
    </row>
    <row r="1041" spans="2:8" s="518" customFormat="1" ht="15" customHeight="1">
      <c r="B1041" s="519"/>
      <c r="C1041" s="520"/>
      <c r="D1041" s="521"/>
      <c r="E1041" s="522"/>
      <c r="F1041" s="523"/>
      <c r="G1041" s="487"/>
      <c r="H1041" s="488"/>
    </row>
    <row r="1042" spans="2:8" s="518" customFormat="1" ht="15" customHeight="1">
      <c r="B1042" s="519"/>
      <c r="C1042" s="520"/>
      <c r="D1042" s="521"/>
      <c r="E1042" s="522"/>
      <c r="F1042" s="523"/>
      <c r="G1042" s="487"/>
      <c r="H1042" s="488"/>
    </row>
    <row r="1043" spans="2:8" s="518" customFormat="1" ht="15" customHeight="1">
      <c r="B1043" s="519"/>
      <c r="C1043" s="520"/>
      <c r="D1043" s="521"/>
      <c r="E1043" s="522"/>
      <c r="F1043" s="523"/>
      <c r="G1043" s="487"/>
      <c r="H1043" s="488"/>
    </row>
    <row r="1044" spans="2:8" s="518" customFormat="1" ht="15" customHeight="1">
      <c r="B1044" s="519"/>
      <c r="C1044" s="520"/>
      <c r="D1044" s="521"/>
      <c r="E1044" s="522"/>
      <c r="F1044" s="523"/>
      <c r="G1044" s="487"/>
      <c r="H1044" s="488"/>
    </row>
    <row r="1045" spans="2:8" s="518" customFormat="1" ht="15" customHeight="1">
      <c r="B1045" s="519"/>
      <c r="C1045" s="520"/>
      <c r="D1045" s="521"/>
      <c r="E1045" s="522"/>
      <c r="F1045" s="523"/>
      <c r="G1045" s="487"/>
      <c r="H1045" s="488"/>
    </row>
    <row r="1046" spans="2:8" s="518" customFormat="1" ht="15" customHeight="1">
      <c r="B1046" s="519"/>
      <c r="C1046" s="520"/>
      <c r="D1046" s="521"/>
      <c r="E1046" s="522"/>
      <c r="F1046" s="523"/>
      <c r="G1046" s="487"/>
      <c r="H1046" s="488"/>
    </row>
    <row r="1047" spans="2:8" s="518" customFormat="1" ht="15" customHeight="1">
      <c r="B1047" s="519"/>
      <c r="C1047" s="520"/>
      <c r="D1047" s="521"/>
      <c r="E1047" s="522"/>
      <c r="F1047" s="523"/>
      <c r="G1047" s="487"/>
      <c r="H1047" s="488"/>
    </row>
    <row r="1048" spans="2:8" s="518" customFormat="1" ht="15" customHeight="1">
      <c r="B1048" s="519"/>
      <c r="C1048" s="520"/>
      <c r="D1048" s="521"/>
      <c r="E1048" s="522"/>
      <c r="F1048" s="523"/>
      <c r="G1048" s="487"/>
      <c r="H1048" s="488"/>
    </row>
    <row r="1049" spans="2:8" s="518" customFormat="1" ht="15" customHeight="1">
      <c r="B1049" s="519"/>
      <c r="C1049" s="520"/>
      <c r="D1049" s="521"/>
      <c r="E1049" s="522"/>
      <c r="F1049" s="523"/>
      <c r="G1049" s="487"/>
      <c r="H1049" s="488"/>
    </row>
    <row r="1050" spans="2:8" s="518" customFormat="1" ht="15" customHeight="1">
      <c r="B1050" s="519"/>
      <c r="C1050" s="520"/>
      <c r="D1050" s="521"/>
      <c r="E1050" s="522"/>
      <c r="F1050" s="523"/>
      <c r="G1050" s="487"/>
      <c r="H1050" s="488"/>
    </row>
    <row r="1051" spans="2:8" s="518" customFormat="1" ht="15" customHeight="1">
      <c r="B1051" s="519"/>
      <c r="C1051" s="520"/>
      <c r="D1051" s="521"/>
      <c r="E1051" s="522"/>
      <c r="F1051" s="523"/>
      <c r="G1051" s="487"/>
      <c r="H1051" s="488"/>
    </row>
    <row r="1052" spans="2:8" s="518" customFormat="1" ht="15" customHeight="1">
      <c r="B1052" s="519"/>
      <c r="C1052" s="520"/>
      <c r="D1052" s="521"/>
      <c r="E1052" s="522"/>
      <c r="F1052" s="523"/>
      <c r="G1052" s="487"/>
      <c r="H1052" s="488"/>
    </row>
    <row r="1053" spans="2:8" s="518" customFormat="1" ht="15" customHeight="1">
      <c r="B1053" s="519"/>
      <c r="C1053" s="520"/>
      <c r="D1053" s="521"/>
      <c r="E1053" s="522"/>
      <c r="F1053" s="523"/>
      <c r="G1053" s="487"/>
      <c r="H1053" s="488"/>
    </row>
    <row r="1054" spans="2:8" s="518" customFormat="1" ht="15" customHeight="1">
      <c r="B1054" s="519"/>
      <c r="C1054" s="520"/>
      <c r="D1054" s="521"/>
      <c r="E1054" s="522"/>
      <c r="F1054" s="523"/>
      <c r="G1054" s="487"/>
      <c r="H1054" s="488"/>
    </row>
    <row r="1055" spans="2:8" s="518" customFormat="1" ht="15" customHeight="1">
      <c r="B1055" s="519"/>
      <c r="C1055" s="520"/>
      <c r="D1055" s="521"/>
      <c r="E1055" s="522"/>
      <c r="F1055" s="523"/>
      <c r="G1055" s="487"/>
      <c r="H1055" s="488"/>
    </row>
    <row r="1056" spans="2:8" s="518" customFormat="1" ht="15" customHeight="1">
      <c r="B1056" s="519"/>
      <c r="C1056" s="520"/>
      <c r="D1056" s="521"/>
      <c r="E1056" s="522"/>
      <c r="F1056" s="523"/>
      <c r="G1056" s="487"/>
      <c r="H1056" s="488"/>
    </row>
    <row r="1057" spans="2:8" s="518" customFormat="1" ht="15" customHeight="1">
      <c r="B1057" s="519"/>
      <c r="C1057" s="520"/>
      <c r="D1057" s="521"/>
      <c r="E1057" s="522"/>
      <c r="F1057" s="523"/>
      <c r="G1057" s="487"/>
      <c r="H1057" s="488"/>
    </row>
    <row r="1058" spans="2:8" s="518" customFormat="1" ht="15" customHeight="1">
      <c r="B1058" s="519"/>
      <c r="C1058" s="520"/>
      <c r="D1058" s="521"/>
      <c r="E1058" s="522"/>
      <c r="F1058" s="523"/>
      <c r="G1058" s="487"/>
      <c r="H1058" s="488"/>
    </row>
    <row r="1059" spans="2:8" s="518" customFormat="1" ht="15" customHeight="1">
      <c r="B1059" s="519"/>
      <c r="C1059" s="520"/>
      <c r="D1059" s="521"/>
      <c r="E1059" s="522"/>
      <c r="F1059" s="523"/>
      <c r="G1059" s="487"/>
      <c r="H1059" s="488"/>
    </row>
    <row r="1060" spans="2:8" s="518" customFormat="1" ht="15" customHeight="1">
      <c r="B1060" s="519"/>
      <c r="C1060" s="520"/>
      <c r="D1060" s="521"/>
      <c r="E1060" s="522"/>
      <c r="F1060" s="523"/>
      <c r="G1060" s="487"/>
      <c r="H1060" s="488"/>
    </row>
    <row r="1061" spans="2:8" s="518" customFormat="1" ht="15" customHeight="1">
      <c r="B1061" s="519"/>
      <c r="C1061" s="520"/>
      <c r="D1061" s="521"/>
      <c r="E1061" s="522"/>
      <c r="F1061" s="523"/>
      <c r="G1061" s="487"/>
      <c r="H1061" s="488"/>
    </row>
    <row r="1062" spans="2:8" s="518" customFormat="1" ht="15" customHeight="1">
      <c r="B1062" s="519"/>
      <c r="C1062" s="520"/>
      <c r="D1062" s="521"/>
      <c r="E1062" s="522"/>
      <c r="F1062" s="523"/>
      <c r="G1062" s="487"/>
      <c r="H1062" s="488"/>
    </row>
    <row r="1063" spans="2:8" s="518" customFormat="1" ht="15" customHeight="1">
      <c r="B1063" s="519"/>
      <c r="C1063" s="520"/>
      <c r="D1063" s="521"/>
      <c r="E1063" s="522"/>
      <c r="F1063" s="523"/>
      <c r="G1063" s="487"/>
      <c r="H1063" s="488"/>
    </row>
    <row r="1064" spans="2:8" s="518" customFormat="1" ht="15" customHeight="1">
      <c r="B1064" s="519"/>
      <c r="C1064" s="520"/>
      <c r="D1064" s="521"/>
      <c r="E1064" s="522"/>
      <c r="F1064" s="523"/>
      <c r="G1064" s="487"/>
      <c r="H1064" s="488"/>
    </row>
    <row r="1065" spans="2:8" s="518" customFormat="1" ht="15" customHeight="1">
      <c r="B1065" s="519"/>
      <c r="C1065" s="520"/>
      <c r="D1065" s="521"/>
      <c r="E1065" s="522"/>
      <c r="F1065" s="523"/>
      <c r="G1065" s="487"/>
      <c r="H1065" s="488"/>
    </row>
    <row r="1066" spans="2:8" s="518" customFormat="1" ht="15" customHeight="1">
      <c r="B1066" s="519"/>
      <c r="C1066" s="520"/>
      <c r="D1066" s="521"/>
      <c r="E1066" s="522"/>
      <c r="F1066" s="523"/>
      <c r="G1066" s="487"/>
      <c r="H1066" s="488"/>
    </row>
    <row r="1067" spans="2:8" s="518" customFormat="1" ht="15" customHeight="1">
      <c r="B1067" s="519"/>
      <c r="C1067" s="520"/>
      <c r="D1067" s="521"/>
      <c r="E1067" s="522"/>
      <c r="F1067" s="523"/>
      <c r="G1067" s="487"/>
      <c r="H1067" s="488"/>
    </row>
    <row r="1068" spans="2:8" s="518" customFormat="1" ht="15" customHeight="1">
      <c r="B1068" s="519"/>
      <c r="C1068" s="520"/>
      <c r="D1068" s="521"/>
      <c r="E1068" s="522"/>
      <c r="F1068" s="523"/>
      <c r="G1068" s="487"/>
      <c r="H1068" s="488"/>
    </row>
    <row r="1069" spans="2:8" s="518" customFormat="1" ht="15" customHeight="1">
      <c r="B1069" s="519"/>
      <c r="C1069" s="520"/>
      <c r="D1069" s="521"/>
      <c r="E1069" s="522"/>
      <c r="F1069" s="523"/>
      <c r="G1069" s="487"/>
      <c r="H1069" s="488"/>
    </row>
    <row r="1070" spans="2:8" s="518" customFormat="1" ht="15" customHeight="1">
      <c r="B1070" s="519"/>
      <c r="C1070" s="520"/>
      <c r="D1070" s="521"/>
      <c r="E1070" s="522"/>
      <c r="F1070" s="523"/>
      <c r="G1070" s="487"/>
      <c r="H1070" s="488"/>
    </row>
    <row r="1071" spans="2:8" s="518" customFormat="1" ht="15" customHeight="1">
      <c r="B1071" s="519"/>
      <c r="C1071" s="520"/>
      <c r="D1071" s="521"/>
      <c r="E1071" s="522"/>
      <c r="F1071" s="523"/>
      <c r="G1071" s="487"/>
      <c r="H1071" s="488"/>
    </row>
    <row r="1072" spans="2:8" s="518" customFormat="1" ht="15" customHeight="1">
      <c r="B1072" s="519"/>
      <c r="C1072" s="520"/>
      <c r="D1072" s="521"/>
      <c r="E1072" s="522"/>
      <c r="F1072" s="523"/>
      <c r="G1072" s="487"/>
      <c r="H1072" s="488"/>
    </row>
    <row r="1073" spans="2:8" s="518" customFormat="1" ht="15" customHeight="1">
      <c r="B1073" s="519"/>
      <c r="C1073" s="520"/>
      <c r="D1073" s="521"/>
      <c r="E1073" s="522"/>
      <c r="F1073" s="523"/>
      <c r="G1073" s="487"/>
      <c r="H1073" s="488"/>
    </row>
    <row r="1074" spans="2:8" s="518" customFormat="1" ht="15" customHeight="1">
      <c r="B1074" s="519"/>
      <c r="C1074" s="520"/>
      <c r="D1074" s="521"/>
      <c r="E1074" s="522"/>
      <c r="F1074" s="523"/>
      <c r="G1074" s="487"/>
      <c r="H1074" s="488"/>
    </row>
    <row r="1075" spans="2:8" s="518" customFormat="1" ht="15" customHeight="1">
      <c r="B1075" s="519"/>
      <c r="C1075" s="520"/>
      <c r="D1075" s="521"/>
      <c r="E1075" s="522"/>
      <c r="F1075" s="523"/>
      <c r="G1075" s="487"/>
      <c r="H1075" s="488"/>
    </row>
    <row r="1076" spans="2:8" s="518" customFormat="1" ht="15" customHeight="1">
      <c r="B1076" s="519"/>
      <c r="C1076" s="520"/>
      <c r="D1076" s="521"/>
      <c r="E1076" s="522"/>
      <c r="F1076" s="523"/>
      <c r="G1076" s="487"/>
      <c r="H1076" s="488"/>
    </row>
    <row r="1077" spans="2:8" s="518" customFormat="1" ht="15" customHeight="1">
      <c r="B1077" s="519"/>
      <c r="C1077" s="520"/>
      <c r="D1077" s="521"/>
      <c r="E1077" s="522"/>
      <c r="F1077" s="523"/>
      <c r="G1077" s="487"/>
      <c r="H1077" s="488"/>
    </row>
    <row r="1078" spans="2:8" s="518" customFormat="1" ht="15" customHeight="1">
      <c r="B1078" s="519"/>
      <c r="C1078" s="520"/>
      <c r="D1078" s="521"/>
      <c r="E1078" s="522"/>
      <c r="F1078" s="523"/>
      <c r="G1078" s="487"/>
      <c r="H1078" s="488"/>
    </row>
    <row r="1079" spans="2:8" s="518" customFormat="1" ht="15" customHeight="1">
      <c r="B1079" s="519"/>
      <c r="C1079" s="520"/>
      <c r="D1079" s="521"/>
      <c r="E1079" s="522"/>
      <c r="F1079" s="523"/>
      <c r="G1079" s="487"/>
      <c r="H1079" s="488"/>
    </row>
    <row r="1080" spans="2:8" s="518" customFormat="1" ht="15" customHeight="1">
      <c r="B1080" s="519"/>
      <c r="C1080" s="520"/>
      <c r="D1080" s="521"/>
      <c r="E1080" s="522"/>
      <c r="F1080" s="523"/>
      <c r="G1080" s="487"/>
      <c r="H1080" s="488"/>
    </row>
    <row r="1081" spans="2:8" s="518" customFormat="1" ht="15" customHeight="1">
      <c r="B1081" s="519"/>
      <c r="C1081" s="520"/>
      <c r="D1081" s="521"/>
      <c r="E1081" s="522"/>
      <c r="F1081" s="523"/>
      <c r="G1081" s="487"/>
      <c r="H1081" s="488"/>
    </row>
    <row r="1082" spans="2:8" s="518" customFormat="1" ht="15" customHeight="1">
      <c r="B1082" s="519"/>
      <c r="C1082" s="520"/>
      <c r="D1082" s="521"/>
      <c r="E1082" s="522"/>
      <c r="F1082" s="523"/>
      <c r="G1082" s="487"/>
      <c r="H1082" s="488"/>
    </row>
    <row r="1083" spans="2:8" s="518" customFormat="1" ht="15" customHeight="1">
      <c r="B1083" s="519"/>
      <c r="C1083" s="520"/>
      <c r="D1083" s="521"/>
      <c r="E1083" s="522"/>
      <c r="F1083" s="523"/>
      <c r="G1083" s="487"/>
      <c r="H1083" s="488"/>
    </row>
    <row r="1084" spans="2:8" s="518" customFormat="1" ht="15" customHeight="1">
      <c r="B1084" s="519"/>
      <c r="C1084" s="520"/>
      <c r="D1084" s="521"/>
      <c r="E1084" s="522"/>
      <c r="F1084" s="523"/>
      <c r="G1084" s="487"/>
      <c r="H1084" s="488"/>
    </row>
    <row r="1085" spans="2:8" s="518" customFormat="1" ht="15" customHeight="1">
      <c r="B1085" s="519"/>
      <c r="C1085" s="520"/>
      <c r="D1085" s="521"/>
      <c r="E1085" s="522"/>
      <c r="F1085" s="523"/>
      <c r="G1085" s="487"/>
      <c r="H1085" s="488"/>
    </row>
    <row r="1086" spans="2:8" s="518" customFormat="1" ht="15" customHeight="1">
      <c r="B1086" s="519"/>
      <c r="C1086" s="520"/>
      <c r="D1086" s="521"/>
      <c r="E1086" s="522"/>
      <c r="F1086" s="523"/>
      <c r="G1086" s="487"/>
      <c r="H1086" s="488"/>
    </row>
    <row r="1087" spans="2:8" s="518" customFormat="1" ht="15" customHeight="1">
      <c r="B1087" s="519"/>
      <c r="C1087" s="520"/>
      <c r="D1087" s="521"/>
      <c r="E1087" s="522"/>
      <c r="F1087" s="523"/>
      <c r="G1087" s="487"/>
      <c r="H1087" s="488"/>
    </row>
    <row r="1088" spans="2:8" s="518" customFormat="1" ht="15" customHeight="1">
      <c r="B1088" s="519"/>
      <c r="C1088" s="520"/>
      <c r="D1088" s="521"/>
      <c r="E1088" s="522"/>
      <c r="F1088" s="523"/>
      <c r="G1088" s="487"/>
      <c r="H1088" s="488"/>
    </row>
    <row r="1089" spans="2:8" s="518" customFormat="1" ht="15" customHeight="1">
      <c r="B1089" s="519"/>
      <c r="C1089" s="520"/>
      <c r="D1089" s="521"/>
      <c r="E1089" s="522"/>
      <c r="F1089" s="523"/>
      <c r="G1089" s="487"/>
      <c r="H1089" s="488"/>
    </row>
    <row r="1090" spans="2:8" s="518" customFormat="1" ht="15" customHeight="1">
      <c r="B1090" s="519"/>
      <c r="C1090" s="520"/>
      <c r="D1090" s="521"/>
      <c r="E1090" s="522"/>
      <c r="F1090" s="523"/>
      <c r="G1090" s="487"/>
      <c r="H1090" s="488"/>
    </row>
    <row r="1091" spans="2:8" s="518" customFormat="1" ht="15" customHeight="1">
      <c r="B1091" s="519"/>
      <c r="C1091" s="520"/>
      <c r="D1091" s="521"/>
      <c r="E1091" s="522"/>
      <c r="F1091" s="523"/>
      <c r="G1091" s="487"/>
      <c r="H1091" s="488"/>
    </row>
    <row r="1092" spans="2:8" s="518" customFormat="1" ht="15" customHeight="1">
      <c r="B1092" s="519"/>
      <c r="C1092" s="520"/>
      <c r="D1092" s="521"/>
      <c r="E1092" s="522"/>
      <c r="F1092" s="523"/>
      <c r="G1092" s="487"/>
      <c r="H1092" s="488"/>
    </row>
    <row r="1093" spans="2:8" s="518" customFormat="1" ht="15" customHeight="1">
      <c r="B1093" s="519"/>
      <c r="C1093" s="520"/>
      <c r="D1093" s="521"/>
      <c r="E1093" s="522"/>
      <c r="F1093" s="523"/>
      <c r="G1093" s="487"/>
      <c r="H1093" s="488"/>
    </row>
    <row r="1094" spans="2:8" s="518" customFormat="1" ht="15" customHeight="1">
      <c r="B1094" s="519"/>
      <c r="C1094" s="520"/>
      <c r="D1094" s="521"/>
      <c r="E1094" s="522"/>
      <c r="F1094" s="523"/>
      <c r="G1094" s="487"/>
      <c r="H1094" s="488"/>
    </row>
    <row r="1095" spans="2:8" s="518" customFormat="1" ht="15" customHeight="1">
      <c r="B1095" s="519"/>
      <c r="C1095" s="520"/>
      <c r="D1095" s="521"/>
      <c r="E1095" s="522"/>
      <c r="F1095" s="523"/>
      <c r="G1095" s="487"/>
      <c r="H1095" s="488"/>
    </row>
    <row r="1096" spans="2:8" s="518" customFormat="1" ht="15" customHeight="1">
      <c r="B1096" s="519"/>
      <c r="C1096" s="520"/>
      <c r="D1096" s="521"/>
      <c r="E1096" s="522"/>
      <c r="F1096" s="523"/>
      <c r="G1096" s="487"/>
      <c r="H1096" s="488"/>
    </row>
    <row r="1097" spans="2:8" s="518" customFormat="1" ht="15" customHeight="1">
      <c r="B1097" s="519"/>
      <c r="C1097" s="520"/>
      <c r="D1097" s="521"/>
      <c r="E1097" s="522"/>
      <c r="F1097" s="523"/>
      <c r="G1097" s="487"/>
      <c r="H1097" s="488"/>
    </row>
    <row r="1098" spans="2:8" s="518" customFormat="1" ht="15" customHeight="1">
      <c r="B1098" s="519"/>
      <c r="C1098" s="520"/>
      <c r="D1098" s="521"/>
      <c r="E1098" s="522"/>
      <c r="F1098" s="523"/>
      <c r="G1098" s="487"/>
      <c r="H1098" s="488"/>
    </row>
    <row r="1099" spans="2:8" s="518" customFormat="1" ht="15" customHeight="1">
      <c r="B1099" s="519"/>
      <c r="C1099" s="520"/>
      <c r="D1099" s="521"/>
      <c r="E1099" s="522"/>
      <c r="F1099" s="523"/>
      <c r="G1099" s="487"/>
      <c r="H1099" s="488"/>
    </row>
    <row r="1100" spans="2:8" s="518" customFormat="1" ht="15" customHeight="1">
      <c r="B1100" s="519"/>
      <c r="C1100" s="520"/>
      <c r="D1100" s="521"/>
      <c r="E1100" s="522"/>
      <c r="F1100" s="523"/>
      <c r="G1100" s="487"/>
      <c r="H1100" s="488"/>
    </row>
    <row r="1101" spans="2:8" s="518" customFormat="1" ht="15" customHeight="1">
      <c r="B1101" s="519"/>
      <c r="C1101" s="520"/>
      <c r="D1101" s="521"/>
      <c r="E1101" s="522"/>
      <c r="F1101" s="523"/>
      <c r="G1101" s="487"/>
      <c r="H1101" s="488"/>
    </row>
    <row r="1102" spans="2:8" s="518" customFormat="1" ht="15" customHeight="1">
      <c r="B1102" s="519"/>
      <c r="C1102" s="520"/>
      <c r="D1102" s="521"/>
      <c r="E1102" s="522"/>
      <c r="F1102" s="523"/>
      <c r="G1102" s="487"/>
      <c r="H1102" s="488"/>
    </row>
    <row r="1103" spans="2:8" s="518" customFormat="1" ht="15" customHeight="1">
      <c r="B1103" s="519"/>
      <c r="C1103" s="520"/>
      <c r="D1103" s="521"/>
      <c r="E1103" s="522"/>
      <c r="F1103" s="523"/>
      <c r="G1103" s="487"/>
      <c r="H1103" s="488"/>
    </row>
    <row r="1104" spans="2:8" s="518" customFormat="1" ht="15" customHeight="1">
      <c r="B1104" s="519"/>
      <c r="C1104" s="520"/>
      <c r="D1104" s="521"/>
      <c r="E1104" s="522"/>
      <c r="F1104" s="523"/>
      <c r="G1104" s="487"/>
      <c r="H1104" s="488"/>
    </row>
    <row r="1105" spans="2:8" s="518" customFormat="1" ht="15" customHeight="1">
      <c r="B1105" s="519"/>
      <c r="C1105" s="520"/>
      <c r="D1105" s="521"/>
      <c r="E1105" s="522"/>
      <c r="F1105" s="523"/>
      <c r="G1105" s="487"/>
      <c r="H1105" s="488"/>
    </row>
    <row r="1106" spans="2:8" s="518" customFormat="1" ht="15" customHeight="1">
      <c r="B1106" s="519"/>
      <c r="C1106" s="520"/>
      <c r="D1106" s="521"/>
      <c r="E1106" s="522"/>
      <c r="F1106" s="523"/>
      <c r="G1106" s="487"/>
      <c r="H1106" s="488"/>
    </row>
    <row r="1107" spans="2:8" s="518" customFormat="1" ht="15" customHeight="1">
      <c r="B1107" s="519"/>
      <c r="C1107" s="520"/>
      <c r="D1107" s="521"/>
      <c r="E1107" s="522"/>
      <c r="F1107" s="523"/>
      <c r="G1107" s="487"/>
      <c r="H1107" s="488"/>
    </row>
    <row r="1108" spans="2:8" s="518" customFormat="1" ht="15" customHeight="1">
      <c r="B1108" s="519"/>
      <c r="C1108" s="520"/>
      <c r="D1108" s="521"/>
      <c r="E1108" s="522"/>
      <c r="F1108" s="523"/>
      <c r="G1108" s="487"/>
      <c r="H1108" s="488"/>
    </row>
    <row r="1109" spans="2:8" s="518" customFormat="1" ht="15" customHeight="1">
      <c r="B1109" s="519"/>
      <c r="C1109" s="520"/>
      <c r="D1109" s="521"/>
      <c r="E1109" s="522"/>
      <c r="F1109" s="523"/>
      <c r="G1109" s="487"/>
      <c r="H1109" s="488"/>
    </row>
    <row r="1110" spans="2:8" s="518" customFormat="1" ht="15" customHeight="1">
      <c r="B1110" s="519"/>
      <c r="C1110" s="520"/>
      <c r="D1110" s="521"/>
      <c r="E1110" s="522"/>
      <c r="F1110" s="523"/>
      <c r="G1110" s="487"/>
      <c r="H1110" s="488"/>
    </row>
    <row r="1111" spans="2:8" s="518" customFormat="1" ht="15" customHeight="1">
      <c r="B1111" s="519"/>
      <c r="C1111" s="520"/>
      <c r="D1111" s="521"/>
      <c r="E1111" s="522"/>
      <c r="F1111" s="523"/>
      <c r="G1111" s="487"/>
      <c r="H1111" s="488"/>
    </row>
    <row r="1112" spans="2:8" s="518" customFormat="1" ht="15" customHeight="1">
      <c r="B1112" s="519"/>
      <c r="C1112" s="520"/>
      <c r="D1112" s="521"/>
      <c r="E1112" s="522"/>
      <c r="F1112" s="523"/>
      <c r="G1112" s="487"/>
      <c r="H1112" s="488"/>
    </row>
    <row r="1113" spans="2:8" s="518" customFormat="1" ht="15" customHeight="1">
      <c r="B1113" s="519"/>
      <c r="C1113" s="520"/>
      <c r="D1113" s="521"/>
      <c r="E1113" s="522"/>
      <c r="F1113" s="523"/>
      <c r="G1113" s="487"/>
      <c r="H1113" s="488"/>
    </row>
    <row r="1114" spans="2:8" s="518" customFormat="1" ht="15" customHeight="1">
      <c r="B1114" s="519"/>
      <c r="C1114" s="520"/>
      <c r="D1114" s="521"/>
      <c r="E1114" s="522"/>
      <c r="F1114" s="523"/>
      <c r="G1114" s="487"/>
      <c r="H1114" s="488"/>
    </row>
    <row r="1115" spans="2:8" s="518" customFormat="1" ht="15" customHeight="1">
      <c r="B1115" s="519"/>
      <c r="C1115" s="520"/>
      <c r="D1115" s="521"/>
      <c r="E1115" s="522"/>
      <c r="F1115" s="523"/>
      <c r="G1115" s="487"/>
      <c r="H1115" s="488"/>
    </row>
    <row r="1116" spans="2:8" s="518" customFormat="1" ht="15" customHeight="1">
      <c r="B1116" s="519"/>
      <c r="C1116" s="520"/>
      <c r="D1116" s="521"/>
      <c r="E1116" s="522"/>
      <c r="F1116" s="523"/>
      <c r="G1116" s="487"/>
      <c r="H1116" s="488"/>
    </row>
    <row r="1117" spans="2:8" s="518" customFormat="1" ht="15" customHeight="1">
      <c r="B1117" s="519"/>
      <c r="C1117" s="520"/>
      <c r="D1117" s="521"/>
      <c r="E1117" s="522"/>
      <c r="F1117" s="523"/>
      <c r="G1117" s="487"/>
      <c r="H1117" s="488"/>
    </row>
    <row r="1118" spans="2:8" s="518" customFormat="1" ht="15" customHeight="1">
      <c r="B1118" s="519"/>
      <c r="C1118" s="520"/>
      <c r="D1118" s="521"/>
      <c r="E1118" s="522"/>
      <c r="F1118" s="523"/>
      <c r="G1118" s="487"/>
      <c r="H1118" s="488"/>
    </row>
    <row r="1119" spans="2:8" s="518" customFormat="1" ht="15" customHeight="1">
      <c r="B1119" s="519"/>
      <c r="C1119" s="520"/>
      <c r="D1119" s="521"/>
      <c r="E1119" s="522"/>
      <c r="F1119" s="523"/>
      <c r="G1119" s="487"/>
      <c r="H1119" s="488"/>
    </row>
    <row r="1120" spans="2:8" s="518" customFormat="1" ht="15" customHeight="1">
      <c r="B1120" s="519"/>
      <c r="C1120" s="520"/>
      <c r="D1120" s="521"/>
      <c r="E1120" s="522"/>
      <c r="F1120" s="523"/>
      <c r="G1120" s="487"/>
      <c r="H1120" s="488"/>
    </row>
    <row r="1121" spans="2:8" s="518" customFormat="1" ht="15" customHeight="1">
      <c r="B1121" s="519"/>
      <c r="C1121" s="520"/>
      <c r="D1121" s="521"/>
      <c r="E1121" s="522"/>
      <c r="F1121" s="523"/>
      <c r="G1121" s="487"/>
      <c r="H1121" s="488"/>
    </row>
    <row r="1122" spans="2:8" s="518" customFormat="1" ht="15" customHeight="1">
      <c r="B1122" s="519"/>
      <c r="C1122" s="520"/>
      <c r="D1122" s="521"/>
      <c r="E1122" s="522"/>
      <c r="F1122" s="523"/>
      <c r="G1122" s="487"/>
      <c r="H1122" s="488"/>
    </row>
    <row r="1123" spans="2:8" s="518" customFormat="1" ht="15" customHeight="1">
      <c r="B1123" s="519"/>
      <c r="C1123" s="520"/>
      <c r="D1123" s="521"/>
      <c r="E1123" s="522"/>
      <c r="F1123" s="523"/>
      <c r="G1123" s="487"/>
      <c r="H1123" s="488"/>
    </row>
    <row r="1124" spans="2:8" s="518" customFormat="1" ht="15" customHeight="1">
      <c r="B1124" s="519"/>
      <c r="C1124" s="520"/>
      <c r="D1124" s="521"/>
      <c r="E1124" s="522"/>
      <c r="F1124" s="523"/>
      <c r="G1124" s="487"/>
      <c r="H1124" s="488"/>
    </row>
    <row r="1125" spans="2:8" s="518" customFormat="1" ht="15" customHeight="1">
      <c r="B1125" s="519"/>
      <c r="C1125" s="520"/>
      <c r="D1125" s="521"/>
      <c r="E1125" s="522"/>
      <c r="F1125" s="523"/>
      <c r="G1125" s="487"/>
      <c r="H1125" s="488"/>
    </row>
    <row r="1126" spans="2:8" s="518" customFormat="1" ht="15" customHeight="1">
      <c r="B1126" s="519"/>
      <c r="C1126" s="520"/>
      <c r="D1126" s="521"/>
      <c r="E1126" s="522"/>
      <c r="F1126" s="523"/>
      <c r="G1126" s="487"/>
      <c r="H1126" s="488"/>
    </row>
    <row r="1127" spans="2:8" s="518" customFormat="1" ht="15" customHeight="1">
      <c r="B1127" s="519"/>
      <c r="C1127" s="520"/>
      <c r="D1127" s="521"/>
      <c r="E1127" s="522"/>
      <c r="F1127" s="523"/>
      <c r="G1127" s="487"/>
      <c r="H1127" s="488"/>
    </row>
    <row r="1128" spans="2:8" s="518" customFormat="1" ht="15" customHeight="1">
      <c r="B1128" s="519"/>
      <c r="C1128" s="520"/>
      <c r="D1128" s="521"/>
      <c r="E1128" s="522"/>
      <c r="F1128" s="523"/>
      <c r="G1128" s="487"/>
      <c r="H1128" s="488"/>
    </row>
    <row r="1129" spans="2:8" s="518" customFormat="1" ht="15" customHeight="1">
      <c r="B1129" s="519"/>
      <c r="C1129" s="520"/>
      <c r="D1129" s="521"/>
      <c r="E1129" s="522"/>
      <c r="F1129" s="523"/>
      <c r="G1129" s="487"/>
      <c r="H1129" s="488"/>
    </row>
    <row r="1130" spans="2:8" s="518" customFormat="1" ht="15" customHeight="1">
      <c r="B1130" s="519"/>
      <c r="C1130" s="520"/>
      <c r="D1130" s="521"/>
      <c r="E1130" s="522"/>
      <c r="F1130" s="523"/>
      <c r="G1130" s="487"/>
      <c r="H1130" s="488"/>
    </row>
    <row r="1131" spans="2:8" s="518" customFormat="1" ht="15" customHeight="1">
      <c r="B1131" s="519"/>
      <c r="C1131" s="520"/>
      <c r="D1131" s="521"/>
      <c r="E1131" s="522"/>
      <c r="F1131" s="523"/>
      <c r="G1131" s="487"/>
      <c r="H1131" s="488"/>
    </row>
    <row r="1132" spans="2:8" s="518" customFormat="1" ht="15" customHeight="1">
      <c r="B1132" s="519"/>
      <c r="C1132" s="520"/>
      <c r="D1132" s="521"/>
      <c r="E1132" s="522"/>
      <c r="F1132" s="523"/>
      <c r="G1132" s="487"/>
      <c r="H1132" s="488"/>
    </row>
    <row r="1133" spans="2:8" s="518" customFormat="1" ht="15" customHeight="1">
      <c r="B1133" s="519"/>
      <c r="C1133" s="520"/>
      <c r="D1133" s="521"/>
      <c r="E1133" s="522"/>
      <c r="F1133" s="523"/>
      <c r="G1133" s="487"/>
      <c r="H1133" s="488"/>
    </row>
    <row r="1134" spans="2:8" s="518" customFormat="1" ht="15" customHeight="1">
      <c r="B1134" s="519"/>
      <c r="C1134" s="520"/>
      <c r="D1134" s="521"/>
      <c r="E1134" s="522"/>
      <c r="F1134" s="523"/>
      <c r="G1134" s="487"/>
      <c r="H1134" s="488"/>
    </row>
    <row r="1135" spans="2:8" s="518" customFormat="1" ht="15" customHeight="1">
      <c r="B1135" s="519"/>
      <c r="C1135" s="520"/>
      <c r="D1135" s="521"/>
      <c r="E1135" s="522"/>
      <c r="F1135" s="523"/>
      <c r="G1135" s="487"/>
      <c r="H1135" s="488"/>
    </row>
    <row r="1136" spans="2:8" s="518" customFormat="1" ht="15" customHeight="1">
      <c r="B1136" s="519"/>
      <c r="C1136" s="520"/>
      <c r="D1136" s="521"/>
      <c r="E1136" s="522"/>
      <c r="F1136" s="523"/>
      <c r="G1136" s="487"/>
      <c r="H1136" s="488"/>
    </row>
    <row r="1137" spans="2:8" s="518" customFormat="1" ht="15" customHeight="1">
      <c r="B1137" s="519"/>
      <c r="C1137" s="520"/>
      <c r="D1137" s="521"/>
      <c r="E1137" s="522"/>
      <c r="F1137" s="523"/>
      <c r="G1137" s="487"/>
      <c r="H1137" s="488"/>
    </row>
    <row r="1138" spans="2:8" s="518" customFormat="1" ht="15" customHeight="1">
      <c r="B1138" s="519"/>
      <c r="C1138" s="520"/>
      <c r="D1138" s="521"/>
      <c r="E1138" s="522"/>
      <c r="F1138" s="523"/>
      <c r="G1138" s="487"/>
      <c r="H1138" s="488"/>
    </row>
    <row r="1139" spans="2:8" s="518" customFormat="1" ht="15" customHeight="1">
      <c r="B1139" s="519"/>
      <c r="C1139" s="520"/>
      <c r="D1139" s="521"/>
      <c r="E1139" s="522"/>
      <c r="F1139" s="523"/>
      <c r="G1139" s="487"/>
      <c r="H1139" s="488"/>
    </row>
    <row r="1140" spans="2:8" s="518" customFormat="1" ht="15" customHeight="1">
      <c r="B1140" s="519"/>
      <c r="C1140" s="520"/>
      <c r="D1140" s="521"/>
      <c r="E1140" s="522"/>
      <c r="F1140" s="523"/>
      <c r="G1140" s="487"/>
      <c r="H1140" s="488"/>
    </row>
    <row r="1141" spans="2:8" s="518" customFormat="1" ht="15" customHeight="1">
      <c r="B1141" s="519"/>
      <c r="C1141" s="520"/>
      <c r="D1141" s="521"/>
      <c r="E1141" s="522"/>
      <c r="F1141" s="523"/>
      <c r="G1141" s="487"/>
      <c r="H1141" s="488"/>
    </row>
    <row r="1142" spans="2:8" s="518" customFormat="1" ht="15" customHeight="1">
      <c r="B1142" s="519"/>
      <c r="C1142" s="520"/>
      <c r="D1142" s="521"/>
      <c r="E1142" s="522"/>
      <c r="F1142" s="523"/>
      <c r="G1142" s="487"/>
      <c r="H1142" s="488"/>
    </row>
    <row r="1143" spans="2:8" s="518" customFormat="1" ht="15" customHeight="1">
      <c r="B1143" s="519"/>
      <c r="C1143" s="520"/>
      <c r="D1143" s="521"/>
      <c r="E1143" s="522"/>
      <c r="F1143" s="523"/>
      <c r="G1143" s="487"/>
      <c r="H1143" s="488"/>
    </row>
    <row r="1144" spans="2:8" s="518" customFormat="1" ht="15" customHeight="1">
      <c r="B1144" s="519"/>
      <c r="C1144" s="520"/>
      <c r="D1144" s="521"/>
      <c r="E1144" s="522"/>
      <c r="F1144" s="523"/>
      <c r="G1144" s="487"/>
      <c r="H1144" s="488"/>
    </row>
    <row r="1145" spans="2:8" s="518" customFormat="1" ht="15" customHeight="1">
      <c r="B1145" s="519"/>
      <c r="C1145" s="520"/>
      <c r="D1145" s="521"/>
      <c r="E1145" s="522"/>
      <c r="F1145" s="523"/>
      <c r="G1145" s="487"/>
      <c r="H1145" s="488"/>
    </row>
    <row r="1146" spans="2:8" s="518" customFormat="1" ht="15" customHeight="1">
      <c r="B1146" s="519"/>
      <c r="C1146" s="520"/>
      <c r="D1146" s="521"/>
      <c r="E1146" s="522"/>
      <c r="F1146" s="523"/>
      <c r="G1146" s="487"/>
      <c r="H1146" s="488"/>
    </row>
    <row r="1147" spans="2:8" s="518" customFormat="1" ht="15" customHeight="1">
      <c r="B1147" s="519"/>
      <c r="C1147" s="520"/>
      <c r="D1147" s="521"/>
      <c r="E1147" s="522"/>
      <c r="F1147" s="523"/>
      <c r="G1147" s="487"/>
      <c r="H1147" s="488"/>
    </row>
    <row r="1148" spans="2:8" s="518" customFormat="1" ht="15" customHeight="1">
      <c r="B1148" s="519"/>
      <c r="C1148" s="520"/>
      <c r="D1148" s="521"/>
      <c r="E1148" s="522"/>
      <c r="F1148" s="523"/>
      <c r="G1148" s="487"/>
      <c r="H1148" s="488"/>
    </row>
    <row r="1149" spans="2:8" s="518" customFormat="1" ht="15" customHeight="1">
      <c r="B1149" s="519"/>
      <c r="C1149" s="520"/>
      <c r="D1149" s="521"/>
      <c r="E1149" s="522"/>
      <c r="F1149" s="523"/>
      <c r="G1149" s="487"/>
      <c r="H1149" s="488"/>
    </row>
    <row r="1150" spans="2:8" s="518" customFormat="1" ht="15" customHeight="1">
      <c r="B1150" s="519"/>
      <c r="C1150" s="520"/>
      <c r="D1150" s="521"/>
      <c r="E1150" s="522"/>
      <c r="F1150" s="523"/>
      <c r="G1150" s="487"/>
      <c r="H1150" s="488"/>
    </row>
    <row r="1151" spans="2:8" s="518" customFormat="1" ht="15" customHeight="1">
      <c r="B1151" s="519"/>
      <c r="C1151" s="520"/>
      <c r="D1151" s="521"/>
      <c r="E1151" s="522"/>
      <c r="F1151" s="523"/>
      <c r="G1151" s="487"/>
      <c r="H1151" s="488"/>
    </row>
    <row r="1152" spans="2:8" s="518" customFormat="1" ht="15" customHeight="1">
      <c r="B1152" s="519"/>
      <c r="C1152" s="520"/>
      <c r="D1152" s="521"/>
      <c r="E1152" s="522"/>
      <c r="F1152" s="523"/>
      <c r="G1152" s="487"/>
      <c r="H1152" s="488"/>
    </row>
    <row r="1153" spans="2:8" s="518" customFormat="1" ht="15" customHeight="1">
      <c r="B1153" s="519"/>
      <c r="C1153" s="520"/>
      <c r="D1153" s="521"/>
      <c r="E1153" s="522"/>
      <c r="F1153" s="523"/>
      <c r="G1153" s="487"/>
      <c r="H1153" s="488"/>
    </row>
    <row r="1154" spans="2:8" s="518" customFormat="1" ht="15" customHeight="1">
      <c r="B1154" s="519"/>
      <c r="C1154" s="520"/>
      <c r="D1154" s="521"/>
      <c r="E1154" s="522"/>
      <c r="F1154" s="523"/>
      <c r="G1154" s="487"/>
      <c r="H1154" s="488"/>
    </row>
    <row r="1155" spans="2:8" s="518" customFormat="1" ht="15" customHeight="1">
      <c r="B1155" s="519"/>
      <c r="C1155" s="520"/>
      <c r="D1155" s="521"/>
      <c r="E1155" s="522"/>
      <c r="F1155" s="523"/>
      <c r="G1155" s="487"/>
      <c r="H1155" s="488"/>
    </row>
    <row r="1156" spans="2:8" s="518" customFormat="1" ht="15" customHeight="1">
      <c r="B1156" s="519"/>
      <c r="C1156" s="520"/>
      <c r="D1156" s="521"/>
      <c r="E1156" s="522"/>
      <c r="F1156" s="523"/>
      <c r="G1156" s="487"/>
      <c r="H1156" s="488"/>
    </row>
    <row r="1157" spans="2:8" s="518" customFormat="1" ht="15" customHeight="1">
      <c r="B1157" s="519"/>
      <c r="C1157" s="520"/>
      <c r="D1157" s="521"/>
      <c r="E1157" s="522"/>
      <c r="F1157" s="523"/>
      <c r="G1157" s="487"/>
      <c r="H1157" s="488"/>
    </row>
    <row r="1158" spans="2:8" s="518" customFormat="1" ht="15" customHeight="1">
      <c r="B1158" s="519"/>
      <c r="C1158" s="520"/>
      <c r="D1158" s="521"/>
      <c r="E1158" s="522"/>
      <c r="F1158" s="523"/>
      <c r="G1158" s="487"/>
      <c r="H1158" s="488"/>
    </row>
    <row r="1159" spans="2:8" s="518" customFormat="1" ht="15" customHeight="1">
      <c r="B1159" s="519"/>
      <c r="C1159" s="520"/>
      <c r="D1159" s="521"/>
      <c r="E1159" s="522"/>
      <c r="F1159" s="523"/>
      <c r="G1159" s="487"/>
      <c r="H1159" s="488"/>
    </row>
    <row r="1160" spans="2:8" s="518" customFormat="1" ht="15" customHeight="1">
      <c r="B1160" s="519"/>
      <c r="C1160" s="520"/>
      <c r="D1160" s="521"/>
      <c r="E1160" s="522"/>
      <c r="F1160" s="523"/>
      <c r="G1160" s="487"/>
      <c r="H1160" s="488"/>
    </row>
    <row r="1161" spans="2:8" s="518" customFormat="1" ht="15" customHeight="1">
      <c r="B1161" s="519"/>
      <c r="C1161" s="520"/>
      <c r="D1161" s="521"/>
      <c r="E1161" s="522"/>
      <c r="F1161" s="523"/>
      <c r="G1161" s="487"/>
      <c r="H1161" s="488"/>
    </row>
    <row r="1162" spans="2:8" s="518" customFormat="1" ht="15" customHeight="1">
      <c r="B1162" s="519"/>
      <c r="C1162" s="520"/>
      <c r="D1162" s="521"/>
      <c r="E1162" s="522"/>
      <c r="F1162" s="523"/>
      <c r="G1162" s="487"/>
      <c r="H1162" s="488"/>
    </row>
    <row r="1163" spans="2:8" s="518" customFormat="1" ht="15" customHeight="1">
      <c r="B1163" s="519"/>
      <c r="C1163" s="520"/>
      <c r="D1163" s="521"/>
      <c r="E1163" s="522"/>
      <c r="F1163" s="523"/>
      <c r="G1163" s="487"/>
      <c r="H1163" s="488"/>
    </row>
    <row r="1164" spans="2:8" s="518" customFormat="1" ht="15" customHeight="1">
      <c r="B1164" s="519"/>
      <c r="C1164" s="520"/>
      <c r="D1164" s="521"/>
      <c r="E1164" s="522"/>
      <c r="F1164" s="523"/>
      <c r="G1164" s="487"/>
      <c r="H1164" s="488"/>
    </row>
    <row r="1165" spans="2:8" s="518" customFormat="1" ht="15" customHeight="1">
      <c r="B1165" s="519"/>
      <c r="C1165" s="520"/>
      <c r="D1165" s="521"/>
      <c r="E1165" s="522"/>
      <c r="F1165" s="523"/>
      <c r="G1165" s="487"/>
      <c r="H1165" s="488"/>
    </row>
    <row r="1166" spans="2:8" s="518" customFormat="1" ht="15" customHeight="1">
      <c r="B1166" s="519"/>
      <c r="C1166" s="520"/>
      <c r="D1166" s="521"/>
      <c r="E1166" s="522"/>
      <c r="F1166" s="523"/>
      <c r="G1166" s="487"/>
      <c r="H1166" s="488"/>
    </row>
    <row r="1167" spans="2:8" s="518" customFormat="1" ht="15" customHeight="1">
      <c r="B1167" s="519"/>
      <c r="C1167" s="520"/>
      <c r="D1167" s="521"/>
      <c r="E1167" s="522"/>
      <c r="F1167" s="523"/>
      <c r="G1167" s="487"/>
      <c r="H1167" s="488"/>
    </row>
    <row r="1168" spans="2:8" s="518" customFormat="1" ht="15" customHeight="1">
      <c r="B1168" s="519"/>
      <c r="C1168" s="520"/>
      <c r="D1168" s="521"/>
      <c r="E1168" s="522"/>
      <c r="F1168" s="523"/>
      <c r="G1168" s="487"/>
      <c r="H1168" s="488"/>
    </row>
    <row r="1169" spans="2:8" s="518" customFormat="1" ht="15" customHeight="1">
      <c r="B1169" s="519"/>
      <c r="C1169" s="520"/>
      <c r="D1169" s="521"/>
      <c r="E1169" s="522"/>
      <c r="F1169" s="523"/>
      <c r="G1169" s="487"/>
      <c r="H1169" s="488"/>
    </row>
    <row r="1170" spans="2:8" s="518" customFormat="1" ht="15" customHeight="1">
      <c r="B1170" s="519"/>
      <c r="C1170" s="520"/>
      <c r="D1170" s="521"/>
      <c r="E1170" s="522"/>
      <c r="F1170" s="523"/>
      <c r="G1170" s="487"/>
      <c r="H1170" s="488"/>
    </row>
    <row r="1171" spans="2:8" s="518" customFormat="1" ht="15" customHeight="1">
      <c r="B1171" s="519"/>
      <c r="C1171" s="520"/>
      <c r="D1171" s="521"/>
      <c r="E1171" s="522"/>
      <c r="F1171" s="523"/>
      <c r="G1171" s="487"/>
      <c r="H1171" s="488"/>
    </row>
    <row r="1172" spans="2:8" s="518" customFormat="1" ht="15" customHeight="1">
      <c r="B1172" s="519"/>
      <c r="C1172" s="520"/>
      <c r="D1172" s="521"/>
      <c r="E1172" s="522"/>
      <c r="F1172" s="523"/>
      <c r="G1172" s="487"/>
      <c r="H1172" s="488"/>
    </row>
    <row r="1173" spans="2:8" s="518" customFormat="1" ht="15" customHeight="1">
      <c r="B1173" s="519"/>
      <c r="C1173" s="520"/>
      <c r="D1173" s="521"/>
      <c r="E1173" s="522"/>
      <c r="F1173" s="523"/>
      <c r="G1173" s="487"/>
      <c r="H1173" s="488"/>
    </row>
    <row r="1174" spans="2:8" s="518" customFormat="1" ht="15" customHeight="1">
      <c r="B1174" s="519"/>
      <c r="C1174" s="520"/>
      <c r="D1174" s="521"/>
      <c r="E1174" s="522"/>
      <c r="F1174" s="523"/>
      <c r="G1174" s="487"/>
      <c r="H1174" s="488"/>
    </row>
    <row r="1175" spans="2:8" s="518" customFormat="1" ht="15" customHeight="1">
      <c r="B1175" s="519"/>
      <c r="C1175" s="520"/>
      <c r="D1175" s="521"/>
      <c r="E1175" s="522"/>
      <c r="F1175" s="523"/>
      <c r="G1175" s="487"/>
      <c r="H1175" s="488"/>
    </row>
    <row r="1176" spans="2:8" s="518" customFormat="1" ht="15" customHeight="1">
      <c r="B1176" s="519"/>
      <c r="C1176" s="520"/>
      <c r="D1176" s="521"/>
      <c r="E1176" s="522"/>
      <c r="F1176" s="523"/>
      <c r="G1176" s="487"/>
      <c r="H1176" s="488"/>
    </row>
    <row r="1177" spans="2:8" s="518" customFormat="1" ht="15" customHeight="1">
      <c r="B1177" s="519"/>
      <c r="C1177" s="520"/>
      <c r="D1177" s="521"/>
      <c r="E1177" s="522"/>
      <c r="F1177" s="523"/>
      <c r="G1177" s="487"/>
      <c r="H1177" s="488"/>
    </row>
    <row r="1178" spans="2:8" s="518" customFormat="1" ht="15" customHeight="1">
      <c r="B1178" s="519"/>
      <c r="C1178" s="520"/>
      <c r="D1178" s="521"/>
      <c r="E1178" s="522"/>
      <c r="F1178" s="523"/>
      <c r="G1178" s="487"/>
      <c r="H1178" s="488"/>
    </row>
    <row r="1179" spans="2:8" s="518" customFormat="1" ht="15" customHeight="1">
      <c r="B1179" s="519"/>
      <c r="C1179" s="520"/>
      <c r="D1179" s="521"/>
      <c r="E1179" s="522"/>
      <c r="F1179" s="523"/>
      <c r="G1179" s="487"/>
      <c r="H1179" s="488"/>
    </row>
    <row r="1180" spans="2:8" s="518" customFormat="1" ht="15" customHeight="1">
      <c r="B1180" s="519"/>
      <c r="C1180" s="520"/>
      <c r="D1180" s="521"/>
      <c r="E1180" s="522"/>
      <c r="F1180" s="523"/>
      <c r="G1180" s="487"/>
      <c r="H1180" s="488"/>
    </row>
    <row r="1181" spans="2:8" s="518" customFormat="1" ht="15" customHeight="1">
      <c r="B1181" s="519"/>
      <c r="C1181" s="520"/>
      <c r="D1181" s="521"/>
      <c r="E1181" s="522"/>
      <c r="F1181" s="523"/>
      <c r="G1181" s="487"/>
      <c r="H1181" s="488"/>
    </row>
    <row r="1182" spans="2:8" s="518" customFormat="1" ht="15" customHeight="1">
      <c r="B1182" s="519"/>
      <c r="C1182" s="520"/>
      <c r="D1182" s="521"/>
      <c r="E1182" s="522"/>
      <c r="F1182" s="523"/>
      <c r="G1182" s="487"/>
      <c r="H1182" s="488"/>
    </row>
    <row r="1183" spans="2:8" s="518" customFormat="1" ht="15" customHeight="1">
      <c r="B1183" s="519"/>
      <c r="C1183" s="520"/>
      <c r="D1183" s="521"/>
      <c r="E1183" s="522"/>
      <c r="F1183" s="523"/>
      <c r="G1183" s="487"/>
      <c r="H1183" s="488"/>
    </row>
    <row r="1184" spans="2:8" s="518" customFormat="1" ht="15" customHeight="1">
      <c r="B1184" s="519"/>
      <c r="C1184" s="520"/>
      <c r="D1184" s="521"/>
      <c r="E1184" s="522"/>
      <c r="F1184" s="523"/>
      <c r="G1184" s="487"/>
      <c r="H1184" s="488"/>
    </row>
    <row r="1185" spans="2:8" s="518" customFormat="1" ht="15" customHeight="1">
      <c r="B1185" s="519"/>
      <c r="C1185" s="520"/>
      <c r="D1185" s="521"/>
      <c r="E1185" s="522"/>
      <c r="F1185" s="523"/>
      <c r="G1185" s="487"/>
      <c r="H1185" s="488"/>
    </row>
    <row r="1186" spans="2:8" s="518" customFormat="1" ht="15" customHeight="1">
      <c r="B1186" s="519"/>
      <c r="C1186" s="520"/>
      <c r="D1186" s="521"/>
      <c r="E1186" s="522"/>
      <c r="F1186" s="523"/>
      <c r="G1186" s="487"/>
      <c r="H1186" s="488"/>
    </row>
    <row r="1187" spans="2:8" s="518" customFormat="1" ht="15" customHeight="1">
      <c r="B1187" s="519"/>
      <c r="C1187" s="520"/>
      <c r="D1187" s="521"/>
      <c r="E1187" s="522"/>
      <c r="F1187" s="523"/>
      <c r="G1187" s="487"/>
      <c r="H1187" s="488"/>
    </row>
    <row r="1188" spans="2:8" s="518" customFormat="1" ht="15" customHeight="1">
      <c r="B1188" s="519"/>
      <c r="C1188" s="520"/>
      <c r="D1188" s="521"/>
      <c r="E1188" s="522"/>
      <c r="F1188" s="523"/>
      <c r="G1188" s="487"/>
      <c r="H1188" s="488"/>
    </row>
    <row r="1189" spans="2:8" s="518" customFormat="1" ht="15" customHeight="1">
      <c r="B1189" s="519"/>
      <c r="C1189" s="520"/>
      <c r="D1189" s="521"/>
      <c r="E1189" s="522"/>
      <c r="F1189" s="523"/>
      <c r="G1189" s="487"/>
      <c r="H1189" s="488"/>
    </row>
    <row r="1190" spans="2:8" s="518" customFormat="1" ht="15" customHeight="1">
      <c r="B1190" s="519"/>
      <c r="C1190" s="520"/>
      <c r="D1190" s="521"/>
      <c r="E1190" s="522"/>
      <c r="F1190" s="523"/>
      <c r="G1190" s="487"/>
      <c r="H1190" s="488"/>
    </row>
    <row r="1191" spans="2:8" s="518" customFormat="1" ht="15" customHeight="1">
      <c r="B1191" s="519"/>
      <c r="C1191" s="520"/>
      <c r="D1191" s="521"/>
      <c r="E1191" s="522"/>
      <c r="F1191" s="523"/>
      <c r="G1191" s="487"/>
      <c r="H1191" s="488"/>
    </row>
    <row r="1192" spans="2:8" s="518" customFormat="1" ht="15" customHeight="1">
      <c r="B1192" s="519"/>
      <c r="C1192" s="520"/>
      <c r="D1192" s="521"/>
      <c r="E1192" s="522"/>
      <c r="F1192" s="523"/>
      <c r="G1192" s="487"/>
      <c r="H1192" s="488"/>
    </row>
    <row r="1193" spans="2:8" s="518" customFormat="1" ht="15" customHeight="1">
      <c r="B1193" s="519"/>
      <c r="C1193" s="520"/>
      <c r="D1193" s="521"/>
      <c r="E1193" s="522"/>
      <c r="F1193" s="523"/>
      <c r="G1193" s="487"/>
      <c r="H1193" s="488"/>
    </row>
    <row r="1194" spans="2:8" s="518" customFormat="1" ht="15" customHeight="1">
      <c r="B1194" s="519"/>
      <c r="C1194" s="520"/>
      <c r="D1194" s="521"/>
      <c r="E1194" s="522"/>
      <c r="F1194" s="523"/>
      <c r="G1194" s="487"/>
      <c r="H1194" s="488"/>
    </row>
    <row r="1195" spans="2:8" s="518" customFormat="1" ht="15" customHeight="1">
      <c r="B1195" s="519"/>
      <c r="C1195" s="520"/>
      <c r="D1195" s="521"/>
      <c r="E1195" s="522"/>
      <c r="F1195" s="523"/>
      <c r="G1195" s="487"/>
      <c r="H1195" s="488"/>
    </row>
    <row r="1196" spans="2:8" s="518" customFormat="1" ht="15" customHeight="1">
      <c r="B1196" s="519"/>
      <c r="C1196" s="520"/>
      <c r="D1196" s="521"/>
      <c r="E1196" s="522"/>
      <c r="F1196" s="523"/>
      <c r="G1196" s="487"/>
      <c r="H1196" s="488"/>
    </row>
    <row r="1197" spans="2:8" s="518" customFormat="1" ht="15" customHeight="1">
      <c r="B1197" s="519"/>
      <c r="C1197" s="520"/>
      <c r="D1197" s="521"/>
      <c r="E1197" s="522"/>
      <c r="F1197" s="523"/>
      <c r="G1197" s="487"/>
      <c r="H1197" s="488"/>
    </row>
    <row r="1198" spans="2:8" s="518" customFormat="1" ht="15" customHeight="1">
      <c r="B1198" s="519"/>
      <c r="C1198" s="520"/>
      <c r="D1198" s="521"/>
      <c r="E1198" s="522"/>
      <c r="F1198" s="523"/>
      <c r="G1198" s="487"/>
      <c r="H1198" s="488"/>
    </row>
    <row r="1199" spans="2:8" s="518" customFormat="1" ht="15" customHeight="1">
      <c r="B1199" s="519"/>
      <c r="C1199" s="520"/>
      <c r="D1199" s="521"/>
      <c r="E1199" s="522"/>
      <c r="F1199" s="523"/>
      <c r="G1199" s="487"/>
      <c r="H1199" s="488"/>
    </row>
    <row r="1200" spans="2:8" s="518" customFormat="1" ht="15" customHeight="1">
      <c r="B1200" s="519"/>
      <c r="C1200" s="520"/>
      <c r="D1200" s="521"/>
      <c r="E1200" s="522"/>
      <c r="F1200" s="523"/>
      <c r="G1200" s="487"/>
      <c r="H1200" s="488"/>
    </row>
    <row r="1201" spans="2:8" s="518" customFormat="1" ht="15" customHeight="1">
      <c r="B1201" s="519"/>
      <c r="C1201" s="520"/>
      <c r="D1201" s="521"/>
      <c r="E1201" s="522"/>
      <c r="F1201" s="523"/>
      <c r="G1201" s="487"/>
      <c r="H1201" s="488"/>
    </row>
    <row r="1202" spans="2:8" s="518" customFormat="1" ht="15" customHeight="1">
      <c r="B1202" s="519"/>
      <c r="C1202" s="520"/>
      <c r="D1202" s="521"/>
      <c r="E1202" s="522"/>
      <c r="F1202" s="523"/>
      <c r="G1202" s="487"/>
      <c r="H1202" s="488"/>
    </row>
    <row r="1203" spans="2:8" s="518" customFormat="1" ht="15" customHeight="1">
      <c r="B1203" s="519"/>
      <c r="C1203" s="520"/>
      <c r="D1203" s="521"/>
      <c r="E1203" s="522"/>
      <c r="F1203" s="523"/>
      <c r="G1203" s="487"/>
      <c r="H1203" s="488"/>
    </row>
    <row r="1204" spans="2:8" s="518" customFormat="1" ht="15" customHeight="1">
      <c r="B1204" s="519"/>
      <c r="C1204" s="520"/>
      <c r="D1204" s="521"/>
      <c r="E1204" s="522"/>
      <c r="F1204" s="523"/>
      <c r="G1204" s="487"/>
      <c r="H1204" s="488"/>
    </row>
    <row r="1205" spans="2:8" s="518" customFormat="1" ht="15" customHeight="1">
      <c r="B1205" s="519"/>
      <c r="C1205" s="520"/>
      <c r="D1205" s="521"/>
      <c r="E1205" s="522"/>
      <c r="F1205" s="523"/>
      <c r="G1205" s="487"/>
      <c r="H1205" s="488"/>
    </row>
    <row r="1206" spans="2:8" s="518" customFormat="1" ht="15" customHeight="1">
      <c r="B1206" s="519"/>
      <c r="C1206" s="520"/>
      <c r="D1206" s="521"/>
      <c r="E1206" s="522"/>
      <c r="F1206" s="523"/>
      <c r="G1206" s="487"/>
      <c r="H1206" s="488"/>
    </row>
    <row r="1207" spans="2:8" s="518" customFormat="1" ht="15" customHeight="1">
      <c r="B1207" s="519"/>
      <c r="C1207" s="520"/>
      <c r="D1207" s="521"/>
      <c r="E1207" s="522"/>
      <c r="F1207" s="523"/>
      <c r="G1207" s="487"/>
      <c r="H1207" s="488"/>
    </row>
    <row r="1208" spans="2:8" s="518" customFormat="1" ht="15" customHeight="1">
      <c r="B1208" s="519"/>
      <c r="C1208" s="520"/>
      <c r="D1208" s="521"/>
      <c r="E1208" s="522"/>
      <c r="F1208" s="523"/>
      <c r="G1208" s="487"/>
      <c r="H1208" s="488"/>
    </row>
    <row r="1209" spans="2:8" s="518" customFormat="1" ht="15" customHeight="1">
      <c r="B1209" s="519"/>
      <c r="C1209" s="520"/>
      <c r="D1209" s="521"/>
      <c r="E1209" s="522"/>
      <c r="F1209" s="523"/>
      <c r="G1209" s="487"/>
      <c r="H1209" s="488"/>
    </row>
    <row r="1210" spans="2:8" s="518" customFormat="1" ht="15" customHeight="1">
      <c r="B1210" s="519"/>
      <c r="C1210" s="520"/>
      <c r="D1210" s="521"/>
      <c r="E1210" s="522"/>
      <c r="F1210" s="523"/>
      <c r="G1210" s="487"/>
      <c r="H1210" s="488"/>
    </row>
    <row r="1211" spans="2:8" s="518" customFormat="1" ht="15" customHeight="1">
      <c r="B1211" s="519"/>
      <c r="C1211" s="520"/>
      <c r="D1211" s="521"/>
      <c r="E1211" s="522"/>
      <c r="F1211" s="523"/>
      <c r="G1211" s="487"/>
      <c r="H1211" s="488"/>
    </row>
    <row r="1212" spans="2:8" s="518" customFormat="1" ht="15" customHeight="1">
      <c r="B1212" s="519"/>
      <c r="C1212" s="520"/>
      <c r="D1212" s="521"/>
      <c r="E1212" s="522"/>
      <c r="F1212" s="523"/>
      <c r="G1212" s="487"/>
      <c r="H1212" s="488"/>
    </row>
    <row r="1213" spans="2:8" s="518" customFormat="1" ht="15" customHeight="1">
      <c r="B1213" s="519"/>
      <c r="C1213" s="520"/>
      <c r="D1213" s="521"/>
      <c r="E1213" s="522"/>
      <c r="F1213" s="523"/>
      <c r="G1213" s="487"/>
      <c r="H1213" s="488"/>
    </row>
    <row r="1214" spans="2:8" s="518" customFormat="1" ht="15" customHeight="1">
      <c r="B1214" s="519"/>
      <c r="C1214" s="520"/>
      <c r="D1214" s="521"/>
      <c r="E1214" s="522"/>
      <c r="F1214" s="523"/>
      <c r="G1214" s="487"/>
      <c r="H1214" s="488"/>
    </row>
    <row r="1215" spans="2:8" s="518" customFormat="1" ht="15" customHeight="1">
      <c r="B1215" s="519"/>
      <c r="C1215" s="520"/>
      <c r="D1215" s="521"/>
      <c r="E1215" s="522"/>
      <c r="F1215" s="523"/>
      <c r="G1215" s="487"/>
      <c r="H1215" s="488"/>
    </row>
    <row r="1216" spans="2:8" s="518" customFormat="1" ht="15" customHeight="1">
      <c r="B1216" s="519"/>
      <c r="C1216" s="520"/>
      <c r="D1216" s="521"/>
      <c r="E1216" s="522"/>
      <c r="F1216" s="523"/>
      <c r="G1216" s="487"/>
      <c r="H1216" s="488"/>
    </row>
    <row r="1217" spans="2:8" s="518" customFormat="1" ht="15" customHeight="1">
      <c r="B1217" s="519"/>
      <c r="C1217" s="520"/>
      <c r="D1217" s="521"/>
      <c r="E1217" s="522"/>
      <c r="F1217" s="523"/>
      <c r="G1217" s="487"/>
      <c r="H1217" s="488"/>
    </row>
    <row r="1218" spans="2:8" s="518" customFormat="1" ht="15" customHeight="1">
      <c r="B1218" s="519"/>
      <c r="C1218" s="520"/>
      <c r="D1218" s="521"/>
      <c r="E1218" s="522"/>
      <c r="F1218" s="523"/>
      <c r="G1218" s="487"/>
      <c r="H1218" s="488"/>
    </row>
    <row r="1219" spans="2:8" s="518" customFormat="1" ht="15" customHeight="1">
      <c r="B1219" s="519"/>
      <c r="C1219" s="520"/>
      <c r="D1219" s="521"/>
      <c r="E1219" s="522"/>
      <c r="F1219" s="523"/>
      <c r="G1219" s="487"/>
      <c r="H1219" s="488"/>
    </row>
    <row r="1220" spans="2:8" s="518" customFormat="1" ht="15" customHeight="1">
      <c r="B1220" s="519"/>
      <c r="C1220" s="520"/>
      <c r="D1220" s="521"/>
      <c r="E1220" s="522"/>
      <c r="F1220" s="523"/>
      <c r="G1220" s="487"/>
      <c r="H1220" s="488"/>
    </row>
    <row r="1221" spans="2:8" s="518" customFormat="1" ht="15" customHeight="1">
      <c r="B1221" s="519"/>
      <c r="C1221" s="520"/>
      <c r="D1221" s="521"/>
      <c r="E1221" s="522"/>
      <c r="F1221" s="523"/>
      <c r="G1221" s="487"/>
      <c r="H1221" s="488"/>
    </row>
    <row r="1222" spans="2:8" s="518" customFormat="1" ht="15" customHeight="1">
      <c r="B1222" s="519"/>
      <c r="C1222" s="520"/>
      <c r="D1222" s="521"/>
      <c r="E1222" s="522"/>
      <c r="F1222" s="523"/>
      <c r="G1222" s="487"/>
      <c r="H1222" s="488"/>
    </row>
    <row r="1223" spans="2:8" s="518" customFormat="1" ht="15" customHeight="1">
      <c r="B1223" s="519"/>
      <c r="C1223" s="520"/>
      <c r="D1223" s="521"/>
      <c r="E1223" s="522"/>
      <c r="F1223" s="523"/>
      <c r="G1223" s="487"/>
      <c r="H1223" s="488"/>
    </row>
    <row r="1224" spans="2:8" s="518" customFormat="1" ht="15" customHeight="1">
      <c r="B1224" s="519"/>
      <c r="C1224" s="520"/>
      <c r="D1224" s="521"/>
      <c r="E1224" s="522"/>
      <c r="F1224" s="523"/>
      <c r="G1224" s="487"/>
      <c r="H1224" s="488"/>
    </row>
    <row r="1225" spans="2:8" s="518" customFormat="1" ht="15" customHeight="1">
      <c r="B1225" s="519"/>
      <c r="C1225" s="520"/>
      <c r="D1225" s="521"/>
      <c r="E1225" s="522"/>
      <c r="F1225" s="523"/>
      <c r="G1225" s="487"/>
      <c r="H1225" s="488"/>
    </row>
    <row r="1226" spans="2:8" s="518" customFormat="1" ht="15" customHeight="1">
      <c r="B1226" s="519"/>
      <c r="C1226" s="520"/>
      <c r="D1226" s="521"/>
      <c r="E1226" s="522"/>
      <c r="F1226" s="523"/>
      <c r="G1226" s="487"/>
      <c r="H1226" s="488"/>
    </row>
    <row r="1227" spans="2:8" s="518" customFormat="1" ht="15" customHeight="1">
      <c r="B1227" s="519"/>
      <c r="C1227" s="520"/>
      <c r="D1227" s="521"/>
      <c r="E1227" s="522"/>
      <c r="F1227" s="523"/>
      <c r="G1227" s="487"/>
      <c r="H1227" s="488"/>
    </row>
    <row r="1228" spans="2:8" s="518" customFormat="1" ht="15" customHeight="1">
      <c r="B1228" s="519"/>
      <c r="C1228" s="520"/>
      <c r="D1228" s="521"/>
      <c r="E1228" s="522"/>
      <c r="F1228" s="523"/>
      <c r="G1228" s="487"/>
      <c r="H1228" s="488"/>
    </row>
    <row r="1229" spans="2:8" s="518" customFormat="1" ht="15" customHeight="1">
      <c r="B1229" s="519"/>
      <c r="C1229" s="520"/>
      <c r="D1229" s="521"/>
      <c r="E1229" s="522"/>
      <c r="F1229" s="523"/>
      <c r="G1229" s="487"/>
      <c r="H1229" s="488"/>
    </row>
    <row r="1230" spans="2:8" s="518" customFormat="1" ht="15" customHeight="1">
      <c r="B1230" s="519"/>
      <c r="C1230" s="520"/>
      <c r="D1230" s="521"/>
      <c r="E1230" s="522"/>
      <c r="F1230" s="523"/>
      <c r="G1230" s="487"/>
      <c r="H1230" s="488"/>
    </row>
    <row r="1231" spans="2:8" s="518" customFormat="1" ht="15" customHeight="1">
      <c r="B1231" s="519"/>
      <c r="C1231" s="520"/>
      <c r="D1231" s="521"/>
      <c r="E1231" s="522"/>
      <c r="F1231" s="523"/>
      <c r="G1231" s="487"/>
      <c r="H1231" s="488"/>
    </row>
    <row r="1232" spans="2:8" s="518" customFormat="1" ht="15" customHeight="1">
      <c r="B1232" s="519"/>
      <c r="C1232" s="520"/>
      <c r="D1232" s="521"/>
      <c r="E1232" s="522"/>
      <c r="F1232" s="523"/>
      <c r="G1232" s="487"/>
      <c r="H1232" s="488"/>
    </row>
    <row r="1233" spans="2:8" s="518" customFormat="1" ht="15" customHeight="1">
      <c r="B1233" s="519"/>
      <c r="C1233" s="520"/>
      <c r="D1233" s="521"/>
      <c r="E1233" s="522"/>
      <c r="F1233" s="523"/>
      <c r="G1233" s="487"/>
      <c r="H1233" s="488"/>
    </row>
    <row r="1234" spans="2:8" s="518" customFormat="1" ht="15" customHeight="1">
      <c r="B1234" s="519"/>
      <c r="C1234" s="520"/>
      <c r="D1234" s="521"/>
      <c r="E1234" s="522"/>
      <c r="F1234" s="523"/>
      <c r="G1234" s="487"/>
      <c r="H1234" s="488"/>
    </row>
    <row r="1235" spans="2:8" s="518" customFormat="1" ht="15" customHeight="1">
      <c r="B1235" s="519"/>
      <c r="C1235" s="520"/>
      <c r="D1235" s="521"/>
      <c r="E1235" s="522"/>
      <c r="F1235" s="523"/>
      <c r="G1235" s="487"/>
      <c r="H1235" s="488"/>
    </row>
    <row r="1236" spans="2:8" s="518" customFormat="1" ht="15" customHeight="1">
      <c r="B1236" s="519"/>
      <c r="C1236" s="520"/>
      <c r="D1236" s="521"/>
      <c r="E1236" s="522"/>
      <c r="F1236" s="523"/>
      <c r="G1236" s="487"/>
      <c r="H1236" s="488"/>
    </row>
    <row r="1237" spans="2:8" s="518" customFormat="1" ht="15" customHeight="1">
      <c r="B1237" s="519"/>
      <c r="C1237" s="520"/>
      <c r="D1237" s="521"/>
      <c r="E1237" s="522"/>
      <c r="F1237" s="523"/>
      <c r="G1237" s="487"/>
      <c r="H1237" s="488"/>
    </row>
    <row r="1238" spans="2:8" s="518" customFormat="1" ht="15" customHeight="1">
      <c r="B1238" s="519"/>
      <c r="C1238" s="520"/>
      <c r="D1238" s="521"/>
      <c r="E1238" s="522"/>
      <c r="F1238" s="523"/>
      <c r="G1238" s="487"/>
      <c r="H1238" s="488"/>
    </row>
    <row r="1239" spans="2:8" s="518" customFormat="1" ht="15" customHeight="1">
      <c r="B1239" s="519"/>
      <c r="C1239" s="520"/>
      <c r="D1239" s="521"/>
      <c r="E1239" s="522"/>
      <c r="F1239" s="523"/>
      <c r="G1239" s="487"/>
      <c r="H1239" s="488"/>
    </row>
    <row r="1240" spans="2:8" s="518" customFormat="1" ht="15" customHeight="1">
      <c r="B1240" s="519"/>
      <c r="C1240" s="520"/>
      <c r="D1240" s="521"/>
      <c r="E1240" s="522"/>
      <c r="F1240" s="523"/>
      <c r="G1240" s="487"/>
      <c r="H1240" s="488"/>
    </row>
    <row r="1241" spans="2:8" s="518" customFormat="1" ht="15" customHeight="1">
      <c r="B1241" s="519"/>
      <c r="C1241" s="520"/>
      <c r="D1241" s="521"/>
      <c r="E1241" s="522"/>
      <c r="F1241" s="523"/>
      <c r="G1241" s="487"/>
      <c r="H1241" s="488"/>
    </row>
    <row r="1242" spans="2:8" s="518" customFormat="1" ht="15" customHeight="1">
      <c r="B1242" s="519"/>
      <c r="C1242" s="520"/>
      <c r="D1242" s="521"/>
      <c r="E1242" s="522"/>
      <c r="F1242" s="523"/>
      <c r="G1242" s="487"/>
      <c r="H1242" s="488"/>
    </row>
    <row r="1243" spans="2:8" s="518" customFormat="1" ht="15" customHeight="1">
      <c r="B1243" s="519"/>
      <c r="C1243" s="520"/>
      <c r="D1243" s="521"/>
      <c r="E1243" s="522"/>
      <c r="F1243" s="523"/>
      <c r="G1243" s="487"/>
      <c r="H1243" s="488"/>
    </row>
    <row r="1244" spans="2:8" s="518" customFormat="1" ht="15" customHeight="1">
      <c r="B1244" s="519"/>
      <c r="C1244" s="520"/>
      <c r="D1244" s="521"/>
      <c r="E1244" s="522"/>
      <c r="F1244" s="523"/>
      <c r="G1244" s="487"/>
      <c r="H1244" s="488"/>
    </row>
    <row r="1245" spans="2:8" s="518" customFormat="1" ht="15" customHeight="1">
      <c r="B1245" s="519"/>
      <c r="C1245" s="520"/>
      <c r="D1245" s="521"/>
      <c r="E1245" s="522"/>
      <c r="F1245" s="523"/>
      <c r="G1245" s="487"/>
      <c r="H1245" s="488"/>
    </row>
    <row r="1246" spans="2:8" s="518" customFormat="1" ht="15" customHeight="1">
      <c r="B1246" s="519"/>
      <c r="C1246" s="520"/>
      <c r="D1246" s="521"/>
      <c r="E1246" s="522"/>
      <c r="F1246" s="523"/>
      <c r="G1246" s="487"/>
      <c r="H1246" s="488"/>
    </row>
    <row r="1247" spans="2:8" s="518" customFormat="1" ht="15" customHeight="1">
      <c r="B1247" s="519"/>
      <c r="C1247" s="520"/>
      <c r="D1247" s="521"/>
      <c r="E1247" s="522"/>
      <c r="F1247" s="523"/>
      <c r="G1247" s="487"/>
      <c r="H1247" s="488"/>
    </row>
    <row r="1248" spans="2:8" s="518" customFormat="1" ht="15" customHeight="1">
      <c r="B1248" s="519"/>
      <c r="C1248" s="520"/>
      <c r="D1248" s="521"/>
      <c r="E1248" s="522"/>
      <c r="F1248" s="523"/>
      <c r="G1248" s="487"/>
      <c r="H1248" s="488"/>
    </row>
    <row r="1249" spans="2:8" s="518" customFormat="1" ht="15" customHeight="1">
      <c r="B1249" s="519"/>
      <c r="C1249" s="520"/>
      <c r="D1249" s="521"/>
      <c r="E1249" s="522"/>
      <c r="F1249" s="523"/>
      <c r="G1249" s="487"/>
      <c r="H1249" s="488"/>
    </row>
    <row r="1250" spans="2:8" s="518" customFormat="1" ht="15" customHeight="1">
      <c r="B1250" s="519"/>
      <c r="C1250" s="520"/>
      <c r="D1250" s="521"/>
      <c r="E1250" s="522"/>
      <c r="F1250" s="523"/>
      <c r="G1250" s="487"/>
      <c r="H1250" s="488"/>
    </row>
    <row r="1251" spans="2:8" s="518" customFormat="1" ht="15" customHeight="1">
      <c r="B1251" s="519"/>
      <c r="C1251" s="520"/>
      <c r="D1251" s="521"/>
      <c r="E1251" s="522"/>
      <c r="F1251" s="523"/>
      <c r="G1251" s="487"/>
      <c r="H1251" s="488"/>
    </row>
    <row r="1252" spans="2:8" s="518" customFormat="1" ht="15" customHeight="1">
      <c r="B1252" s="519"/>
      <c r="C1252" s="520"/>
      <c r="D1252" s="521"/>
      <c r="E1252" s="522"/>
      <c r="F1252" s="523"/>
      <c r="G1252" s="487"/>
      <c r="H1252" s="488"/>
    </row>
    <row r="1253" spans="2:8" s="518" customFormat="1" ht="15" customHeight="1">
      <c r="B1253" s="519"/>
      <c r="C1253" s="520"/>
      <c r="D1253" s="521"/>
      <c r="E1253" s="522"/>
      <c r="F1253" s="523"/>
      <c r="G1253" s="487"/>
      <c r="H1253" s="488"/>
    </row>
    <row r="1254" spans="2:8" s="518" customFormat="1" ht="15" customHeight="1">
      <c r="B1254" s="519"/>
      <c r="C1254" s="520"/>
      <c r="D1254" s="521"/>
      <c r="E1254" s="522"/>
      <c r="F1254" s="523"/>
      <c r="G1254" s="487"/>
      <c r="H1254" s="488"/>
    </row>
    <row r="1255" spans="2:8" s="518" customFormat="1" ht="15" customHeight="1">
      <c r="B1255" s="519"/>
      <c r="C1255" s="520"/>
      <c r="D1255" s="521"/>
      <c r="E1255" s="522"/>
      <c r="F1255" s="523"/>
      <c r="G1255" s="487"/>
      <c r="H1255" s="488"/>
    </row>
    <row r="1256" spans="2:8" s="518" customFormat="1" ht="15" customHeight="1">
      <c r="B1256" s="519"/>
      <c r="C1256" s="520"/>
      <c r="D1256" s="521"/>
      <c r="E1256" s="522"/>
      <c r="F1256" s="523"/>
      <c r="G1256" s="487"/>
      <c r="H1256" s="488"/>
    </row>
    <row r="1257" spans="2:8" s="518" customFormat="1" ht="15" customHeight="1">
      <c r="B1257" s="519"/>
      <c r="C1257" s="520"/>
      <c r="D1257" s="521"/>
      <c r="E1257" s="522"/>
      <c r="F1257" s="523"/>
      <c r="G1257" s="487"/>
      <c r="H1257" s="488"/>
    </row>
    <row r="1258" spans="2:8" s="518" customFormat="1" ht="15" customHeight="1">
      <c r="B1258" s="519"/>
      <c r="C1258" s="520"/>
      <c r="D1258" s="521"/>
      <c r="E1258" s="522"/>
      <c r="F1258" s="523"/>
      <c r="G1258" s="487"/>
      <c r="H1258" s="488"/>
    </row>
    <row r="1259" spans="2:8" s="518" customFormat="1" ht="15" customHeight="1">
      <c r="B1259" s="519"/>
      <c r="C1259" s="520"/>
      <c r="D1259" s="521"/>
      <c r="E1259" s="522"/>
      <c r="F1259" s="523"/>
      <c r="G1259" s="487"/>
      <c r="H1259" s="488"/>
    </row>
    <row r="1260" spans="2:8" s="518" customFormat="1" ht="15" customHeight="1">
      <c r="B1260" s="519"/>
      <c r="C1260" s="520"/>
      <c r="D1260" s="521"/>
      <c r="E1260" s="522"/>
      <c r="F1260" s="523"/>
      <c r="G1260" s="487"/>
      <c r="H1260" s="488"/>
    </row>
    <row r="1261" spans="2:8" s="518" customFormat="1" ht="15" customHeight="1">
      <c r="B1261" s="519"/>
      <c r="C1261" s="520"/>
      <c r="D1261" s="521"/>
      <c r="E1261" s="522"/>
      <c r="F1261" s="523"/>
      <c r="G1261" s="487"/>
      <c r="H1261" s="488"/>
    </row>
    <row r="1262" spans="2:8" s="518" customFormat="1" ht="15" customHeight="1">
      <c r="B1262" s="519"/>
      <c r="C1262" s="520"/>
      <c r="D1262" s="521"/>
      <c r="E1262" s="522"/>
      <c r="F1262" s="523"/>
      <c r="G1262" s="487"/>
      <c r="H1262" s="488"/>
    </row>
    <row r="1263" spans="2:8" s="518" customFormat="1" ht="15" customHeight="1">
      <c r="B1263" s="519"/>
      <c r="C1263" s="520"/>
      <c r="D1263" s="521"/>
      <c r="E1263" s="522"/>
      <c r="F1263" s="523"/>
      <c r="G1263" s="487"/>
      <c r="H1263" s="488"/>
    </row>
    <row r="1264" spans="2:8" s="518" customFormat="1" ht="15" customHeight="1">
      <c r="B1264" s="519"/>
      <c r="C1264" s="520"/>
      <c r="D1264" s="521"/>
      <c r="E1264" s="522"/>
      <c r="F1264" s="523"/>
      <c r="G1264" s="487"/>
      <c r="H1264" s="488"/>
    </row>
    <row r="1265" spans="2:8" s="518" customFormat="1" ht="15" customHeight="1">
      <c r="B1265" s="519"/>
      <c r="C1265" s="520"/>
      <c r="D1265" s="521"/>
      <c r="E1265" s="522"/>
      <c r="F1265" s="523"/>
      <c r="G1265" s="487"/>
      <c r="H1265" s="488"/>
    </row>
    <row r="1266" spans="2:8" s="518" customFormat="1" ht="15" customHeight="1">
      <c r="B1266" s="519"/>
      <c r="C1266" s="520"/>
      <c r="D1266" s="521"/>
      <c r="E1266" s="522"/>
      <c r="F1266" s="523"/>
      <c r="G1266" s="487"/>
      <c r="H1266" s="488"/>
    </row>
    <row r="1267" spans="2:8" s="518" customFormat="1" ht="15" customHeight="1">
      <c r="B1267" s="519"/>
      <c r="C1267" s="520"/>
      <c r="D1267" s="521"/>
      <c r="E1267" s="522"/>
      <c r="F1267" s="523"/>
      <c r="G1267" s="487"/>
      <c r="H1267" s="488"/>
    </row>
    <row r="1268" spans="2:8" s="518" customFormat="1" ht="15" customHeight="1">
      <c r="B1268" s="519"/>
      <c r="C1268" s="520"/>
      <c r="D1268" s="521"/>
      <c r="E1268" s="522"/>
      <c r="F1268" s="523"/>
      <c r="G1268" s="487"/>
      <c r="H1268" s="488"/>
    </row>
    <row r="1269" spans="2:8" s="518" customFormat="1" ht="15" customHeight="1">
      <c r="B1269" s="519"/>
      <c r="C1269" s="520"/>
      <c r="D1269" s="521"/>
      <c r="E1269" s="522"/>
      <c r="F1269" s="523"/>
      <c r="G1269" s="487"/>
      <c r="H1269" s="488"/>
    </row>
    <row r="1270" spans="2:8" s="518" customFormat="1" ht="15" customHeight="1">
      <c r="B1270" s="519"/>
      <c r="C1270" s="520"/>
      <c r="D1270" s="521"/>
      <c r="E1270" s="522"/>
      <c r="F1270" s="523"/>
      <c r="G1270" s="487"/>
      <c r="H1270" s="488"/>
    </row>
    <row r="1271" spans="2:8" s="518" customFormat="1" ht="15" customHeight="1">
      <c r="B1271" s="519"/>
      <c r="C1271" s="520"/>
      <c r="D1271" s="521"/>
      <c r="E1271" s="522"/>
      <c r="F1271" s="523"/>
      <c r="G1271" s="487"/>
      <c r="H1271" s="488"/>
    </row>
    <row r="1272" spans="2:8" s="518" customFormat="1" ht="15" customHeight="1">
      <c r="B1272" s="519"/>
      <c r="C1272" s="520"/>
      <c r="D1272" s="521"/>
      <c r="E1272" s="522"/>
      <c r="F1272" s="523"/>
      <c r="G1272" s="487"/>
      <c r="H1272" s="488"/>
    </row>
    <row r="1273" spans="2:8" s="518" customFormat="1" ht="15" customHeight="1">
      <c r="B1273" s="519"/>
      <c r="C1273" s="520"/>
      <c r="D1273" s="521"/>
      <c r="E1273" s="522"/>
      <c r="F1273" s="523"/>
      <c r="G1273" s="487"/>
      <c r="H1273" s="488"/>
    </row>
    <row r="1274" spans="2:8" s="518" customFormat="1" ht="15" customHeight="1">
      <c r="B1274" s="519"/>
      <c r="C1274" s="520"/>
      <c r="D1274" s="521"/>
      <c r="E1274" s="522"/>
      <c r="F1274" s="523"/>
      <c r="G1274" s="487"/>
      <c r="H1274" s="488"/>
    </row>
    <row r="1275" spans="2:8" s="518" customFormat="1" ht="15" customHeight="1">
      <c r="B1275" s="519"/>
      <c r="C1275" s="520"/>
      <c r="D1275" s="521"/>
      <c r="E1275" s="522"/>
      <c r="F1275" s="523"/>
      <c r="G1275" s="487"/>
      <c r="H1275" s="488"/>
    </row>
    <row r="1276" spans="2:8" s="518" customFormat="1" ht="15" customHeight="1">
      <c r="B1276" s="519"/>
      <c r="C1276" s="520"/>
      <c r="D1276" s="521"/>
      <c r="E1276" s="522"/>
      <c r="F1276" s="523"/>
      <c r="G1276" s="487"/>
      <c r="H1276" s="488"/>
    </row>
    <row r="1277" spans="2:8" s="518" customFormat="1" ht="15" customHeight="1">
      <c r="B1277" s="519"/>
      <c r="C1277" s="520"/>
      <c r="D1277" s="521"/>
      <c r="E1277" s="522"/>
      <c r="F1277" s="523"/>
      <c r="G1277" s="487"/>
      <c r="H1277" s="488"/>
    </row>
    <row r="1278" spans="2:8" s="518" customFormat="1" ht="15" customHeight="1">
      <c r="B1278" s="519"/>
      <c r="C1278" s="520"/>
      <c r="D1278" s="521"/>
      <c r="E1278" s="522"/>
      <c r="F1278" s="523"/>
      <c r="G1278" s="487"/>
      <c r="H1278" s="488"/>
    </row>
    <row r="1279" spans="2:8" s="518" customFormat="1" ht="15" customHeight="1">
      <c r="B1279" s="519"/>
      <c r="C1279" s="520"/>
      <c r="D1279" s="521"/>
      <c r="E1279" s="522"/>
      <c r="F1279" s="523"/>
      <c r="G1279" s="487"/>
      <c r="H1279" s="488"/>
    </row>
    <row r="1280" spans="2:8" s="518" customFormat="1" ht="15" customHeight="1">
      <c r="B1280" s="519"/>
      <c r="C1280" s="520"/>
      <c r="D1280" s="521"/>
      <c r="E1280" s="522"/>
      <c r="F1280" s="523"/>
      <c r="G1280" s="487"/>
      <c r="H1280" s="488"/>
    </row>
    <row r="1281" spans="2:8" s="518" customFormat="1" ht="15" customHeight="1">
      <c r="B1281" s="519"/>
      <c r="C1281" s="520"/>
      <c r="D1281" s="521"/>
      <c r="E1281" s="522"/>
      <c r="F1281" s="523"/>
      <c r="G1281" s="487"/>
      <c r="H1281" s="488"/>
    </row>
    <row r="1282" spans="2:8" s="518" customFormat="1" ht="15" customHeight="1">
      <c r="B1282" s="519"/>
      <c r="C1282" s="520"/>
      <c r="D1282" s="521"/>
      <c r="E1282" s="522"/>
      <c r="F1282" s="523"/>
      <c r="G1282" s="487"/>
      <c r="H1282" s="488"/>
    </row>
    <row r="1283" spans="2:8" s="518" customFormat="1" ht="15" customHeight="1">
      <c r="B1283" s="519"/>
      <c r="C1283" s="520"/>
      <c r="D1283" s="521"/>
      <c r="E1283" s="522"/>
      <c r="F1283" s="523"/>
      <c r="G1283" s="487"/>
      <c r="H1283" s="488"/>
    </row>
    <row r="1284" spans="2:8" s="518" customFormat="1" ht="15" customHeight="1">
      <c r="B1284" s="519"/>
      <c r="C1284" s="520"/>
      <c r="D1284" s="521"/>
      <c r="E1284" s="522"/>
      <c r="F1284" s="523"/>
      <c r="G1284" s="487"/>
      <c r="H1284" s="488"/>
    </row>
    <row r="1285" spans="2:8" s="518" customFormat="1" ht="15" customHeight="1">
      <c r="B1285" s="519"/>
      <c r="C1285" s="520"/>
      <c r="D1285" s="521"/>
      <c r="E1285" s="522"/>
      <c r="F1285" s="523"/>
      <c r="G1285" s="487"/>
      <c r="H1285" s="488"/>
    </row>
    <row r="1286" spans="2:8" s="518" customFormat="1" ht="15" customHeight="1">
      <c r="B1286" s="519"/>
      <c r="C1286" s="520"/>
      <c r="D1286" s="521"/>
      <c r="E1286" s="522"/>
      <c r="F1286" s="523"/>
      <c r="G1286" s="487"/>
      <c r="H1286" s="488"/>
    </row>
    <row r="1287" spans="2:8" s="518" customFormat="1" ht="15" customHeight="1">
      <c r="B1287" s="519"/>
      <c r="C1287" s="520"/>
      <c r="D1287" s="521"/>
      <c r="E1287" s="522"/>
      <c r="F1287" s="523"/>
      <c r="G1287" s="487"/>
      <c r="H1287" s="488"/>
    </row>
    <row r="1288" spans="2:8" s="518" customFormat="1" ht="15" customHeight="1">
      <c r="B1288" s="519"/>
      <c r="C1288" s="520"/>
      <c r="D1288" s="521"/>
      <c r="E1288" s="522"/>
      <c r="F1288" s="523"/>
      <c r="G1288" s="487"/>
      <c r="H1288" s="488"/>
    </row>
    <row r="1289" spans="2:8" s="518" customFormat="1" ht="15" customHeight="1">
      <c r="B1289" s="519"/>
      <c r="C1289" s="520"/>
      <c r="D1289" s="521"/>
      <c r="E1289" s="522"/>
      <c r="F1289" s="523"/>
      <c r="G1289" s="487"/>
      <c r="H1289" s="488"/>
    </row>
    <row r="1290" spans="2:8" s="518" customFormat="1" ht="15" customHeight="1">
      <c r="B1290" s="519"/>
      <c r="C1290" s="520"/>
      <c r="D1290" s="521"/>
      <c r="E1290" s="522"/>
      <c r="F1290" s="523"/>
      <c r="G1290" s="487"/>
      <c r="H1290" s="488"/>
    </row>
    <row r="1291" spans="2:8" s="518" customFormat="1" ht="15" customHeight="1">
      <c r="B1291" s="519"/>
      <c r="C1291" s="520"/>
      <c r="D1291" s="521"/>
      <c r="E1291" s="522"/>
      <c r="F1291" s="523"/>
      <c r="G1291" s="487"/>
      <c r="H1291" s="488"/>
    </row>
    <row r="1292" spans="2:8" s="518" customFormat="1" ht="15" customHeight="1">
      <c r="B1292" s="519"/>
      <c r="C1292" s="520"/>
      <c r="D1292" s="521"/>
      <c r="E1292" s="522"/>
      <c r="F1292" s="523"/>
      <c r="G1292" s="487"/>
      <c r="H1292" s="488"/>
    </row>
    <row r="1293" spans="2:8" s="518" customFormat="1" ht="15" customHeight="1">
      <c r="B1293" s="519"/>
      <c r="C1293" s="520"/>
      <c r="D1293" s="521"/>
      <c r="E1293" s="522"/>
      <c r="F1293" s="523"/>
      <c r="G1293" s="487"/>
      <c r="H1293" s="488"/>
    </row>
    <row r="1294" spans="2:8" s="518" customFormat="1" ht="15" customHeight="1">
      <c r="B1294" s="519"/>
      <c r="C1294" s="520"/>
      <c r="D1294" s="521"/>
      <c r="E1294" s="522"/>
      <c r="F1294" s="523"/>
      <c r="G1294" s="487"/>
      <c r="H1294" s="488"/>
    </row>
    <row r="1295" spans="2:8" s="518" customFormat="1" ht="15" customHeight="1">
      <c r="B1295" s="519"/>
      <c r="C1295" s="520"/>
      <c r="D1295" s="521"/>
      <c r="E1295" s="522"/>
      <c r="F1295" s="523"/>
      <c r="G1295" s="487"/>
      <c r="H1295" s="488"/>
    </row>
    <row r="1296" spans="2:8" s="518" customFormat="1" ht="15" customHeight="1">
      <c r="B1296" s="519"/>
      <c r="C1296" s="520"/>
      <c r="D1296" s="521"/>
      <c r="E1296" s="522"/>
      <c r="F1296" s="523"/>
      <c r="G1296" s="487"/>
      <c r="H1296" s="488"/>
    </row>
    <row r="1297" spans="2:8" s="518" customFormat="1" ht="15" customHeight="1">
      <c r="B1297" s="519"/>
      <c r="C1297" s="520"/>
      <c r="D1297" s="521"/>
      <c r="E1297" s="522"/>
      <c r="F1297" s="523"/>
      <c r="G1297" s="487"/>
      <c r="H1297" s="488"/>
    </row>
    <row r="1298" spans="2:8" s="518" customFormat="1" ht="15" customHeight="1">
      <c r="B1298" s="519"/>
      <c r="C1298" s="520"/>
      <c r="D1298" s="521"/>
      <c r="E1298" s="522"/>
      <c r="F1298" s="523"/>
      <c r="G1298" s="487"/>
      <c r="H1298" s="488"/>
    </row>
    <row r="1299" spans="2:8" s="518" customFormat="1" ht="15" customHeight="1">
      <c r="B1299" s="519"/>
      <c r="C1299" s="520"/>
      <c r="D1299" s="521"/>
      <c r="E1299" s="522"/>
      <c r="F1299" s="523"/>
      <c r="G1299" s="487"/>
      <c r="H1299" s="488"/>
    </row>
    <row r="1300" spans="2:8" s="518" customFormat="1" ht="15" customHeight="1">
      <c r="B1300" s="519"/>
      <c r="C1300" s="520"/>
      <c r="D1300" s="521"/>
      <c r="E1300" s="522"/>
      <c r="F1300" s="523"/>
      <c r="G1300" s="487"/>
      <c r="H1300" s="488"/>
    </row>
    <row r="1301" spans="2:8" s="518" customFormat="1" ht="15" customHeight="1">
      <c r="B1301" s="519"/>
      <c r="C1301" s="520"/>
      <c r="D1301" s="521"/>
      <c r="E1301" s="522"/>
      <c r="F1301" s="523"/>
      <c r="G1301" s="487"/>
      <c r="H1301" s="488"/>
    </row>
    <row r="1302" spans="2:8" s="518" customFormat="1" ht="15" customHeight="1">
      <c r="B1302" s="519"/>
      <c r="C1302" s="520"/>
      <c r="D1302" s="521"/>
      <c r="E1302" s="522"/>
      <c r="F1302" s="523"/>
      <c r="G1302" s="487"/>
      <c r="H1302" s="488"/>
    </row>
    <row r="1303" spans="2:8" s="518" customFormat="1" ht="15" customHeight="1">
      <c r="B1303" s="519"/>
      <c r="C1303" s="520"/>
      <c r="D1303" s="521"/>
      <c r="E1303" s="522"/>
      <c r="F1303" s="523"/>
      <c r="G1303" s="487"/>
      <c r="H1303" s="488"/>
    </row>
    <row r="1304" spans="2:8" s="518" customFormat="1" ht="15" customHeight="1">
      <c r="B1304" s="519"/>
      <c r="C1304" s="520"/>
      <c r="D1304" s="521"/>
      <c r="E1304" s="522"/>
      <c r="F1304" s="523"/>
      <c r="G1304" s="487"/>
      <c r="H1304" s="488"/>
    </row>
    <row r="1305" spans="2:8" s="518" customFormat="1" ht="15" customHeight="1">
      <c r="B1305" s="519"/>
      <c r="C1305" s="520"/>
      <c r="D1305" s="521"/>
      <c r="E1305" s="522"/>
      <c r="F1305" s="523"/>
      <c r="G1305" s="487"/>
      <c r="H1305" s="488"/>
    </row>
    <row r="1306" spans="2:8" s="518" customFormat="1" ht="15" customHeight="1">
      <c r="B1306" s="519"/>
      <c r="C1306" s="520"/>
      <c r="D1306" s="521"/>
      <c r="E1306" s="522"/>
      <c r="F1306" s="523"/>
      <c r="G1306" s="487"/>
      <c r="H1306" s="488"/>
    </row>
    <row r="1307" spans="2:8" s="518" customFormat="1" ht="15" customHeight="1">
      <c r="B1307" s="519"/>
      <c r="C1307" s="520"/>
      <c r="D1307" s="521"/>
      <c r="E1307" s="522"/>
      <c r="F1307" s="523"/>
      <c r="G1307" s="487"/>
      <c r="H1307" s="488"/>
    </row>
    <row r="1308" spans="2:8" s="518" customFormat="1" ht="15" customHeight="1">
      <c r="B1308" s="519"/>
      <c r="C1308" s="520"/>
      <c r="D1308" s="521"/>
      <c r="E1308" s="522"/>
      <c r="F1308" s="523"/>
      <c r="G1308" s="487"/>
      <c r="H1308" s="488"/>
    </row>
    <row r="1309" spans="2:8" s="518" customFormat="1" ht="15" customHeight="1">
      <c r="B1309" s="519"/>
      <c r="C1309" s="520"/>
      <c r="D1309" s="521"/>
      <c r="E1309" s="522"/>
      <c r="F1309" s="523"/>
      <c r="G1309" s="487"/>
      <c r="H1309" s="488"/>
    </row>
    <row r="1310" spans="2:8" s="518" customFormat="1" ht="15" customHeight="1">
      <c r="B1310" s="519"/>
      <c r="C1310" s="520"/>
      <c r="D1310" s="521"/>
      <c r="E1310" s="522"/>
      <c r="F1310" s="523"/>
      <c r="G1310" s="487"/>
      <c r="H1310" s="488"/>
    </row>
    <row r="1311" spans="2:8" s="518" customFormat="1" ht="15" customHeight="1">
      <c r="B1311" s="519"/>
      <c r="C1311" s="520"/>
      <c r="D1311" s="521"/>
      <c r="E1311" s="522"/>
      <c r="F1311" s="523"/>
      <c r="G1311" s="487"/>
      <c r="H1311" s="488"/>
    </row>
    <row r="1312" spans="2:8" s="518" customFormat="1" ht="15" customHeight="1">
      <c r="B1312" s="519"/>
      <c r="C1312" s="520"/>
      <c r="D1312" s="521"/>
      <c r="E1312" s="522"/>
      <c r="F1312" s="523"/>
      <c r="G1312" s="487"/>
      <c r="H1312" s="488"/>
    </row>
    <row r="1313" spans="2:8" s="518" customFormat="1" ht="15" customHeight="1">
      <c r="B1313" s="519"/>
      <c r="C1313" s="520"/>
      <c r="D1313" s="521"/>
      <c r="E1313" s="522"/>
      <c r="F1313" s="523"/>
      <c r="G1313" s="487"/>
      <c r="H1313" s="488"/>
    </row>
    <row r="1314" spans="2:8" s="518" customFormat="1" ht="15" customHeight="1">
      <c r="B1314" s="519"/>
      <c r="C1314" s="520"/>
      <c r="D1314" s="521"/>
      <c r="E1314" s="522"/>
      <c r="F1314" s="523"/>
      <c r="G1314" s="487"/>
      <c r="H1314" s="488"/>
    </row>
    <row r="1315" spans="2:8" s="518" customFormat="1" ht="15" customHeight="1">
      <c r="B1315" s="519"/>
      <c r="C1315" s="520"/>
      <c r="D1315" s="521"/>
      <c r="E1315" s="522"/>
      <c r="F1315" s="523"/>
      <c r="G1315" s="487"/>
      <c r="H1315" s="488"/>
    </row>
    <row r="1316" spans="2:8" s="518" customFormat="1" ht="15" customHeight="1">
      <c r="B1316" s="519"/>
      <c r="C1316" s="520"/>
      <c r="D1316" s="521"/>
      <c r="E1316" s="522"/>
      <c r="F1316" s="523"/>
      <c r="G1316" s="487"/>
      <c r="H1316" s="488"/>
    </row>
    <row r="1317" spans="2:8" s="518" customFormat="1" ht="15" customHeight="1">
      <c r="B1317" s="519"/>
      <c r="C1317" s="520"/>
      <c r="D1317" s="521"/>
      <c r="E1317" s="522"/>
      <c r="F1317" s="523"/>
      <c r="G1317" s="487"/>
      <c r="H1317" s="488"/>
    </row>
    <row r="1318" spans="2:8" s="518" customFormat="1" ht="15" customHeight="1">
      <c r="B1318" s="519"/>
      <c r="C1318" s="520"/>
      <c r="D1318" s="521"/>
      <c r="E1318" s="522"/>
      <c r="F1318" s="523"/>
      <c r="G1318" s="487"/>
      <c r="H1318" s="488"/>
    </row>
    <row r="1319" spans="2:8" s="518" customFormat="1" ht="15" customHeight="1">
      <c r="B1319" s="519"/>
      <c r="C1319" s="520"/>
      <c r="D1319" s="521"/>
      <c r="E1319" s="522"/>
      <c r="F1319" s="523"/>
      <c r="G1319" s="487"/>
      <c r="H1319" s="488"/>
    </row>
    <row r="1320" spans="2:8" s="518" customFormat="1" ht="15" customHeight="1">
      <c r="B1320" s="519"/>
      <c r="C1320" s="520"/>
      <c r="D1320" s="521"/>
      <c r="E1320" s="522"/>
      <c r="F1320" s="523"/>
      <c r="G1320" s="487"/>
      <c r="H1320" s="488"/>
    </row>
    <row r="1321" spans="2:8" s="518" customFormat="1" ht="15" customHeight="1">
      <c r="B1321" s="519"/>
      <c r="C1321" s="520"/>
      <c r="D1321" s="521"/>
      <c r="E1321" s="522"/>
      <c r="F1321" s="523"/>
      <c r="G1321" s="487"/>
      <c r="H1321" s="488"/>
    </row>
    <row r="1322" spans="2:8" s="518" customFormat="1" ht="15" customHeight="1">
      <c r="B1322" s="519"/>
      <c r="C1322" s="520"/>
      <c r="D1322" s="521"/>
      <c r="E1322" s="522"/>
      <c r="F1322" s="523"/>
      <c r="G1322" s="487"/>
      <c r="H1322" s="488"/>
    </row>
    <row r="1323" spans="2:8" s="518" customFormat="1" ht="15" customHeight="1">
      <c r="B1323" s="519"/>
      <c r="C1323" s="520"/>
      <c r="D1323" s="521"/>
      <c r="E1323" s="522"/>
      <c r="F1323" s="523"/>
      <c r="G1323" s="487"/>
      <c r="H1323" s="488"/>
    </row>
    <row r="1324" spans="2:8" s="518" customFormat="1" ht="15" customHeight="1">
      <c r="B1324" s="519"/>
      <c r="C1324" s="520"/>
      <c r="D1324" s="521"/>
      <c r="E1324" s="522"/>
      <c r="F1324" s="523"/>
      <c r="G1324" s="487"/>
      <c r="H1324" s="488"/>
    </row>
    <row r="1325" spans="2:8" s="518" customFormat="1" ht="15" customHeight="1">
      <c r="B1325" s="519"/>
      <c r="C1325" s="520"/>
      <c r="D1325" s="521"/>
      <c r="E1325" s="522"/>
      <c r="F1325" s="523"/>
      <c r="G1325" s="487"/>
      <c r="H1325" s="488"/>
    </row>
    <row r="1326" spans="2:8" s="518" customFormat="1" ht="15" customHeight="1">
      <c r="B1326" s="519"/>
      <c r="C1326" s="520"/>
      <c r="D1326" s="521"/>
      <c r="E1326" s="522"/>
      <c r="F1326" s="523"/>
      <c r="G1326" s="487"/>
      <c r="H1326" s="488"/>
    </row>
    <row r="1327" spans="2:8" s="518" customFormat="1" ht="15" customHeight="1">
      <c r="B1327" s="519"/>
      <c r="C1327" s="520"/>
      <c r="D1327" s="521"/>
      <c r="E1327" s="522"/>
      <c r="F1327" s="523"/>
      <c r="G1327" s="487"/>
      <c r="H1327" s="488"/>
    </row>
    <row r="1328" spans="2:8" s="518" customFormat="1" ht="15" customHeight="1">
      <c r="B1328" s="519"/>
      <c r="C1328" s="520"/>
      <c r="D1328" s="521"/>
      <c r="E1328" s="522"/>
      <c r="F1328" s="523"/>
      <c r="G1328" s="487"/>
      <c r="H1328" s="488"/>
    </row>
    <row r="1329" spans="2:8" s="518" customFormat="1" ht="15" customHeight="1">
      <c r="B1329" s="519"/>
      <c r="C1329" s="520"/>
      <c r="D1329" s="521"/>
      <c r="E1329" s="522"/>
      <c r="F1329" s="523"/>
      <c r="G1329" s="487"/>
      <c r="H1329" s="488"/>
    </row>
    <row r="1330" spans="2:8" s="518" customFormat="1" ht="15" customHeight="1">
      <c r="B1330" s="519"/>
      <c r="C1330" s="520"/>
      <c r="D1330" s="521"/>
      <c r="E1330" s="522"/>
      <c r="F1330" s="523"/>
      <c r="G1330" s="487"/>
      <c r="H1330" s="488"/>
    </row>
    <row r="1331" spans="2:8" s="518" customFormat="1" ht="15" customHeight="1">
      <c r="B1331" s="519"/>
      <c r="C1331" s="520"/>
      <c r="D1331" s="521"/>
      <c r="E1331" s="522"/>
      <c r="F1331" s="523"/>
      <c r="G1331" s="487"/>
      <c r="H1331" s="488"/>
    </row>
    <row r="1332" spans="2:8" s="518" customFormat="1" ht="15" customHeight="1">
      <c r="B1332" s="519"/>
      <c r="C1332" s="520"/>
      <c r="D1332" s="521"/>
      <c r="E1332" s="522"/>
      <c r="F1332" s="523"/>
      <c r="G1332" s="487"/>
      <c r="H1332" s="488"/>
    </row>
    <row r="1333" spans="2:8" s="518" customFormat="1" ht="15" customHeight="1">
      <c r="B1333" s="519"/>
      <c r="C1333" s="520"/>
      <c r="D1333" s="521"/>
      <c r="E1333" s="522"/>
      <c r="F1333" s="523"/>
      <c r="G1333" s="487"/>
      <c r="H1333" s="488"/>
    </row>
    <row r="1334" spans="2:8" s="518" customFormat="1" ht="15" customHeight="1">
      <c r="B1334" s="519"/>
      <c r="C1334" s="520"/>
      <c r="D1334" s="521"/>
      <c r="E1334" s="522"/>
      <c r="F1334" s="523"/>
      <c r="G1334" s="487"/>
      <c r="H1334" s="488"/>
    </row>
    <row r="1335" spans="2:8" s="518" customFormat="1" ht="15" customHeight="1">
      <c r="B1335" s="519"/>
      <c r="C1335" s="520"/>
      <c r="D1335" s="521"/>
      <c r="E1335" s="522"/>
      <c r="F1335" s="523"/>
      <c r="G1335" s="487"/>
      <c r="H1335" s="488"/>
    </row>
    <row r="1336" spans="2:8" s="518" customFormat="1" ht="15" customHeight="1">
      <c r="B1336" s="519"/>
      <c r="C1336" s="520"/>
      <c r="D1336" s="521"/>
      <c r="E1336" s="522"/>
      <c r="F1336" s="523"/>
      <c r="G1336" s="487"/>
      <c r="H1336" s="488"/>
    </row>
    <row r="1337" spans="2:8" s="518" customFormat="1" ht="15" customHeight="1">
      <c r="B1337" s="519"/>
      <c r="C1337" s="520"/>
      <c r="D1337" s="521"/>
      <c r="E1337" s="522"/>
      <c r="F1337" s="523"/>
      <c r="G1337" s="487"/>
      <c r="H1337" s="488"/>
    </row>
    <row r="1338" spans="2:8" s="518" customFormat="1" ht="15" customHeight="1">
      <c r="B1338" s="519"/>
      <c r="C1338" s="520"/>
      <c r="D1338" s="521"/>
      <c r="E1338" s="522"/>
      <c r="F1338" s="523"/>
      <c r="G1338" s="487"/>
      <c r="H1338" s="488"/>
    </row>
    <row r="1339" spans="2:8" s="518" customFormat="1" ht="15" customHeight="1">
      <c r="B1339" s="519"/>
      <c r="C1339" s="520"/>
      <c r="D1339" s="521"/>
      <c r="E1339" s="522"/>
      <c r="F1339" s="523"/>
      <c r="G1339" s="487"/>
      <c r="H1339" s="488"/>
    </row>
    <row r="1340" spans="2:8" s="518" customFormat="1" ht="15" customHeight="1">
      <c r="B1340" s="519"/>
      <c r="C1340" s="520"/>
      <c r="D1340" s="521"/>
      <c r="E1340" s="522"/>
      <c r="F1340" s="523"/>
      <c r="G1340" s="487"/>
      <c r="H1340" s="488"/>
    </row>
    <row r="1341" spans="2:8" s="518" customFormat="1" ht="15" customHeight="1">
      <c r="B1341" s="519"/>
      <c r="C1341" s="520"/>
      <c r="D1341" s="521"/>
      <c r="E1341" s="522"/>
      <c r="F1341" s="523"/>
      <c r="G1341" s="487"/>
      <c r="H1341" s="488"/>
    </row>
    <row r="1342" spans="2:8" s="518" customFormat="1" ht="15" customHeight="1">
      <c r="B1342" s="519"/>
      <c r="C1342" s="520"/>
      <c r="D1342" s="521"/>
      <c r="E1342" s="522"/>
      <c r="F1342" s="523"/>
      <c r="G1342" s="487"/>
      <c r="H1342" s="488"/>
    </row>
    <row r="1343" spans="2:8" s="518" customFormat="1" ht="15" customHeight="1">
      <c r="B1343" s="519"/>
      <c r="C1343" s="520"/>
      <c r="D1343" s="521"/>
      <c r="E1343" s="522"/>
      <c r="F1343" s="523"/>
      <c r="G1343" s="487"/>
      <c r="H1343" s="488"/>
    </row>
    <row r="1344" spans="2:8" s="518" customFormat="1" ht="15" customHeight="1">
      <c r="B1344" s="519"/>
      <c r="C1344" s="520"/>
      <c r="D1344" s="521"/>
      <c r="E1344" s="522"/>
      <c r="F1344" s="523"/>
      <c r="G1344" s="487"/>
      <c r="H1344" s="488"/>
    </row>
    <row r="1345" spans="2:8" s="518" customFormat="1" ht="15" customHeight="1">
      <c r="B1345" s="519"/>
      <c r="C1345" s="520"/>
      <c r="D1345" s="521"/>
      <c r="E1345" s="522"/>
      <c r="F1345" s="523"/>
      <c r="G1345" s="487"/>
      <c r="H1345" s="488"/>
    </row>
    <row r="1346" spans="2:8" s="518" customFormat="1" ht="15" customHeight="1">
      <c r="B1346" s="519"/>
      <c r="C1346" s="520"/>
      <c r="D1346" s="521"/>
      <c r="E1346" s="522"/>
      <c r="F1346" s="523"/>
      <c r="G1346" s="487"/>
      <c r="H1346" s="488"/>
    </row>
    <row r="1347" spans="2:8" s="518" customFormat="1" ht="15" customHeight="1">
      <c r="B1347" s="519"/>
      <c r="C1347" s="520"/>
      <c r="D1347" s="521"/>
      <c r="E1347" s="522"/>
      <c r="F1347" s="523"/>
      <c r="G1347" s="487"/>
      <c r="H1347" s="488"/>
    </row>
    <row r="1348" spans="2:8" s="518" customFormat="1" ht="15" customHeight="1">
      <c r="B1348" s="519"/>
      <c r="C1348" s="520"/>
      <c r="D1348" s="521"/>
      <c r="E1348" s="522"/>
      <c r="F1348" s="523"/>
      <c r="G1348" s="487"/>
      <c r="H1348" s="488"/>
    </row>
    <row r="1349" spans="2:8" s="518" customFormat="1" ht="15" customHeight="1">
      <c r="B1349" s="519"/>
      <c r="C1349" s="520"/>
      <c r="D1349" s="521"/>
      <c r="E1349" s="522"/>
      <c r="F1349" s="523"/>
      <c r="G1349" s="487"/>
      <c r="H1349" s="488"/>
    </row>
    <row r="1350" spans="2:8" s="518" customFormat="1" ht="15" customHeight="1">
      <c r="B1350" s="519"/>
      <c r="C1350" s="520"/>
      <c r="D1350" s="521"/>
      <c r="E1350" s="522"/>
      <c r="F1350" s="523"/>
      <c r="G1350" s="487"/>
      <c r="H1350" s="488"/>
    </row>
    <row r="1351" spans="2:8" s="518" customFormat="1" ht="15" customHeight="1">
      <c r="B1351" s="519"/>
      <c r="C1351" s="520"/>
      <c r="D1351" s="521"/>
      <c r="E1351" s="522"/>
      <c r="F1351" s="523"/>
      <c r="G1351" s="487"/>
      <c r="H1351" s="488"/>
    </row>
    <row r="1352" spans="2:8" s="518" customFormat="1" ht="15" customHeight="1">
      <c r="B1352" s="519"/>
      <c r="C1352" s="520"/>
      <c r="D1352" s="521"/>
      <c r="E1352" s="522"/>
      <c r="F1352" s="523"/>
      <c r="G1352" s="487"/>
      <c r="H1352" s="488"/>
    </row>
    <row r="1353" spans="2:8" s="518" customFormat="1" ht="15" customHeight="1">
      <c r="B1353" s="519"/>
      <c r="C1353" s="520"/>
      <c r="D1353" s="521"/>
      <c r="E1353" s="522"/>
      <c r="F1353" s="523"/>
      <c r="G1353" s="487"/>
      <c r="H1353" s="488"/>
    </row>
    <row r="1354" spans="2:8" s="518" customFormat="1" ht="15" customHeight="1">
      <c r="B1354" s="519"/>
      <c r="C1354" s="520"/>
      <c r="D1354" s="521"/>
      <c r="E1354" s="522"/>
      <c r="F1354" s="523"/>
      <c r="G1354" s="487"/>
      <c r="H1354" s="488"/>
    </row>
    <row r="1355" spans="2:8" s="518" customFormat="1" ht="15" customHeight="1">
      <c r="B1355" s="519"/>
      <c r="C1355" s="520"/>
      <c r="D1355" s="521"/>
      <c r="E1355" s="522"/>
      <c r="F1355" s="523"/>
      <c r="G1355" s="487"/>
      <c r="H1355" s="488"/>
    </row>
    <row r="1356" spans="2:8" s="518" customFormat="1" ht="15" customHeight="1">
      <c r="B1356" s="519"/>
      <c r="C1356" s="520"/>
      <c r="D1356" s="521"/>
      <c r="E1356" s="522"/>
      <c r="F1356" s="523"/>
      <c r="G1356" s="487"/>
      <c r="H1356" s="488"/>
    </row>
    <row r="1357" spans="2:8" s="518" customFormat="1" ht="15" customHeight="1">
      <c r="B1357" s="519"/>
      <c r="C1357" s="520"/>
      <c r="D1357" s="521"/>
      <c r="E1357" s="522"/>
      <c r="F1357" s="523"/>
      <c r="G1357" s="487"/>
      <c r="H1357" s="488"/>
    </row>
    <row r="1358" spans="2:8" s="518" customFormat="1" ht="15" customHeight="1">
      <c r="B1358" s="519"/>
      <c r="C1358" s="520"/>
      <c r="D1358" s="521"/>
      <c r="E1358" s="522"/>
      <c r="F1358" s="523"/>
      <c r="G1358" s="487"/>
      <c r="H1358" s="488"/>
    </row>
    <row r="1359" spans="2:8" s="518" customFormat="1" ht="15" customHeight="1">
      <c r="B1359" s="519"/>
      <c r="C1359" s="520"/>
      <c r="D1359" s="521"/>
      <c r="E1359" s="522"/>
      <c r="F1359" s="523"/>
      <c r="G1359" s="487"/>
      <c r="H1359" s="488"/>
    </row>
    <row r="1360" spans="2:8" s="518" customFormat="1" ht="15" customHeight="1">
      <c r="B1360" s="519"/>
      <c r="C1360" s="520"/>
      <c r="D1360" s="521"/>
      <c r="E1360" s="522"/>
      <c r="F1360" s="523"/>
      <c r="G1360" s="487"/>
      <c r="H1360" s="488"/>
    </row>
    <row r="1361" spans="2:8" s="518" customFormat="1" ht="15" customHeight="1">
      <c r="B1361" s="519"/>
      <c r="C1361" s="520"/>
      <c r="D1361" s="521"/>
      <c r="E1361" s="522"/>
      <c r="F1361" s="523"/>
      <c r="G1361" s="487"/>
      <c r="H1361" s="488"/>
    </row>
    <row r="1362" spans="2:8" s="518" customFormat="1" ht="15" customHeight="1">
      <c r="B1362" s="519"/>
      <c r="C1362" s="520"/>
      <c r="D1362" s="521"/>
      <c r="E1362" s="522"/>
      <c r="F1362" s="523"/>
      <c r="G1362" s="487"/>
      <c r="H1362" s="488"/>
    </row>
    <row r="1363" spans="2:8" s="518" customFormat="1" ht="15" customHeight="1">
      <c r="B1363" s="519"/>
      <c r="C1363" s="520"/>
      <c r="D1363" s="521"/>
      <c r="E1363" s="522"/>
      <c r="F1363" s="523"/>
      <c r="G1363" s="487"/>
      <c r="H1363" s="488"/>
    </row>
    <row r="1364" spans="2:8" s="518" customFormat="1" ht="15" customHeight="1">
      <c r="B1364" s="519"/>
      <c r="C1364" s="520"/>
      <c r="D1364" s="521"/>
      <c r="E1364" s="522"/>
      <c r="F1364" s="523"/>
      <c r="G1364" s="487"/>
      <c r="H1364" s="488"/>
    </row>
    <row r="1365" spans="2:8" s="518" customFormat="1" ht="15" customHeight="1">
      <c r="B1365" s="519"/>
      <c r="C1365" s="520"/>
      <c r="D1365" s="521"/>
      <c r="E1365" s="522"/>
      <c r="F1365" s="523"/>
      <c r="G1365" s="487"/>
      <c r="H1365" s="488"/>
    </row>
    <row r="1366" spans="2:8" s="518" customFormat="1" ht="15" customHeight="1">
      <c r="B1366" s="519"/>
      <c r="C1366" s="520"/>
      <c r="D1366" s="521"/>
      <c r="E1366" s="522"/>
      <c r="F1366" s="523"/>
      <c r="G1366" s="487"/>
      <c r="H1366" s="488"/>
    </row>
    <row r="1367" spans="2:8" s="518" customFormat="1" ht="15" customHeight="1">
      <c r="B1367" s="519"/>
      <c r="C1367" s="520"/>
      <c r="D1367" s="521"/>
      <c r="E1367" s="522"/>
      <c r="F1367" s="523"/>
      <c r="G1367" s="487"/>
      <c r="H1367" s="488"/>
    </row>
    <row r="1368" spans="2:8" s="518" customFormat="1" ht="15" customHeight="1">
      <c r="B1368" s="519"/>
      <c r="C1368" s="520"/>
      <c r="D1368" s="521"/>
      <c r="E1368" s="522"/>
      <c r="F1368" s="523"/>
      <c r="G1368" s="487"/>
      <c r="H1368" s="488"/>
    </row>
    <row r="1369" spans="2:8" s="518" customFormat="1" ht="15" customHeight="1">
      <c r="B1369" s="519"/>
      <c r="C1369" s="520"/>
      <c r="D1369" s="521"/>
      <c r="E1369" s="522"/>
      <c r="F1369" s="523"/>
      <c r="G1369" s="487"/>
      <c r="H1369" s="488"/>
    </row>
    <row r="1370" spans="2:8" s="518" customFormat="1" ht="15" customHeight="1">
      <c r="B1370" s="519"/>
      <c r="C1370" s="520"/>
      <c r="D1370" s="521"/>
      <c r="E1370" s="522"/>
      <c r="F1370" s="523"/>
      <c r="G1370" s="487"/>
      <c r="H1370" s="488"/>
    </row>
    <row r="1371" spans="2:8" s="518" customFormat="1" ht="15" customHeight="1">
      <c r="B1371" s="519"/>
      <c r="C1371" s="520"/>
      <c r="D1371" s="521"/>
      <c r="E1371" s="522"/>
      <c r="F1371" s="523"/>
      <c r="G1371" s="487"/>
      <c r="H1371" s="488"/>
    </row>
    <row r="1372" spans="2:8" s="518" customFormat="1" ht="15" customHeight="1">
      <c r="B1372" s="519"/>
      <c r="C1372" s="520"/>
      <c r="D1372" s="521"/>
      <c r="E1372" s="522"/>
      <c r="F1372" s="523"/>
      <c r="G1372" s="487"/>
      <c r="H1372" s="488"/>
    </row>
    <row r="1373" spans="2:8" s="518" customFormat="1" ht="15" customHeight="1">
      <c r="B1373" s="519"/>
      <c r="C1373" s="520"/>
      <c r="D1373" s="521"/>
      <c r="E1373" s="522"/>
      <c r="F1373" s="523"/>
      <c r="G1373" s="487"/>
      <c r="H1373" s="488"/>
    </row>
    <row r="1374" spans="2:8" s="518" customFormat="1" ht="15" customHeight="1">
      <c r="B1374" s="519"/>
      <c r="C1374" s="520"/>
      <c r="D1374" s="521"/>
      <c r="E1374" s="522"/>
      <c r="F1374" s="523"/>
      <c r="G1374" s="487"/>
      <c r="H1374" s="488"/>
    </row>
    <row r="1375" spans="2:8" s="518" customFormat="1" ht="15" customHeight="1">
      <c r="B1375" s="519"/>
      <c r="C1375" s="520"/>
      <c r="D1375" s="521"/>
      <c r="E1375" s="522"/>
      <c r="F1375" s="523"/>
      <c r="G1375" s="487"/>
      <c r="H1375" s="488"/>
    </row>
    <row r="1376" spans="2:8" s="518" customFormat="1" ht="15" customHeight="1">
      <c r="B1376" s="519"/>
      <c r="C1376" s="520"/>
      <c r="D1376" s="521"/>
      <c r="E1376" s="522"/>
      <c r="F1376" s="523"/>
      <c r="G1376" s="487"/>
      <c r="H1376" s="488"/>
    </row>
    <row r="1377" spans="2:8" s="518" customFormat="1" ht="15" customHeight="1">
      <c r="B1377" s="519"/>
      <c r="C1377" s="520"/>
      <c r="D1377" s="521"/>
      <c r="E1377" s="522"/>
      <c r="F1377" s="523"/>
      <c r="G1377" s="487"/>
      <c r="H1377" s="488"/>
    </row>
    <row r="1378" spans="2:8" s="518" customFormat="1" ht="15" customHeight="1">
      <c r="B1378" s="519"/>
      <c r="C1378" s="520"/>
      <c r="D1378" s="521"/>
      <c r="E1378" s="522"/>
      <c r="F1378" s="523"/>
      <c r="G1378" s="487"/>
      <c r="H1378" s="488"/>
    </row>
    <row r="1379" spans="2:8" s="518" customFormat="1" ht="15" customHeight="1">
      <c r="B1379" s="519"/>
      <c r="C1379" s="520"/>
      <c r="D1379" s="521"/>
      <c r="E1379" s="522"/>
      <c r="F1379" s="523"/>
      <c r="G1379" s="487"/>
      <c r="H1379" s="488"/>
    </row>
    <row r="1380" spans="2:8" s="518" customFormat="1" ht="15" customHeight="1">
      <c r="B1380" s="519"/>
      <c r="C1380" s="520"/>
      <c r="D1380" s="521"/>
      <c r="E1380" s="522"/>
      <c r="F1380" s="523"/>
      <c r="G1380" s="487"/>
      <c r="H1380" s="488"/>
    </row>
    <row r="1381" spans="2:8" s="518" customFormat="1" ht="15" customHeight="1">
      <c r="B1381" s="519"/>
      <c r="C1381" s="520"/>
      <c r="D1381" s="521"/>
      <c r="E1381" s="522"/>
      <c r="F1381" s="523"/>
      <c r="G1381" s="487"/>
      <c r="H1381" s="488"/>
    </row>
    <row r="1382" spans="2:8" s="518" customFormat="1" ht="15" customHeight="1">
      <c r="B1382" s="519"/>
      <c r="C1382" s="520"/>
      <c r="D1382" s="521"/>
      <c r="E1382" s="522"/>
      <c r="F1382" s="523"/>
      <c r="G1382" s="487"/>
      <c r="H1382" s="488"/>
    </row>
    <row r="1383" spans="2:8" s="518" customFormat="1" ht="15" customHeight="1">
      <c r="B1383" s="519"/>
      <c r="C1383" s="520"/>
      <c r="D1383" s="521"/>
      <c r="E1383" s="522"/>
      <c r="F1383" s="523"/>
      <c r="G1383" s="487"/>
      <c r="H1383" s="488"/>
    </row>
    <row r="1384" spans="2:8" s="518" customFormat="1" ht="15" customHeight="1">
      <c r="B1384" s="519"/>
      <c r="C1384" s="520"/>
      <c r="D1384" s="521"/>
      <c r="E1384" s="522"/>
      <c r="F1384" s="523"/>
      <c r="G1384" s="487"/>
      <c r="H1384" s="488"/>
    </row>
    <row r="1385" spans="2:8" s="518" customFormat="1" ht="15" customHeight="1">
      <c r="B1385" s="519"/>
      <c r="C1385" s="520"/>
      <c r="D1385" s="521"/>
      <c r="E1385" s="522"/>
      <c r="F1385" s="523"/>
      <c r="G1385" s="487"/>
      <c r="H1385" s="488"/>
    </row>
    <row r="1386" spans="2:8" s="518" customFormat="1" ht="15" customHeight="1">
      <c r="B1386" s="519"/>
      <c r="C1386" s="520"/>
      <c r="D1386" s="521"/>
      <c r="E1386" s="522"/>
      <c r="F1386" s="523"/>
      <c r="G1386" s="487"/>
      <c r="H1386" s="488"/>
    </row>
    <row r="1387" spans="2:8" s="518" customFormat="1" ht="15" customHeight="1">
      <c r="B1387" s="519"/>
      <c r="C1387" s="520"/>
      <c r="D1387" s="521"/>
      <c r="E1387" s="522"/>
      <c r="F1387" s="523"/>
      <c r="G1387" s="487"/>
      <c r="H1387" s="488"/>
    </row>
    <row r="1388" spans="2:8" s="518" customFormat="1" ht="15" customHeight="1">
      <c r="B1388" s="519"/>
      <c r="C1388" s="520"/>
      <c r="D1388" s="521"/>
      <c r="E1388" s="522"/>
      <c r="F1388" s="523"/>
      <c r="G1388" s="487"/>
      <c r="H1388" s="488"/>
    </row>
    <row r="1389" spans="2:8" s="518" customFormat="1" ht="15" customHeight="1">
      <c r="B1389" s="519"/>
      <c r="C1389" s="520"/>
      <c r="D1389" s="521"/>
      <c r="E1389" s="522"/>
      <c r="F1389" s="523"/>
      <c r="G1389" s="487"/>
      <c r="H1389" s="488"/>
    </row>
    <row r="1390" spans="2:8" s="518" customFormat="1" ht="15" customHeight="1">
      <c r="B1390" s="519"/>
      <c r="C1390" s="520"/>
      <c r="D1390" s="521"/>
      <c r="E1390" s="522"/>
      <c r="F1390" s="523"/>
      <c r="G1390" s="487"/>
      <c r="H1390" s="488"/>
    </row>
    <row r="1391" spans="2:8" s="518" customFormat="1" ht="15" customHeight="1">
      <c r="B1391" s="519"/>
      <c r="C1391" s="520"/>
      <c r="D1391" s="521"/>
      <c r="E1391" s="522"/>
      <c r="F1391" s="523"/>
      <c r="G1391" s="487"/>
      <c r="H1391" s="488"/>
    </row>
    <row r="1392" spans="2:8" s="518" customFormat="1" ht="15" customHeight="1">
      <c r="B1392" s="519"/>
      <c r="C1392" s="520"/>
      <c r="D1392" s="521"/>
      <c r="E1392" s="522"/>
      <c r="F1392" s="523"/>
      <c r="G1392" s="487"/>
      <c r="H1392" s="488"/>
    </row>
    <row r="1393" spans="2:8" s="518" customFormat="1" ht="15" customHeight="1">
      <c r="B1393" s="519"/>
      <c r="C1393" s="520"/>
      <c r="D1393" s="521"/>
      <c r="E1393" s="522"/>
      <c r="F1393" s="523"/>
      <c r="G1393" s="487"/>
      <c r="H1393" s="488"/>
    </row>
    <row r="1394" spans="2:8" s="518" customFormat="1" ht="15" customHeight="1">
      <c r="B1394" s="519"/>
      <c r="C1394" s="520"/>
      <c r="D1394" s="521"/>
      <c r="E1394" s="522"/>
      <c r="F1394" s="523"/>
      <c r="G1394" s="487"/>
      <c r="H1394" s="488"/>
    </row>
    <row r="1395" spans="2:8" s="518" customFormat="1" ht="15" customHeight="1">
      <c r="B1395" s="519"/>
      <c r="C1395" s="520"/>
      <c r="D1395" s="521"/>
      <c r="E1395" s="522"/>
      <c r="F1395" s="523"/>
      <c r="G1395" s="487"/>
      <c r="H1395" s="488"/>
    </row>
    <row r="1396" spans="2:8" s="518" customFormat="1" ht="15" customHeight="1">
      <c r="B1396" s="519"/>
      <c r="C1396" s="520"/>
      <c r="D1396" s="521"/>
      <c r="E1396" s="522"/>
      <c r="F1396" s="523"/>
      <c r="G1396" s="487"/>
      <c r="H1396" s="488"/>
    </row>
    <row r="1397" spans="2:8" s="518" customFormat="1" ht="15" customHeight="1">
      <c r="B1397" s="519"/>
      <c r="C1397" s="520"/>
      <c r="D1397" s="521"/>
      <c r="E1397" s="522"/>
      <c r="F1397" s="523"/>
      <c r="G1397" s="487"/>
      <c r="H1397" s="488"/>
    </row>
    <row r="1398" spans="2:8" s="518" customFormat="1" ht="15" customHeight="1">
      <c r="B1398" s="519"/>
      <c r="C1398" s="520"/>
      <c r="D1398" s="521"/>
      <c r="E1398" s="522"/>
      <c r="F1398" s="523"/>
      <c r="G1398" s="487"/>
      <c r="H1398" s="488"/>
    </row>
    <row r="1399" spans="2:8" s="518" customFormat="1" ht="15" customHeight="1">
      <c r="B1399" s="519"/>
      <c r="C1399" s="520"/>
      <c r="D1399" s="521"/>
      <c r="E1399" s="522"/>
      <c r="F1399" s="523"/>
      <c r="G1399" s="487"/>
      <c r="H1399" s="488"/>
    </row>
    <row r="1400" spans="2:8" s="518" customFormat="1" ht="15" customHeight="1">
      <c r="B1400" s="519"/>
      <c r="C1400" s="520"/>
      <c r="D1400" s="521"/>
      <c r="E1400" s="522"/>
      <c r="F1400" s="523"/>
      <c r="G1400" s="487"/>
      <c r="H1400" s="488"/>
    </row>
    <row r="1401" spans="2:8" s="518" customFormat="1" ht="15" customHeight="1">
      <c r="B1401" s="519"/>
      <c r="C1401" s="520"/>
      <c r="D1401" s="521"/>
      <c r="E1401" s="522"/>
      <c r="F1401" s="523"/>
      <c r="G1401" s="487"/>
      <c r="H1401" s="488"/>
    </row>
    <row r="1402" spans="2:8" s="518" customFormat="1" ht="15" customHeight="1">
      <c r="B1402" s="519"/>
      <c r="C1402" s="520"/>
      <c r="D1402" s="521"/>
      <c r="E1402" s="522"/>
      <c r="F1402" s="523"/>
      <c r="G1402" s="487"/>
      <c r="H1402" s="488"/>
    </row>
    <row r="1403" spans="2:8" s="518" customFormat="1" ht="15" customHeight="1">
      <c r="B1403" s="519"/>
      <c r="C1403" s="520"/>
      <c r="D1403" s="521"/>
      <c r="E1403" s="522"/>
      <c r="F1403" s="523"/>
      <c r="G1403" s="487"/>
      <c r="H1403" s="488"/>
    </row>
    <row r="1404" spans="2:8" s="518" customFormat="1" ht="15" customHeight="1">
      <c r="B1404" s="519"/>
      <c r="C1404" s="520"/>
      <c r="D1404" s="521"/>
      <c r="E1404" s="522"/>
      <c r="F1404" s="523"/>
      <c r="G1404" s="487"/>
      <c r="H1404" s="488"/>
    </row>
    <row r="1405" spans="2:8" s="518" customFormat="1" ht="15" customHeight="1">
      <c r="B1405" s="519"/>
      <c r="C1405" s="520"/>
      <c r="D1405" s="521"/>
      <c r="E1405" s="522"/>
      <c r="F1405" s="523"/>
      <c r="G1405" s="487"/>
      <c r="H1405" s="488"/>
    </row>
    <row r="1406" spans="2:8" s="518" customFormat="1" ht="15" customHeight="1">
      <c r="B1406" s="519"/>
      <c r="C1406" s="520"/>
      <c r="D1406" s="521"/>
      <c r="E1406" s="522"/>
      <c r="F1406" s="523"/>
      <c r="G1406" s="487"/>
      <c r="H1406" s="488"/>
    </row>
    <row r="1407" spans="2:8" s="518" customFormat="1" ht="15" customHeight="1">
      <c r="B1407" s="519"/>
      <c r="C1407" s="520"/>
      <c r="D1407" s="521"/>
      <c r="E1407" s="522"/>
      <c r="F1407" s="523"/>
      <c r="G1407" s="487"/>
      <c r="H1407" s="488"/>
    </row>
    <row r="1408" spans="2:8" s="518" customFormat="1" ht="15" customHeight="1">
      <c r="B1408" s="519"/>
      <c r="C1408" s="520"/>
      <c r="D1408" s="521"/>
      <c r="E1408" s="522"/>
      <c r="F1408" s="523"/>
      <c r="G1408" s="487"/>
      <c r="H1408" s="488"/>
    </row>
    <row r="1409" spans="2:8" s="518" customFormat="1" ht="15" customHeight="1">
      <c r="B1409" s="519"/>
      <c r="C1409" s="520"/>
      <c r="D1409" s="521"/>
      <c r="E1409" s="522"/>
      <c r="F1409" s="523"/>
      <c r="G1409" s="487"/>
      <c r="H1409" s="488"/>
    </row>
    <row r="1410" spans="2:8" s="518" customFormat="1" ht="15" customHeight="1">
      <c r="B1410" s="519"/>
      <c r="C1410" s="520"/>
      <c r="D1410" s="521"/>
      <c r="E1410" s="522"/>
      <c r="F1410" s="523"/>
      <c r="G1410" s="487"/>
      <c r="H1410" s="488"/>
    </row>
    <row r="1411" spans="2:8" s="518" customFormat="1" ht="15" customHeight="1">
      <c r="B1411" s="519"/>
      <c r="C1411" s="520"/>
      <c r="D1411" s="521"/>
      <c r="E1411" s="522"/>
      <c r="F1411" s="523"/>
      <c r="G1411" s="487"/>
      <c r="H1411" s="488"/>
    </row>
    <row r="1412" spans="2:8" s="518" customFormat="1" ht="15" customHeight="1">
      <c r="B1412" s="519"/>
      <c r="C1412" s="520"/>
      <c r="D1412" s="521"/>
      <c r="E1412" s="522"/>
      <c r="F1412" s="523"/>
      <c r="G1412" s="487"/>
      <c r="H1412" s="488"/>
    </row>
    <row r="1413" spans="2:8" s="518" customFormat="1" ht="15" customHeight="1">
      <c r="B1413" s="519"/>
      <c r="C1413" s="520"/>
      <c r="D1413" s="521"/>
      <c r="E1413" s="522"/>
      <c r="F1413" s="523"/>
      <c r="G1413" s="487"/>
      <c r="H1413" s="488"/>
    </row>
    <row r="1414" spans="2:8" s="518" customFormat="1" ht="15" customHeight="1">
      <c r="B1414" s="519"/>
      <c r="C1414" s="520"/>
      <c r="D1414" s="521"/>
      <c r="E1414" s="522"/>
      <c r="F1414" s="523"/>
      <c r="G1414" s="487"/>
      <c r="H1414" s="488"/>
    </row>
    <row r="1415" spans="2:8" s="518" customFormat="1" ht="15" customHeight="1">
      <c r="B1415" s="519"/>
      <c r="C1415" s="520"/>
      <c r="D1415" s="521"/>
      <c r="E1415" s="522"/>
      <c r="F1415" s="523"/>
      <c r="G1415" s="487"/>
      <c r="H1415" s="488"/>
    </row>
    <row r="1416" spans="2:8" s="518" customFormat="1" ht="15" customHeight="1">
      <c r="B1416" s="519"/>
      <c r="C1416" s="520"/>
      <c r="D1416" s="521"/>
      <c r="E1416" s="522"/>
      <c r="F1416" s="523"/>
      <c r="G1416" s="487"/>
      <c r="H1416" s="488"/>
    </row>
    <row r="1417" spans="2:8" s="518" customFormat="1" ht="15" customHeight="1">
      <c r="B1417" s="519"/>
      <c r="C1417" s="520"/>
      <c r="D1417" s="521"/>
      <c r="E1417" s="522"/>
      <c r="F1417" s="523"/>
      <c r="G1417" s="487"/>
      <c r="H1417" s="488"/>
    </row>
    <row r="1418" spans="2:8" s="518" customFormat="1" ht="15" customHeight="1">
      <c r="B1418" s="519"/>
      <c r="C1418" s="520"/>
      <c r="D1418" s="521"/>
      <c r="E1418" s="522"/>
      <c r="F1418" s="523"/>
      <c r="G1418" s="487"/>
      <c r="H1418" s="488"/>
    </row>
    <row r="1419" spans="2:8" s="518" customFormat="1" ht="15" customHeight="1">
      <c r="B1419" s="519"/>
      <c r="C1419" s="520"/>
      <c r="D1419" s="521"/>
      <c r="E1419" s="522"/>
      <c r="F1419" s="523"/>
      <c r="G1419" s="487"/>
      <c r="H1419" s="488"/>
    </row>
    <row r="1420" spans="2:8" s="518" customFormat="1" ht="15" customHeight="1">
      <c r="B1420" s="519"/>
      <c r="C1420" s="520"/>
      <c r="D1420" s="521"/>
      <c r="E1420" s="522"/>
      <c r="F1420" s="523"/>
      <c r="G1420" s="487"/>
      <c r="H1420" s="488"/>
    </row>
    <row r="1421" spans="2:8" s="518" customFormat="1" ht="15" customHeight="1">
      <c r="B1421" s="519"/>
      <c r="C1421" s="520"/>
      <c r="D1421" s="521"/>
      <c r="E1421" s="522"/>
      <c r="F1421" s="523"/>
      <c r="G1421" s="487"/>
      <c r="H1421" s="488"/>
    </row>
    <row r="1422" spans="2:8" s="518" customFormat="1" ht="15" customHeight="1">
      <c r="B1422" s="519"/>
      <c r="C1422" s="520"/>
      <c r="D1422" s="521"/>
      <c r="E1422" s="522"/>
      <c r="F1422" s="523"/>
      <c r="G1422" s="487"/>
      <c r="H1422" s="488"/>
    </row>
    <row r="1423" spans="2:8" s="518" customFormat="1" ht="15" customHeight="1">
      <c r="B1423" s="519"/>
      <c r="C1423" s="520"/>
      <c r="D1423" s="521"/>
      <c r="E1423" s="522"/>
      <c r="F1423" s="523"/>
      <c r="G1423" s="487"/>
      <c r="H1423" s="488"/>
    </row>
    <row r="1424" spans="2:8" s="518" customFormat="1" ht="15" customHeight="1">
      <c r="B1424" s="519"/>
      <c r="C1424" s="520"/>
      <c r="D1424" s="521"/>
      <c r="E1424" s="522"/>
      <c r="F1424" s="523"/>
      <c r="G1424" s="487"/>
      <c r="H1424" s="488"/>
    </row>
    <row r="1425" spans="2:8" s="518" customFormat="1" ht="15" customHeight="1">
      <c r="B1425" s="519"/>
      <c r="C1425" s="520"/>
      <c r="D1425" s="521"/>
      <c r="E1425" s="522"/>
      <c r="F1425" s="523"/>
      <c r="G1425" s="487"/>
      <c r="H1425" s="488"/>
    </row>
    <row r="1426" spans="2:8" s="518" customFormat="1" ht="15" customHeight="1">
      <c r="B1426" s="519"/>
      <c r="C1426" s="520"/>
      <c r="D1426" s="521"/>
      <c r="E1426" s="522"/>
      <c r="F1426" s="523"/>
      <c r="G1426" s="487"/>
      <c r="H1426" s="488"/>
    </row>
    <row r="1427" spans="2:8" s="518" customFormat="1" ht="15" customHeight="1">
      <c r="B1427" s="519"/>
      <c r="C1427" s="520"/>
      <c r="D1427" s="521"/>
      <c r="E1427" s="522"/>
      <c r="F1427" s="523"/>
      <c r="G1427" s="487"/>
      <c r="H1427" s="488"/>
    </row>
    <row r="1428" spans="2:8" s="518" customFormat="1" ht="15" customHeight="1">
      <c r="B1428" s="519"/>
      <c r="C1428" s="520"/>
      <c r="D1428" s="521"/>
      <c r="E1428" s="522"/>
      <c r="F1428" s="523"/>
      <c r="G1428" s="487"/>
      <c r="H1428" s="488"/>
    </row>
    <row r="1429" spans="2:8" s="518" customFormat="1" ht="15" customHeight="1">
      <c r="B1429" s="519"/>
      <c r="C1429" s="520"/>
      <c r="D1429" s="521"/>
      <c r="E1429" s="522"/>
      <c r="F1429" s="523"/>
      <c r="G1429" s="487"/>
      <c r="H1429" s="488"/>
    </row>
    <row r="1430" spans="2:8" s="518" customFormat="1" ht="15" customHeight="1">
      <c r="B1430" s="519"/>
      <c r="C1430" s="520"/>
      <c r="D1430" s="521"/>
      <c r="E1430" s="522"/>
      <c r="F1430" s="523"/>
      <c r="G1430" s="487"/>
      <c r="H1430" s="488"/>
    </row>
    <row r="1431" spans="2:8" s="518" customFormat="1" ht="15" customHeight="1">
      <c r="B1431" s="519"/>
      <c r="C1431" s="520"/>
      <c r="D1431" s="521"/>
      <c r="E1431" s="522"/>
      <c r="F1431" s="523"/>
      <c r="G1431" s="487"/>
      <c r="H1431" s="488"/>
    </row>
    <row r="1432" spans="2:8" s="518" customFormat="1" ht="15" customHeight="1">
      <c r="B1432" s="519"/>
      <c r="C1432" s="520"/>
      <c r="D1432" s="521"/>
      <c r="E1432" s="522"/>
      <c r="F1432" s="523"/>
      <c r="G1432" s="487"/>
      <c r="H1432" s="488"/>
    </row>
    <row r="1433" spans="2:8" s="518" customFormat="1" ht="15" customHeight="1">
      <c r="B1433" s="519"/>
      <c r="C1433" s="520"/>
      <c r="D1433" s="521"/>
      <c r="E1433" s="522"/>
      <c r="F1433" s="523"/>
      <c r="G1433" s="487"/>
      <c r="H1433" s="488"/>
    </row>
    <row r="1434" spans="2:8" s="518" customFormat="1" ht="15" customHeight="1">
      <c r="B1434" s="519"/>
      <c r="C1434" s="520"/>
      <c r="D1434" s="521"/>
      <c r="E1434" s="522"/>
      <c r="F1434" s="523"/>
      <c r="G1434" s="487"/>
      <c r="H1434" s="488"/>
    </row>
    <row r="1435" spans="2:8" s="518" customFormat="1" ht="15" customHeight="1">
      <c r="B1435" s="519"/>
      <c r="C1435" s="520"/>
      <c r="D1435" s="521"/>
      <c r="E1435" s="522"/>
      <c r="F1435" s="523"/>
      <c r="G1435" s="487"/>
      <c r="H1435" s="488"/>
    </row>
    <row r="1436" spans="2:8" s="518" customFormat="1" ht="15" customHeight="1">
      <c r="B1436" s="519"/>
      <c r="C1436" s="520"/>
      <c r="D1436" s="521"/>
      <c r="E1436" s="522"/>
      <c r="F1436" s="523"/>
      <c r="G1436" s="487"/>
      <c r="H1436" s="488"/>
    </row>
    <row r="1437" spans="2:8" s="518" customFormat="1" ht="15" customHeight="1">
      <c r="B1437" s="519"/>
      <c r="C1437" s="520"/>
      <c r="D1437" s="521"/>
      <c r="E1437" s="522"/>
      <c r="F1437" s="523"/>
      <c r="G1437" s="487"/>
      <c r="H1437" s="488"/>
    </row>
    <row r="1438" spans="2:8" s="518" customFormat="1" ht="15" customHeight="1">
      <c r="B1438" s="519"/>
      <c r="C1438" s="520"/>
      <c r="D1438" s="521"/>
      <c r="E1438" s="522"/>
      <c r="F1438" s="523"/>
      <c r="G1438" s="487"/>
      <c r="H1438" s="488"/>
    </row>
    <row r="1439" spans="2:8" s="518" customFormat="1" ht="15" customHeight="1">
      <c r="B1439" s="519"/>
      <c r="C1439" s="520"/>
      <c r="D1439" s="521"/>
      <c r="E1439" s="522"/>
      <c r="F1439" s="523"/>
      <c r="G1439" s="487"/>
      <c r="H1439" s="488"/>
    </row>
    <row r="1440" spans="2:8" s="518" customFormat="1" ht="15" customHeight="1">
      <c r="B1440" s="519"/>
      <c r="C1440" s="520"/>
      <c r="D1440" s="521"/>
      <c r="E1440" s="522"/>
      <c r="F1440" s="523"/>
      <c r="G1440" s="487"/>
      <c r="H1440" s="488"/>
    </row>
    <row r="1441" spans="2:8" s="518" customFormat="1" ht="15" customHeight="1">
      <c r="B1441" s="519"/>
      <c r="C1441" s="520"/>
      <c r="D1441" s="521"/>
      <c r="E1441" s="522"/>
      <c r="F1441" s="523"/>
      <c r="G1441" s="487"/>
      <c r="H1441" s="488"/>
    </row>
    <row r="1442" spans="2:8" s="518" customFormat="1" ht="15" customHeight="1">
      <c r="B1442" s="519"/>
      <c r="C1442" s="520"/>
      <c r="D1442" s="521"/>
      <c r="E1442" s="522"/>
      <c r="F1442" s="523"/>
      <c r="G1442" s="487"/>
      <c r="H1442" s="488"/>
    </row>
    <row r="1443" spans="2:8" s="518" customFormat="1" ht="15" customHeight="1">
      <c r="B1443" s="519"/>
      <c r="C1443" s="520"/>
      <c r="D1443" s="521"/>
      <c r="E1443" s="522"/>
      <c r="F1443" s="523"/>
      <c r="G1443" s="487"/>
      <c r="H1443" s="488"/>
    </row>
    <row r="1444" spans="2:8" s="518" customFormat="1" ht="15" customHeight="1">
      <c r="B1444" s="519"/>
      <c r="C1444" s="520"/>
      <c r="D1444" s="521"/>
      <c r="E1444" s="522"/>
      <c r="F1444" s="523"/>
      <c r="G1444" s="487"/>
      <c r="H1444" s="488"/>
    </row>
    <row r="1445" spans="2:8" s="518" customFormat="1" ht="15" customHeight="1">
      <c r="B1445" s="519"/>
      <c r="C1445" s="520"/>
      <c r="D1445" s="521"/>
      <c r="E1445" s="522"/>
      <c r="F1445" s="523"/>
      <c r="G1445" s="487"/>
      <c r="H1445" s="488"/>
    </row>
    <row r="1446" spans="2:8" s="518" customFormat="1" ht="15" customHeight="1">
      <c r="B1446" s="519"/>
      <c r="C1446" s="520"/>
      <c r="D1446" s="521"/>
      <c r="E1446" s="522"/>
      <c r="F1446" s="523"/>
      <c r="G1446" s="487"/>
      <c r="H1446" s="488"/>
    </row>
    <row r="1447" spans="2:8" s="518" customFormat="1" ht="15" customHeight="1">
      <c r="B1447" s="519"/>
      <c r="C1447" s="520"/>
      <c r="D1447" s="521"/>
      <c r="E1447" s="522"/>
      <c r="F1447" s="523"/>
      <c r="G1447" s="487"/>
      <c r="H1447" s="488"/>
    </row>
    <row r="1448" spans="2:8" s="518" customFormat="1" ht="15" customHeight="1">
      <c r="B1448" s="519"/>
      <c r="C1448" s="520"/>
      <c r="D1448" s="521"/>
      <c r="E1448" s="522"/>
      <c r="F1448" s="523"/>
      <c r="G1448" s="487"/>
      <c r="H1448" s="488"/>
    </row>
    <row r="1449" spans="2:8" s="518" customFormat="1" ht="15" customHeight="1">
      <c r="B1449" s="519"/>
      <c r="C1449" s="520"/>
      <c r="D1449" s="521"/>
      <c r="E1449" s="522"/>
      <c r="F1449" s="523"/>
      <c r="G1449" s="487"/>
      <c r="H1449" s="488"/>
    </row>
    <row r="1450" spans="2:8" s="518" customFormat="1" ht="15" customHeight="1">
      <c r="B1450" s="519"/>
      <c r="C1450" s="520"/>
      <c r="D1450" s="521"/>
      <c r="E1450" s="522"/>
      <c r="F1450" s="523"/>
      <c r="G1450" s="487"/>
      <c r="H1450" s="488"/>
    </row>
    <row r="1451" spans="2:8" s="518" customFormat="1" ht="15" customHeight="1">
      <c r="B1451" s="519"/>
      <c r="C1451" s="520"/>
      <c r="D1451" s="521"/>
      <c r="E1451" s="522"/>
      <c r="F1451" s="523"/>
      <c r="G1451" s="487"/>
      <c r="H1451" s="488"/>
    </row>
    <row r="1452" spans="2:8" s="518" customFormat="1" ht="15" customHeight="1">
      <c r="B1452" s="519"/>
      <c r="C1452" s="520"/>
      <c r="D1452" s="521"/>
      <c r="E1452" s="522"/>
      <c r="F1452" s="523"/>
      <c r="G1452" s="487"/>
      <c r="H1452" s="488"/>
    </row>
    <row r="1453" spans="2:8" s="518" customFormat="1" ht="15" customHeight="1">
      <c r="B1453" s="519"/>
      <c r="C1453" s="520"/>
      <c r="D1453" s="521"/>
      <c r="E1453" s="522"/>
      <c r="F1453" s="523"/>
      <c r="G1453" s="487"/>
      <c r="H1453" s="488"/>
    </row>
    <row r="1454" spans="2:8" s="518" customFormat="1" ht="15" customHeight="1">
      <c r="B1454" s="519"/>
      <c r="C1454" s="520"/>
      <c r="D1454" s="521"/>
      <c r="E1454" s="522"/>
      <c r="F1454" s="523"/>
      <c r="G1454" s="487"/>
      <c r="H1454" s="488"/>
    </row>
    <row r="1455" spans="2:8" s="518" customFormat="1" ht="15" customHeight="1">
      <c r="B1455" s="519"/>
      <c r="C1455" s="520"/>
      <c r="D1455" s="521"/>
      <c r="E1455" s="522"/>
      <c r="F1455" s="523"/>
      <c r="G1455" s="487"/>
      <c r="H1455" s="488"/>
    </row>
    <row r="1456" spans="2:8" s="518" customFormat="1" ht="15" customHeight="1">
      <c r="B1456" s="519"/>
      <c r="C1456" s="520"/>
      <c r="D1456" s="521"/>
      <c r="E1456" s="522"/>
      <c r="F1456" s="523"/>
      <c r="G1456" s="487"/>
      <c r="H1456" s="488"/>
    </row>
    <row r="1457" spans="2:8" s="518" customFormat="1" ht="15" customHeight="1">
      <c r="B1457" s="519"/>
      <c r="C1457" s="520"/>
      <c r="D1457" s="521"/>
      <c r="E1457" s="522"/>
      <c r="F1457" s="523"/>
      <c r="G1457" s="487"/>
      <c r="H1457" s="488"/>
    </row>
    <row r="1458" spans="2:8" s="518" customFormat="1" ht="15" customHeight="1">
      <c r="B1458" s="519"/>
      <c r="C1458" s="520"/>
      <c r="D1458" s="521"/>
      <c r="E1458" s="522"/>
      <c r="F1458" s="523"/>
      <c r="G1458" s="487"/>
      <c r="H1458" s="488"/>
    </row>
    <row r="1459" spans="2:8" s="518" customFormat="1" ht="15" customHeight="1">
      <c r="B1459" s="519"/>
      <c r="C1459" s="520"/>
      <c r="D1459" s="521"/>
      <c r="E1459" s="522"/>
      <c r="F1459" s="523"/>
      <c r="G1459" s="487"/>
      <c r="H1459" s="488"/>
    </row>
    <row r="1460" spans="2:8" s="518" customFormat="1" ht="15" customHeight="1">
      <c r="B1460" s="519"/>
      <c r="C1460" s="520"/>
      <c r="D1460" s="521"/>
      <c r="E1460" s="522"/>
      <c r="F1460" s="523"/>
      <c r="G1460" s="487"/>
      <c r="H1460" s="488"/>
    </row>
    <row r="1461" spans="2:8" s="518" customFormat="1" ht="15" customHeight="1">
      <c r="B1461" s="519"/>
      <c r="C1461" s="520"/>
      <c r="D1461" s="521"/>
      <c r="E1461" s="522"/>
      <c r="F1461" s="523"/>
      <c r="G1461" s="487"/>
      <c r="H1461" s="488"/>
    </row>
    <row r="1462" spans="2:8" s="518" customFormat="1" ht="15" customHeight="1">
      <c r="B1462" s="519"/>
      <c r="C1462" s="520"/>
      <c r="D1462" s="521"/>
      <c r="E1462" s="522"/>
      <c r="F1462" s="523"/>
      <c r="G1462" s="487"/>
      <c r="H1462" s="488"/>
    </row>
    <row r="1463" spans="2:8" s="518" customFormat="1" ht="15" customHeight="1">
      <c r="B1463" s="519"/>
      <c r="C1463" s="520"/>
      <c r="D1463" s="521"/>
      <c r="E1463" s="522"/>
      <c r="F1463" s="523"/>
      <c r="G1463" s="487"/>
      <c r="H1463" s="488"/>
    </row>
    <row r="1464" spans="2:8" s="518" customFormat="1" ht="15" customHeight="1">
      <c r="B1464" s="519"/>
      <c r="C1464" s="520"/>
      <c r="D1464" s="521"/>
      <c r="E1464" s="522"/>
      <c r="F1464" s="523"/>
      <c r="G1464" s="487"/>
      <c r="H1464" s="488"/>
    </row>
    <row r="1465" spans="2:8" s="518" customFormat="1" ht="15" customHeight="1">
      <c r="B1465" s="519"/>
      <c r="C1465" s="520"/>
      <c r="D1465" s="521"/>
      <c r="E1465" s="522"/>
      <c r="F1465" s="523"/>
      <c r="G1465" s="487"/>
      <c r="H1465" s="488"/>
    </row>
    <row r="1466" spans="2:8" s="518" customFormat="1" ht="15" customHeight="1">
      <c r="B1466" s="519"/>
      <c r="C1466" s="520"/>
      <c r="D1466" s="521"/>
      <c r="E1466" s="522"/>
      <c r="F1466" s="523"/>
      <c r="G1466" s="487"/>
      <c r="H1466" s="488"/>
    </row>
    <row r="1467" spans="2:8" s="518" customFormat="1" ht="15" customHeight="1">
      <c r="B1467" s="519"/>
      <c r="C1467" s="520"/>
      <c r="D1467" s="521"/>
      <c r="E1467" s="522"/>
      <c r="F1467" s="523"/>
      <c r="G1467" s="487"/>
      <c r="H1467" s="488"/>
    </row>
    <row r="1468" spans="2:8" s="518" customFormat="1" ht="15" customHeight="1">
      <c r="B1468" s="519"/>
      <c r="C1468" s="520"/>
      <c r="D1468" s="521"/>
      <c r="E1468" s="522"/>
      <c r="F1468" s="523"/>
      <c r="G1468" s="487"/>
      <c r="H1468" s="488"/>
    </row>
    <row r="1469" spans="2:8" s="518" customFormat="1" ht="15" customHeight="1">
      <c r="B1469" s="519"/>
      <c r="C1469" s="520"/>
      <c r="D1469" s="521"/>
      <c r="E1469" s="522"/>
      <c r="F1469" s="523"/>
      <c r="G1469" s="487"/>
      <c r="H1469" s="488"/>
    </row>
    <row r="1470" spans="2:8" s="518" customFormat="1" ht="15" customHeight="1">
      <c r="B1470" s="519"/>
      <c r="C1470" s="520"/>
      <c r="D1470" s="521"/>
      <c r="E1470" s="522"/>
      <c r="F1470" s="523"/>
      <c r="G1470" s="487"/>
      <c r="H1470" s="488"/>
    </row>
    <row r="1471" spans="2:8" s="518" customFormat="1" ht="15" customHeight="1">
      <c r="B1471" s="519"/>
      <c r="C1471" s="520"/>
      <c r="D1471" s="521"/>
      <c r="E1471" s="522"/>
      <c r="F1471" s="523"/>
      <c r="G1471" s="487"/>
      <c r="H1471" s="488"/>
    </row>
    <row r="1472" spans="2:8" s="518" customFormat="1" ht="15" customHeight="1">
      <c r="B1472" s="519"/>
      <c r="C1472" s="520"/>
      <c r="D1472" s="521"/>
      <c r="E1472" s="522"/>
      <c r="F1472" s="523"/>
      <c r="G1472" s="487"/>
      <c r="H1472" s="488"/>
    </row>
    <row r="1473" spans="2:8" s="518" customFormat="1" ht="15" customHeight="1">
      <c r="B1473" s="519"/>
      <c r="C1473" s="520"/>
      <c r="D1473" s="521"/>
      <c r="E1473" s="522"/>
      <c r="F1473" s="523"/>
      <c r="G1473" s="487"/>
      <c r="H1473" s="488"/>
    </row>
    <row r="1474" spans="2:8" s="518" customFormat="1" ht="15" customHeight="1">
      <c r="B1474" s="519"/>
      <c r="C1474" s="520"/>
      <c r="D1474" s="521"/>
      <c r="E1474" s="522"/>
      <c r="F1474" s="523"/>
      <c r="G1474" s="487"/>
      <c r="H1474" s="488"/>
    </row>
    <row r="1475" spans="2:8" s="518" customFormat="1" ht="15" customHeight="1">
      <c r="B1475" s="519"/>
      <c r="C1475" s="520"/>
      <c r="D1475" s="521"/>
      <c r="E1475" s="522"/>
      <c r="F1475" s="523"/>
      <c r="G1475" s="487"/>
      <c r="H1475" s="488"/>
    </row>
    <row r="1476" spans="2:8" s="518" customFormat="1" ht="15" customHeight="1">
      <c r="B1476" s="519"/>
      <c r="C1476" s="520"/>
      <c r="D1476" s="521"/>
      <c r="E1476" s="522"/>
      <c r="F1476" s="523"/>
      <c r="G1476" s="487"/>
      <c r="H1476" s="488"/>
    </row>
    <row r="1477" spans="2:8" s="518" customFormat="1" ht="15" customHeight="1">
      <c r="B1477" s="519"/>
      <c r="C1477" s="520"/>
      <c r="D1477" s="521"/>
      <c r="E1477" s="522"/>
      <c r="F1477" s="523"/>
      <c r="G1477" s="487"/>
      <c r="H1477" s="488"/>
    </row>
    <row r="1478" spans="2:8" s="518" customFormat="1" ht="15" customHeight="1">
      <c r="B1478" s="519"/>
      <c r="C1478" s="520"/>
      <c r="D1478" s="521"/>
      <c r="E1478" s="522"/>
      <c r="F1478" s="523"/>
      <c r="G1478" s="487"/>
      <c r="H1478" s="488"/>
    </row>
    <row r="1479" spans="2:8" s="518" customFormat="1" ht="15" customHeight="1">
      <c r="B1479" s="519"/>
      <c r="C1479" s="520"/>
      <c r="D1479" s="521"/>
      <c r="E1479" s="522"/>
      <c r="F1479" s="523"/>
      <c r="G1479" s="487"/>
      <c r="H1479" s="488"/>
    </row>
    <row r="1480" spans="2:8" s="518" customFormat="1" ht="15" customHeight="1">
      <c r="B1480" s="519"/>
      <c r="C1480" s="520"/>
      <c r="D1480" s="521"/>
      <c r="E1480" s="522"/>
      <c r="F1480" s="523"/>
      <c r="G1480" s="487"/>
      <c r="H1480" s="488"/>
    </row>
    <row r="1481" spans="2:8" s="518" customFormat="1" ht="15" customHeight="1">
      <c r="B1481" s="519"/>
      <c r="C1481" s="520"/>
      <c r="D1481" s="521"/>
      <c r="E1481" s="522"/>
      <c r="F1481" s="523"/>
      <c r="G1481" s="487"/>
      <c r="H1481" s="488"/>
    </row>
    <row r="1482" spans="2:8" s="518" customFormat="1" ht="15" customHeight="1">
      <c r="B1482" s="519"/>
      <c r="C1482" s="520"/>
      <c r="D1482" s="521"/>
      <c r="E1482" s="522"/>
      <c r="F1482" s="523"/>
      <c r="G1482" s="487"/>
      <c r="H1482" s="488"/>
    </row>
    <row r="1483" spans="2:8" s="518" customFormat="1" ht="15" customHeight="1">
      <c r="B1483" s="519"/>
      <c r="C1483" s="520"/>
      <c r="D1483" s="521"/>
      <c r="E1483" s="522"/>
      <c r="F1483" s="523"/>
      <c r="G1483" s="487"/>
      <c r="H1483" s="488"/>
    </row>
    <row r="1484" spans="2:8" s="518" customFormat="1" ht="15" customHeight="1">
      <c r="B1484" s="519"/>
      <c r="C1484" s="520"/>
      <c r="D1484" s="521"/>
      <c r="E1484" s="522"/>
      <c r="F1484" s="523"/>
      <c r="G1484" s="487"/>
      <c r="H1484" s="488"/>
    </row>
    <row r="1485" spans="2:8" s="518" customFormat="1" ht="15" customHeight="1">
      <c r="B1485" s="519"/>
      <c r="C1485" s="520"/>
      <c r="D1485" s="521"/>
      <c r="E1485" s="522"/>
      <c r="F1485" s="523"/>
      <c r="G1485" s="487"/>
      <c r="H1485" s="488"/>
    </row>
    <row r="1486" spans="2:8" s="518" customFormat="1" ht="15" customHeight="1">
      <c r="B1486" s="519"/>
      <c r="C1486" s="520"/>
      <c r="D1486" s="521"/>
      <c r="E1486" s="522"/>
      <c r="F1486" s="523"/>
      <c r="G1486" s="487"/>
      <c r="H1486" s="488"/>
    </row>
    <row r="1487" spans="2:8" s="518" customFormat="1" ht="15" customHeight="1">
      <c r="B1487" s="519"/>
      <c r="C1487" s="520"/>
      <c r="D1487" s="521"/>
      <c r="E1487" s="522"/>
      <c r="F1487" s="523"/>
      <c r="G1487" s="487"/>
      <c r="H1487" s="488"/>
    </row>
    <row r="1488" spans="2:8" s="518" customFormat="1" ht="15" customHeight="1">
      <c r="B1488" s="519"/>
      <c r="C1488" s="520"/>
      <c r="D1488" s="521"/>
      <c r="E1488" s="522"/>
      <c r="F1488" s="523"/>
      <c r="G1488" s="487"/>
      <c r="H1488" s="488"/>
    </row>
    <row r="1489" spans="2:8" s="518" customFormat="1" ht="15" customHeight="1">
      <c r="B1489" s="519"/>
      <c r="C1489" s="520"/>
      <c r="D1489" s="521"/>
      <c r="E1489" s="522"/>
      <c r="F1489" s="523"/>
      <c r="G1489" s="487"/>
      <c r="H1489" s="488"/>
    </row>
    <row r="1490" spans="2:8" s="518" customFormat="1" ht="15" customHeight="1">
      <c r="B1490" s="519"/>
      <c r="C1490" s="520"/>
      <c r="D1490" s="521"/>
      <c r="E1490" s="522"/>
      <c r="F1490" s="523"/>
      <c r="G1490" s="487"/>
      <c r="H1490" s="488"/>
    </row>
    <row r="1491" spans="2:8" s="518" customFormat="1" ht="15" customHeight="1">
      <c r="B1491" s="519"/>
      <c r="C1491" s="520"/>
      <c r="D1491" s="521"/>
      <c r="E1491" s="522"/>
      <c r="F1491" s="523"/>
      <c r="G1491" s="487"/>
      <c r="H1491" s="488"/>
    </row>
    <row r="1492" spans="2:8" s="518" customFormat="1" ht="15" customHeight="1">
      <c r="B1492" s="519"/>
      <c r="C1492" s="520"/>
      <c r="D1492" s="521"/>
      <c r="E1492" s="522"/>
      <c r="F1492" s="523"/>
      <c r="G1492" s="487"/>
      <c r="H1492" s="488"/>
    </row>
    <row r="1493" spans="2:8" s="518" customFormat="1" ht="15" customHeight="1">
      <c r="B1493" s="519"/>
      <c r="C1493" s="520"/>
      <c r="D1493" s="521"/>
      <c r="E1493" s="522"/>
      <c r="F1493" s="523"/>
      <c r="G1493" s="487"/>
      <c r="H1493" s="488"/>
    </row>
    <row r="1494" spans="2:8" s="518" customFormat="1" ht="15" customHeight="1">
      <c r="B1494" s="519"/>
      <c r="C1494" s="520"/>
      <c r="D1494" s="521"/>
      <c r="E1494" s="522"/>
      <c r="F1494" s="523"/>
      <c r="G1494" s="487"/>
      <c r="H1494" s="488"/>
    </row>
    <row r="1495" spans="2:8" s="518" customFormat="1" ht="15" customHeight="1">
      <c r="B1495" s="519"/>
      <c r="C1495" s="520"/>
      <c r="D1495" s="521"/>
      <c r="E1495" s="522"/>
      <c r="F1495" s="523"/>
      <c r="G1495" s="487"/>
      <c r="H1495" s="488"/>
    </row>
    <row r="1496" spans="2:8" s="518" customFormat="1" ht="15" customHeight="1">
      <c r="B1496" s="519"/>
      <c r="C1496" s="520"/>
      <c r="D1496" s="521"/>
      <c r="E1496" s="522"/>
      <c r="F1496" s="523"/>
      <c r="G1496" s="487"/>
      <c r="H1496" s="488"/>
    </row>
    <row r="1497" spans="2:8" s="518" customFormat="1" ht="15" customHeight="1">
      <c r="B1497" s="519"/>
      <c r="C1497" s="520"/>
      <c r="D1497" s="521"/>
      <c r="E1497" s="522"/>
      <c r="F1497" s="523"/>
      <c r="G1497" s="487"/>
      <c r="H1497" s="488"/>
    </row>
    <row r="1498" spans="2:8" s="518" customFormat="1" ht="15" customHeight="1">
      <c r="B1498" s="519"/>
      <c r="C1498" s="520"/>
      <c r="D1498" s="521"/>
      <c r="E1498" s="522"/>
      <c r="F1498" s="523"/>
      <c r="G1498" s="487"/>
      <c r="H1498" s="488"/>
    </row>
    <row r="1499" spans="2:8" s="518" customFormat="1" ht="15" customHeight="1">
      <c r="B1499" s="519"/>
      <c r="C1499" s="520"/>
      <c r="D1499" s="521"/>
      <c r="E1499" s="522"/>
      <c r="F1499" s="523"/>
      <c r="G1499" s="487"/>
      <c r="H1499" s="488"/>
    </row>
    <row r="1500" spans="2:8" s="518" customFormat="1" ht="15" customHeight="1">
      <c r="B1500" s="519"/>
      <c r="C1500" s="520"/>
      <c r="D1500" s="521"/>
      <c r="E1500" s="522"/>
      <c r="F1500" s="523"/>
      <c r="G1500" s="487"/>
      <c r="H1500" s="488"/>
    </row>
    <row r="1501" spans="2:8" s="518" customFormat="1" ht="15" customHeight="1">
      <c r="B1501" s="519"/>
      <c r="C1501" s="520"/>
      <c r="D1501" s="521"/>
      <c r="E1501" s="522"/>
      <c r="F1501" s="523"/>
      <c r="G1501" s="487"/>
      <c r="H1501" s="488"/>
    </row>
    <row r="1502" spans="2:8" s="518" customFormat="1" ht="15" customHeight="1">
      <c r="B1502" s="519"/>
      <c r="C1502" s="520"/>
      <c r="D1502" s="521"/>
      <c r="E1502" s="522"/>
      <c r="F1502" s="523"/>
      <c r="G1502" s="487"/>
      <c r="H1502" s="488"/>
    </row>
    <row r="1503" spans="2:8" s="518" customFormat="1" ht="15" customHeight="1">
      <c r="B1503" s="519"/>
      <c r="C1503" s="520"/>
      <c r="D1503" s="521"/>
      <c r="E1503" s="522"/>
      <c r="F1503" s="523"/>
      <c r="G1503" s="487"/>
      <c r="H1503" s="488"/>
    </row>
    <row r="1504" spans="2:8" s="518" customFormat="1" ht="15" customHeight="1">
      <c r="B1504" s="519"/>
      <c r="C1504" s="520"/>
      <c r="D1504" s="521"/>
      <c r="E1504" s="522"/>
      <c r="F1504" s="523"/>
      <c r="G1504" s="487"/>
      <c r="H1504" s="488"/>
    </row>
    <row r="1505" spans="2:8" s="518" customFormat="1" ht="15" customHeight="1">
      <c r="B1505" s="519"/>
      <c r="C1505" s="520"/>
      <c r="D1505" s="521"/>
      <c r="E1505" s="522"/>
      <c r="F1505" s="523"/>
      <c r="G1505" s="487"/>
      <c r="H1505" s="488"/>
    </row>
    <row r="1506" spans="2:8" s="518" customFormat="1" ht="15" customHeight="1">
      <c r="B1506" s="519"/>
      <c r="C1506" s="520"/>
      <c r="D1506" s="521"/>
      <c r="E1506" s="522"/>
      <c r="F1506" s="523"/>
      <c r="G1506" s="487"/>
      <c r="H1506" s="488"/>
    </row>
    <row r="1507" spans="2:8" s="518" customFormat="1" ht="15" customHeight="1">
      <c r="B1507" s="519"/>
      <c r="C1507" s="520"/>
      <c r="D1507" s="521"/>
      <c r="E1507" s="522"/>
      <c r="F1507" s="523"/>
      <c r="G1507" s="487"/>
      <c r="H1507" s="488"/>
    </row>
    <row r="1508" spans="2:8" s="518" customFormat="1" ht="15" customHeight="1">
      <c r="B1508" s="519"/>
      <c r="C1508" s="520"/>
      <c r="D1508" s="521"/>
      <c r="E1508" s="522"/>
      <c r="F1508" s="523"/>
      <c r="G1508" s="487"/>
      <c r="H1508" s="488"/>
    </row>
    <row r="1509" spans="2:8" s="518" customFormat="1" ht="15" customHeight="1">
      <c r="B1509" s="519"/>
      <c r="C1509" s="520"/>
      <c r="D1509" s="521"/>
      <c r="E1509" s="522"/>
      <c r="F1509" s="523"/>
      <c r="G1509" s="487"/>
      <c r="H1509" s="488"/>
    </row>
    <row r="1510" spans="2:8" s="518" customFormat="1" ht="15" customHeight="1">
      <c r="B1510" s="519"/>
      <c r="C1510" s="520"/>
      <c r="D1510" s="521"/>
      <c r="E1510" s="522"/>
      <c r="F1510" s="523"/>
      <c r="G1510" s="487"/>
      <c r="H1510" s="488"/>
    </row>
    <row r="1511" spans="2:8" s="518" customFormat="1" ht="15" customHeight="1">
      <c r="B1511" s="519"/>
      <c r="C1511" s="520"/>
      <c r="D1511" s="521"/>
      <c r="E1511" s="522"/>
      <c r="F1511" s="523"/>
      <c r="G1511" s="487"/>
      <c r="H1511" s="488"/>
    </row>
    <row r="1512" spans="2:8" s="518" customFormat="1" ht="15" customHeight="1">
      <c r="B1512" s="519"/>
      <c r="C1512" s="520"/>
      <c r="D1512" s="521"/>
      <c r="E1512" s="522"/>
      <c r="F1512" s="523"/>
      <c r="G1512" s="487"/>
      <c r="H1512" s="488"/>
    </row>
    <row r="1513" spans="2:8" s="518" customFormat="1" ht="15" customHeight="1">
      <c r="B1513" s="519"/>
      <c r="C1513" s="520"/>
      <c r="D1513" s="521"/>
      <c r="E1513" s="522"/>
      <c r="F1513" s="523"/>
      <c r="G1513" s="487"/>
      <c r="H1513" s="488"/>
    </row>
    <row r="1514" spans="2:8" s="518" customFormat="1" ht="15" customHeight="1">
      <c r="B1514" s="519"/>
      <c r="C1514" s="520"/>
      <c r="D1514" s="521"/>
      <c r="E1514" s="522"/>
      <c r="F1514" s="523"/>
      <c r="G1514" s="487"/>
      <c r="H1514" s="488"/>
    </row>
    <row r="1515" spans="2:8" s="518" customFormat="1" ht="15" customHeight="1">
      <c r="B1515" s="519"/>
      <c r="C1515" s="520"/>
      <c r="D1515" s="521"/>
      <c r="E1515" s="522"/>
      <c r="F1515" s="523"/>
      <c r="G1515" s="487"/>
      <c r="H1515" s="488"/>
    </row>
    <row r="1516" spans="2:8" s="518" customFormat="1" ht="15" customHeight="1">
      <c r="B1516" s="519"/>
      <c r="C1516" s="520"/>
      <c r="D1516" s="521"/>
      <c r="E1516" s="522"/>
      <c r="F1516" s="523"/>
      <c r="G1516" s="487"/>
      <c r="H1516" s="488"/>
    </row>
    <row r="1517" spans="2:8" s="518" customFormat="1" ht="15" customHeight="1">
      <c r="B1517" s="519"/>
      <c r="C1517" s="520"/>
      <c r="D1517" s="521"/>
      <c r="E1517" s="522"/>
      <c r="F1517" s="523"/>
      <c r="G1517" s="487"/>
      <c r="H1517" s="488"/>
    </row>
    <row r="1518" spans="2:8" s="518" customFormat="1" ht="15" customHeight="1">
      <c r="B1518" s="519"/>
      <c r="C1518" s="520"/>
      <c r="D1518" s="521"/>
      <c r="E1518" s="522"/>
      <c r="F1518" s="523"/>
      <c r="G1518" s="487"/>
      <c r="H1518" s="488"/>
    </row>
    <row r="1519" spans="2:8" s="518" customFormat="1" ht="15" customHeight="1">
      <c r="B1519" s="519"/>
      <c r="C1519" s="520"/>
      <c r="D1519" s="521"/>
      <c r="E1519" s="522"/>
      <c r="F1519" s="523"/>
      <c r="G1519" s="487"/>
      <c r="H1519" s="488"/>
    </row>
    <row r="1520" spans="2:8" s="518" customFormat="1" ht="15" customHeight="1">
      <c r="B1520" s="519"/>
      <c r="C1520" s="520"/>
      <c r="D1520" s="521"/>
      <c r="E1520" s="522"/>
      <c r="F1520" s="523"/>
      <c r="G1520" s="487"/>
      <c r="H1520" s="488"/>
    </row>
    <row r="1521" spans="2:8" s="518" customFormat="1" ht="15" customHeight="1">
      <c r="B1521" s="519"/>
      <c r="C1521" s="520"/>
      <c r="D1521" s="521"/>
      <c r="E1521" s="522"/>
      <c r="F1521" s="523"/>
      <c r="G1521" s="487"/>
      <c r="H1521" s="488"/>
    </row>
    <row r="1522" spans="2:8" s="518" customFormat="1" ht="15" customHeight="1">
      <c r="B1522" s="519"/>
      <c r="C1522" s="520"/>
      <c r="D1522" s="521"/>
      <c r="E1522" s="522"/>
      <c r="F1522" s="523"/>
      <c r="G1522" s="487"/>
      <c r="H1522" s="488"/>
    </row>
    <row r="1523" spans="2:8" s="518" customFormat="1" ht="15" customHeight="1">
      <c r="B1523" s="519"/>
      <c r="C1523" s="520"/>
      <c r="D1523" s="521"/>
      <c r="E1523" s="522"/>
      <c r="F1523" s="523"/>
      <c r="G1523" s="487"/>
      <c r="H1523" s="488"/>
    </row>
    <row r="1524" spans="2:8" s="518" customFormat="1" ht="15" customHeight="1">
      <c r="B1524" s="519"/>
      <c r="C1524" s="520"/>
      <c r="D1524" s="521"/>
      <c r="E1524" s="522"/>
      <c r="F1524" s="523"/>
      <c r="G1524" s="487"/>
      <c r="H1524" s="488"/>
    </row>
    <row r="1525" spans="2:8" s="518" customFormat="1" ht="15" customHeight="1">
      <c r="B1525" s="519"/>
      <c r="C1525" s="520"/>
      <c r="D1525" s="521"/>
      <c r="E1525" s="522"/>
      <c r="F1525" s="523"/>
      <c r="G1525" s="487"/>
      <c r="H1525" s="488"/>
    </row>
    <row r="1526" spans="2:8" s="518" customFormat="1" ht="15" customHeight="1">
      <c r="B1526" s="519"/>
      <c r="C1526" s="520"/>
      <c r="D1526" s="521"/>
      <c r="E1526" s="522"/>
      <c r="F1526" s="523"/>
      <c r="G1526" s="487"/>
      <c r="H1526" s="488"/>
    </row>
    <row r="1527" spans="2:8" s="518" customFormat="1" ht="15" customHeight="1">
      <c r="B1527" s="519"/>
      <c r="C1527" s="520"/>
      <c r="D1527" s="521"/>
      <c r="E1527" s="522"/>
      <c r="F1527" s="523"/>
      <c r="G1527" s="487"/>
      <c r="H1527" s="488"/>
    </row>
    <row r="1528" spans="2:8" s="518" customFormat="1" ht="15" customHeight="1">
      <c r="B1528" s="519"/>
      <c r="C1528" s="520"/>
      <c r="D1528" s="521"/>
      <c r="E1528" s="522"/>
      <c r="F1528" s="523"/>
      <c r="G1528" s="487"/>
      <c r="H1528" s="488"/>
    </row>
    <row r="1529" spans="2:8" s="518" customFormat="1" ht="15" customHeight="1">
      <c r="B1529" s="519"/>
      <c r="C1529" s="520"/>
      <c r="D1529" s="521"/>
      <c r="E1529" s="522"/>
      <c r="F1529" s="523"/>
      <c r="G1529" s="487"/>
      <c r="H1529" s="488"/>
    </row>
    <row r="1530" spans="2:8" s="518" customFormat="1" ht="15" customHeight="1">
      <c r="B1530" s="519"/>
      <c r="C1530" s="520"/>
      <c r="D1530" s="521"/>
      <c r="E1530" s="522"/>
      <c r="F1530" s="523"/>
      <c r="G1530" s="487"/>
      <c r="H1530" s="488"/>
    </row>
    <row r="1531" spans="2:8" s="518" customFormat="1" ht="15" customHeight="1">
      <c r="B1531" s="519"/>
      <c r="C1531" s="520"/>
      <c r="D1531" s="521"/>
      <c r="E1531" s="522"/>
      <c r="F1531" s="523"/>
      <c r="G1531" s="487"/>
      <c r="H1531" s="488"/>
    </row>
    <row r="1532" spans="2:8" s="518" customFormat="1" ht="15" customHeight="1">
      <c r="B1532" s="519"/>
      <c r="C1532" s="520"/>
      <c r="D1532" s="521"/>
      <c r="E1532" s="522"/>
      <c r="F1532" s="523"/>
      <c r="G1532" s="487"/>
      <c r="H1532" s="488"/>
    </row>
    <row r="1533" spans="2:8" s="518" customFormat="1" ht="15" customHeight="1">
      <c r="B1533" s="519"/>
      <c r="C1533" s="520"/>
      <c r="D1533" s="521"/>
      <c r="E1533" s="522"/>
      <c r="F1533" s="523"/>
      <c r="G1533" s="487"/>
      <c r="H1533" s="488"/>
    </row>
    <row r="1534" spans="2:8" s="518" customFormat="1" ht="15" customHeight="1">
      <c r="B1534" s="519"/>
      <c r="C1534" s="520"/>
      <c r="D1534" s="521"/>
      <c r="E1534" s="522"/>
      <c r="F1534" s="523"/>
      <c r="G1534" s="487"/>
      <c r="H1534" s="488"/>
    </row>
    <row r="1535" spans="2:8" s="518" customFormat="1" ht="15" customHeight="1">
      <c r="B1535" s="519"/>
      <c r="C1535" s="520"/>
      <c r="D1535" s="521"/>
      <c r="E1535" s="522"/>
      <c r="F1535" s="523"/>
      <c r="G1535" s="487"/>
      <c r="H1535" s="488"/>
    </row>
    <row r="1536" spans="2:8" s="518" customFormat="1" ht="15" customHeight="1">
      <c r="B1536" s="519"/>
      <c r="C1536" s="520"/>
      <c r="D1536" s="521"/>
      <c r="E1536" s="522"/>
      <c r="F1536" s="523"/>
      <c r="G1536" s="487"/>
      <c r="H1536" s="488"/>
    </row>
    <row r="1537" spans="2:8" s="518" customFormat="1" ht="15" customHeight="1">
      <c r="B1537" s="519"/>
      <c r="C1537" s="520"/>
      <c r="D1537" s="521"/>
      <c r="E1537" s="522"/>
      <c r="F1537" s="523"/>
      <c r="G1537" s="487"/>
      <c r="H1537" s="488"/>
    </row>
    <row r="1538" spans="2:8" s="518" customFormat="1" ht="15" customHeight="1">
      <c r="B1538" s="519"/>
      <c r="C1538" s="520"/>
      <c r="D1538" s="521"/>
      <c r="E1538" s="522"/>
      <c r="F1538" s="523"/>
      <c r="G1538" s="487"/>
      <c r="H1538" s="488"/>
    </row>
    <row r="1539" spans="2:8" s="518" customFormat="1" ht="15" customHeight="1">
      <c r="B1539" s="519"/>
      <c r="C1539" s="520"/>
      <c r="D1539" s="521"/>
      <c r="E1539" s="522"/>
      <c r="F1539" s="523"/>
      <c r="G1539" s="487"/>
      <c r="H1539" s="488"/>
    </row>
    <row r="1540" spans="2:8" s="518" customFormat="1" ht="15" customHeight="1">
      <c r="B1540" s="519"/>
      <c r="C1540" s="520"/>
      <c r="D1540" s="521"/>
      <c r="E1540" s="522"/>
      <c r="F1540" s="523"/>
      <c r="G1540" s="487"/>
      <c r="H1540" s="488"/>
    </row>
    <row r="1541" spans="2:8" s="518" customFormat="1" ht="15" customHeight="1">
      <c r="B1541" s="519"/>
      <c r="C1541" s="520"/>
      <c r="D1541" s="521"/>
      <c r="E1541" s="522"/>
      <c r="F1541" s="523"/>
      <c r="G1541" s="487"/>
      <c r="H1541" s="488"/>
    </row>
    <row r="1542" spans="2:8" s="518" customFormat="1" ht="15" customHeight="1">
      <c r="B1542" s="519"/>
      <c r="C1542" s="520"/>
      <c r="D1542" s="521"/>
      <c r="E1542" s="522"/>
      <c r="F1542" s="523"/>
      <c r="G1542" s="487"/>
      <c r="H1542" s="488"/>
    </row>
    <row r="1543" spans="2:8" s="518" customFormat="1" ht="15" customHeight="1">
      <c r="B1543" s="519"/>
      <c r="C1543" s="520"/>
      <c r="D1543" s="521"/>
      <c r="E1543" s="522"/>
      <c r="F1543" s="523"/>
      <c r="G1543" s="487"/>
      <c r="H1543" s="488"/>
    </row>
    <row r="1544" spans="2:8" s="518" customFormat="1" ht="15" customHeight="1">
      <c r="B1544" s="519"/>
      <c r="C1544" s="520"/>
      <c r="D1544" s="521"/>
      <c r="E1544" s="522"/>
      <c r="F1544" s="523"/>
      <c r="G1544" s="487"/>
      <c r="H1544" s="488"/>
    </row>
    <row r="1545" spans="2:8" s="518" customFormat="1" ht="15" customHeight="1">
      <c r="B1545" s="519"/>
      <c r="C1545" s="520"/>
      <c r="D1545" s="521"/>
      <c r="E1545" s="522"/>
      <c r="F1545" s="523"/>
      <c r="G1545" s="487"/>
      <c r="H1545" s="488"/>
    </row>
    <row r="1546" spans="2:8" s="518" customFormat="1" ht="15" customHeight="1">
      <c r="B1546" s="519"/>
      <c r="C1546" s="520"/>
      <c r="D1546" s="521"/>
      <c r="E1546" s="522"/>
      <c r="F1546" s="523"/>
      <c r="G1546" s="487"/>
      <c r="H1546" s="488"/>
    </row>
    <row r="1547" spans="2:8" s="518" customFormat="1" ht="15" customHeight="1">
      <c r="B1547" s="519"/>
      <c r="C1547" s="520"/>
      <c r="D1547" s="521"/>
      <c r="E1547" s="522"/>
      <c r="F1547" s="523"/>
      <c r="G1547" s="487"/>
      <c r="H1547" s="488"/>
    </row>
    <row r="1548" spans="2:8" s="518" customFormat="1" ht="15" customHeight="1">
      <c r="B1548" s="519"/>
      <c r="C1548" s="520"/>
      <c r="D1548" s="521"/>
      <c r="E1548" s="522"/>
      <c r="F1548" s="523"/>
      <c r="G1548" s="487"/>
      <c r="H1548" s="488"/>
    </row>
    <row r="1549" spans="2:8" s="518" customFormat="1" ht="15" customHeight="1">
      <c r="B1549" s="519"/>
      <c r="C1549" s="520"/>
      <c r="D1549" s="521"/>
      <c r="E1549" s="522"/>
      <c r="F1549" s="523"/>
      <c r="G1549" s="487"/>
      <c r="H1549" s="488"/>
    </row>
    <row r="1550" spans="2:8" s="518" customFormat="1" ht="15" customHeight="1">
      <c r="B1550" s="519"/>
      <c r="C1550" s="520"/>
      <c r="D1550" s="521"/>
      <c r="E1550" s="522"/>
      <c r="F1550" s="523"/>
      <c r="G1550" s="487"/>
      <c r="H1550" s="488"/>
    </row>
    <row r="1551" spans="2:8" s="518" customFormat="1" ht="15" customHeight="1">
      <c r="B1551" s="519"/>
      <c r="C1551" s="520"/>
      <c r="D1551" s="521"/>
      <c r="E1551" s="522"/>
      <c r="F1551" s="523"/>
      <c r="G1551" s="487"/>
      <c r="H1551" s="488"/>
    </row>
    <row r="1552" spans="2:8" s="518" customFormat="1" ht="15" customHeight="1">
      <c r="B1552" s="519"/>
      <c r="C1552" s="520"/>
      <c r="D1552" s="521"/>
      <c r="E1552" s="522"/>
      <c r="F1552" s="523"/>
      <c r="G1552" s="487"/>
      <c r="H1552" s="488"/>
    </row>
    <row r="1553" spans="2:8" s="518" customFormat="1" ht="15" customHeight="1">
      <c r="B1553" s="519"/>
      <c r="C1553" s="520"/>
      <c r="D1553" s="521"/>
      <c r="E1553" s="522"/>
      <c r="F1553" s="523"/>
      <c r="G1553" s="487"/>
      <c r="H1553" s="488"/>
    </row>
    <row r="1554" spans="2:8" s="518" customFormat="1" ht="15" customHeight="1">
      <c r="B1554" s="519"/>
      <c r="C1554" s="520"/>
      <c r="D1554" s="521"/>
      <c r="E1554" s="522"/>
      <c r="F1554" s="523"/>
      <c r="G1554" s="487"/>
      <c r="H1554" s="488"/>
    </row>
    <row r="1555" spans="2:8" s="518" customFormat="1" ht="15" customHeight="1">
      <c r="B1555" s="519"/>
      <c r="C1555" s="520"/>
      <c r="D1555" s="521"/>
      <c r="E1555" s="522"/>
      <c r="F1555" s="523"/>
      <c r="G1555" s="487"/>
      <c r="H1555" s="488"/>
    </row>
    <row r="1556" spans="2:8" s="518" customFormat="1" ht="15" customHeight="1">
      <c r="B1556" s="519"/>
      <c r="C1556" s="520"/>
      <c r="D1556" s="521"/>
      <c r="E1556" s="522"/>
      <c r="F1556" s="523"/>
      <c r="G1556" s="487"/>
      <c r="H1556" s="488"/>
    </row>
    <row r="1557" spans="2:8" s="518" customFormat="1" ht="15" customHeight="1">
      <c r="B1557" s="519"/>
      <c r="C1557" s="520"/>
      <c r="D1557" s="521"/>
      <c r="E1557" s="522"/>
      <c r="F1557" s="523"/>
      <c r="G1557" s="487"/>
      <c r="H1557" s="488"/>
    </row>
    <row r="1558" spans="2:8" s="518" customFormat="1" ht="15" customHeight="1">
      <c r="B1558" s="519"/>
      <c r="C1558" s="520"/>
      <c r="D1558" s="521"/>
      <c r="E1558" s="522"/>
      <c r="F1558" s="523"/>
      <c r="G1558" s="487"/>
      <c r="H1558" s="488"/>
    </row>
    <row r="1559" spans="2:8" s="518" customFormat="1" ht="15" customHeight="1">
      <c r="B1559" s="519"/>
      <c r="C1559" s="520"/>
      <c r="D1559" s="521"/>
      <c r="E1559" s="522"/>
      <c r="F1559" s="523"/>
      <c r="G1559" s="487"/>
      <c r="H1559" s="488"/>
    </row>
    <row r="1560" spans="2:8" s="518" customFormat="1" ht="15" customHeight="1">
      <c r="B1560" s="519"/>
      <c r="C1560" s="520"/>
      <c r="D1560" s="521"/>
      <c r="E1560" s="522"/>
      <c r="F1560" s="523"/>
      <c r="G1560" s="487"/>
      <c r="H1560" s="488"/>
    </row>
    <row r="1561" spans="2:8" s="518" customFormat="1" ht="15" customHeight="1">
      <c r="B1561" s="519"/>
      <c r="C1561" s="520"/>
      <c r="D1561" s="521"/>
      <c r="E1561" s="522"/>
      <c r="F1561" s="523"/>
      <c r="G1561" s="487"/>
      <c r="H1561" s="488"/>
    </row>
    <row r="1562" spans="2:8" s="518" customFormat="1" ht="15" customHeight="1">
      <c r="B1562" s="519"/>
      <c r="C1562" s="520"/>
      <c r="D1562" s="521"/>
      <c r="E1562" s="522"/>
      <c r="F1562" s="523"/>
      <c r="G1562" s="487"/>
      <c r="H1562" s="488"/>
    </row>
    <row r="1563" spans="2:8" s="518" customFormat="1" ht="15" customHeight="1">
      <c r="B1563" s="519"/>
      <c r="C1563" s="520"/>
      <c r="D1563" s="521"/>
      <c r="E1563" s="522"/>
      <c r="F1563" s="523"/>
      <c r="G1563" s="487"/>
      <c r="H1563" s="488"/>
    </row>
    <row r="1564" spans="2:8" s="518" customFormat="1" ht="15" customHeight="1">
      <c r="B1564" s="519"/>
      <c r="C1564" s="520"/>
      <c r="D1564" s="521"/>
      <c r="E1564" s="522"/>
      <c r="F1564" s="523"/>
      <c r="G1564" s="487"/>
      <c r="H1564" s="488"/>
    </row>
    <row r="1565" spans="2:8" s="518" customFormat="1" ht="15" customHeight="1">
      <c r="B1565" s="519"/>
      <c r="C1565" s="520"/>
      <c r="D1565" s="521"/>
      <c r="E1565" s="522"/>
      <c r="F1565" s="523"/>
      <c r="G1565" s="487"/>
      <c r="H1565" s="488"/>
    </row>
    <row r="1566" spans="2:8" s="518" customFormat="1" ht="15" customHeight="1">
      <c r="B1566" s="519"/>
      <c r="C1566" s="520"/>
      <c r="D1566" s="521"/>
      <c r="E1566" s="522"/>
      <c r="F1566" s="523"/>
      <c r="G1566" s="487"/>
      <c r="H1566" s="488"/>
    </row>
    <row r="1567" spans="2:8" s="518" customFormat="1" ht="15" customHeight="1">
      <c r="B1567" s="519"/>
      <c r="C1567" s="520"/>
      <c r="D1567" s="521"/>
      <c r="E1567" s="522"/>
      <c r="F1567" s="523"/>
      <c r="G1567" s="487"/>
      <c r="H1567" s="488"/>
    </row>
    <row r="1568" spans="2:8" s="518" customFormat="1" ht="15" customHeight="1">
      <c r="B1568" s="519"/>
      <c r="C1568" s="520"/>
      <c r="D1568" s="521"/>
      <c r="E1568" s="522"/>
      <c r="F1568" s="523"/>
      <c r="G1568" s="487"/>
      <c r="H1568" s="488"/>
    </row>
    <row r="1569" spans="2:8" s="518" customFormat="1" ht="15" customHeight="1">
      <c r="B1569" s="519"/>
      <c r="C1569" s="520"/>
      <c r="D1569" s="521"/>
      <c r="E1569" s="522"/>
      <c r="F1569" s="523"/>
      <c r="G1569" s="487"/>
      <c r="H1569" s="488"/>
    </row>
    <row r="1570" spans="2:8" s="518" customFormat="1" ht="15" customHeight="1">
      <c r="B1570" s="519"/>
      <c r="C1570" s="520"/>
      <c r="D1570" s="521"/>
      <c r="E1570" s="522"/>
      <c r="F1570" s="523"/>
      <c r="G1570" s="487"/>
      <c r="H1570" s="488"/>
    </row>
    <row r="1571" spans="2:8" s="518" customFormat="1" ht="15" customHeight="1">
      <c r="B1571" s="519"/>
      <c r="C1571" s="520"/>
      <c r="D1571" s="521"/>
      <c r="E1571" s="522"/>
      <c r="F1571" s="523"/>
      <c r="G1571" s="487"/>
      <c r="H1571" s="488"/>
    </row>
    <row r="1572" spans="2:8" s="518" customFormat="1" ht="15" customHeight="1">
      <c r="B1572" s="519"/>
      <c r="C1572" s="520"/>
      <c r="D1572" s="521"/>
      <c r="E1572" s="522"/>
      <c r="F1572" s="523"/>
      <c r="G1572" s="487"/>
      <c r="H1572" s="488"/>
    </row>
    <row r="1573" spans="2:8" s="518" customFormat="1" ht="15" customHeight="1">
      <c r="B1573" s="519"/>
      <c r="C1573" s="520"/>
      <c r="D1573" s="521"/>
      <c r="E1573" s="522"/>
      <c r="F1573" s="523"/>
      <c r="G1573" s="487"/>
      <c r="H1573" s="488"/>
    </row>
    <row r="1574" spans="2:8" s="518" customFormat="1" ht="15" customHeight="1">
      <c r="B1574" s="519"/>
      <c r="C1574" s="520"/>
      <c r="D1574" s="521"/>
      <c r="E1574" s="522"/>
      <c r="F1574" s="523"/>
      <c r="G1574" s="487"/>
      <c r="H1574" s="488"/>
    </row>
    <row r="1575" spans="2:8" s="518" customFormat="1" ht="15" customHeight="1">
      <c r="B1575" s="519"/>
      <c r="C1575" s="520"/>
      <c r="D1575" s="521"/>
      <c r="E1575" s="522"/>
      <c r="F1575" s="523"/>
      <c r="G1575" s="487"/>
      <c r="H1575" s="488"/>
    </row>
    <row r="1576" spans="2:8" s="518" customFormat="1" ht="15" customHeight="1">
      <c r="B1576" s="519"/>
      <c r="C1576" s="520"/>
      <c r="D1576" s="521"/>
      <c r="E1576" s="522"/>
      <c r="F1576" s="523"/>
      <c r="G1576" s="487"/>
      <c r="H1576" s="488"/>
    </row>
    <row r="1577" spans="2:8" s="518" customFormat="1" ht="15" customHeight="1">
      <c r="B1577" s="519"/>
      <c r="C1577" s="520"/>
      <c r="D1577" s="521"/>
      <c r="E1577" s="522"/>
      <c r="F1577" s="523"/>
      <c r="G1577" s="487"/>
      <c r="H1577" s="488"/>
    </row>
    <row r="1578" spans="2:8" s="518" customFormat="1" ht="15" customHeight="1">
      <c r="B1578" s="519"/>
      <c r="C1578" s="520"/>
      <c r="D1578" s="521"/>
      <c r="E1578" s="522"/>
      <c r="F1578" s="523"/>
      <c r="G1578" s="487"/>
      <c r="H1578" s="488"/>
    </row>
    <row r="1579" spans="2:8" s="518" customFormat="1" ht="15" customHeight="1">
      <c r="B1579" s="519"/>
      <c r="C1579" s="520"/>
      <c r="D1579" s="521"/>
      <c r="E1579" s="522"/>
      <c r="F1579" s="523"/>
      <c r="G1579" s="487"/>
      <c r="H1579" s="488"/>
    </row>
    <row r="1580" spans="2:8" s="518" customFormat="1" ht="15" customHeight="1">
      <c r="B1580" s="519"/>
      <c r="C1580" s="520"/>
      <c r="D1580" s="521"/>
      <c r="E1580" s="522"/>
      <c r="F1580" s="523"/>
      <c r="G1580" s="487"/>
      <c r="H1580" s="488"/>
    </row>
    <row r="1581" spans="2:8" s="518" customFormat="1" ht="15" customHeight="1">
      <c r="B1581" s="519"/>
      <c r="C1581" s="520"/>
      <c r="D1581" s="521"/>
      <c r="E1581" s="522"/>
      <c r="F1581" s="523"/>
      <c r="G1581" s="487"/>
      <c r="H1581" s="488"/>
    </row>
    <row r="1582" spans="2:8" s="518" customFormat="1" ht="15" customHeight="1">
      <c r="B1582" s="519"/>
      <c r="C1582" s="520"/>
      <c r="D1582" s="521"/>
      <c r="E1582" s="522"/>
      <c r="F1582" s="523"/>
      <c r="G1582" s="487"/>
      <c r="H1582" s="488"/>
    </row>
    <row r="1583" spans="2:8" s="518" customFormat="1" ht="15" customHeight="1">
      <c r="B1583" s="519"/>
      <c r="C1583" s="520"/>
      <c r="D1583" s="521"/>
      <c r="E1583" s="522"/>
      <c r="F1583" s="523"/>
      <c r="G1583" s="487"/>
      <c r="H1583" s="488"/>
    </row>
    <row r="1584" spans="2:8" s="518" customFormat="1" ht="15" customHeight="1">
      <c r="B1584" s="519"/>
      <c r="C1584" s="520"/>
      <c r="D1584" s="521"/>
      <c r="E1584" s="522"/>
      <c r="F1584" s="523"/>
      <c r="G1584" s="487"/>
      <c r="H1584" s="488"/>
    </row>
    <row r="1585" spans="2:8" s="518" customFormat="1" ht="15" customHeight="1">
      <c r="B1585" s="519"/>
      <c r="C1585" s="520"/>
      <c r="D1585" s="521"/>
      <c r="E1585" s="522"/>
      <c r="F1585" s="523"/>
      <c r="G1585" s="487"/>
      <c r="H1585" s="488"/>
    </row>
    <row r="1586" spans="2:8" s="518" customFormat="1" ht="15" customHeight="1">
      <c r="B1586" s="519"/>
      <c r="C1586" s="520"/>
      <c r="D1586" s="521"/>
      <c r="E1586" s="522"/>
      <c r="F1586" s="523"/>
      <c r="G1586" s="487"/>
      <c r="H1586" s="488"/>
    </row>
    <row r="1587" spans="2:8" s="518" customFormat="1" ht="15" customHeight="1">
      <c r="B1587" s="519"/>
      <c r="C1587" s="520"/>
      <c r="D1587" s="521"/>
      <c r="E1587" s="522"/>
      <c r="F1587" s="523"/>
      <c r="G1587" s="487"/>
      <c r="H1587" s="488"/>
    </row>
    <row r="1588" spans="2:8" s="518" customFormat="1" ht="15" customHeight="1">
      <c r="B1588" s="519"/>
      <c r="C1588" s="520"/>
      <c r="D1588" s="521"/>
      <c r="E1588" s="522"/>
      <c r="F1588" s="523"/>
      <c r="G1588" s="487"/>
      <c r="H1588" s="488"/>
    </row>
    <row r="1589" spans="2:8" s="518" customFormat="1" ht="15" customHeight="1">
      <c r="B1589" s="519"/>
      <c r="C1589" s="520"/>
      <c r="D1589" s="521"/>
      <c r="E1589" s="522"/>
      <c r="F1589" s="523"/>
      <c r="G1589" s="487"/>
      <c r="H1589" s="488"/>
    </row>
    <row r="1590" spans="2:8" s="518" customFormat="1" ht="15" customHeight="1">
      <c r="B1590" s="519"/>
      <c r="C1590" s="520"/>
      <c r="D1590" s="521"/>
      <c r="E1590" s="522"/>
      <c r="F1590" s="523"/>
      <c r="G1590" s="487"/>
      <c r="H1590" s="488"/>
    </row>
    <row r="1591" spans="2:8" s="518" customFormat="1" ht="15" customHeight="1">
      <c r="B1591" s="519"/>
      <c r="C1591" s="520"/>
      <c r="D1591" s="521"/>
      <c r="E1591" s="522"/>
      <c r="F1591" s="523"/>
      <c r="G1591" s="487"/>
      <c r="H1591" s="488"/>
    </row>
    <row r="1592" spans="2:8" s="518" customFormat="1" ht="15" customHeight="1">
      <c r="B1592" s="519"/>
      <c r="C1592" s="520"/>
      <c r="D1592" s="521"/>
      <c r="E1592" s="522"/>
      <c r="F1592" s="523"/>
      <c r="G1592" s="487"/>
      <c r="H1592" s="488"/>
    </row>
    <row r="1593" spans="2:8" s="518" customFormat="1" ht="15" customHeight="1">
      <c r="B1593" s="519"/>
      <c r="C1593" s="520"/>
      <c r="D1593" s="521"/>
      <c r="E1593" s="522"/>
      <c r="F1593" s="523"/>
      <c r="G1593" s="487"/>
      <c r="H1593" s="488"/>
    </row>
    <row r="1594" spans="2:8" s="518" customFormat="1" ht="15" customHeight="1">
      <c r="B1594" s="519"/>
      <c r="C1594" s="520"/>
      <c r="D1594" s="521"/>
      <c r="E1594" s="522"/>
      <c r="F1594" s="523"/>
      <c r="G1594" s="487"/>
      <c r="H1594" s="488"/>
    </row>
    <row r="1595" spans="2:8" s="518" customFormat="1" ht="15" customHeight="1">
      <c r="B1595" s="519"/>
      <c r="C1595" s="520"/>
      <c r="D1595" s="521"/>
      <c r="E1595" s="522"/>
      <c r="F1595" s="523"/>
      <c r="G1595" s="487"/>
      <c r="H1595" s="488"/>
    </row>
    <row r="1596" spans="2:8" s="518" customFormat="1" ht="15" customHeight="1">
      <c r="B1596" s="519"/>
      <c r="C1596" s="520"/>
      <c r="D1596" s="521"/>
      <c r="E1596" s="522"/>
      <c r="F1596" s="523"/>
      <c r="G1596" s="487"/>
      <c r="H1596" s="488"/>
    </row>
    <row r="1597" spans="2:8" s="518" customFormat="1" ht="15" customHeight="1">
      <c r="B1597" s="519"/>
      <c r="C1597" s="520"/>
      <c r="D1597" s="521"/>
      <c r="E1597" s="522"/>
      <c r="F1597" s="523"/>
      <c r="G1597" s="487"/>
      <c r="H1597" s="488"/>
    </row>
    <row r="1598" spans="2:8" s="518" customFormat="1" ht="15" customHeight="1">
      <c r="B1598" s="519"/>
      <c r="C1598" s="520"/>
      <c r="D1598" s="521"/>
      <c r="E1598" s="522"/>
      <c r="F1598" s="523"/>
      <c r="G1598" s="487"/>
      <c r="H1598" s="488"/>
    </row>
    <row r="1599" spans="2:8" s="518" customFormat="1" ht="15" customHeight="1">
      <c r="B1599" s="519"/>
      <c r="C1599" s="520"/>
      <c r="D1599" s="521"/>
      <c r="E1599" s="522"/>
      <c r="F1599" s="523"/>
      <c r="G1599" s="487"/>
      <c r="H1599" s="488"/>
    </row>
    <row r="1600" spans="2:8" s="518" customFormat="1" ht="15" customHeight="1">
      <c r="B1600" s="519"/>
      <c r="C1600" s="520"/>
      <c r="D1600" s="521"/>
      <c r="E1600" s="522"/>
      <c r="F1600" s="523"/>
      <c r="G1600" s="487"/>
      <c r="H1600" s="488"/>
    </row>
    <row r="1601" spans="2:8" s="518" customFormat="1" ht="15" customHeight="1">
      <c r="B1601" s="519"/>
      <c r="C1601" s="520"/>
      <c r="D1601" s="521"/>
      <c r="E1601" s="522"/>
      <c r="F1601" s="523"/>
      <c r="G1601" s="487"/>
      <c r="H1601" s="488"/>
    </row>
    <row r="1602" spans="2:8" s="518" customFormat="1" ht="15" customHeight="1">
      <c r="B1602" s="519"/>
      <c r="C1602" s="520"/>
      <c r="D1602" s="521"/>
      <c r="E1602" s="522"/>
      <c r="F1602" s="523"/>
      <c r="G1602" s="487"/>
      <c r="H1602" s="488"/>
    </row>
    <row r="1603" spans="2:8" s="518" customFormat="1" ht="15" customHeight="1">
      <c r="B1603" s="519"/>
      <c r="C1603" s="520"/>
      <c r="D1603" s="521"/>
      <c r="E1603" s="522"/>
      <c r="F1603" s="523"/>
      <c r="G1603" s="487"/>
      <c r="H1603" s="488"/>
    </row>
    <row r="1604" spans="2:8" s="518" customFormat="1" ht="15" customHeight="1">
      <c r="B1604" s="519"/>
      <c r="C1604" s="520"/>
      <c r="D1604" s="521"/>
      <c r="E1604" s="522"/>
      <c r="F1604" s="523"/>
      <c r="G1604" s="487"/>
      <c r="H1604" s="488"/>
    </row>
    <row r="1605" spans="2:8" s="518" customFormat="1" ht="15" customHeight="1">
      <c r="B1605" s="519"/>
      <c r="C1605" s="520"/>
      <c r="D1605" s="521"/>
      <c r="E1605" s="522"/>
      <c r="F1605" s="523"/>
      <c r="G1605" s="487"/>
      <c r="H1605" s="488"/>
    </row>
    <row r="1606" spans="2:8" s="518" customFormat="1" ht="15" customHeight="1">
      <c r="B1606" s="519"/>
      <c r="C1606" s="520"/>
      <c r="D1606" s="521"/>
      <c r="E1606" s="522"/>
      <c r="F1606" s="523"/>
      <c r="G1606" s="487"/>
      <c r="H1606" s="488"/>
    </row>
    <row r="1607" spans="2:8" s="518" customFormat="1" ht="15" customHeight="1">
      <c r="B1607" s="519"/>
      <c r="C1607" s="520"/>
      <c r="D1607" s="521"/>
      <c r="E1607" s="522"/>
      <c r="F1607" s="523"/>
      <c r="G1607" s="487"/>
      <c r="H1607" s="488"/>
    </row>
    <row r="1608" spans="2:8" s="518" customFormat="1" ht="15" customHeight="1">
      <c r="B1608" s="519"/>
      <c r="C1608" s="520"/>
      <c r="D1608" s="521"/>
      <c r="E1608" s="522"/>
      <c r="F1608" s="523"/>
      <c r="G1608" s="487"/>
      <c r="H1608" s="488"/>
    </row>
    <row r="1609" spans="2:8" s="518" customFormat="1" ht="15" customHeight="1">
      <c r="B1609" s="519"/>
      <c r="C1609" s="520"/>
      <c r="D1609" s="521"/>
      <c r="E1609" s="522"/>
      <c r="F1609" s="523"/>
      <c r="G1609" s="487"/>
      <c r="H1609" s="488"/>
    </row>
    <row r="1610" spans="2:8" s="518" customFormat="1" ht="15" customHeight="1">
      <c r="B1610" s="519"/>
      <c r="C1610" s="520"/>
      <c r="D1610" s="521"/>
      <c r="E1610" s="522"/>
      <c r="F1610" s="523"/>
      <c r="G1610" s="487"/>
      <c r="H1610" s="488"/>
    </row>
    <row r="1611" spans="2:8" s="518" customFormat="1" ht="15" customHeight="1">
      <c r="B1611" s="519"/>
      <c r="C1611" s="520"/>
      <c r="D1611" s="521"/>
      <c r="E1611" s="522"/>
      <c r="F1611" s="523"/>
      <c r="G1611" s="487"/>
      <c r="H1611" s="488"/>
    </row>
    <row r="1612" spans="2:8" s="518" customFormat="1" ht="15" customHeight="1">
      <c r="B1612" s="519"/>
      <c r="C1612" s="520"/>
      <c r="D1612" s="521"/>
      <c r="E1612" s="522"/>
      <c r="F1612" s="523"/>
      <c r="G1612" s="487"/>
      <c r="H1612" s="488"/>
    </row>
    <row r="1613" spans="2:8" s="518" customFormat="1" ht="15" customHeight="1">
      <c r="B1613" s="519"/>
      <c r="C1613" s="520"/>
      <c r="D1613" s="521"/>
      <c r="E1613" s="522"/>
      <c r="F1613" s="523"/>
      <c r="G1613" s="487"/>
      <c r="H1613" s="488"/>
    </row>
    <row r="1614" spans="2:8" s="518" customFormat="1" ht="15" customHeight="1">
      <c r="B1614" s="519"/>
      <c r="C1614" s="520"/>
      <c r="D1614" s="521"/>
      <c r="E1614" s="522"/>
      <c r="F1614" s="523"/>
      <c r="G1614" s="487"/>
      <c r="H1614" s="488"/>
    </row>
    <row r="1615" spans="2:8" s="518" customFormat="1" ht="15" customHeight="1">
      <c r="B1615" s="519"/>
      <c r="C1615" s="520"/>
      <c r="D1615" s="521"/>
      <c r="E1615" s="522"/>
      <c r="F1615" s="523"/>
      <c r="G1615" s="487"/>
      <c r="H1615" s="488"/>
    </row>
    <row r="1616" spans="2:8" s="518" customFormat="1" ht="15" customHeight="1">
      <c r="B1616" s="519"/>
      <c r="C1616" s="520"/>
      <c r="D1616" s="521"/>
      <c r="E1616" s="522"/>
      <c r="F1616" s="523"/>
      <c r="G1616" s="487"/>
      <c r="H1616" s="488"/>
    </row>
    <row r="1617" spans="2:8" s="518" customFormat="1" ht="15" customHeight="1">
      <c r="B1617" s="519"/>
      <c r="C1617" s="520"/>
      <c r="D1617" s="521"/>
      <c r="E1617" s="522"/>
      <c r="F1617" s="523"/>
      <c r="G1617" s="487"/>
      <c r="H1617" s="488"/>
    </row>
    <row r="1618" spans="2:8" s="518" customFormat="1" ht="15" customHeight="1">
      <c r="B1618" s="519"/>
      <c r="C1618" s="520"/>
      <c r="D1618" s="521"/>
      <c r="E1618" s="522"/>
      <c r="F1618" s="523"/>
      <c r="G1618" s="487"/>
      <c r="H1618" s="488"/>
    </row>
    <row r="1619" spans="2:8" s="518" customFormat="1" ht="15" customHeight="1">
      <c r="B1619" s="519"/>
      <c r="C1619" s="520"/>
      <c r="D1619" s="521"/>
      <c r="E1619" s="522"/>
      <c r="F1619" s="523"/>
      <c r="G1619" s="487"/>
      <c r="H1619" s="488"/>
    </row>
    <row r="1620" spans="2:8" s="518" customFormat="1" ht="15" customHeight="1">
      <c r="B1620" s="519"/>
      <c r="C1620" s="520"/>
      <c r="D1620" s="521"/>
      <c r="E1620" s="522"/>
      <c r="F1620" s="523"/>
      <c r="G1620" s="487"/>
      <c r="H1620" s="488"/>
    </row>
    <row r="1621" spans="2:8" s="518" customFormat="1" ht="15" customHeight="1">
      <c r="B1621" s="519"/>
      <c r="C1621" s="520"/>
      <c r="D1621" s="521"/>
      <c r="E1621" s="522"/>
      <c r="F1621" s="523"/>
      <c r="G1621" s="487"/>
      <c r="H1621" s="488"/>
    </row>
    <row r="1622" spans="2:8" s="518" customFormat="1" ht="15" customHeight="1">
      <c r="B1622" s="519"/>
      <c r="C1622" s="520"/>
      <c r="D1622" s="521"/>
      <c r="E1622" s="522"/>
      <c r="F1622" s="523"/>
      <c r="G1622" s="487"/>
      <c r="H1622" s="488"/>
    </row>
    <row r="1623" spans="2:8" s="518" customFormat="1" ht="15" customHeight="1">
      <c r="B1623" s="519"/>
      <c r="C1623" s="520"/>
      <c r="D1623" s="521"/>
      <c r="E1623" s="522"/>
      <c r="F1623" s="523"/>
      <c r="G1623" s="487"/>
      <c r="H1623" s="488"/>
    </row>
    <row r="1624" spans="2:8" s="518" customFormat="1" ht="15" customHeight="1">
      <c r="B1624" s="519"/>
      <c r="C1624" s="520"/>
      <c r="D1624" s="521"/>
      <c r="E1624" s="522"/>
      <c r="F1624" s="523"/>
      <c r="G1624" s="487"/>
      <c r="H1624" s="488"/>
    </row>
    <row r="1625" spans="2:8" s="518" customFormat="1" ht="15" customHeight="1">
      <c r="B1625" s="519"/>
      <c r="C1625" s="520"/>
      <c r="D1625" s="521"/>
      <c r="E1625" s="522"/>
      <c r="F1625" s="523"/>
      <c r="G1625" s="487"/>
      <c r="H1625" s="488"/>
    </row>
    <row r="1626" spans="2:8" s="518" customFormat="1" ht="15" customHeight="1">
      <c r="B1626" s="519"/>
      <c r="C1626" s="520"/>
      <c r="D1626" s="521"/>
      <c r="E1626" s="522"/>
      <c r="F1626" s="523"/>
      <c r="G1626" s="487"/>
      <c r="H1626" s="488"/>
    </row>
    <row r="1627" spans="2:8" s="518" customFormat="1" ht="15" customHeight="1">
      <c r="B1627" s="519"/>
      <c r="C1627" s="520"/>
      <c r="D1627" s="521"/>
      <c r="E1627" s="522"/>
      <c r="F1627" s="523"/>
      <c r="G1627" s="487"/>
      <c r="H1627" s="488"/>
    </row>
    <row r="1628" spans="2:8" s="518" customFormat="1" ht="15" customHeight="1">
      <c r="B1628" s="519"/>
      <c r="C1628" s="520"/>
      <c r="D1628" s="521"/>
      <c r="E1628" s="522"/>
      <c r="F1628" s="523"/>
      <c r="G1628" s="487"/>
      <c r="H1628" s="488"/>
    </row>
    <row r="1629" spans="2:8" s="518" customFormat="1" ht="15" customHeight="1">
      <c r="B1629" s="519"/>
      <c r="C1629" s="520"/>
      <c r="D1629" s="521"/>
      <c r="E1629" s="522"/>
      <c r="F1629" s="523"/>
      <c r="G1629" s="487"/>
      <c r="H1629" s="488"/>
    </row>
    <row r="1630" spans="2:8" s="518" customFormat="1" ht="15" customHeight="1">
      <c r="B1630" s="519"/>
      <c r="C1630" s="520"/>
      <c r="D1630" s="521"/>
      <c r="E1630" s="522"/>
      <c r="F1630" s="523"/>
      <c r="G1630" s="487"/>
      <c r="H1630" s="488"/>
    </row>
    <row r="1631" spans="2:8" s="518" customFormat="1" ht="15" customHeight="1">
      <c r="B1631" s="519"/>
      <c r="C1631" s="520"/>
      <c r="D1631" s="521"/>
      <c r="E1631" s="522"/>
      <c r="F1631" s="523"/>
      <c r="G1631" s="487"/>
      <c r="H1631" s="488"/>
    </row>
    <row r="1632" spans="2:8" s="518" customFormat="1" ht="15" customHeight="1">
      <c r="B1632" s="519"/>
      <c r="C1632" s="520"/>
      <c r="D1632" s="521"/>
      <c r="E1632" s="522"/>
      <c r="F1632" s="523"/>
      <c r="G1632" s="487"/>
      <c r="H1632" s="488"/>
    </row>
    <row r="1633" spans="2:8" s="518" customFormat="1" ht="15" customHeight="1">
      <c r="B1633" s="519"/>
      <c r="C1633" s="520"/>
      <c r="D1633" s="521"/>
      <c r="E1633" s="522"/>
      <c r="F1633" s="523"/>
      <c r="G1633" s="487"/>
      <c r="H1633" s="488"/>
    </row>
    <row r="1634" spans="2:8" s="518" customFormat="1" ht="15" customHeight="1">
      <c r="B1634" s="519"/>
      <c r="C1634" s="520"/>
      <c r="D1634" s="521"/>
      <c r="E1634" s="522"/>
      <c r="F1634" s="523"/>
      <c r="G1634" s="487"/>
      <c r="H1634" s="488"/>
    </row>
    <row r="1635" spans="2:8" s="518" customFormat="1" ht="15" customHeight="1">
      <c r="B1635" s="519"/>
      <c r="C1635" s="520"/>
      <c r="D1635" s="521"/>
      <c r="E1635" s="522"/>
      <c r="F1635" s="523"/>
      <c r="G1635" s="487"/>
      <c r="H1635" s="488"/>
    </row>
    <row r="1636" spans="2:8" s="518" customFormat="1" ht="15" customHeight="1">
      <c r="B1636" s="519"/>
      <c r="C1636" s="520"/>
      <c r="D1636" s="521"/>
      <c r="E1636" s="522"/>
      <c r="F1636" s="523"/>
      <c r="G1636" s="487"/>
      <c r="H1636" s="488"/>
    </row>
    <row r="1637" spans="2:8" s="518" customFormat="1" ht="15" customHeight="1">
      <c r="B1637" s="519"/>
      <c r="C1637" s="520"/>
      <c r="D1637" s="521"/>
      <c r="E1637" s="522"/>
      <c r="F1637" s="523"/>
      <c r="G1637" s="487"/>
      <c r="H1637" s="488"/>
    </row>
    <row r="1638" spans="2:8" s="518" customFormat="1" ht="15" customHeight="1">
      <c r="B1638" s="519"/>
      <c r="C1638" s="520"/>
      <c r="D1638" s="521"/>
      <c r="E1638" s="522"/>
      <c r="F1638" s="523"/>
      <c r="G1638" s="487"/>
      <c r="H1638" s="488"/>
    </row>
    <row r="1639" spans="2:8" s="518" customFormat="1" ht="15" customHeight="1">
      <c r="B1639" s="519"/>
      <c r="C1639" s="520"/>
      <c r="D1639" s="521"/>
      <c r="E1639" s="522"/>
      <c r="F1639" s="523"/>
      <c r="G1639" s="487"/>
      <c r="H1639" s="488"/>
    </row>
    <row r="1640" spans="2:8" s="518" customFormat="1" ht="15" customHeight="1">
      <c r="B1640" s="519"/>
      <c r="C1640" s="520"/>
      <c r="D1640" s="521"/>
      <c r="E1640" s="522"/>
      <c r="F1640" s="523"/>
      <c r="G1640" s="487"/>
      <c r="H1640" s="488"/>
    </row>
    <row r="1641" spans="2:8" s="518" customFormat="1" ht="15" customHeight="1">
      <c r="B1641" s="519"/>
      <c r="C1641" s="520"/>
      <c r="D1641" s="521"/>
      <c r="E1641" s="522"/>
      <c r="F1641" s="523"/>
      <c r="G1641" s="487"/>
      <c r="H1641" s="488"/>
    </row>
    <row r="1642" spans="2:8" s="518" customFormat="1" ht="15" customHeight="1">
      <c r="B1642" s="519"/>
      <c r="C1642" s="520"/>
      <c r="D1642" s="521"/>
      <c r="E1642" s="522"/>
      <c r="F1642" s="523"/>
      <c r="G1642" s="487"/>
      <c r="H1642" s="488"/>
    </row>
    <row r="1643" spans="2:8" s="518" customFormat="1" ht="15" customHeight="1">
      <c r="B1643" s="519"/>
      <c r="C1643" s="520"/>
      <c r="D1643" s="521"/>
      <c r="E1643" s="522"/>
      <c r="F1643" s="523"/>
      <c r="G1643" s="487"/>
      <c r="H1643" s="488"/>
    </row>
    <row r="1644" spans="2:8" s="518" customFormat="1" ht="15" customHeight="1">
      <c r="B1644" s="519"/>
      <c r="C1644" s="520"/>
      <c r="D1644" s="521"/>
      <c r="E1644" s="522"/>
      <c r="F1644" s="523"/>
      <c r="G1644" s="487"/>
      <c r="H1644" s="488"/>
    </row>
    <row r="1645" spans="2:8" s="518" customFormat="1" ht="15" customHeight="1">
      <c r="B1645" s="519"/>
      <c r="C1645" s="520"/>
      <c r="D1645" s="521"/>
      <c r="E1645" s="522"/>
      <c r="F1645" s="523"/>
      <c r="G1645" s="487"/>
      <c r="H1645" s="488"/>
    </row>
    <row r="1646" spans="2:8" s="518" customFormat="1" ht="15" customHeight="1">
      <c r="B1646" s="519"/>
      <c r="C1646" s="520"/>
      <c r="D1646" s="521"/>
      <c r="E1646" s="522"/>
      <c r="F1646" s="523"/>
      <c r="G1646" s="487"/>
      <c r="H1646" s="488"/>
    </row>
    <row r="1647" spans="2:8" s="518" customFormat="1" ht="15" customHeight="1">
      <c r="B1647" s="519"/>
      <c r="C1647" s="520"/>
      <c r="D1647" s="521"/>
      <c r="E1647" s="522"/>
      <c r="F1647" s="523"/>
      <c r="G1647" s="487"/>
      <c r="H1647" s="488"/>
    </row>
    <row r="1648" spans="2:8" s="518" customFormat="1" ht="15" customHeight="1">
      <c r="B1648" s="519"/>
      <c r="C1648" s="520"/>
      <c r="D1648" s="521"/>
      <c r="E1648" s="522"/>
      <c r="F1648" s="523"/>
      <c r="G1648" s="487"/>
      <c r="H1648" s="488"/>
    </row>
    <row r="1649" spans="2:8" s="518" customFormat="1" ht="15" customHeight="1">
      <c r="B1649" s="519"/>
      <c r="C1649" s="520"/>
      <c r="D1649" s="521"/>
      <c r="E1649" s="522"/>
      <c r="F1649" s="523"/>
      <c r="G1649" s="487"/>
      <c r="H1649" s="488"/>
    </row>
    <row r="1650" spans="2:8" s="518" customFormat="1" ht="15" customHeight="1">
      <c r="B1650" s="519"/>
      <c r="C1650" s="520"/>
      <c r="D1650" s="521"/>
      <c r="E1650" s="522"/>
      <c r="F1650" s="523"/>
      <c r="G1650" s="487"/>
      <c r="H1650" s="488"/>
    </row>
    <row r="1651" spans="2:8" s="518" customFormat="1" ht="15" customHeight="1">
      <c r="B1651" s="519"/>
      <c r="C1651" s="520"/>
      <c r="D1651" s="521"/>
      <c r="E1651" s="522"/>
      <c r="F1651" s="523"/>
      <c r="G1651" s="487"/>
      <c r="H1651" s="488"/>
    </row>
    <row r="1652" spans="2:8" s="518" customFormat="1" ht="15" customHeight="1">
      <c r="B1652" s="519"/>
      <c r="C1652" s="520"/>
      <c r="D1652" s="521"/>
      <c r="E1652" s="522"/>
      <c r="F1652" s="523"/>
      <c r="G1652" s="487"/>
      <c r="H1652" s="488"/>
    </row>
    <row r="1653" spans="2:8" s="518" customFormat="1" ht="15" customHeight="1">
      <c r="B1653" s="519"/>
      <c r="C1653" s="520"/>
      <c r="D1653" s="521"/>
      <c r="E1653" s="522"/>
      <c r="F1653" s="523"/>
      <c r="G1653" s="487"/>
      <c r="H1653" s="488"/>
    </row>
    <row r="1654" spans="2:8" s="518" customFormat="1" ht="15" customHeight="1">
      <c r="B1654" s="519"/>
      <c r="C1654" s="520"/>
      <c r="D1654" s="521"/>
      <c r="E1654" s="522"/>
      <c r="F1654" s="523"/>
      <c r="G1654" s="487"/>
      <c r="H1654" s="488"/>
    </row>
    <row r="1655" spans="2:8" s="518" customFormat="1" ht="15" customHeight="1">
      <c r="B1655" s="519"/>
      <c r="C1655" s="520"/>
      <c r="D1655" s="521"/>
      <c r="E1655" s="522"/>
      <c r="F1655" s="523"/>
      <c r="G1655" s="487"/>
      <c r="H1655" s="488"/>
    </row>
    <row r="1656" spans="2:8" s="518" customFormat="1" ht="15" customHeight="1">
      <c r="B1656" s="519"/>
      <c r="C1656" s="520"/>
      <c r="D1656" s="521"/>
      <c r="E1656" s="522"/>
      <c r="F1656" s="523"/>
      <c r="G1656" s="487"/>
      <c r="H1656" s="488"/>
    </row>
    <row r="1657" spans="2:8" s="518" customFormat="1" ht="15" customHeight="1">
      <c r="B1657" s="519"/>
      <c r="C1657" s="520"/>
      <c r="D1657" s="521"/>
      <c r="E1657" s="522"/>
      <c r="F1657" s="523"/>
      <c r="G1657" s="487"/>
      <c r="H1657" s="488"/>
    </row>
    <row r="1658" spans="2:8" s="518" customFormat="1" ht="15" customHeight="1">
      <c r="B1658" s="519"/>
      <c r="C1658" s="520"/>
      <c r="D1658" s="521"/>
      <c r="E1658" s="522"/>
      <c r="F1658" s="523"/>
      <c r="G1658" s="487"/>
      <c r="H1658" s="488"/>
    </row>
    <row r="1659" spans="2:8" s="518" customFormat="1" ht="15" customHeight="1">
      <c r="B1659" s="519"/>
      <c r="C1659" s="520"/>
      <c r="D1659" s="521"/>
      <c r="E1659" s="522"/>
      <c r="F1659" s="523"/>
      <c r="G1659" s="487"/>
      <c r="H1659" s="488"/>
    </row>
    <row r="1660" spans="2:8" s="518" customFormat="1" ht="15" customHeight="1">
      <c r="B1660" s="519"/>
      <c r="C1660" s="520"/>
      <c r="D1660" s="521"/>
      <c r="E1660" s="522"/>
      <c r="F1660" s="523"/>
      <c r="G1660" s="487"/>
      <c r="H1660" s="488"/>
    </row>
    <row r="1661" spans="2:8" s="518" customFormat="1" ht="15" customHeight="1">
      <c r="B1661" s="519"/>
      <c r="C1661" s="520"/>
      <c r="D1661" s="521"/>
      <c r="E1661" s="522"/>
      <c r="F1661" s="523"/>
      <c r="G1661" s="487"/>
      <c r="H1661" s="488"/>
    </row>
    <row r="1662" spans="2:8" s="518" customFormat="1" ht="15" customHeight="1">
      <c r="B1662" s="519"/>
      <c r="C1662" s="520"/>
      <c r="D1662" s="521"/>
      <c r="E1662" s="522"/>
      <c r="F1662" s="523"/>
      <c r="G1662" s="487"/>
      <c r="H1662" s="488"/>
    </row>
    <row r="1663" spans="2:8" s="518" customFormat="1" ht="15" customHeight="1">
      <c r="B1663" s="519"/>
      <c r="C1663" s="520"/>
      <c r="D1663" s="521"/>
      <c r="E1663" s="522"/>
      <c r="F1663" s="523"/>
      <c r="G1663" s="487"/>
      <c r="H1663" s="488"/>
    </row>
    <row r="1664" spans="2:8" s="518" customFormat="1" ht="15" customHeight="1">
      <c r="B1664" s="519"/>
      <c r="C1664" s="520"/>
      <c r="D1664" s="521"/>
      <c r="E1664" s="522"/>
      <c r="F1664" s="523"/>
      <c r="G1664" s="487"/>
      <c r="H1664" s="488"/>
    </row>
    <row r="1665" spans="2:8" s="518" customFormat="1" ht="15" customHeight="1">
      <c r="B1665" s="519"/>
      <c r="C1665" s="520"/>
      <c r="D1665" s="521"/>
      <c r="E1665" s="522"/>
      <c r="F1665" s="523"/>
      <c r="G1665" s="487"/>
      <c r="H1665" s="488"/>
    </row>
    <row r="1666" spans="2:8" s="518" customFormat="1" ht="15" customHeight="1">
      <c r="B1666" s="519"/>
      <c r="C1666" s="520"/>
      <c r="D1666" s="521"/>
      <c r="E1666" s="522"/>
      <c r="F1666" s="523"/>
      <c r="G1666" s="487"/>
      <c r="H1666" s="488"/>
    </row>
    <row r="1667" spans="2:8" s="518" customFormat="1" ht="15" customHeight="1">
      <c r="B1667" s="519"/>
      <c r="C1667" s="520"/>
      <c r="D1667" s="521"/>
      <c r="E1667" s="522"/>
      <c r="F1667" s="523"/>
      <c r="G1667" s="487"/>
      <c r="H1667" s="488"/>
    </row>
    <row r="1668" spans="2:8" s="518" customFormat="1" ht="15" customHeight="1">
      <c r="B1668" s="519"/>
      <c r="C1668" s="520"/>
      <c r="D1668" s="521"/>
      <c r="E1668" s="522"/>
      <c r="F1668" s="523"/>
      <c r="G1668" s="487"/>
      <c r="H1668" s="488"/>
    </row>
    <row r="1669" spans="2:8" s="518" customFormat="1" ht="15" customHeight="1">
      <c r="B1669" s="519"/>
      <c r="C1669" s="520"/>
      <c r="D1669" s="521"/>
      <c r="E1669" s="522"/>
      <c r="F1669" s="523"/>
      <c r="G1669" s="487"/>
      <c r="H1669" s="488"/>
    </row>
    <row r="1670" spans="2:8" s="518" customFormat="1" ht="15" customHeight="1">
      <c r="B1670" s="519"/>
      <c r="C1670" s="520"/>
      <c r="D1670" s="521"/>
      <c r="E1670" s="522"/>
      <c r="F1670" s="523"/>
      <c r="G1670" s="487"/>
      <c r="H1670" s="488"/>
    </row>
    <row r="1671" spans="2:8" s="518" customFormat="1" ht="15" customHeight="1">
      <c r="B1671" s="519"/>
      <c r="C1671" s="520"/>
      <c r="D1671" s="521"/>
      <c r="E1671" s="522"/>
      <c r="F1671" s="523"/>
      <c r="G1671" s="487"/>
      <c r="H1671" s="488"/>
    </row>
    <row r="1672" spans="2:8" s="518" customFormat="1" ht="15" customHeight="1">
      <c r="B1672" s="519"/>
      <c r="C1672" s="520"/>
      <c r="D1672" s="521"/>
      <c r="E1672" s="522"/>
      <c r="F1672" s="523"/>
      <c r="G1672" s="487"/>
      <c r="H1672" s="488"/>
    </row>
    <row r="1673" spans="2:8" s="518" customFormat="1" ht="15" customHeight="1">
      <c r="B1673" s="519"/>
      <c r="C1673" s="520"/>
      <c r="D1673" s="521"/>
      <c r="E1673" s="522"/>
      <c r="F1673" s="523"/>
      <c r="G1673" s="487"/>
      <c r="H1673" s="488"/>
    </row>
    <row r="1674" spans="2:8" s="518" customFormat="1" ht="15" customHeight="1">
      <c r="B1674" s="519"/>
      <c r="C1674" s="520"/>
      <c r="D1674" s="521"/>
      <c r="E1674" s="522"/>
      <c r="F1674" s="523"/>
      <c r="G1674" s="487"/>
      <c r="H1674" s="488"/>
    </row>
    <row r="1675" spans="2:8" s="518" customFormat="1" ht="15" customHeight="1">
      <c r="B1675" s="519"/>
      <c r="C1675" s="520"/>
      <c r="D1675" s="521"/>
      <c r="E1675" s="522"/>
      <c r="F1675" s="523"/>
      <c r="G1675" s="487"/>
      <c r="H1675" s="488"/>
    </row>
    <row r="1676" spans="2:8" s="518" customFormat="1" ht="15" customHeight="1">
      <c r="B1676" s="519"/>
      <c r="C1676" s="520"/>
      <c r="D1676" s="521"/>
      <c r="E1676" s="522"/>
      <c r="F1676" s="523"/>
      <c r="G1676" s="487"/>
      <c r="H1676" s="488"/>
    </row>
    <row r="1677" spans="2:8" s="518" customFormat="1" ht="15" customHeight="1">
      <c r="B1677" s="519"/>
      <c r="C1677" s="520"/>
      <c r="D1677" s="521"/>
      <c r="E1677" s="522"/>
      <c r="F1677" s="523"/>
      <c r="G1677" s="487"/>
      <c r="H1677" s="488"/>
    </row>
    <row r="1678" spans="2:8" s="518" customFormat="1" ht="15" customHeight="1">
      <c r="B1678" s="519"/>
      <c r="C1678" s="520"/>
      <c r="D1678" s="521"/>
      <c r="E1678" s="522"/>
      <c r="F1678" s="523"/>
      <c r="G1678" s="487"/>
      <c r="H1678" s="488"/>
    </row>
    <row r="1679" spans="2:8" s="518" customFormat="1" ht="15" customHeight="1">
      <c r="B1679" s="519"/>
      <c r="C1679" s="520"/>
      <c r="D1679" s="521"/>
      <c r="E1679" s="522"/>
      <c r="F1679" s="523"/>
      <c r="G1679" s="487"/>
      <c r="H1679" s="488"/>
    </row>
    <row r="1680" spans="2:8" s="518" customFormat="1" ht="15" customHeight="1">
      <c r="B1680" s="519"/>
      <c r="C1680" s="520"/>
      <c r="D1680" s="521"/>
      <c r="E1680" s="522"/>
      <c r="F1680" s="523"/>
      <c r="G1680" s="487"/>
      <c r="H1680" s="488"/>
    </row>
    <row r="1681" spans="2:8" s="518" customFormat="1" ht="15" customHeight="1">
      <c r="B1681" s="519"/>
      <c r="C1681" s="520"/>
      <c r="D1681" s="521"/>
      <c r="E1681" s="522"/>
      <c r="F1681" s="523"/>
      <c r="G1681" s="487"/>
      <c r="H1681" s="488"/>
    </row>
    <row r="1682" spans="2:8" s="518" customFormat="1" ht="15" customHeight="1">
      <c r="B1682" s="519"/>
      <c r="C1682" s="520"/>
      <c r="D1682" s="521"/>
      <c r="E1682" s="522"/>
      <c r="F1682" s="523"/>
      <c r="G1682" s="487"/>
      <c r="H1682" s="488"/>
    </row>
    <row r="1683" spans="2:8" s="518" customFormat="1" ht="15" customHeight="1">
      <c r="B1683" s="519"/>
      <c r="C1683" s="520"/>
      <c r="D1683" s="521"/>
      <c r="E1683" s="522"/>
      <c r="F1683" s="523"/>
      <c r="G1683" s="487"/>
      <c r="H1683" s="488"/>
    </row>
    <row r="1684" spans="2:8" s="518" customFormat="1" ht="15" customHeight="1">
      <c r="B1684" s="519"/>
      <c r="C1684" s="520"/>
      <c r="D1684" s="521"/>
      <c r="E1684" s="522"/>
      <c r="F1684" s="523"/>
      <c r="G1684" s="487"/>
      <c r="H1684" s="488"/>
    </row>
    <row r="1685" spans="2:8" s="518" customFormat="1" ht="15" customHeight="1">
      <c r="B1685" s="519"/>
      <c r="C1685" s="520"/>
      <c r="D1685" s="521"/>
      <c r="E1685" s="522"/>
      <c r="F1685" s="523"/>
      <c r="G1685" s="487"/>
      <c r="H1685" s="488"/>
    </row>
    <row r="1686" spans="2:8" s="518" customFormat="1" ht="15" customHeight="1">
      <c r="B1686" s="519"/>
      <c r="C1686" s="520"/>
      <c r="D1686" s="521"/>
      <c r="E1686" s="522"/>
      <c r="F1686" s="523"/>
      <c r="G1686" s="487"/>
      <c r="H1686" s="488"/>
    </row>
    <row r="1687" spans="2:8" s="518" customFormat="1" ht="15" customHeight="1">
      <c r="B1687" s="519"/>
      <c r="C1687" s="520"/>
      <c r="D1687" s="521"/>
      <c r="E1687" s="522"/>
      <c r="F1687" s="523"/>
      <c r="G1687" s="487"/>
      <c r="H1687" s="488"/>
    </row>
    <row r="1688" spans="2:8" s="518" customFormat="1" ht="15" customHeight="1">
      <c r="B1688" s="519"/>
      <c r="C1688" s="520"/>
      <c r="D1688" s="521"/>
      <c r="E1688" s="522"/>
      <c r="F1688" s="523"/>
      <c r="G1688" s="487"/>
      <c r="H1688" s="488"/>
    </row>
    <row r="1689" spans="2:8" s="518" customFormat="1" ht="15" customHeight="1">
      <c r="B1689" s="519"/>
      <c r="C1689" s="520"/>
      <c r="D1689" s="521"/>
      <c r="E1689" s="522"/>
      <c r="F1689" s="523"/>
      <c r="G1689" s="487"/>
      <c r="H1689" s="488"/>
    </row>
    <row r="1690" spans="2:8" s="518" customFormat="1" ht="15" customHeight="1">
      <c r="B1690" s="519"/>
      <c r="C1690" s="520"/>
      <c r="D1690" s="521"/>
      <c r="E1690" s="522"/>
      <c r="F1690" s="523"/>
      <c r="G1690" s="487"/>
      <c r="H1690" s="488"/>
    </row>
    <row r="1691" spans="2:8" s="518" customFormat="1" ht="15" customHeight="1">
      <c r="B1691" s="519"/>
      <c r="C1691" s="520"/>
      <c r="D1691" s="521"/>
      <c r="E1691" s="522"/>
      <c r="F1691" s="523"/>
      <c r="G1691" s="487"/>
      <c r="H1691" s="488"/>
    </row>
    <row r="1692" spans="2:8" s="518" customFormat="1" ht="15" customHeight="1">
      <c r="B1692" s="519"/>
      <c r="C1692" s="520"/>
      <c r="D1692" s="521"/>
      <c r="E1692" s="522"/>
      <c r="F1692" s="523"/>
      <c r="G1692" s="487"/>
      <c r="H1692" s="488"/>
    </row>
    <row r="1693" spans="2:8" s="518" customFormat="1" ht="15" customHeight="1">
      <c r="B1693" s="519"/>
      <c r="C1693" s="520"/>
      <c r="D1693" s="521"/>
      <c r="E1693" s="522"/>
      <c r="F1693" s="523"/>
      <c r="G1693" s="487"/>
      <c r="H1693" s="488"/>
    </row>
    <row r="1694" spans="2:8" s="518" customFormat="1" ht="15" customHeight="1">
      <c r="B1694" s="519"/>
      <c r="C1694" s="520"/>
      <c r="D1694" s="521"/>
      <c r="E1694" s="522"/>
      <c r="F1694" s="523"/>
      <c r="G1694" s="487"/>
      <c r="H1694" s="488"/>
    </row>
    <row r="1695" spans="2:8" s="518" customFormat="1" ht="15" customHeight="1">
      <c r="B1695" s="519"/>
      <c r="C1695" s="520"/>
      <c r="D1695" s="521"/>
      <c r="E1695" s="522"/>
      <c r="F1695" s="523"/>
      <c r="G1695" s="487"/>
      <c r="H1695" s="488"/>
    </row>
    <row r="1696" spans="2:8" s="518" customFormat="1" ht="15" customHeight="1">
      <c r="B1696" s="519"/>
      <c r="C1696" s="520"/>
      <c r="D1696" s="521"/>
      <c r="E1696" s="522"/>
      <c r="F1696" s="523"/>
      <c r="G1696" s="487"/>
      <c r="H1696" s="488"/>
    </row>
    <row r="1697" spans="2:8" s="518" customFormat="1" ht="15" customHeight="1">
      <c r="B1697" s="519"/>
      <c r="C1697" s="520"/>
      <c r="D1697" s="521"/>
      <c r="E1697" s="522"/>
      <c r="F1697" s="523"/>
      <c r="G1697" s="487"/>
      <c r="H1697" s="488"/>
    </row>
    <row r="1698" spans="2:8" s="518" customFormat="1" ht="15" customHeight="1">
      <c r="B1698" s="519"/>
      <c r="C1698" s="520"/>
      <c r="D1698" s="521"/>
      <c r="E1698" s="522"/>
      <c r="F1698" s="523"/>
      <c r="G1698" s="487"/>
      <c r="H1698" s="488"/>
    </row>
    <row r="1699" spans="2:8" s="518" customFormat="1" ht="15" customHeight="1">
      <c r="B1699" s="519"/>
      <c r="C1699" s="520"/>
      <c r="D1699" s="521"/>
      <c r="E1699" s="522"/>
      <c r="F1699" s="523"/>
      <c r="G1699" s="487"/>
      <c r="H1699" s="488"/>
    </row>
    <row r="1700" spans="2:8" s="518" customFormat="1" ht="15" customHeight="1">
      <c r="B1700" s="519"/>
      <c r="C1700" s="520"/>
      <c r="D1700" s="521"/>
      <c r="E1700" s="522"/>
      <c r="F1700" s="523"/>
      <c r="G1700" s="487"/>
      <c r="H1700" s="488"/>
    </row>
    <row r="1701" spans="2:8" s="518" customFormat="1" ht="15" customHeight="1">
      <c r="B1701" s="519"/>
      <c r="C1701" s="520"/>
      <c r="D1701" s="521"/>
      <c r="E1701" s="522"/>
      <c r="F1701" s="523"/>
      <c r="G1701" s="487"/>
      <c r="H1701" s="488"/>
    </row>
    <row r="1702" spans="2:8" s="518" customFormat="1" ht="15" customHeight="1">
      <c r="B1702" s="519"/>
      <c r="C1702" s="520"/>
      <c r="D1702" s="521"/>
      <c r="E1702" s="522"/>
      <c r="F1702" s="523"/>
      <c r="G1702" s="487"/>
      <c r="H1702" s="488"/>
    </row>
    <row r="1703" spans="2:8" s="518" customFormat="1" ht="15" customHeight="1">
      <c r="B1703" s="519"/>
      <c r="C1703" s="520"/>
      <c r="D1703" s="521"/>
      <c r="E1703" s="522"/>
      <c r="F1703" s="523"/>
      <c r="G1703" s="487"/>
      <c r="H1703" s="488"/>
    </row>
    <row r="1704" spans="2:8" s="518" customFormat="1" ht="15" customHeight="1">
      <c r="B1704" s="519"/>
      <c r="C1704" s="520"/>
      <c r="D1704" s="521"/>
      <c r="E1704" s="522"/>
      <c r="F1704" s="523"/>
      <c r="G1704" s="487"/>
      <c r="H1704" s="488"/>
    </row>
    <row r="1705" spans="2:8" s="518" customFormat="1" ht="15" customHeight="1">
      <c r="B1705" s="519"/>
      <c r="C1705" s="520"/>
      <c r="D1705" s="521"/>
      <c r="E1705" s="522"/>
      <c r="F1705" s="523"/>
      <c r="G1705" s="487"/>
      <c r="H1705" s="488"/>
    </row>
    <row r="1706" spans="2:8" s="518" customFormat="1" ht="15" customHeight="1">
      <c r="B1706" s="519"/>
      <c r="C1706" s="520"/>
      <c r="D1706" s="521"/>
      <c r="E1706" s="522"/>
      <c r="F1706" s="523"/>
      <c r="G1706" s="487"/>
      <c r="H1706" s="488"/>
    </row>
    <row r="1707" spans="2:8" s="518" customFormat="1" ht="15" customHeight="1">
      <c r="B1707" s="519"/>
      <c r="C1707" s="520"/>
      <c r="D1707" s="521"/>
      <c r="E1707" s="522"/>
      <c r="F1707" s="523"/>
      <c r="G1707" s="487"/>
      <c r="H1707" s="488"/>
    </row>
    <row r="1708" spans="2:8" s="518" customFormat="1" ht="15" customHeight="1">
      <c r="B1708" s="519"/>
      <c r="C1708" s="520"/>
      <c r="D1708" s="521"/>
      <c r="E1708" s="522"/>
      <c r="F1708" s="523"/>
      <c r="G1708" s="487"/>
      <c r="H1708" s="488"/>
    </row>
    <row r="1709" spans="2:8" s="518" customFormat="1" ht="15" customHeight="1">
      <c r="B1709" s="519"/>
      <c r="C1709" s="520"/>
      <c r="D1709" s="521"/>
      <c r="E1709" s="522"/>
      <c r="F1709" s="523"/>
      <c r="G1709" s="487"/>
      <c r="H1709" s="488"/>
    </row>
    <row r="1710" spans="2:8" s="518" customFormat="1" ht="15" customHeight="1">
      <c r="B1710" s="519"/>
      <c r="C1710" s="520"/>
      <c r="D1710" s="521"/>
      <c r="E1710" s="522"/>
      <c r="F1710" s="523"/>
      <c r="G1710" s="487"/>
      <c r="H1710" s="488"/>
    </row>
    <row r="1711" spans="2:8" s="518" customFormat="1" ht="15" customHeight="1">
      <c r="B1711" s="519"/>
      <c r="C1711" s="520"/>
      <c r="D1711" s="521"/>
      <c r="E1711" s="522"/>
      <c r="F1711" s="523"/>
      <c r="G1711" s="487"/>
      <c r="H1711" s="488"/>
    </row>
    <row r="1712" spans="2:8" s="518" customFormat="1" ht="15" customHeight="1">
      <c r="B1712" s="519"/>
      <c r="C1712" s="520"/>
      <c r="D1712" s="521"/>
      <c r="E1712" s="522"/>
      <c r="F1712" s="523"/>
      <c r="G1712" s="487"/>
      <c r="H1712" s="488"/>
    </row>
    <row r="1713" spans="2:8" s="518" customFormat="1" ht="15" customHeight="1">
      <c r="B1713" s="519"/>
      <c r="C1713" s="520"/>
      <c r="D1713" s="521"/>
      <c r="E1713" s="522"/>
      <c r="F1713" s="523"/>
      <c r="G1713" s="487"/>
      <c r="H1713" s="488"/>
    </row>
    <row r="1714" spans="2:8" s="518" customFormat="1" ht="15" customHeight="1">
      <c r="B1714" s="519"/>
      <c r="C1714" s="520"/>
      <c r="D1714" s="521"/>
      <c r="E1714" s="522"/>
      <c r="F1714" s="523"/>
      <c r="G1714" s="487"/>
      <c r="H1714" s="488"/>
    </row>
    <row r="1715" spans="2:8" s="518" customFormat="1" ht="15" customHeight="1">
      <c r="B1715" s="519"/>
      <c r="C1715" s="520"/>
      <c r="D1715" s="521"/>
      <c r="E1715" s="522"/>
      <c r="F1715" s="523"/>
      <c r="G1715" s="487"/>
      <c r="H1715" s="488"/>
    </row>
    <row r="1716" spans="2:8" s="518" customFormat="1" ht="15" customHeight="1">
      <c r="B1716" s="519"/>
      <c r="C1716" s="520"/>
      <c r="D1716" s="521"/>
      <c r="E1716" s="522"/>
      <c r="F1716" s="523"/>
      <c r="G1716" s="487"/>
      <c r="H1716" s="488"/>
    </row>
    <row r="1717" spans="2:8" s="518" customFormat="1" ht="15" customHeight="1">
      <c r="B1717" s="519"/>
      <c r="C1717" s="520"/>
      <c r="D1717" s="521"/>
      <c r="E1717" s="522"/>
      <c r="F1717" s="523"/>
      <c r="G1717" s="487"/>
      <c r="H1717" s="488"/>
    </row>
    <row r="1718" spans="2:8" s="518" customFormat="1" ht="15" customHeight="1">
      <c r="B1718" s="519"/>
      <c r="C1718" s="520"/>
      <c r="D1718" s="521"/>
      <c r="E1718" s="522"/>
      <c r="F1718" s="523"/>
      <c r="G1718" s="487"/>
      <c r="H1718" s="488"/>
    </row>
    <row r="1719" spans="2:8" s="518" customFormat="1" ht="15" customHeight="1">
      <c r="B1719" s="519"/>
      <c r="C1719" s="520"/>
      <c r="D1719" s="521"/>
      <c r="E1719" s="522"/>
      <c r="F1719" s="523"/>
      <c r="G1719" s="487"/>
      <c r="H1719" s="488"/>
    </row>
    <row r="1720" spans="2:8" s="518" customFormat="1" ht="15" customHeight="1">
      <c r="B1720" s="519"/>
      <c r="C1720" s="520"/>
      <c r="D1720" s="521"/>
      <c r="E1720" s="522"/>
      <c r="F1720" s="523"/>
      <c r="G1720" s="487"/>
      <c r="H1720" s="488"/>
    </row>
    <row r="1721" spans="2:8" s="518" customFormat="1" ht="15" customHeight="1">
      <c r="B1721" s="519"/>
      <c r="C1721" s="520"/>
      <c r="D1721" s="521"/>
      <c r="E1721" s="522"/>
      <c r="F1721" s="523"/>
      <c r="G1721" s="487"/>
      <c r="H1721" s="488"/>
    </row>
    <row r="1722" spans="2:8" s="518" customFormat="1" ht="15" customHeight="1">
      <c r="B1722" s="519"/>
      <c r="C1722" s="520"/>
      <c r="D1722" s="521"/>
      <c r="E1722" s="522"/>
      <c r="F1722" s="523"/>
      <c r="G1722" s="487"/>
      <c r="H1722" s="488"/>
    </row>
    <row r="1723" spans="2:8" s="518" customFormat="1" ht="15" customHeight="1">
      <c r="B1723" s="519"/>
      <c r="C1723" s="520"/>
      <c r="D1723" s="521"/>
      <c r="E1723" s="522"/>
      <c r="F1723" s="523"/>
      <c r="G1723" s="487"/>
      <c r="H1723" s="488"/>
    </row>
    <row r="1724" spans="2:8" s="518" customFormat="1" ht="15" customHeight="1">
      <c r="B1724" s="519"/>
      <c r="C1724" s="520"/>
      <c r="D1724" s="521"/>
      <c r="E1724" s="522"/>
      <c r="F1724" s="523"/>
      <c r="G1724" s="487"/>
      <c r="H1724" s="488"/>
    </row>
    <row r="1725" spans="2:8" s="518" customFormat="1" ht="15" customHeight="1">
      <c r="B1725" s="519"/>
      <c r="C1725" s="520"/>
      <c r="D1725" s="521"/>
      <c r="E1725" s="522"/>
      <c r="F1725" s="523"/>
      <c r="G1725" s="487"/>
      <c r="H1725" s="488"/>
    </row>
    <row r="1726" spans="2:8" s="518" customFormat="1" ht="15" customHeight="1">
      <c r="B1726" s="519"/>
      <c r="C1726" s="520"/>
      <c r="D1726" s="521"/>
      <c r="E1726" s="522"/>
      <c r="F1726" s="523"/>
      <c r="G1726" s="487"/>
      <c r="H1726" s="488"/>
    </row>
    <row r="1727" spans="2:8" s="518" customFormat="1" ht="15" customHeight="1">
      <c r="B1727" s="519"/>
      <c r="C1727" s="520"/>
      <c r="D1727" s="521"/>
      <c r="E1727" s="522"/>
      <c r="F1727" s="523"/>
      <c r="G1727" s="487"/>
      <c r="H1727" s="488"/>
    </row>
    <row r="1728" spans="2:8" s="518" customFormat="1" ht="15" customHeight="1">
      <c r="B1728" s="519"/>
      <c r="C1728" s="520"/>
      <c r="D1728" s="521"/>
      <c r="E1728" s="522"/>
      <c r="F1728" s="523"/>
      <c r="G1728" s="487"/>
      <c r="H1728" s="488"/>
    </row>
    <row r="1729" spans="2:8" s="518" customFormat="1" ht="15" customHeight="1">
      <c r="B1729" s="519"/>
      <c r="C1729" s="520"/>
      <c r="D1729" s="521"/>
      <c r="E1729" s="522"/>
      <c r="F1729" s="523"/>
      <c r="G1729" s="487"/>
      <c r="H1729" s="488"/>
    </row>
    <row r="1730" spans="2:8" s="518" customFormat="1" ht="15" customHeight="1">
      <c r="B1730" s="519"/>
      <c r="C1730" s="520"/>
      <c r="D1730" s="521"/>
      <c r="E1730" s="522"/>
      <c r="F1730" s="523"/>
      <c r="G1730" s="487"/>
      <c r="H1730" s="488"/>
    </row>
    <row r="1731" spans="2:8" s="518" customFormat="1" ht="15" customHeight="1">
      <c r="B1731" s="519"/>
      <c r="C1731" s="520"/>
      <c r="D1731" s="521"/>
      <c r="E1731" s="522"/>
      <c r="F1731" s="523"/>
      <c r="G1731" s="487"/>
      <c r="H1731" s="488"/>
    </row>
    <row r="1732" spans="2:8" s="518" customFormat="1" ht="15" customHeight="1">
      <c r="B1732" s="519"/>
      <c r="C1732" s="520"/>
      <c r="D1732" s="521"/>
      <c r="E1732" s="522"/>
      <c r="F1732" s="523"/>
      <c r="G1732" s="487"/>
      <c r="H1732" s="488"/>
    </row>
    <row r="1733" spans="2:8" s="518" customFormat="1" ht="15" customHeight="1">
      <c r="B1733" s="519"/>
      <c r="C1733" s="520"/>
      <c r="D1733" s="521"/>
      <c r="E1733" s="522"/>
      <c r="F1733" s="523"/>
      <c r="G1733" s="487"/>
      <c r="H1733" s="488"/>
    </row>
    <row r="1734" spans="2:8" s="518" customFormat="1" ht="15" customHeight="1">
      <c r="B1734" s="519"/>
      <c r="C1734" s="520"/>
      <c r="D1734" s="521"/>
      <c r="E1734" s="522"/>
      <c r="F1734" s="523"/>
      <c r="G1734" s="487"/>
      <c r="H1734" s="488"/>
    </row>
    <row r="1735" spans="2:8" s="518" customFormat="1" ht="15" customHeight="1">
      <c r="B1735" s="519"/>
      <c r="C1735" s="520"/>
      <c r="D1735" s="521"/>
      <c r="E1735" s="522"/>
      <c r="F1735" s="523"/>
      <c r="G1735" s="487"/>
      <c r="H1735" s="488"/>
    </row>
    <row r="1736" spans="2:8" s="518" customFormat="1" ht="15" customHeight="1">
      <c r="B1736" s="519"/>
      <c r="C1736" s="520"/>
      <c r="D1736" s="521"/>
      <c r="E1736" s="522"/>
      <c r="F1736" s="523"/>
      <c r="G1736" s="487"/>
      <c r="H1736" s="488"/>
    </row>
    <row r="1737" spans="2:8" s="518" customFormat="1" ht="15" customHeight="1">
      <c r="B1737" s="519"/>
      <c r="C1737" s="520"/>
      <c r="D1737" s="521"/>
      <c r="E1737" s="522"/>
      <c r="F1737" s="523"/>
      <c r="G1737" s="487"/>
      <c r="H1737" s="488"/>
    </row>
    <row r="1738" spans="2:8" s="518" customFormat="1" ht="15" customHeight="1">
      <c r="B1738" s="519"/>
      <c r="C1738" s="520"/>
      <c r="D1738" s="521"/>
      <c r="E1738" s="522"/>
      <c r="F1738" s="523"/>
      <c r="G1738" s="487"/>
      <c r="H1738" s="488"/>
    </row>
    <row r="1739" spans="2:8" s="518" customFormat="1" ht="15" customHeight="1">
      <c r="B1739" s="519"/>
      <c r="C1739" s="520"/>
      <c r="D1739" s="521"/>
      <c r="E1739" s="522"/>
      <c r="F1739" s="523"/>
      <c r="G1739" s="487"/>
      <c r="H1739" s="488"/>
    </row>
    <row r="1740" spans="2:8" s="518" customFormat="1" ht="15" customHeight="1">
      <c r="B1740" s="519"/>
      <c r="C1740" s="520"/>
      <c r="D1740" s="521"/>
      <c r="E1740" s="522"/>
      <c r="F1740" s="523"/>
      <c r="G1740" s="487"/>
      <c r="H1740" s="488"/>
    </row>
    <row r="1741" spans="2:8" s="518" customFormat="1" ht="15" customHeight="1">
      <c r="B1741" s="519"/>
      <c r="C1741" s="520"/>
      <c r="D1741" s="521"/>
      <c r="E1741" s="522"/>
      <c r="F1741" s="523"/>
      <c r="G1741" s="487"/>
      <c r="H1741" s="488"/>
    </row>
    <row r="1742" spans="2:8" s="518" customFormat="1" ht="15" customHeight="1">
      <c r="B1742" s="519"/>
      <c r="C1742" s="520"/>
      <c r="D1742" s="521"/>
      <c r="E1742" s="522"/>
      <c r="F1742" s="523"/>
      <c r="G1742" s="487"/>
      <c r="H1742" s="488"/>
    </row>
    <row r="1743" spans="2:8" s="518" customFormat="1" ht="15" customHeight="1">
      <c r="B1743" s="519"/>
      <c r="C1743" s="520"/>
      <c r="D1743" s="521"/>
      <c r="E1743" s="522"/>
      <c r="F1743" s="523"/>
      <c r="G1743" s="487"/>
      <c r="H1743" s="488"/>
    </row>
    <row r="1744" spans="2:8" s="518" customFormat="1" ht="15" customHeight="1">
      <c r="B1744" s="519"/>
      <c r="C1744" s="520"/>
      <c r="D1744" s="521"/>
      <c r="E1744" s="522"/>
      <c r="F1744" s="523"/>
      <c r="G1744" s="487"/>
      <c r="H1744" s="488"/>
    </row>
    <row r="1745" spans="2:8" s="518" customFormat="1" ht="15" customHeight="1">
      <c r="B1745" s="519"/>
      <c r="C1745" s="520"/>
      <c r="D1745" s="521"/>
      <c r="E1745" s="522"/>
      <c r="F1745" s="523"/>
      <c r="G1745" s="487"/>
      <c r="H1745" s="488"/>
    </row>
    <row r="1746" spans="2:8" s="518" customFormat="1" ht="15" customHeight="1">
      <c r="B1746" s="519"/>
      <c r="C1746" s="520"/>
      <c r="D1746" s="521"/>
      <c r="E1746" s="522"/>
      <c r="F1746" s="523"/>
      <c r="G1746" s="487"/>
      <c r="H1746" s="488"/>
    </row>
    <row r="1747" spans="2:8" s="518" customFormat="1" ht="15" customHeight="1">
      <c r="B1747" s="519"/>
      <c r="C1747" s="520"/>
      <c r="D1747" s="521"/>
      <c r="E1747" s="522"/>
      <c r="F1747" s="523"/>
      <c r="G1747" s="487"/>
      <c r="H1747" s="488"/>
    </row>
    <row r="1748" spans="2:8" s="518" customFormat="1" ht="15" customHeight="1">
      <c r="B1748" s="519"/>
      <c r="C1748" s="520"/>
      <c r="D1748" s="521"/>
      <c r="E1748" s="522"/>
      <c r="F1748" s="523"/>
      <c r="G1748" s="487"/>
      <c r="H1748" s="488"/>
    </row>
    <row r="1749" spans="2:8" s="518" customFormat="1" ht="15" customHeight="1">
      <c r="B1749" s="519"/>
      <c r="C1749" s="520"/>
      <c r="D1749" s="521"/>
      <c r="E1749" s="522"/>
      <c r="F1749" s="523"/>
      <c r="G1749" s="487"/>
      <c r="H1749" s="488"/>
    </row>
    <row r="1750" spans="2:8" s="518" customFormat="1" ht="15" customHeight="1">
      <c r="B1750" s="519"/>
      <c r="C1750" s="520"/>
      <c r="D1750" s="521"/>
      <c r="E1750" s="522"/>
      <c r="F1750" s="523"/>
      <c r="G1750" s="487"/>
      <c r="H1750" s="488"/>
    </row>
    <row r="1751" spans="2:8" s="518" customFormat="1" ht="15" customHeight="1">
      <c r="B1751" s="519"/>
      <c r="C1751" s="520"/>
      <c r="D1751" s="521"/>
      <c r="E1751" s="522"/>
      <c r="F1751" s="523"/>
      <c r="G1751" s="487"/>
      <c r="H1751" s="488"/>
    </row>
    <row r="1752" spans="2:8" s="518" customFormat="1" ht="15" customHeight="1">
      <c r="B1752" s="519"/>
      <c r="C1752" s="520"/>
      <c r="D1752" s="521"/>
      <c r="E1752" s="522"/>
      <c r="F1752" s="523"/>
      <c r="G1752" s="487"/>
      <c r="H1752" s="488"/>
    </row>
    <row r="1753" spans="2:8" s="518" customFormat="1" ht="15" customHeight="1">
      <c r="B1753" s="519"/>
      <c r="C1753" s="520"/>
      <c r="D1753" s="521"/>
      <c r="E1753" s="522"/>
      <c r="F1753" s="523"/>
      <c r="G1753" s="487"/>
      <c r="H1753" s="488"/>
    </row>
    <row r="1754" spans="2:8" s="518" customFormat="1" ht="15" customHeight="1">
      <c r="B1754" s="519"/>
      <c r="C1754" s="520"/>
      <c r="D1754" s="521"/>
      <c r="E1754" s="522"/>
      <c r="F1754" s="523"/>
      <c r="G1754" s="487"/>
      <c r="H1754" s="488"/>
    </row>
    <row r="1755" spans="2:8" s="518" customFormat="1" ht="15" customHeight="1">
      <c r="B1755" s="519"/>
      <c r="C1755" s="520"/>
      <c r="D1755" s="521"/>
      <c r="E1755" s="522"/>
      <c r="F1755" s="523"/>
      <c r="G1755" s="487"/>
      <c r="H1755" s="488"/>
    </row>
    <row r="1756" spans="2:8" s="518" customFormat="1" ht="15" customHeight="1">
      <c r="B1756" s="519"/>
      <c r="C1756" s="520"/>
      <c r="D1756" s="521"/>
      <c r="E1756" s="522"/>
      <c r="F1756" s="523"/>
      <c r="G1756" s="487"/>
      <c r="H1756" s="488"/>
    </row>
    <row r="1757" spans="2:8" s="518" customFormat="1" ht="15" customHeight="1">
      <c r="B1757" s="519"/>
      <c r="C1757" s="520"/>
      <c r="D1757" s="521"/>
      <c r="E1757" s="522"/>
      <c r="F1757" s="523"/>
      <c r="G1757" s="487"/>
      <c r="H1757" s="488"/>
    </row>
    <row r="1758" spans="2:8" s="518" customFormat="1" ht="15" customHeight="1">
      <c r="B1758" s="519"/>
      <c r="C1758" s="520"/>
      <c r="D1758" s="521"/>
      <c r="E1758" s="522"/>
      <c r="F1758" s="523"/>
      <c r="G1758" s="487"/>
      <c r="H1758" s="488"/>
    </row>
    <row r="1759" spans="2:8" s="518" customFormat="1" ht="15" customHeight="1">
      <c r="B1759" s="519"/>
      <c r="C1759" s="520"/>
      <c r="D1759" s="521"/>
      <c r="E1759" s="522"/>
      <c r="F1759" s="523"/>
      <c r="G1759" s="487"/>
      <c r="H1759" s="488"/>
    </row>
    <row r="1760" spans="2:8" s="518" customFormat="1" ht="15" customHeight="1">
      <c r="B1760" s="519"/>
      <c r="C1760" s="520"/>
      <c r="D1760" s="521"/>
      <c r="E1760" s="522"/>
      <c r="F1760" s="523"/>
      <c r="G1760" s="487"/>
      <c r="H1760" s="488"/>
    </row>
    <row r="1761" spans="2:8" s="518" customFormat="1" ht="15" customHeight="1">
      <c r="B1761" s="519"/>
      <c r="C1761" s="520"/>
      <c r="D1761" s="521"/>
      <c r="E1761" s="522"/>
      <c r="F1761" s="523"/>
      <c r="G1761" s="487"/>
      <c r="H1761" s="488"/>
    </row>
    <row r="1762" spans="2:8" s="518" customFormat="1" ht="15" customHeight="1">
      <c r="B1762" s="519"/>
      <c r="C1762" s="520"/>
      <c r="D1762" s="521"/>
      <c r="E1762" s="522"/>
      <c r="F1762" s="523"/>
      <c r="G1762" s="487"/>
      <c r="H1762" s="488"/>
    </row>
    <row r="1763" spans="2:8" s="518" customFormat="1" ht="15" customHeight="1">
      <c r="B1763" s="519"/>
      <c r="C1763" s="520"/>
      <c r="D1763" s="521"/>
      <c r="E1763" s="522"/>
      <c r="F1763" s="523"/>
      <c r="G1763" s="487"/>
      <c r="H1763" s="488"/>
    </row>
    <row r="1764" spans="2:8" s="518" customFormat="1" ht="15" customHeight="1">
      <c r="B1764" s="519"/>
      <c r="C1764" s="520"/>
      <c r="D1764" s="521"/>
      <c r="E1764" s="522"/>
      <c r="F1764" s="523"/>
      <c r="G1764" s="487"/>
      <c r="H1764" s="488"/>
    </row>
    <row r="1765" spans="2:8" s="518" customFormat="1" ht="15" customHeight="1">
      <c r="B1765" s="519"/>
      <c r="C1765" s="520"/>
      <c r="D1765" s="521"/>
      <c r="E1765" s="522"/>
      <c r="F1765" s="523"/>
      <c r="G1765" s="487"/>
      <c r="H1765" s="488"/>
    </row>
    <row r="1766" spans="2:8" s="518" customFormat="1" ht="15" customHeight="1">
      <c r="B1766" s="519"/>
      <c r="C1766" s="520"/>
      <c r="D1766" s="521"/>
      <c r="E1766" s="522"/>
      <c r="F1766" s="523"/>
      <c r="G1766" s="487"/>
      <c r="H1766" s="488"/>
    </row>
    <row r="1767" spans="2:8" s="518" customFormat="1" ht="15" customHeight="1">
      <c r="B1767" s="519"/>
      <c r="C1767" s="520"/>
      <c r="D1767" s="521"/>
      <c r="E1767" s="522"/>
      <c r="F1767" s="523"/>
      <c r="G1767" s="487"/>
      <c r="H1767" s="488"/>
    </row>
    <row r="1768" spans="2:8" s="518" customFormat="1" ht="15" customHeight="1">
      <c r="B1768" s="519"/>
      <c r="C1768" s="520"/>
      <c r="D1768" s="521"/>
      <c r="E1768" s="522"/>
      <c r="F1768" s="523"/>
      <c r="G1768" s="487"/>
      <c r="H1768" s="488"/>
    </row>
    <row r="1769" spans="2:8" s="518" customFormat="1" ht="15" customHeight="1">
      <c r="B1769" s="519"/>
      <c r="C1769" s="520"/>
      <c r="D1769" s="521"/>
      <c r="E1769" s="522"/>
      <c r="F1769" s="523"/>
      <c r="G1769" s="487"/>
      <c r="H1769" s="488"/>
    </row>
    <row r="1770" spans="2:8" s="518" customFormat="1" ht="15" customHeight="1">
      <c r="B1770" s="519"/>
      <c r="C1770" s="520"/>
      <c r="D1770" s="521"/>
      <c r="E1770" s="522"/>
      <c r="F1770" s="523"/>
      <c r="G1770" s="487"/>
      <c r="H1770" s="488"/>
    </row>
    <row r="1771" spans="2:8" s="518" customFormat="1" ht="15" customHeight="1">
      <c r="B1771" s="519"/>
      <c r="C1771" s="520"/>
      <c r="D1771" s="521"/>
      <c r="E1771" s="522"/>
      <c r="F1771" s="523"/>
      <c r="G1771" s="487"/>
      <c r="H1771" s="488"/>
    </row>
    <row r="1772" spans="2:8" s="518" customFormat="1" ht="15" customHeight="1">
      <c r="B1772" s="519"/>
      <c r="C1772" s="520"/>
      <c r="D1772" s="521"/>
      <c r="E1772" s="522"/>
      <c r="F1772" s="523"/>
      <c r="G1772" s="487"/>
      <c r="H1772" s="488"/>
    </row>
    <row r="1773" spans="2:8" s="518" customFormat="1" ht="15" customHeight="1">
      <c r="B1773" s="519"/>
      <c r="C1773" s="520"/>
      <c r="D1773" s="521"/>
      <c r="E1773" s="522"/>
      <c r="F1773" s="523"/>
      <c r="G1773" s="487"/>
      <c r="H1773" s="488"/>
    </row>
    <row r="1774" spans="2:8" s="518" customFormat="1" ht="15" customHeight="1">
      <c r="B1774" s="519"/>
      <c r="C1774" s="520"/>
      <c r="D1774" s="521"/>
      <c r="E1774" s="522"/>
      <c r="F1774" s="523"/>
      <c r="G1774" s="487"/>
      <c r="H1774" s="488"/>
    </row>
    <row r="1775" spans="2:8" s="518" customFormat="1" ht="15" customHeight="1">
      <c r="B1775" s="519"/>
      <c r="C1775" s="520"/>
      <c r="D1775" s="521"/>
      <c r="E1775" s="522"/>
      <c r="F1775" s="523"/>
      <c r="G1775" s="487"/>
      <c r="H1775" s="488"/>
    </row>
    <row r="1776" spans="2:8" s="518" customFormat="1" ht="15" customHeight="1">
      <c r="B1776" s="519"/>
      <c r="C1776" s="520"/>
      <c r="D1776" s="521"/>
      <c r="E1776" s="522"/>
      <c r="F1776" s="523"/>
      <c r="G1776" s="487"/>
      <c r="H1776" s="488"/>
    </row>
    <row r="1777" spans="2:8" s="518" customFormat="1" ht="15" customHeight="1">
      <c r="B1777" s="519"/>
      <c r="C1777" s="520"/>
      <c r="D1777" s="521"/>
      <c r="E1777" s="522"/>
      <c r="F1777" s="523"/>
      <c r="G1777" s="487"/>
      <c r="H1777" s="488"/>
    </row>
    <row r="1778" spans="2:8" s="518" customFormat="1" ht="15" customHeight="1">
      <c r="B1778" s="519"/>
      <c r="C1778" s="520"/>
      <c r="D1778" s="521"/>
      <c r="E1778" s="522"/>
      <c r="F1778" s="523"/>
      <c r="G1778" s="487"/>
      <c r="H1778" s="488"/>
    </row>
    <row r="1779" spans="2:8" s="518" customFormat="1" ht="15" customHeight="1">
      <c r="B1779" s="519"/>
      <c r="C1779" s="520"/>
      <c r="D1779" s="521"/>
      <c r="E1779" s="522"/>
      <c r="F1779" s="523"/>
      <c r="G1779" s="487"/>
      <c r="H1779" s="488"/>
    </row>
    <row r="1780" spans="2:8" s="518" customFormat="1" ht="15" customHeight="1">
      <c r="B1780" s="519"/>
      <c r="C1780" s="520"/>
      <c r="D1780" s="521"/>
      <c r="E1780" s="522"/>
      <c r="F1780" s="523"/>
      <c r="G1780" s="487"/>
      <c r="H1780" s="488"/>
    </row>
    <row r="1781" spans="2:8" s="518" customFormat="1" ht="15" customHeight="1">
      <c r="B1781" s="519"/>
      <c r="C1781" s="520"/>
      <c r="D1781" s="521"/>
      <c r="E1781" s="522"/>
      <c r="F1781" s="523"/>
      <c r="G1781" s="487"/>
      <c r="H1781" s="488"/>
    </row>
    <row r="1782" spans="2:8" s="518" customFormat="1" ht="15" customHeight="1">
      <c r="B1782" s="519"/>
      <c r="C1782" s="520"/>
      <c r="D1782" s="521"/>
      <c r="E1782" s="522"/>
      <c r="F1782" s="523"/>
      <c r="G1782" s="487"/>
      <c r="H1782" s="488"/>
    </row>
    <row r="1783" spans="2:8" s="518" customFormat="1" ht="15" customHeight="1">
      <c r="B1783" s="519"/>
      <c r="C1783" s="520"/>
      <c r="D1783" s="521"/>
      <c r="E1783" s="522"/>
      <c r="F1783" s="523"/>
      <c r="G1783" s="487"/>
      <c r="H1783" s="488"/>
    </row>
    <row r="1784" spans="2:8" s="518" customFormat="1" ht="15" customHeight="1">
      <c r="B1784" s="519"/>
      <c r="C1784" s="520"/>
      <c r="D1784" s="521"/>
      <c r="E1784" s="522"/>
      <c r="F1784" s="523"/>
      <c r="G1784" s="487"/>
      <c r="H1784" s="488"/>
    </row>
    <row r="1785" spans="2:8" s="518" customFormat="1" ht="15" customHeight="1">
      <c r="B1785" s="519"/>
      <c r="C1785" s="520"/>
      <c r="D1785" s="521"/>
      <c r="E1785" s="522"/>
      <c r="F1785" s="523"/>
      <c r="G1785" s="487"/>
      <c r="H1785" s="488"/>
    </row>
    <row r="1786" spans="2:8" s="518" customFormat="1" ht="15" customHeight="1">
      <c r="B1786" s="519"/>
      <c r="C1786" s="520"/>
      <c r="D1786" s="521"/>
      <c r="E1786" s="522"/>
      <c r="F1786" s="523"/>
      <c r="G1786" s="487"/>
      <c r="H1786" s="488"/>
    </row>
    <row r="1787" spans="2:8" s="518" customFormat="1" ht="15" customHeight="1">
      <c r="B1787" s="519"/>
      <c r="C1787" s="520"/>
      <c r="D1787" s="521"/>
      <c r="E1787" s="522"/>
      <c r="F1787" s="523"/>
      <c r="G1787" s="487"/>
      <c r="H1787" s="488"/>
    </row>
    <row r="1788" spans="2:8" s="518" customFormat="1" ht="15" customHeight="1">
      <c r="B1788" s="519"/>
      <c r="C1788" s="520"/>
      <c r="D1788" s="521"/>
      <c r="E1788" s="522"/>
      <c r="F1788" s="523"/>
      <c r="G1788" s="487"/>
      <c r="H1788" s="488"/>
    </row>
    <row r="1789" spans="2:8" s="518" customFormat="1" ht="15" customHeight="1">
      <c r="B1789" s="519"/>
      <c r="C1789" s="520"/>
      <c r="D1789" s="521"/>
      <c r="E1789" s="522"/>
      <c r="F1789" s="523"/>
      <c r="G1789" s="487"/>
      <c r="H1789" s="488"/>
    </row>
    <row r="1790" spans="2:8" s="518" customFormat="1" ht="15" customHeight="1">
      <c r="B1790" s="519"/>
      <c r="C1790" s="520"/>
      <c r="D1790" s="521"/>
      <c r="E1790" s="522"/>
      <c r="F1790" s="523"/>
      <c r="G1790" s="487"/>
      <c r="H1790" s="488"/>
    </row>
    <row r="1791" spans="2:8" s="518" customFormat="1" ht="15" customHeight="1">
      <c r="B1791" s="519"/>
      <c r="C1791" s="520"/>
      <c r="D1791" s="521"/>
      <c r="E1791" s="522"/>
      <c r="F1791" s="523"/>
      <c r="G1791" s="487"/>
      <c r="H1791" s="488"/>
    </row>
    <row r="1792" spans="2:8" s="518" customFormat="1" ht="15" customHeight="1">
      <c r="B1792" s="519"/>
      <c r="C1792" s="520"/>
      <c r="D1792" s="521"/>
      <c r="E1792" s="522"/>
      <c r="F1792" s="523"/>
      <c r="G1792" s="487"/>
      <c r="H1792" s="488"/>
    </row>
    <row r="1793" spans="2:8" s="518" customFormat="1" ht="15" customHeight="1">
      <c r="B1793" s="519"/>
      <c r="C1793" s="520"/>
      <c r="D1793" s="521"/>
      <c r="E1793" s="522"/>
      <c r="F1793" s="523"/>
      <c r="G1793" s="487"/>
      <c r="H1793" s="488"/>
    </row>
    <row r="1794" spans="2:8" s="518" customFormat="1" ht="15" customHeight="1">
      <c r="B1794" s="519"/>
      <c r="C1794" s="520"/>
      <c r="D1794" s="521"/>
      <c r="E1794" s="522"/>
      <c r="F1794" s="523"/>
      <c r="G1794" s="487"/>
      <c r="H1794" s="488"/>
    </row>
    <row r="1795" spans="2:8" s="518" customFormat="1" ht="15" customHeight="1">
      <c r="B1795" s="519"/>
      <c r="C1795" s="520"/>
      <c r="D1795" s="521"/>
      <c r="E1795" s="522"/>
      <c r="F1795" s="523"/>
      <c r="G1795" s="487"/>
      <c r="H1795" s="488"/>
    </row>
    <row r="1796" spans="2:8" s="518" customFormat="1" ht="15" customHeight="1">
      <c r="B1796" s="519"/>
      <c r="C1796" s="520"/>
      <c r="D1796" s="521"/>
      <c r="E1796" s="522"/>
      <c r="F1796" s="523"/>
      <c r="G1796" s="487"/>
      <c r="H1796" s="488"/>
    </row>
    <row r="1797" spans="2:8" s="518" customFormat="1" ht="15" customHeight="1">
      <c r="B1797" s="519"/>
      <c r="C1797" s="520"/>
      <c r="D1797" s="521"/>
      <c r="E1797" s="522"/>
      <c r="F1797" s="523"/>
      <c r="G1797" s="487"/>
      <c r="H1797" s="488"/>
    </row>
    <row r="1798" spans="2:8" s="518" customFormat="1" ht="15" customHeight="1">
      <c r="B1798" s="519"/>
      <c r="C1798" s="520"/>
      <c r="D1798" s="521"/>
      <c r="E1798" s="522"/>
      <c r="F1798" s="523"/>
      <c r="G1798" s="487"/>
      <c r="H1798" s="488"/>
    </row>
    <row r="1799" spans="2:8" s="518" customFormat="1" ht="15" customHeight="1">
      <c r="B1799" s="519"/>
      <c r="C1799" s="520"/>
      <c r="D1799" s="521"/>
      <c r="E1799" s="522"/>
      <c r="F1799" s="523"/>
      <c r="G1799" s="487"/>
      <c r="H1799" s="488"/>
    </row>
    <row r="1800" spans="2:8" s="518" customFormat="1" ht="15" customHeight="1">
      <c r="B1800" s="519"/>
      <c r="C1800" s="520"/>
      <c r="D1800" s="521"/>
      <c r="E1800" s="522"/>
      <c r="F1800" s="523"/>
      <c r="G1800" s="487"/>
      <c r="H1800" s="488"/>
    </row>
    <row r="1801" spans="2:8" s="518" customFormat="1" ht="15" customHeight="1">
      <c r="B1801" s="519"/>
      <c r="C1801" s="520"/>
      <c r="D1801" s="521"/>
      <c r="E1801" s="522"/>
      <c r="F1801" s="523"/>
      <c r="G1801" s="487"/>
      <c r="H1801" s="488"/>
    </row>
    <row r="1802" spans="2:8" s="518" customFormat="1" ht="15" customHeight="1">
      <c r="B1802" s="519"/>
      <c r="C1802" s="520"/>
      <c r="D1802" s="521"/>
      <c r="E1802" s="522"/>
      <c r="F1802" s="523"/>
      <c r="G1802" s="487"/>
      <c r="H1802" s="488"/>
    </row>
    <row r="1803" spans="2:8" s="518" customFormat="1" ht="15" customHeight="1">
      <c r="B1803" s="519"/>
      <c r="C1803" s="520"/>
      <c r="D1803" s="521"/>
      <c r="E1803" s="522"/>
      <c r="F1803" s="523"/>
      <c r="G1803" s="487"/>
      <c r="H1803" s="488"/>
    </row>
    <row r="1804" spans="2:8" s="518" customFormat="1" ht="15" customHeight="1">
      <c r="B1804" s="519"/>
      <c r="C1804" s="520"/>
      <c r="D1804" s="521"/>
      <c r="E1804" s="522"/>
      <c r="F1804" s="523"/>
      <c r="G1804" s="487"/>
      <c r="H1804" s="488"/>
    </row>
    <row r="1805" spans="2:8" s="518" customFormat="1" ht="15" customHeight="1">
      <c r="B1805" s="519"/>
      <c r="C1805" s="520"/>
      <c r="D1805" s="521"/>
      <c r="E1805" s="522"/>
      <c r="F1805" s="523"/>
      <c r="G1805" s="487"/>
      <c r="H1805" s="488"/>
    </row>
    <row r="1806" spans="2:8" s="518" customFormat="1" ht="15" customHeight="1">
      <c r="B1806" s="519"/>
      <c r="C1806" s="520"/>
      <c r="D1806" s="521"/>
      <c r="E1806" s="522"/>
      <c r="F1806" s="523"/>
      <c r="G1806" s="487"/>
      <c r="H1806" s="488"/>
    </row>
    <row r="1807" spans="2:8" s="518" customFormat="1" ht="15" customHeight="1">
      <c r="B1807" s="519"/>
      <c r="C1807" s="520"/>
      <c r="D1807" s="521"/>
      <c r="E1807" s="522"/>
      <c r="F1807" s="523"/>
      <c r="G1807" s="487"/>
      <c r="H1807" s="488"/>
    </row>
    <row r="1808" spans="2:8" s="518" customFormat="1" ht="15" customHeight="1">
      <c r="B1808" s="519"/>
      <c r="C1808" s="520"/>
      <c r="D1808" s="521"/>
      <c r="E1808" s="522"/>
      <c r="F1808" s="523"/>
      <c r="G1808" s="487"/>
      <c r="H1808" s="488"/>
    </row>
    <row r="1809" spans="2:8" s="518" customFormat="1" ht="15" customHeight="1">
      <c r="B1809" s="519"/>
      <c r="C1809" s="520"/>
      <c r="D1809" s="521"/>
      <c r="E1809" s="522"/>
      <c r="F1809" s="523"/>
      <c r="G1809" s="487"/>
      <c r="H1809" s="488"/>
    </row>
    <row r="1810" spans="2:8" s="518" customFormat="1" ht="15" customHeight="1">
      <c r="B1810" s="519"/>
      <c r="C1810" s="520"/>
      <c r="D1810" s="521"/>
      <c r="E1810" s="522"/>
      <c r="F1810" s="523"/>
      <c r="G1810" s="487"/>
      <c r="H1810" s="488"/>
    </row>
    <row r="1811" spans="2:8" s="518" customFormat="1" ht="15" customHeight="1">
      <c r="B1811" s="519"/>
      <c r="C1811" s="520"/>
      <c r="D1811" s="521"/>
      <c r="E1811" s="522"/>
      <c r="F1811" s="523"/>
      <c r="G1811" s="487"/>
      <c r="H1811" s="488"/>
    </row>
    <row r="1812" spans="2:8" s="518" customFormat="1" ht="15" customHeight="1">
      <c r="B1812" s="519"/>
      <c r="C1812" s="520"/>
      <c r="D1812" s="521"/>
      <c r="E1812" s="522"/>
      <c r="F1812" s="523"/>
      <c r="G1812" s="487"/>
      <c r="H1812" s="488"/>
    </row>
    <row r="1813" spans="2:8" s="518" customFormat="1" ht="15" customHeight="1">
      <c r="B1813" s="519"/>
      <c r="C1813" s="520"/>
      <c r="D1813" s="521"/>
      <c r="E1813" s="522"/>
      <c r="F1813" s="523"/>
      <c r="G1813" s="487"/>
      <c r="H1813" s="488"/>
    </row>
    <row r="1814" spans="2:8" s="518" customFormat="1" ht="15" customHeight="1">
      <c r="B1814" s="519"/>
      <c r="C1814" s="520"/>
      <c r="D1814" s="521"/>
      <c r="E1814" s="522"/>
      <c r="F1814" s="523"/>
      <c r="G1814" s="487"/>
      <c r="H1814" s="488"/>
    </row>
    <row r="1815" spans="2:8" s="518" customFormat="1" ht="15" customHeight="1">
      <c r="B1815" s="519"/>
      <c r="C1815" s="520"/>
      <c r="D1815" s="521"/>
      <c r="E1815" s="522"/>
      <c r="F1815" s="523"/>
      <c r="G1815" s="487"/>
      <c r="H1815" s="488"/>
    </row>
    <row r="1816" spans="2:8" s="518" customFormat="1" ht="15" customHeight="1">
      <c r="B1816" s="519"/>
      <c r="C1816" s="520"/>
      <c r="D1816" s="521"/>
      <c r="E1816" s="522"/>
      <c r="F1816" s="523"/>
      <c r="G1816" s="487"/>
      <c r="H1816" s="488"/>
    </row>
    <row r="1817" spans="2:8" s="518" customFormat="1" ht="15" customHeight="1">
      <c r="B1817" s="519"/>
      <c r="C1817" s="520"/>
      <c r="D1817" s="521"/>
      <c r="E1817" s="522"/>
      <c r="F1817" s="523"/>
      <c r="G1817" s="487"/>
      <c r="H1817" s="488"/>
    </row>
    <row r="1818" spans="2:8" s="518" customFormat="1" ht="15" customHeight="1">
      <c r="B1818" s="519"/>
      <c r="C1818" s="520"/>
      <c r="D1818" s="521"/>
      <c r="E1818" s="522"/>
      <c r="F1818" s="523"/>
      <c r="G1818" s="487"/>
      <c r="H1818" s="488"/>
    </row>
    <row r="1819" spans="2:8" s="518" customFormat="1" ht="15" customHeight="1">
      <c r="B1819" s="519"/>
      <c r="C1819" s="520"/>
      <c r="D1819" s="521"/>
      <c r="E1819" s="522"/>
      <c r="F1819" s="523"/>
      <c r="G1819" s="487"/>
      <c r="H1819" s="488"/>
    </row>
    <row r="1820" spans="2:8" s="518" customFormat="1" ht="15" customHeight="1">
      <c r="B1820" s="519"/>
      <c r="C1820" s="520"/>
      <c r="D1820" s="521"/>
      <c r="E1820" s="522"/>
      <c r="F1820" s="523"/>
      <c r="G1820" s="487"/>
      <c r="H1820" s="488"/>
    </row>
    <row r="1821" spans="2:8" s="518" customFormat="1" ht="15" customHeight="1">
      <c r="B1821" s="519"/>
      <c r="C1821" s="520"/>
      <c r="D1821" s="521"/>
      <c r="E1821" s="522"/>
      <c r="F1821" s="523"/>
      <c r="G1821" s="487"/>
      <c r="H1821" s="488"/>
    </row>
    <row r="1822" spans="2:8" s="518" customFormat="1" ht="15" customHeight="1">
      <c r="B1822" s="519"/>
      <c r="C1822" s="520"/>
      <c r="D1822" s="521"/>
      <c r="E1822" s="522"/>
      <c r="F1822" s="523"/>
      <c r="G1822" s="487"/>
      <c r="H1822" s="488"/>
    </row>
    <row r="1823" spans="2:8" s="518" customFormat="1" ht="15" customHeight="1">
      <c r="B1823" s="519"/>
      <c r="C1823" s="520"/>
      <c r="D1823" s="521"/>
      <c r="E1823" s="522"/>
      <c r="F1823" s="523"/>
      <c r="G1823" s="487"/>
      <c r="H1823" s="488"/>
    </row>
    <row r="1824" spans="2:8" s="518" customFormat="1" ht="15" customHeight="1">
      <c r="B1824" s="519"/>
      <c r="C1824" s="520"/>
      <c r="D1824" s="521"/>
      <c r="E1824" s="522"/>
      <c r="F1824" s="523"/>
      <c r="G1824" s="487"/>
      <c r="H1824" s="488"/>
    </row>
    <row r="1825" spans="2:8" s="518" customFormat="1" ht="15" customHeight="1">
      <c r="B1825" s="519"/>
      <c r="C1825" s="520"/>
      <c r="D1825" s="521"/>
      <c r="E1825" s="522"/>
      <c r="F1825" s="523"/>
      <c r="G1825" s="487"/>
      <c r="H1825" s="488"/>
    </row>
    <row r="1826" spans="2:8" s="518" customFormat="1" ht="15" customHeight="1">
      <c r="B1826" s="519"/>
      <c r="C1826" s="520"/>
      <c r="D1826" s="521"/>
      <c r="E1826" s="522"/>
      <c r="F1826" s="523"/>
      <c r="G1826" s="487"/>
      <c r="H1826" s="488"/>
    </row>
    <row r="1827" spans="2:8" s="518" customFormat="1" ht="15" customHeight="1">
      <c r="B1827" s="519"/>
      <c r="C1827" s="520"/>
      <c r="D1827" s="521"/>
      <c r="E1827" s="522"/>
      <c r="F1827" s="523"/>
      <c r="G1827" s="487"/>
      <c r="H1827" s="488"/>
    </row>
    <row r="1828" spans="2:8" s="518" customFormat="1" ht="15" customHeight="1">
      <c r="B1828" s="519"/>
      <c r="C1828" s="520"/>
      <c r="D1828" s="521"/>
      <c r="E1828" s="522"/>
      <c r="F1828" s="523"/>
      <c r="G1828" s="487"/>
      <c r="H1828" s="488"/>
    </row>
    <row r="1829" spans="2:8" s="518" customFormat="1" ht="15" customHeight="1">
      <c r="B1829" s="519"/>
      <c r="C1829" s="520"/>
      <c r="D1829" s="521"/>
      <c r="E1829" s="522"/>
      <c r="F1829" s="523"/>
      <c r="G1829" s="487"/>
      <c r="H1829" s="488"/>
    </row>
    <row r="1830" spans="2:8" s="518" customFormat="1" ht="15" customHeight="1">
      <c r="B1830" s="519"/>
      <c r="C1830" s="520"/>
      <c r="D1830" s="521"/>
      <c r="E1830" s="522"/>
      <c r="F1830" s="523"/>
      <c r="G1830" s="487"/>
      <c r="H1830" s="488"/>
    </row>
    <row r="1831" spans="2:8" s="518" customFormat="1" ht="15" customHeight="1">
      <c r="B1831" s="519"/>
      <c r="C1831" s="520"/>
      <c r="D1831" s="521"/>
      <c r="E1831" s="522"/>
      <c r="F1831" s="523"/>
      <c r="G1831" s="487"/>
      <c r="H1831" s="488"/>
    </row>
    <row r="1832" spans="2:8" s="518" customFormat="1" ht="15" customHeight="1">
      <c r="B1832" s="519"/>
      <c r="C1832" s="520"/>
      <c r="D1832" s="521"/>
      <c r="E1832" s="522"/>
      <c r="F1832" s="523"/>
      <c r="G1832" s="487"/>
      <c r="H1832" s="488"/>
    </row>
    <row r="1833" spans="2:8" s="518" customFormat="1" ht="15" customHeight="1">
      <c r="B1833" s="519"/>
      <c r="C1833" s="520"/>
      <c r="D1833" s="521"/>
      <c r="E1833" s="522"/>
      <c r="F1833" s="523"/>
      <c r="G1833" s="487"/>
      <c r="H1833" s="488"/>
    </row>
    <row r="1834" spans="2:8" s="518" customFormat="1" ht="15" customHeight="1">
      <c r="B1834" s="519"/>
      <c r="C1834" s="520"/>
      <c r="D1834" s="521"/>
      <c r="E1834" s="522"/>
      <c r="F1834" s="523"/>
      <c r="G1834" s="487"/>
      <c r="H1834" s="488"/>
    </row>
    <row r="1835" spans="2:8" s="518" customFormat="1" ht="15" customHeight="1">
      <c r="B1835" s="519"/>
      <c r="C1835" s="520"/>
      <c r="D1835" s="521"/>
      <c r="E1835" s="522"/>
      <c r="F1835" s="523"/>
      <c r="G1835" s="487"/>
      <c r="H1835" s="488"/>
    </row>
    <row r="1836" spans="2:8" s="518" customFormat="1" ht="15" customHeight="1">
      <c r="B1836" s="519"/>
      <c r="C1836" s="520"/>
      <c r="D1836" s="521"/>
      <c r="E1836" s="522"/>
      <c r="F1836" s="523"/>
      <c r="G1836" s="487"/>
      <c r="H1836" s="488"/>
    </row>
    <row r="1837" spans="2:8" s="518" customFormat="1" ht="15" customHeight="1">
      <c r="B1837" s="519"/>
      <c r="C1837" s="520"/>
      <c r="D1837" s="521"/>
      <c r="E1837" s="522"/>
      <c r="F1837" s="523"/>
      <c r="G1837" s="487"/>
      <c r="H1837" s="488"/>
    </row>
    <row r="1838" spans="2:8" s="518" customFormat="1" ht="15" customHeight="1">
      <c r="B1838" s="519"/>
      <c r="C1838" s="520"/>
      <c r="D1838" s="521"/>
      <c r="E1838" s="522"/>
      <c r="F1838" s="523"/>
      <c r="G1838" s="487"/>
      <c r="H1838" s="488"/>
    </row>
    <row r="1839" spans="2:8" s="518" customFormat="1" ht="15" customHeight="1">
      <c r="B1839" s="519"/>
      <c r="C1839" s="520"/>
      <c r="D1839" s="521"/>
      <c r="E1839" s="522"/>
      <c r="F1839" s="523"/>
      <c r="G1839" s="487"/>
      <c r="H1839" s="488"/>
    </row>
    <row r="1840" spans="2:8" s="518" customFormat="1" ht="15" customHeight="1">
      <c r="B1840" s="519"/>
      <c r="C1840" s="520"/>
      <c r="D1840" s="521"/>
      <c r="E1840" s="522"/>
      <c r="F1840" s="523"/>
      <c r="G1840" s="487"/>
      <c r="H1840" s="488"/>
    </row>
    <row r="1841" spans="2:8" s="518" customFormat="1" ht="15" customHeight="1">
      <c r="B1841" s="519"/>
      <c r="C1841" s="520"/>
      <c r="D1841" s="521"/>
      <c r="E1841" s="522"/>
      <c r="F1841" s="523"/>
      <c r="G1841" s="487"/>
      <c r="H1841" s="488"/>
    </row>
    <row r="1842" spans="2:8" s="518" customFormat="1" ht="15" customHeight="1">
      <c r="B1842" s="519"/>
      <c r="C1842" s="520"/>
      <c r="D1842" s="521"/>
      <c r="E1842" s="522"/>
      <c r="F1842" s="523"/>
      <c r="G1842" s="487"/>
      <c r="H1842" s="488"/>
    </row>
    <row r="1843" spans="2:8" s="518" customFormat="1" ht="15" customHeight="1">
      <c r="B1843" s="519"/>
      <c r="C1843" s="520"/>
      <c r="D1843" s="521"/>
      <c r="E1843" s="522"/>
      <c r="F1843" s="523"/>
      <c r="G1843" s="487"/>
      <c r="H1843" s="488"/>
    </row>
    <row r="1844" spans="2:8" s="518" customFormat="1" ht="15" customHeight="1">
      <c r="B1844" s="519"/>
      <c r="C1844" s="520"/>
      <c r="D1844" s="521"/>
      <c r="E1844" s="522"/>
      <c r="F1844" s="523"/>
      <c r="G1844" s="487"/>
      <c r="H1844" s="488"/>
    </row>
    <row r="1845" spans="2:8" s="518" customFormat="1" ht="15" customHeight="1">
      <c r="B1845" s="519"/>
      <c r="C1845" s="520"/>
      <c r="D1845" s="521"/>
      <c r="E1845" s="522"/>
      <c r="F1845" s="523"/>
      <c r="G1845" s="487"/>
      <c r="H1845" s="488"/>
    </row>
    <row r="1846" spans="2:8" s="518" customFormat="1" ht="15" customHeight="1">
      <c r="B1846" s="519"/>
      <c r="C1846" s="520"/>
      <c r="D1846" s="521"/>
      <c r="E1846" s="522"/>
      <c r="F1846" s="523"/>
      <c r="G1846" s="487"/>
      <c r="H1846" s="488"/>
    </row>
    <row r="1847" spans="2:8" s="518" customFormat="1" ht="15" customHeight="1">
      <c r="B1847" s="519"/>
      <c r="C1847" s="520"/>
      <c r="D1847" s="521"/>
      <c r="E1847" s="522"/>
      <c r="F1847" s="523"/>
      <c r="G1847" s="487"/>
      <c r="H1847" s="488"/>
    </row>
    <row r="1848" spans="2:8" s="518" customFormat="1" ht="15" customHeight="1">
      <c r="B1848" s="519"/>
      <c r="C1848" s="520"/>
      <c r="D1848" s="521"/>
      <c r="E1848" s="522"/>
      <c r="F1848" s="523"/>
      <c r="G1848" s="487"/>
      <c r="H1848" s="488"/>
    </row>
    <row r="1849" spans="2:8" s="518" customFormat="1" ht="15" customHeight="1">
      <c r="B1849" s="519"/>
      <c r="C1849" s="520"/>
      <c r="D1849" s="521"/>
      <c r="E1849" s="522"/>
      <c r="F1849" s="523"/>
      <c r="G1849" s="487"/>
      <c r="H1849" s="488"/>
    </row>
    <row r="1850" spans="2:8" s="518" customFormat="1" ht="15" customHeight="1">
      <c r="B1850" s="519"/>
      <c r="C1850" s="520"/>
      <c r="D1850" s="521"/>
      <c r="E1850" s="522"/>
      <c r="F1850" s="523"/>
      <c r="G1850" s="487"/>
      <c r="H1850" s="488"/>
    </row>
    <row r="1851" spans="2:8" s="518" customFormat="1" ht="15" customHeight="1">
      <c r="B1851" s="519"/>
      <c r="C1851" s="520"/>
      <c r="D1851" s="521"/>
      <c r="E1851" s="522"/>
      <c r="F1851" s="523"/>
      <c r="G1851" s="487"/>
      <c r="H1851" s="488"/>
    </row>
    <row r="1852" spans="2:8" s="518" customFormat="1" ht="15" customHeight="1">
      <c r="B1852" s="519"/>
      <c r="C1852" s="520"/>
      <c r="D1852" s="521"/>
      <c r="E1852" s="522"/>
      <c r="F1852" s="523"/>
      <c r="G1852" s="487"/>
      <c r="H1852" s="488"/>
    </row>
    <row r="1853" spans="2:8" s="518" customFormat="1" ht="15" customHeight="1">
      <c r="B1853" s="519"/>
      <c r="C1853" s="520"/>
      <c r="D1853" s="521"/>
      <c r="E1853" s="522"/>
      <c r="F1853" s="523"/>
      <c r="G1853" s="487"/>
      <c r="H1853" s="488"/>
    </row>
    <row r="1854" spans="2:8" s="518" customFormat="1" ht="15" customHeight="1">
      <c r="B1854" s="519"/>
      <c r="C1854" s="520"/>
      <c r="D1854" s="521"/>
      <c r="E1854" s="522"/>
      <c r="F1854" s="523"/>
      <c r="G1854" s="487"/>
      <c r="H1854" s="488"/>
    </row>
    <row r="1855" spans="2:8" s="518" customFormat="1" ht="15" customHeight="1">
      <c r="B1855" s="519"/>
      <c r="C1855" s="520"/>
      <c r="D1855" s="521"/>
      <c r="E1855" s="522"/>
      <c r="F1855" s="523"/>
      <c r="G1855" s="487"/>
      <c r="H1855" s="488"/>
    </row>
    <row r="1856" spans="2:8" s="518" customFormat="1" ht="15" customHeight="1">
      <c r="B1856" s="519"/>
      <c r="C1856" s="520"/>
      <c r="D1856" s="521"/>
      <c r="E1856" s="522"/>
      <c r="F1856" s="523"/>
      <c r="G1856" s="487"/>
      <c r="H1856" s="488"/>
    </row>
    <row r="1857" spans="2:8" s="518" customFormat="1" ht="15" customHeight="1">
      <c r="B1857" s="519"/>
      <c r="C1857" s="520"/>
      <c r="D1857" s="521"/>
      <c r="E1857" s="522"/>
      <c r="F1857" s="523"/>
      <c r="G1857" s="487"/>
      <c r="H1857" s="488"/>
    </row>
    <row r="1858" spans="2:8" s="518" customFormat="1" ht="15" customHeight="1">
      <c r="B1858" s="519"/>
      <c r="C1858" s="520"/>
      <c r="D1858" s="521"/>
      <c r="E1858" s="522"/>
      <c r="F1858" s="523"/>
      <c r="G1858" s="487"/>
      <c r="H1858" s="488"/>
    </row>
    <row r="1859" spans="2:8" s="518" customFormat="1" ht="15" customHeight="1">
      <c r="B1859" s="519"/>
      <c r="C1859" s="520"/>
      <c r="D1859" s="521"/>
      <c r="E1859" s="522"/>
      <c r="F1859" s="523"/>
      <c r="G1859" s="487"/>
      <c r="H1859" s="488"/>
    </row>
    <row r="1860" spans="2:8" s="518" customFormat="1" ht="15" customHeight="1">
      <c r="B1860" s="519"/>
      <c r="C1860" s="520"/>
      <c r="D1860" s="521"/>
      <c r="E1860" s="522"/>
      <c r="F1860" s="523"/>
      <c r="G1860" s="487"/>
      <c r="H1860" s="488"/>
    </row>
    <row r="1861" spans="2:8" s="518" customFormat="1" ht="15" customHeight="1">
      <c r="B1861" s="519"/>
      <c r="C1861" s="520"/>
      <c r="D1861" s="521"/>
      <c r="E1861" s="522"/>
      <c r="F1861" s="523"/>
      <c r="G1861" s="487"/>
      <c r="H1861" s="488"/>
    </row>
    <row r="1862" spans="2:8" s="518" customFormat="1" ht="15" customHeight="1">
      <c r="B1862" s="519"/>
      <c r="C1862" s="520"/>
      <c r="D1862" s="521"/>
      <c r="E1862" s="522"/>
      <c r="F1862" s="523"/>
      <c r="G1862" s="487"/>
      <c r="H1862" s="488"/>
    </row>
    <row r="1863" spans="2:8" s="518" customFormat="1" ht="15" customHeight="1">
      <c r="B1863" s="519"/>
      <c r="C1863" s="520"/>
      <c r="D1863" s="521"/>
      <c r="E1863" s="522"/>
      <c r="F1863" s="523"/>
      <c r="G1863" s="487"/>
      <c r="H1863" s="488"/>
    </row>
    <row r="1864" spans="2:8" s="518" customFormat="1" ht="15" customHeight="1">
      <c r="B1864" s="519"/>
      <c r="C1864" s="520"/>
      <c r="D1864" s="521"/>
      <c r="E1864" s="522"/>
      <c r="F1864" s="523"/>
      <c r="G1864" s="487"/>
      <c r="H1864" s="488"/>
    </row>
    <row r="1865" spans="2:8" s="518" customFormat="1" ht="15" customHeight="1">
      <c r="B1865" s="519"/>
      <c r="C1865" s="520"/>
      <c r="D1865" s="521"/>
      <c r="E1865" s="522"/>
      <c r="F1865" s="523"/>
      <c r="G1865" s="487"/>
      <c r="H1865" s="488"/>
    </row>
    <row r="1866" spans="2:8" s="518" customFormat="1" ht="15" customHeight="1">
      <c r="B1866" s="519"/>
      <c r="C1866" s="520"/>
      <c r="D1866" s="521"/>
      <c r="E1866" s="522"/>
      <c r="F1866" s="523"/>
      <c r="G1866" s="487"/>
      <c r="H1866" s="488"/>
    </row>
    <row r="1867" spans="2:8" s="518" customFormat="1" ht="15" customHeight="1">
      <c r="B1867" s="519"/>
      <c r="C1867" s="520"/>
      <c r="D1867" s="521"/>
      <c r="E1867" s="522"/>
      <c r="F1867" s="523"/>
      <c r="G1867" s="487"/>
      <c r="H1867" s="488"/>
    </row>
    <row r="1868" spans="2:8" s="518" customFormat="1" ht="15" customHeight="1">
      <c r="B1868" s="519"/>
      <c r="C1868" s="520"/>
      <c r="D1868" s="521"/>
      <c r="E1868" s="522"/>
      <c r="F1868" s="523"/>
      <c r="G1868" s="487"/>
      <c r="H1868" s="488"/>
    </row>
    <row r="1869" spans="2:8" s="518" customFormat="1" ht="15" customHeight="1">
      <c r="B1869" s="519"/>
      <c r="C1869" s="520"/>
      <c r="D1869" s="521"/>
      <c r="E1869" s="522"/>
      <c r="F1869" s="523"/>
      <c r="G1869" s="487"/>
      <c r="H1869" s="488"/>
    </row>
    <row r="1870" spans="2:8" s="518" customFormat="1" ht="15" customHeight="1">
      <c r="B1870" s="519"/>
      <c r="C1870" s="520"/>
      <c r="D1870" s="521"/>
      <c r="E1870" s="522"/>
      <c r="F1870" s="523"/>
      <c r="G1870" s="487"/>
      <c r="H1870" s="488"/>
    </row>
    <row r="1871" spans="2:8" s="518" customFormat="1" ht="15" customHeight="1">
      <c r="B1871" s="519"/>
      <c r="C1871" s="520"/>
      <c r="D1871" s="521"/>
      <c r="E1871" s="522"/>
      <c r="F1871" s="523"/>
      <c r="G1871" s="487"/>
      <c r="H1871" s="488"/>
    </row>
    <row r="1872" spans="2:8" s="518" customFormat="1" ht="15" customHeight="1">
      <c r="B1872" s="519"/>
      <c r="C1872" s="520"/>
      <c r="D1872" s="521"/>
      <c r="E1872" s="522"/>
      <c r="F1872" s="523"/>
      <c r="G1872" s="487"/>
      <c r="H1872" s="488"/>
    </row>
    <row r="1873" spans="2:8" s="518" customFormat="1" ht="15" customHeight="1">
      <c r="B1873" s="519"/>
      <c r="C1873" s="520"/>
      <c r="D1873" s="521"/>
      <c r="E1873" s="522"/>
      <c r="F1873" s="523"/>
      <c r="G1873" s="487"/>
      <c r="H1873" s="488"/>
    </row>
    <row r="1874" spans="2:8" s="518" customFormat="1" ht="15" customHeight="1">
      <c r="B1874" s="519"/>
      <c r="C1874" s="520"/>
      <c r="D1874" s="521"/>
      <c r="E1874" s="522"/>
      <c r="F1874" s="523"/>
      <c r="G1874" s="487"/>
      <c r="H1874" s="488"/>
    </row>
    <row r="1875" spans="2:8" s="518" customFormat="1" ht="15" customHeight="1">
      <c r="B1875" s="519"/>
      <c r="C1875" s="520"/>
      <c r="D1875" s="521"/>
      <c r="E1875" s="522"/>
      <c r="F1875" s="523"/>
      <c r="G1875" s="487"/>
      <c r="H1875" s="488"/>
    </row>
    <row r="1876" spans="2:8" s="518" customFormat="1" ht="15" customHeight="1">
      <c r="B1876" s="519"/>
      <c r="C1876" s="520"/>
      <c r="D1876" s="521"/>
      <c r="E1876" s="522"/>
      <c r="F1876" s="523"/>
      <c r="G1876" s="487"/>
      <c r="H1876" s="488"/>
    </row>
    <row r="1877" spans="2:8" s="518" customFormat="1" ht="15" customHeight="1">
      <c r="B1877" s="519"/>
      <c r="C1877" s="520"/>
      <c r="D1877" s="521"/>
      <c r="E1877" s="522"/>
      <c r="F1877" s="523"/>
      <c r="G1877" s="487"/>
      <c r="H1877" s="488"/>
    </row>
    <row r="1878" spans="2:8" s="518" customFormat="1" ht="15" customHeight="1">
      <c r="B1878" s="519"/>
      <c r="C1878" s="520"/>
      <c r="D1878" s="521"/>
      <c r="E1878" s="522"/>
      <c r="F1878" s="523"/>
      <c r="G1878" s="487"/>
      <c r="H1878" s="488"/>
    </row>
    <row r="1879" spans="2:8" s="518" customFormat="1" ht="15" customHeight="1">
      <c r="B1879" s="519"/>
      <c r="C1879" s="520"/>
      <c r="D1879" s="521"/>
      <c r="E1879" s="522"/>
      <c r="F1879" s="523"/>
      <c r="G1879" s="487"/>
      <c r="H1879" s="488"/>
    </row>
    <row r="1880" spans="2:8" s="518" customFormat="1" ht="15" customHeight="1">
      <c r="B1880" s="519"/>
      <c r="C1880" s="520"/>
      <c r="D1880" s="521"/>
      <c r="E1880" s="522"/>
      <c r="F1880" s="523"/>
      <c r="G1880" s="487"/>
      <c r="H1880" s="488"/>
    </row>
    <row r="1881" spans="2:8" s="518" customFormat="1" ht="15" customHeight="1">
      <c r="B1881" s="519"/>
      <c r="C1881" s="520"/>
      <c r="D1881" s="521"/>
      <c r="E1881" s="522"/>
      <c r="F1881" s="523"/>
      <c r="G1881" s="487"/>
      <c r="H1881" s="488"/>
    </row>
    <row r="1882" spans="2:8" s="518" customFormat="1" ht="15" customHeight="1">
      <c r="B1882" s="519"/>
      <c r="C1882" s="520"/>
      <c r="D1882" s="521"/>
      <c r="E1882" s="522"/>
      <c r="F1882" s="523"/>
      <c r="G1882" s="487"/>
      <c r="H1882" s="488"/>
    </row>
    <row r="1883" spans="2:8" s="518" customFormat="1" ht="15" customHeight="1">
      <c r="B1883" s="519"/>
      <c r="C1883" s="520"/>
      <c r="D1883" s="521"/>
      <c r="E1883" s="522"/>
      <c r="F1883" s="523"/>
      <c r="G1883" s="487"/>
      <c r="H1883" s="488"/>
    </row>
    <row r="1884" spans="2:8" s="518" customFormat="1" ht="15" customHeight="1">
      <c r="B1884" s="519"/>
      <c r="C1884" s="520"/>
      <c r="D1884" s="521"/>
      <c r="E1884" s="522"/>
      <c r="F1884" s="523"/>
      <c r="G1884" s="487"/>
      <c r="H1884" s="488"/>
    </row>
    <row r="1885" spans="2:8" s="518" customFormat="1" ht="15" customHeight="1">
      <c r="B1885" s="519"/>
      <c r="C1885" s="520"/>
      <c r="D1885" s="521"/>
      <c r="E1885" s="522"/>
      <c r="F1885" s="523"/>
      <c r="G1885" s="487"/>
      <c r="H1885" s="488"/>
    </row>
    <row r="1886" spans="2:8" s="518" customFormat="1" ht="15" customHeight="1">
      <c r="B1886" s="519"/>
      <c r="C1886" s="520"/>
      <c r="D1886" s="521"/>
      <c r="E1886" s="522"/>
      <c r="F1886" s="523"/>
      <c r="G1886" s="487"/>
      <c r="H1886" s="488"/>
    </row>
    <row r="1887" spans="2:8" s="518" customFormat="1" ht="15" customHeight="1">
      <c r="B1887" s="519"/>
      <c r="C1887" s="520"/>
      <c r="D1887" s="521"/>
      <c r="E1887" s="522"/>
      <c r="F1887" s="523"/>
      <c r="G1887" s="487"/>
      <c r="H1887" s="488"/>
    </row>
    <row r="1888" spans="2:8" s="518" customFormat="1" ht="15" customHeight="1">
      <c r="B1888" s="519"/>
      <c r="C1888" s="520"/>
      <c r="D1888" s="521"/>
      <c r="E1888" s="522"/>
      <c r="F1888" s="523"/>
      <c r="G1888" s="487"/>
      <c r="H1888" s="488"/>
    </row>
    <row r="1889" spans="2:8" s="518" customFormat="1" ht="15" customHeight="1">
      <c r="B1889" s="519"/>
      <c r="C1889" s="520"/>
      <c r="D1889" s="521"/>
      <c r="E1889" s="522"/>
      <c r="F1889" s="523"/>
      <c r="G1889" s="487"/>
      <c r="H1889" s="488"/>
    </row>
    <row r="1890" spans="2:8" s="518" customFormat="1" ht="15" customHeight="1">
      <c r="B1890" s="519"/>
      <c r="C1890" s="520"/>
      <c r="D1890" s="521"/>
      <c r="E1890" s="522"/>
      <c r="F1890" s="523"/>
      <c r="G1890" s="487"/>
      <c r="H1890" s="488"/>
    </row>
    <row r="1891" spans="2:8" s="518" customFormat="1" ht="15" customHeight="1">
      <c r="B1891" s="519"/>
      <c r="C1891" s="520"/>
      <c r="D1891" s="521"/>
      <c r="E1891" s="522"/>
      <c r="F1891" s="523"/>
      <c r="G1891" s="487"/>
      <c r="H1891" s="488"/>
    </row>
    <row r="1892" spans="2:8" s="518" customFormat="1" ht="15" customHeight="1">
      <c r="B1892" s="519"/>
      <c r="C1892" s="520"/>
      <c r="D1892" s="521"/>
      <c r="E1892" s="522"/>
      <c r="F1892" s="523"/>
      <c r="G1892" s="487"/>
      <c r="H1892" s="488"/>
    </row>
    <row r="1893" spans="2:8" s="518" customFormat="1" ht="15" customHeight="1">
      <c r="B1893" s="519"/>
      <c r="C1893" s="520"/>
      <c r="D1893" s="521"/>
      <c r="E1893" s="522"/>
      <c r="F1893" s="523"/>
      <c r="G1893" s="487"/>
      <c r="H1893" s="488"/>
    </row>
    <row r="1894" spans="2:8" s="518" customFormat="1" ht="15" customHeight="1">
      <c r="B1894" s="519"/>
      <c r="C1894" s="520"/>
      <c r="D1894" s="521"/>
      <c r="E1894" s="522"/>
      <c r="F1894" s="523"/>
      <c r="G1894" s="487"/>
      <c r="H1894" s="488"/>
    </row>
    <row r="1895" spans="2:8" s="518" customFormat="1" ht="15" customHeight="1">
      <c r="B1895" s="519"/>
      <c r="C1895" s="520"/>
      <c r="D1895" s="521"/>
      <c r="E1895" s="522"/>
      <c r="F1895" s="523"/>
      <c r="G1895" s="487"/>
      <c r="H1895" s="488"/>
    </row>
    <row r="1896" spans="2:8" s="518" customFormat="1" ht="15" customHeight="1">
      <c r="B1896" s="519"/>
      <c r="C1896" s="520"/>
      <c r="D1896" s="521"/>
      <c r="E1896" s="522"/>
      <c r="F1896" s="523"/>
      <c r="G1896" s="487"/>
      <c r="H1896" s="488"/>
    </row>
    <row r="1897" spans="2:8" s="518" customFormat="1" ht="15" customHeight="1">
      <c r="B1897" s="519"/>
      <c r="C1897" s="520"/>
      <c r="D1897" s="521"/>
      <c r="E1897" s="522"/>
      <c r="F1897" s="523"/>
      <c r="G1897" s="487"/>
      <c r="H1897" s="488"/>
    </row>
    <row r="1898" spans="2:8" s="518" customFormat="1" ht="15" customHeight="1">
      <c r="B1898" s="519"/>
      <c r="C1898" s="520"/>
      <c r="D1898" s="521"/>
      <c r="E1898" s="522"/>
      <c r="F1898" s="523"/>
      <c r="G1898" s="487"/>
      <c r="H1898" s="488"/>
    </row>
    <row r="1899" spans="2:8" s="518" customFormat="1" ht="15" customHeight="1">
      <c r="B1899" s="519"/>
      <c r="C1899" s="520"/>
      <c r="D1899" s="521"/>
      <c r="E1899" s="522"/>
      <c r="F1899" s="523"/>
      <c r="G1899" s="487"/>
      <c r="H1899" s="488"/>
    </row>
    <row r="1900" spans="2:8" s="518" customFormat="1" ht="15" customHeight="1">
      <c r="B1900" s="519"/>
      <c r="C1900" s="520"/>
      <c r="D1900" s="521"/>
      <c r="E1900" s="522"/>
      <c r="F1900" s="523"/>
      <c r="G1900" s="487"/>
      <c r="H1900" s="488"/>
    </row>
    <row r="1901" spans="2:8" s="518" customFormat="1" ht="15" customHeight="1">
      <c r="B1901" s="519"/>
      <c r="C1901" s="520"/>
      <c r="D1901" s="521"/>
      <c r="E1901" s="522"/>
      <c r="F1901" s="523"/>
      <c r="G1901" s="487"/>
      <c r="H1901" s="488"/>
    </row>
    <row r="1902" spans="2:8" s="518" customFormat="1" ht="15" customHeight="1">
      <c r="B1902" s="519"/>
      <c r="C1902" s="520"/>
      <c r="D1902" s="521"/>
      <c r="E1902" s="522"/>
      <c r="F1902" s="523"/>
      <c r="G1902" s="487"/>
      <c r="H1902" s="488"/>
    </row>
    <row r="1903" spans="2:8" s="518" customFormat="1" ht="15" customHeight="1">
      <c r="B1903" s="519"/>
      <c r="C1903" s="520"/>
      <c r="D1903" s="521"/>
      <c r="E1903" s="522"/>
      <c r="F1903" s="523"/>
      <c r="G1903" s="487"/>
      <c r="H1903" s="488"/>
    </row>
    <row r="1904" spans="2:8" s="518" customFormat="1" ht="15" customHeight="1">
      <c r="B1904" s="519"/>
      <c r="C1904" s="520"/>
      <c r="D1904" s="521"/>
      <c r="E1904" s="522"/>
      <c r="F1904" s="523"/>
      <c r="G1904" s="487"/>
      <c r="H1904" s="488"/>
    </row>
    <row r="1905" spans="2:8" s="518" customFormat="1" ht="15" customHeight="1">
      <c r="B1905" s="519"/>
      <c r="C1905" s="520"/>
      <c r="D1905" s="521"/>
      <c r="E1905" s="522"/>
      <c r="F1905" s="523"/>
      <c r="G1905" s="487"/>
      <c r="H1905" s="488"/>
    </row>
    <row r="1906" spans="2:8" s="518" customFormat="1" ht="15" customHeight="1">
      <c r="B1906" s="519"/>
      <c r="C1906" s="520"/>
      <c r="D1906" s="521"/>
      <c r="E1906" s="522"/>
      <c r="F1906" s="523"/>
      <c r="G1906" s="487"/>
      <c r="H1906" s="488"/>
    </row>
    <row r="1907" spans="2:8" s="518" customFormat="1" ht="15" customHeight="1">
      <c r="B1907" s="519"/>
      <c r="C1907" s="520"/>
      <c r="D1907" s="521"/>
      <c r="E1907" s="522"/>
      <c r="F1907" s="523"/>
      <c r="G1907" s="487"/>
      <c r="H1907" s="488"/>
    </row>
    <row r="1908" spans="2:8" s="518" customFormat="1" ht="15" customHeight="1">
      <c r="B1908" s="519"/>
      <c r="C1908" s="520"/>
      <c r="D1908" s="521"/>
      <c r="E1908" s="522"/>
      <c r="F1908" s="523"/>
      <c r="G1908" s="487"/>
      <c r="H1908" s="488"/>
    </row>
    <row r="1909" spans="2:8" s="518" customFormat="1" ht="15" customHeight="1">
      <c r="B1909" s="519"/>
      <c r="C1909" s="520"/>
      <c r="D1909" s="521"/>
      <c r="E1909" s="522"/>
      <c r="F1909" s="523"/>
      <c r="G1909" s="487"/>
      <c r="H1909" s="488"/>
    </row>
    <row r="1910" spans="2:8" s="518" customFormat="1" ht="15" customHeight="1">
      <c r="B1910" s="519"/>
      <c r="C1910" s="520"/>
      <c r="D1910" s="521"/>
      <c r="E1910" s="522"/>
      <c r="F1910" s="523"/>
      <c r="G1910" s="487"/>
      <c r="H1910" s="488"/>
    </row>
    <row r="1911" spans="2:8" s="518" customFormat="1" ht="15" customHeight="1">
      <c r="B1911" s="519"/>
      <c r="C1911" s="520"/>
      <c r="D1911" s="521"/>
      <c r="E1911" s="522"/>
      <c r="F1911" s="523"/>
      <c r="G1911" s="487"/>
      <c r="H1911" s="488"/>
    </row>
    <row r="1912" spans="2:8" s="518" customFormat="1" ht="15" customHeight="1">
      <c r="B1912" s="519"/>
      <c r="C1912" s="520"/>
      <c r="D1912" s="521"/>
      <c r="E1912" s="522"/>
      <c r="F1912" s="523"/>
      <c r="G1912" s="487"/>
      <c r="H1912" s="488"/>
    </row>
    <row r="1913" spans="2:8" s="518" customFormat="1" ht="15" customHeight="1">
      <c r="B1913" s="519"/>
      <c r="C1913" s="520"/>
      <c r="D1913" s="521"/>
      <c r="E1913" s="522"/>
      <c r="F1913" s="523"/>
      <c r="G1913" s="487"/>
      <c r="H1913" s="488"/>
    </row>
    <row r="1914" spans="2:8" s="518" customFormat="1" ht="15" customHeight="1">
      <c r="B1914" s="519"/>
      <c r="C1914" s="520"/>
      <c r="D1914" s="521"/>
      <c r="E1914" s="522"/>
      <c r="F1914" s="523"/>
      <c r="G1914" s="487"/>
      <c r="H1914" s="488"/>
    </row>
    <row r="1915" spans="2:8" s="518" customFormat="1" ht="15" customHeight="1">
      <c r="B1915" s="519"/>
      <c r="C1915" s="520"/>
      <c r="D1915" s="521"/>
      <c r="E1915" s="522"/>
      <c r="F1915" s="523"/>
      <c r="G1915" s="487"/>
      <c r="H1915" s="488"/>
    </row>
    <row r="1916" spans="2:8" s="518" customFormat="1" ht="15" customHeight="1">
      <c r="B1916" s="519"/>
      <c r="C1916" s="520"/>
      <c r="D1916" s="521"/>
      <c r="E1916" s="522"/>
      <c r="F1916" s="523"/>
      <c r="G1916" s="487"/>
      <c r="H1916" s="488"/>
    </row>
    <row r="1917" spans="2:8" s="518" customFormat="1" ht="15" customHeight="1">
      <c r="B1917" s="519"/>
      <c r="C1917" s="520"/>
      <c r="D1917" s="521"/>
      <c r="E1917" s="522"/>
      <c r="F1917" s="523"/>
      <c r="G1917" s="487"/>
      <c r="H1917" s="488"/>
    </row>
    <row r="1918" spans="2:8" s="518" customFormat="1" ht="15" customHeight="1">
      <c r="B1918" s="519"/>
      <c r="C1918" s="520"/>
      <c r="D1918" s="521"/>
      <c r="E1918" s="522"/>
      <c r="F1918" s="523"/>
      <c r="G1918" s="487"/>
      <c r="H1918" s="488"/>
    </row>
    <row r="1919" spans="2:8" s="518" customFormat="1" ht="15" customHeight="1">
      <c r="B1919" s="519"/>
      <c r="C1919" s="520"/>
      <c r="D1919" s="521"/>
      <c r="E1919" s="522"/>
      <c r="F1919" s="523"/>
      <c r="G1919" s="487"/>
      <c r="H1919" s="488"/>
    </row>
    <row r="1920" spans="2:8" s="518" customFormat="1" ht="15" customHeight="1">
      <c r="B1920" s="519"/>
      <c r="C1920" s="520"/>
      <c r="D1920" s="521"/>
      <c r="E1920" s="522"/>
      <c r="F1920" s="523"/>
      <c r="G1920" s="487"/>
      <c r="H1920" s="488"/>
    </row>
    <row r="1921" spans="2:8" s="518" customFormat="1" ht="15" customHeight="1">
      <c r="B1921" s="519"/>
      <c r="C1921" s="520"/>
      <c r="D1921" s="521"/>
      <c r="E1921" s="522"/>
      <c r="F1921" s="523"/>
      <c r="G1921" s="487"/>
      <c r="H1921" s="488"/>
    </row>
    <row r="1922" spans="2:8" s="518" customFormat="1" ht="15" customHeight="1">
      <c r="B1922" s="519"/>
      <c r="C1922" s="520"/>
      <c r="D1922" s="521"/>
      <c r="E1922" s="522"/>
      <c r="F1922" s="523"/>
      <c r="G1922" s="487"/>
      <c r="H1922" s="488"/>
    </row>
    <row r="1923" spans="2:8" s="518" customFormat="1" ht="15" customHeight="1">
      <c r="B1923" s="519"/>
      <c r="C1923" s="520"/>
      <c r="D1923" s="521"/>
      <c r="E1923" s="522"/>
      <c r="F1923" s="523"/>
      <c r="G1923" s="487"/>
      <c r="H1923" s="488"/>
    </row>
    <row r="1924" spans="2:8" s="518" customFormat="1" ht="15" customHeight="1">
      <c r="B1924" s="519"/>
      <c r="C1924" s="520"/>
      <c r="D1924" s="521"/>
      <c r="E1924" s="522"/>
      <c r="F1924" s="523"/>
      <c r="G1924" s="487"/>
      <c r="H1924" s="488"/>
    </row>
    <row r="1925" spans="2:8" s="518" customFormat="1" ht="15" customHeight="1">
      <c r="B1925" s="519"/>
      <c r="C1925" s="520"/>
      <c r="D1925" s="521"/>
      <c r="E1925" s="522"/>
      <c r="F1925" s="523"/>
      <c r="G1925" s="487"/>
      <c r="H1925" s="488"/>
    </row>
    <row r="1926" spans="2:8" s="518" customFormat="1" ht="15" customHeight="1">
      <c r="B1926" s="519"/>
      <c r="C1926" s="520"/>
      <c r="D1926" s="521"/>
      <c r="E1926" s="522"/>
      <c r="F1926" s="523"/>
      <c r="G1926" s="487"/>
      <c r="H1926" s="488"/>
    </row>
    <row r="1927" spans="2:8" s="518" customFormat="1" ht="15" customHeight="1">
      <c r="B1927" s="519"/>
      <c r="C1927" s="520"/>
      <c r="D1927" s="521"/>
      <c r="E1927" s="522"/>
      <c r="F1927" s="523"/>
      <c r="G1927" s="487"/>
      <c r="H1927" s="488"/>
    </row>
    <row r="1928" spans="2:8" s="518" customFormat="1" ht="15" customHeight="1">
      <c r="B1928" s="519"/>
      <c r="C1928" s="520"/>
      <c r="D1928" s="521"/>
      <c r="E1928" s="522"/>
      <c r="F1928" s="523"/>
      <c r="G1928" s="487"/>
      <c r="H1928" s="488"/>
    </row>
    <row r="1929" spans="2:8" s="518" customFormat="1" ht="15" customHeight="1">
      <c r="B1929" s="519"/>
      <c r="C1929" s="520"/>
      <c r="D1929" s="521"/>
      <c r="E1929" s="522"/>
      <c r="F1929" s="523"/>
      <c r="G1929" s="487"/>
      <c r="H1929" s="488"/>
    </row>
    <row r="1930" spans="2:8" s="518" customFormat="1" ht="15" customHeight="1">
      <c r="B1930" s="519"/>
      <c r="C1930" s="520"/>
      <c r="D1930" s="521"/>
      <c r="E1930" s="522"/>
      <c r="F1930" s="523"/>
      <c r="G1930" s="487"/>
      <c r="H1930" s="488"/>
    </row>
    <row r="1931" spans="2:8" s="518" customFormat="1" ht="15" customHeight="1">
      <c r="B1931" s="519"/>
      <c r="C1931" s="520"/>
      <c r="D1931" s="521"/>
      <c r="E1931" s="522"/>
      <c r="F1931" s="523"/>
      <c r="G1931" s="487"/>
      <c r="H1931" s="488"/>
    </row>
    <row r="1932" spans="2:8" s="518" customFormat="1" ht="15" customHeight="1">
      <c r="B1932" s="519"/>
      <c r="C1932" s="520"/>
      <c r="D1932" s="521"/>
      <c r="E1932" s="522"/>
      <c r="F1932" s="523"/>
      <c r="G1932" s="487"/>
      <c r="H1932" s="488"/>
    </row>
    <row r="1933" spans="2:8" s="518" customFormat="1" ht="15" customHeight="1">
      <c r="B1933" s="519"/>
      <c r="C1933" s="520"/>
      <c r="D1933" s="521"/>
      <c r="E1933" s="522"/>
      <c r="F1933" s="523"/>
      <c r="G1933" s="487"/>
      <c r="H1933" s="488"/>
    </row>
    <row r="1934" spans="2:8" s="518" customFormat="1" ht="15" customHeight="1">
      <c r="B1934" s="519"/>
      <c r="C1934" s="520"/>
      <c r="D1934" s="521"/>
      <c r="E1934" s="522"/>
      <c r="F1934" s="523"/>
      <c r="G1934" s="487"/>
      <c r="H1934" s="488"/>
    </row>
    <row r="1935" spans="2:8" s="518" customFormat="1" ht="15" customHeight="1">
      <c r="B1935" s="519"/>
      <c r="C1935" s="520"/>
      <c r="D1935" s="521"/>
      <c r="E1935" s="522"/>
      <c r="F1935" s="523"/>
      <c r="G1935" s="487"/>
      <c r="H1935" s="488"/>
    </row>
    <row r="1936" spans="2:8" s="518" customFormat="1" ht="15" customHeight="1">
      <c r="B1936" s="519"/>
      <c r="C1936" s="520"/>
      <c r="D1936" s="521"/>
      <c r="E1936" s="522"/>
      <c r="F1936" s="523"/>
      <c r="G1936" s="487"/>
      <c r="H1936" s="488"/>
    </row>
    <row r="1937" spans="2:8" s="518" customFormat="1" ht="15" customHeight="1">
      <c r="B1937" s="519"/>
      <c r="C1937" s="520"/>
      <c r="D1937" s="521"/>
      <c r="E1937" s="522"/>
      <c r="F1937" s="523"/>
      <c r="G1937" s="487"/>
      <c r="H1937" s="488"/>
    </row>
    <row r="1938" spans="2:8" s="518" customFormat="1" ht="15" customHeight="1">
      <c r="B1938" s="519"/>
      <c r="C1938" s="520"/>
      <c r="D1938" s="521"/>
      <c r="E1938" s="522"/>
      <c r="F1938" s="523"/>
      <c r="G1938" s="487"/>
      <c r="H1938" s="488"/>
    </row>
    <row r="1939" spans="2:8" s="518" customFormat="1" ht="15" customHeight="1">
      <c r="B1939" s="519"/>
      <c r="C1939" s="520"/>
      <c r="D1939" s="521"/>
      <c r="E1939" s="522"/>
      <c r="F1939" s="523"/>
      <c r="G1939" s="487"/>
      <c r="H1939" s="488"/>
    </row>
    <row r="1940" spans="2:8" s="518" customFormat="1" ht="15" customHeight="1">
      <c r="B1940" s="519"/>
      <c r="C1940" s="520"/>
      <c r="D1940" s="521"/>
      <c r="E1940" s="522"/>
      <c r="F1940" s="523"/>
      <c r="G1940" s="487"/>
      <c r="H1940" s="488"/>
    </row>
    <row r="1941" spans="2:8" s="518" customFormat="1" ht="15" customHeight="1">
      <c r="B1941" s="519"/>
      <c r="C1941" s="520"/>
      <c r="D1941" s="521"/>
      <c r="E1941" s="522"/>
      <c r="F1941" s="523"/>
      <c r="G1941" s="487"/>
      <c r="H1941" s="488"/>
    </row>
    <row r="1942" spans="2:8" s="518" customFormat="1" ht="15" customHeight="1">
      <c r="B1942" s="519"/>
      <c r="C1942" s="520"/>
      <c r="D1942" s="521"/>
      <c r="E1942" s="522"/>
      <c r="F1942" s="523"/>
      <c r="G1942" s="487"/>
      <c r="H1942" s="488"/>
    </row>
    <row r="1943" spans="2:8" s="518" customFormat="1" ht="15" customHeight="1">
      <c r="B1943" s="519"/>
      <c r="C1943" s="520"/>
      <c r="D1943" s="521"/>
      <c r="E1943" s="522"/>
      <c r="F1943" s="523"/>
      <c r="G1943" s="487"/>
      <c r="H1943" s="488"/>
    </row>
    <row r="1944" spans="2:8" s="518" customFormat="1" ht="15" customHeight="1">
      <c r="B1944" s="519"/>
      <c r="C1944" s="520"/>
      <c r="D1944" s="521"/>
      <c r="E1944" s="522"/>
      <c r="F1944" s="523"/>
      <c r="G1944" s="487"/>
      <c r="H1944" s="488"/>
    </row>
    <row r="1945" spans="2:8" s="518" customFormat="1" ht="15" customHeight="1">
      <c r="B1945" s="519"/>
      <c r="C1945" s="520"/>
      <c r="D1945" s="521"/>
      <c r="E1945" s="522"/>
      <c r="F1945" s="523"/>
      <c r="G1945" s="487"/>
      <c r="H1945" s="488"/>
    </row>
    <row r="1946" spans="2:8" s="518" customFormat="1" ht="15" customHeight="1">
      <c r="B1946" s="519"/>
      <c r="C1946" s="520"/>
      <c r="D1946" s="521"/>
      <c r="E1946" s="522"/>
      <c r="F1946" s="523"/>
      <c r="G1946" s="487"/>
      <c r="H1946" s="488"/>
    </row>
    <row r="1947" spans="2:8" s="518" customFormat="1" ht="15" customHeight="1">
      <c r="B1947" s="519"/>
      <c r="C1947" s="520"/>
      <c r="D1947" s="521"/>
      <c r="E1947" s="522"/>
      <c r="F1947" s="523"/>
      <c r="G1947" s="487"/>
      <c r="H1947" s="488"/>
    </row>
    <row r="1948" spans="2:8" s="518" customFormat="1" ht="15" customHeight="1">
      <c r="B1948" s="519"/>
      <c r="C1948" s="520"/>
      <c r="D1948" s="521"/>
      <c r="E1948" s="522"/>
      <c r="F1948" s="523"/>
      <c r="G1948" s="487"/>
      <c r="H1948" s="488"/>
    </row>
    <row r="1949" spans="2:8" s="518" customFormat="1" ht="15" customHeight="1">
      <c r="B1949" s="519"/>
      <c r="C1949" s="520"/>
      <c r="D1949" s="521"/>
      <c r="E1949" s="522"/>
      <c r="F1949" s="523"/>
      <c r="G1949" s="487"/>
      <c r="H1949" s="488"/>
    </row>
    <row r="1950" spans="2:8" s="518" customFormat="1" ht="15" customHeight="1">
      <c r="B1950" s="519"/>
      <c r="C1950" s="520"/>
      <c r="D1950" s="521"/>
      <c r="E1950" s="522"/>
      <c r="F1950" s="523"/>
      <c r="G1950" s="487"/>
      <c r="H1950" s="488"/>
    </row>
    <row r="1951" spans="2:8" s="518" customFormat="1" ht="15" customHeight="1">
      <c r="B1951" s="519"/>
      <c r="C1951" s="520"/>
      <c r="D1951" s="521"/>
      <c r="E1951" s="522"/>
      <c r="F1951" s="523"/>
      <c r="G1951" s="487"/>
      <c r="H1951" s="488"/>
    </row>
    <row r="1952" spans="2:8" s="518" customFormat="1" ht="15" customHeight="1">
      <c r="B1952" s="519"/>
      <c r="C1952" s="520"/>
      <c r="D1952" s="521"/>
      <c r="E1952" s="522"/>
      <c r="F1952" s="523"/>
      <c r="G1952" s="487"/>
      <c r="H1952" s="488"/>
    </row>
    <row r="1953" spans="2:8" s="518" customFormat="1" ht="15" customHeight="1">
      <c r="B1953" s="519"/>
      <c r="C1953" s="520"/>
      <c r="D1953" s="521"/>
      <c r="E1953" s="522"/>
      <c r="F1953" s="523"/>
      <c r="G1953" s="487"/>
      <c r="H1953" s="488"/>
    </row>
    <row r="1954" spans="2:8" s="518" customFormat="1" ht="15" customHeight="1">
      <c r="B1954" s="519"/>
      <c r="C1954" s="520"/>
      <c r="D1954" s="521"/>
      <c r="E1954" s="522"/>
      <c r="F1954" s="523"/>
      <c r="G1954" s="487"/>
      <c r="H1954" s="488"/>
    </row>
    <row r="1955" spans="2:8" s="518" customFormat="1" ht="15" customHeight="1">
      <c r="B1955" s="519"/>
      <c r="C1955" s="520"/>
      <c r="D1955" s="521"/>
      <c r="E1955" s="522"/>
      <c r="F1955" s="523"/>
      <c r="G1955" s="487"/>
      <c r="H1955" s="488"/>
    </row>
    <row r="1956" spans="2:8" s="518" customFormat="1" ht="15" customHeight="1">
      <c r="B1956" s="519"/>
      <c r="C1956" s="520"/>
      <c r="D1956" s="521"/>
      <c r="E1956" s="522"/>
      <c r="F1956" s="523"/>
      <c r="G1956" s="487"/>
      <c r="H1956" s="488"/>
    </row>
    <row r="1957" spans="2:8" s="518" customFormat="1" ht="15" customHeight="1">
      <c r="B1957" s="519"/>
      <c r="C1957" s="520"/>
      <c r="D1957" s="521"/>
      <c r="E1957" s="522"/>
      <c r="F1957" s="523"/>
      <c r="G1957" s="487"/>
      <c r="H1957" s="488"/>
    </row>
    <row r="1958" spans="2:8" s="518" customFormat="1" ht="15" customHeight="1">
      <c r="B1958" s="519"/>
      <c r="C1958" s="520"/>
      <c r="D1958" s="521"/>
      <c r="E1958" s="522"/>
      <c r="F1958" s="523"/>
      <c r="G1958" s="487"/>
      <c r="H1958" s="488"/>
    </row>
    <row r="1959" spans="2:8" s="518" customFormat="1" ht="15" customHeight="1">
      <c r="B1959" s="519"/>
      <c r="C1959" s="520"/>
      <c r="D1959" s="521"/>
      <c r="E1959" s="522"/>
      <c r="F1959" s="523"/>
      <c r="G1959" s="487"/>
      <c r="H1959" s="488"/>
    </row>
    <row r="1960" spans="2:8" s="518" customFormat="1" ht="15" customHeight="1">
      <c r="B1960" s="519"/>
      <c r="C1960" s="520"/>
      <c r="D1960" s="521"/>
      <c r="E1960" s="522"/>
      <c r="F1960" s="523"/>
      <c r="G1960" s="487"/>
      <c r="H1960" s="488"/>
    </row>
    <row r="1961" spans="2:8" s="518" customFormat="1" ht="15" customHeight="1">
      <c r="B1961" s="519"/>
      <c r="C1961" s="520"/>
      <c r="D1961" s="521"/>
      <c r="E1961" s="522"/>
      <c r="F1961" s="523"/>
      <c r="G1961" s="487"/>
      <c r="H1961" s="488"/>
    </row>
    <row r="1962" spans="2:8" s="518" customFormat="1" ht="15" customHeight="1">
      <c r="B1962" s="519"/>
      <c r="C1962" s="520"/>
      <c r="D1962" s="521"/>
      <c r="E1962" s="522"/>
      <c r="F1962" s="523"/>
      <c r="G1962" s="487"/>
      <c r="H1962" s="488"/>
    </row>
    <row r="1963" spans="2:8" s="518" customFormat="1" ht="15" customHeight="1">
      <c r="B1963" s="519"/>
      <c r="C1963" s="520"/>
      <c r="D1963" s="521"/>
      <c r="E1963" s="522"/>
      <c r="F1963" s="523"/>
      <c r="G1963" s="487"/>
      <c r="H1963" s="488"/>
    </row>
    <row r="1964" spans="2:8" s="518" customFormat="1" ht="15" customHeight="1">
      <c r="B1964" s="519"/>
      <c r="C1964" s="520"/>
      <c r="D1964" s="521"/>
      <c r="E1964" s="522"/>
      <c r="F1964" s="523"/>
      <c r="G1964" s="487"/>
      <c r="H1964" s="488"/>
    </row>
    <row r="1965" spans="2:8" s="518" customFormat="1" ht="15" customHeight="1">
      <c r="B1965" s="519"/>
      <c r="C1965" s="520"/>
      <c r="D1965" s="521"/>
      <c r="E1965" s="522"/>
      <c r="F1965" s="523"/>
      <c r="G1965" s="487"/>
      <c r="H1965" s="488"/>
    </row>
    <row r="1966" spans="2:8" s="518" customFormat="1" ht="15" customHeight="1">
      <c r="B1966" s="519"/>
      <c r="C1966" s="520"/>
      <c r="D1966" s="521"/>
      <c r="E1966" s="522"/>
      <c r="F1966" s="523"/>
      <c r="G1966" s="487"/>
      <c r="H1966" s="488"/>
    </row>
    <row r="1967" spans="2:8" s="518" customFormat="1" ht="15" customHeight="1">
      <c r="B1967" s="519"/>
      <c r="C1967" s="520"/>
      <c r="D1967" s="521"/>
      <c r="E1967" s="522"/>
      <c r="F1967" s="523"/>
      <c r="G1967" s="487"/>
      <c r="H1967" s="488"/>
    </row>
    <row r="1968" spans="2:8" s="518" customFormat="1" ht="15" customHeight="1">
      <c r="B1968" s="519"/>
      <c r="C1968" s="520"/>
      <c r="D1968" s="521"/>
      <c r="E1968" s="522"/>
      <c r="F1968" s="523"/>
      <c r="G1968" s="487"/>
      <c r="H1968" s="488"/>
    </row>
    <row r="1969" spans="2:8" s="518" customFormat="1" ht="15" customHeight="1">
      <c r="B1969" s="519"/>
      <c r="C1969" s="520"/>
      <c r="D1969" s="521"/>
      <c r="E1969" s="522"/>
      <c r="F1969" s="523"/>
      <c r="G1969" s="487"/>
      <c r="H1969" s="488"/>
    </row>
    <row r="1970" spans="2:8" s="518" customFormat="1" ht="15" customHeight="1">
      <c r="B1970" s="519"/>
      <c r="C1970" s="520"/>
      <c r="D1970" s="521"/>
      <c r="E1970" s="522"/>
      <c r="F1970" s="523"/>
      <c r="G1970" s="487"/>
      <c r="H1970" s="488"/>
    </row>
    <row r="1971" spans="2:8" s="518" customFormat="1" ht="15" customHeight="1">
      <c r="B1971" s="519"/>
      <c r="C1971" s="520"/>
      <c r="D1971" s="521"/>
      <c r="E1971" s="522"/>
      <c r="F1971" s="523"/>
      <c r="G1971" s="487"/>
      <c r="H1971" s="488"/>
    </row>
    <row r="1972" spans="2:8" s="518" customFormat="1" ht="15" customHeight="1">
      <c r="B1972" s="519"/>
      <c r="C1972" s="520"/>
      <c r="D1972" s="521"/>
      <c r="E1972" s="522"/>
      <c r="F1972" s="523"/>
      <c r="G1972" s="487"/>
      <c r="H1972" s="488"/>
    </row>
    <row r="1973" spans="2:8" s="518" customFormat="1" ht="15" customHeight="1">
      <c r="B1973" s="519"/>
      <c r="C1973" s="520"/>
      <c r="D1973" s="521"/>
      <c r="E1973" s="522"/>
      <c r="F1973" s="523"/>
      <c r="G1973" s="487"/>
      <c r="H1973" s="488"/>
    </row>
    <row r="1974" spans="2:8" s="518" customFormat="1" ht="15" customHeight="1">
      <c r="B1974" s="519"/>
      <c r="C1974" s="520"/>
      <c r="D1974" s="521"/>
      <c r="E1974" s="522"/>
      <c r="F1974" s="523"/>
      <c r="G1974" s="487"/>
      <c r="H1974" s="488"/>
    </row>
    <row r="1975" spans="2:8" s="518" customFormat="1" ht="15" customHeight="1">
      <c r="B1975" s="519"/>
      <c r="C1975" s="520"/>
      <c r="D1975" s="521"/>
      <c r="E1975" s="522"/>
      <c r="F1975" s="523"/>
      <c r="G1975" s="487"/>
      <c r="H1975" s="488"/>
    </row>
    <row r="1976" spans="2:8" s="518" customFormat="1" ht="15" customHeight="1">
      <c r="B1976" s="519"/>
      <c r="C1976" s="520"/>
      <c r="D1976" s="521"/>
      <c r="E1976" s="522"/>
      <c r="F1976" s="523"/>
      <c r="G1976" s="487"/>
      <c r="H1976" s="488"/>
    </row>
    <row r="1977" spans="2:8" s="518" customFormat="1" ht="15" customHeight="1">
      <c r="B1977" s="519"/>
      <c r="C1977" s="520"/>
      <c r="D1977" s="521"/>
      <c r="E1977" s="522"/>
      <c r="F1977" s="523"/>
      <c r="G1977" s="487"/>
      <c r="H1977" s="488"/>
    </row>
    <row r="1978" spans="2:8" s="518" customFormat="1" ht="15" customHeight="1">
      <c r="B1978" s="519"/>
      <c r="C1978" s="520"/>
      <c r="D1978" s="521"/>
      <c r="E1978" s="522"/>
      <c r="F1978" s="523"/>
      <c r="G1978" s="487"/>
      <c r="H1978" s="488"/>
    </row>
    <row r="1979" spans="2:8" s="518" customFormat="1" ht="15" customHeight="1">
      <c r="B1979" s="519"/>
      <c r="C1979" s="520"/>
      <c r="D1979" s="521"/>
      <c r="E1979" s="522"/>
      <c r="F1979" s="523"/>
      <c r="G1979" s="487"/>
      <c r="H1979" s="488"/>
    </row>
    <row r="1980" spans="2:8" s="518" customFormat="1" ht="15" customHeight="1">
      <c r="B1980" s="519"/>
      <c r="C1980" s="520"/>
      <c r="D1980" s="521"/>
      <c r="E1980" s="522"/>
      <c r="F1980" s="523"/>
      <c r="G1980" s="487"/>
      <c r="H1980" s="488"/>
    </row>
    <row r="1981" spans="2:8" s="518" customFormat="1" ht="15" customHeight="1">
      <c r="B1981" s="519"/>
      <c r="C1981" s="520"/>
      <c r="D1981" s="521"/>
      <c r="E1981" s="522"/>
      <c r="F1981" s="523"/>
      <c r="G1981" s="487"/>
      <c r="H1981" s="488"/>
    </row>
    <row r="1982" spans="2:8" s="518" customFormat="1" ht="15" customHeight="1">
      <c r="B1982" s="519"/>
      <c r="C1982" s="520"/>
      <c r="D1982" s="521"/>
      <c r="E1982" s="522"/>
      <c r="F1982" s="523"/>
      <c r="G1982" s="487"/>
      <c r="H1982" s="488"/>
    </row>
    <row r="1983" spans="2:8" s="518" customFormat="1" ht="15" customHeight="1">
      <c r="B1983" s="519"/>
      <c r="C1983" s="520"/>
      <c r="D1983" s="521"/>
      <c r="E1983" s="522"/>
      <c r="F1983" s="523"/>
      <c r="G1983" s="487"/>
      <c r="H1983" s="488"/>
    </row>
    <row r="1984" spans="2:8" s="518" customFormat="1" ht="15" customHeight="1">
      <c r="B1984" s="519"/>
      <c r="C1984" s="520"/>
      <c r="D1984" s="521"/>
      <c r="E1984" s="522"/>
      <c r="F1984" s="523"/>
      <c r="G1984" s="487"/>
      <c r="H1984" s="488"/>
    </row>
    <row r="1985" spans="2:8" s="518" customFormat="1" ht="15" customHeight="1">
      <c r="B1985" s="519"/>
      <c r="C1985" s="520"/>
      <c r="D1985" s="521"/>
      <c r="E1985" s="522"/>
      <c r="F1985" s="523"/>
      <c r="G1985" s="487"/>
      <c r="H1985" s="488"/>
    </row>
    <row r="1986" spans="2:8" s="518" customFormat="1" ht="15" customHeight="1">
      <c r="B1986" s="519"/>
      <c r="C1986" s="520"/>
      <c r="D1986" s="521"/>
      <c r="E1986" s="522"/>
      <c r="F1986" s="523"/>
      <c r="G1986" s="487"/>
      <c r="H1986" s="488"/>
    </row>
    <row r="1987" spans="2:8" s="518" customFormat="1" ht="15" customHeight="1">
      <c r="B1987" s="519"/>
      <c r="C1987" s="520"/>
      <c r="D1987" s="521"/>
      <c r="E1987" s="522"/>
      <c r="F1987" s="523"/>
      <c r="G1987" s="487"/>
      <c r="H1987" s="488"/>
    </row>
    <row r="1988" spans="2:8" s="518" customFormat="1" ht="15" customHeight="1">
      <c r="B1988" s="519"/>
      <c r="C1988" s="520"/>
      <c r="D1988" s="521"/>
      <c r="E1988" s="522"/>
      <c r="F1988" s="523"/>
      <c r="G1988" s="487"/>
      <c r="H1988" s="488"/>
    </row>
    <row r="1989" spans="2:8" s="518" customFormat="1" ht="15" customHeight="1">
      <c r="B1989" s="519"/>
      <c r="C1989" s="520"/>
      <c r="D1989" s="521"/>
      <c r="E1989" s="522"/>
      <c r="F1989" s="523"/>
      <c r="G1989" s="487"/>
      <c r="H1989" s="488"/>
    </row>
    <row r="1990" spans="2:8" s="518" customFormat="1" ht="15" customHeight="1">
      <c r="B1990" s="519"/>
      <c r="C1990" s="520"/>
      <c r="D1990" s="521"/>
      <c r="E1990" s="522"/>
      <c r="F1990" s="523"/>
      <c r="G1990" s="487"/>
      <c r="H1990" s="488"/>
    </row>
    <row r="1991" spans="2:8" s="518" customFormat="1" ht="15" customHeight="1">
      <c r="B1991" s="519"/>
      <c r="C1991" s="520"/>
      <c r="D1991" s="521"/>
      <c r="E1991" s="522"/>
      <c r="F1991" s="523"/>
      <c r="G1991" s="487"/>
      <c r="H1991" s="488"/>
    </row>
    <row r="1992" spans="2:8" s="518" customFormat="1" ht="15" customHeight="1">
      <c r="B1992" s="519"/>
      <c r="C1992" s="520"/>
      <c r="D1992" s="521"/>
      <c r="E1992" s="522"/>
      <c r="F1992" s="523"/>
      <c r="G1992" s="487"/>
      <c r="H1992" s="488"/>
    </row>
    <row r="1993" spans="2:8" s="518" customFormat="1" ht="15" customHeight="1">
      <c r="B1993" s="519"/>
      <c r="C1993" s="520"/>
      <c r="D1993" s="521"/>
      <c r="E1993" s="522"/>
      <c r="F1993" s="523"/>
      <c r="G1993" s="487"/>
      <c r="H1993" s="488"/>
    </row>
    <row r="1994" spans="2:8" s="518" customFormat="1" ht="15" customHeight="1">
      <c r="B1994" s="519"/>
      <c r="C1994" s="520"/>
      <c r="D1994" s="521"/>
      <c r="E1994" s="522"/>
      <c r="F1994" s="523"/>
      <c r="G1994" s="487"/>
      <c r="H1994" s="488"/>
    </row>
    <row r="1995" spans="2:8" s="518" customFormat="1" ht="15" customHeight="1">
      <c r="B1995" s="519"/>
      <c r="C1995" s="520"/>
      <c r="D1995" s="521"/>
      <c r="E1995" s="522"/>
      <c r="F1995" s="523"/>
      <c r="G1995" s="487"/>
      <c r="H1995" s="488"/>
    </row>
    <row r="1996" spans="2:8" s="518" customFormat="1" ht="15" customHeight="1">
      <c r="B1996" s="519"/>
      <c r="C1996" s="520"/>
      <c r="D1996" s="521"/>
      <c r="E1996" s="522"/>
      <c r="F1996" s="523"/>
      <c r="G1996" s="487"/>
      <c r="H1996" s="488"/>
    </row>
    <row r="1997" spans="2:8" s="518" customFormat="1" ht="15" customHeight="1">
      <c r="B1997" s="519"/>
      <c r="C1997" s="520"/>
      <c r="D1997" s="521"/>
      <c r="E1997" s="522"/>
      <c r="F1997" s="523"/>
      <c r="G1997" s="487"/>
      <c r="H1997" s="488"/>
    </row>
    <row r="1998" spans="2:8" s="518" customFormat="1" ht="15" customHeight="1">
      <c r="B1998" s="519"/>
      <c r="C1998" s="520"/>
      <c r="D1998" s="521"/>
      <c r="E1998" s="522"/>
      <c r="F1998" s="523"/>
      <c r="G1998" s="487"/>
      <c r="H1998" s="488"/>
    </row>
    <row r="1999" spans="2:8" s="518" customFormat="1" ht="15" customHeight="1">
      <c r="B1999" s="519"/>
      <c r="C1999" s="520"/>
      <c r="D1999" s="521"/>
      <c r="E1999" s="522"/>
      <c r="F1999" s="523"/>
      <c r="G1999" s="487"/>
      <c r="H1999" s="488"/>
    </row>
    <row r="2000" spans="2:8" s="518" customFormat="1" ht="15" customHeight="1">
      <c r="B2000" s="519"/>
      <c r="C2000" s="520"/>
      <c r="D2000" s="521"/>
      <c r="E2000" s="522"/>
      <c r="F2000" s="523"/>
      <c r="G2000" s="487"/>
      <c r="H2000" s="488"/>
    </row>
    <row r="2001" spans="2:8" s="518" customFormat="1" ht="15" customHeight="1">
      <c r="B2001" s="519"/>
      <c r="C2001" s="520"/>
      <c r="D2001" s="521"/>
      <c r="E2001" s="522"/>
      <c r="F2001" s="523"/>
      <c r="G2001" s="487"/>
      <c r="H2001" s="488"/>
    </row>
    <row r="2002" spans="2:8" s="518" customFormat="1" ht="15" customHeight="1">
      <c r="B2002" s="519"/>
      <c r="C2002" s="520"/>
      <c r="D2002" s="521"/>
      <c r="E2002" s="522"/>
      <c r="F2002" s="523"/>
      <c r="G2002" s="487"/>
      <c r="H2002" s="488"/>
    </row>
    <row r="2003" spans="2:8" s="518" customFormat="1" ht="15" customHeight="1">
      <c r="B2003" s="519"/>
      <c r="C2003" s="520"/>
      <c r="D2003" s="521"/>
      <c r="E2003" s="522"/>
      <c r="F2003" s="523"/>
      <c r="G2003" s="487"/>
      <c r="H2003" s="488"/>
    </row>
    <row r="2004" spans="2:8" s="518" customFormat="1" ht="15" customHeight="1">
      <c r="B2004" s="519"/>
      <c r="C2004" s="520"/>
      <c r="D2004" s="521"/>
      <c r="E2004" s="522"/>
      <c r="F2004" s="523"/>
      <c r="G2004" s="487"/>
      <c r="H2004" s="488"/>
    </row>
    <row r="2005" spans="2:8" s="518" customFormat="1" ht="15" customHeight="1">
      <c r="B2005" s="519"/>
      <c r="C2005" s="520"/>
      <c r="D2005" s="521"/>
      <c r="E2005" s="522"/>
      <c r="F2005" s="523"/>
      <c r="G2005" s="487"/>
      <c r="H2005" s="488"/>
    </row>
    <row r="2006" spans="2:8" s="518" customFormat="1" ht="15" customHeight="1">
      <c r="B2006" s="519"/>
      <c r="C2006" s="520"/>
      <c r="D2006" s="521"/>
      <c r="E2006" s="522"/>
      <c r="F2006" s="523"/>
      <c r="G2006" s="487"/>
      <c r="H2006" s="488"/>
    </row>
    <row r="2007" spans="2:8" s="518" customFormat="1" ht="15" customHeight="1">
      <c r="B2007" s="519"/>
      <c r="C2007" s="520"/>
      <c r="D2007" s="521"/>
      <c r="E2007" s="522"/>
      <c r="F2007" s="523"/>
      <c r="G2007" s="487"/>
      <c r="H2007" s="488"/>
    </row>
    <row r="2008" spans="2:8" s="518" customFormat="1" ht="15" customHeight="1">
      <c r="B2008" s="519"/>
      <c r="C2008" s="520"/>
      <c r="D2008" s="521"/>
      <c r="E2008" s="522"/>
      <c r="F2008" s="523"/>
      <c r="G2008" s="487"/>
      <c r="H2008" s="488"/>
    </row>
    <row r="2009" spans="2:8" s="518" customFormat="1" ht="15" customHeight="1">
      <c r="B2009" s="519"/>
      <c r="C2009" s="520"/>
      <c r="D2009" s="521"/>
      <c r="E2009" s="522"/>
      <c r="F2009" s="523"/>
      <c r="G2009" s="487"/>
      <c r="H2009" s="488"/>
    </row>
    <row r="2010" spans="2:8" s="518" customFormat="1" ht="15" customHeight="1">
      <c r="B2010" s="519"/>
      <c r="C2010" s="520"/>
      <c r="D2010" s="521"/>
      <c r="E2010" s="522"/>
      <c r="F2010" s="523"/>
      <c r="G2010" s="487"/>
      <c r="H2010" s="488"/>
    </row>
    <row r="2011" spans="2:8" s="518" customFormat="1" ht="15" customHeight="1">
      <c r="B2011" s="519"/>
      <c r="C2011" s="520"/>
      <c r="D2011" s="521"/>
      <c r="E2011" s="522"/>
      <c r="F2011" s="523"/>
      <c r="G2011" s="487"/>
      <c r="H2011" s="488"/>
    </row>
    <row r="2012" spans="2:8" s="518" customFormat="1" ht="15" customHeight="1">
      <c r="B2012" s="519"/>
      <c r="C2012" s="520"/>
      <c r="D2012" s="521"/>
      <c r="E2012" s="522"/>
      <c r="F2012" s="523"/>
      <c r="G2012" s="487"/>
      <c r="H2012" s="488"/>
    </row>
    <row r="2013" spans="2:8" s="518" customFormat="1" ht="15" customHeight="1">
      <c r="B2013" s="519"/>
      <c r="C2013" s="520"/>
      <c r="D2013" s="521"/>
      <c r="E2013" s="522"/>
      <c r="F2013" s="523"/>
      <c r="G2013" s="487"/>
      <c r="H2013" s="488"/>
    </row>
    <row r="2014" spans="2:8" s="518" customFormat="1" ht="15" customHeight="1">
      <c r="B2014" s="519"/>
      <c r="C2014" s="520"/>
      <c r="D2014" s="521"/>
      <c r="E2014" s="522"/>
      <c r="F2014" s="523"/>
      <c r="G2014" s="487"/>
      <c r="H2014" s="488"/>
    </row>
    <row r="2015" spans="2:8" s="518" customFormat="1" ht="15" customHeight="1">
      <c r="B2015" s="519"/>
      <c r="C2015" s="520"/>
      <c r="D2015" s="521"/>
      <c r="E2015" s="522"/>
      <c r="F2015" s="523"/>
      <c r="G2015" s="487"/>
      <c r="H2015" s="488"/>
    </row>
    <row r="2016" spans="2:8" s="518" customFormat="1" ht="15" customHeight="1">
      <c r="B2016" s="519"/>
      <c r="C2016" s="520"/>
      <c r="D2016" s="521"/>
      <c r="E2016" s="522"/>
      <c r="F2016" s="523"/>
      <c r="G2016" s="487"/>
      <c r="H2016" s="488"/>
    </row>
    <row r="2017" spans="2:8" s="518" customFormat="1" ht="15" customHeight="1">
      <c r="B2017" s="519"/>
      <c r="C2017" s="520"/>
      <c r="D2017" s="521"/>
      <c r="E2017" s="522"/>
      <c r="F2017" s="523"/>
      <c r="G2017" s="487"/>
      <c r="H2017" s="488"/>
    </row>
    <row r="2018" spans="2:8" s="518" customFormat="1" ht="15" customHeight="1">
      <c r="B2018" s="519"/>
      <c r="C2018" s="520"/>
      <c r="D2018" s="521"/>
      <c r="E2018" s="522"/>
      <c r="F2018" s="523"/>
      <c r="G2018" s="487"/>
      <c r="H2018" s="488"/>
    </row>
    <row r="2019" spans="2:8" s="518" customFormat="1" ht="15" customHeight="1">
      <c r="B2019" s="519"/>
      <c r="C2019" s="520"/>
      <c r="D2019" s="521"/>
      <c r="E2019" s="522"/>
      <c r="F2019" s="523"/>
      <c r="G2019" s="487"/>
      <c r="H2019" s="488"/>
    </row>
    <row r="2020" spans="2:8" s="518" customFormat="1" ht="15" customHeight="1">
      <c r="B2020" s="519"/>
      <c r="C2020" s="520"/>
      <c r="D2020" s="521"/>
      <c r="E2020" s="522"/>
      <c r="F2020" s="523"/>
      <c r="G2020" s="487"/>
      <c r="H2020" s="488"/>
    </row>
    <row r="2021" spans="2:8" s="518" customFormat="1" ht="15" customHeight="1">
      <c r="B2021" s="519"/>
      <c r="C2021" s="520"/>
      <c r="D2021" s="521"/>
      <c r="E2021" s="522"/>
      <c r="F2021" s="523"/>
      <c r="G2021" s="487"/>
      <c r="H2021" s="488"/>
    </row>
    <row r="2022" spans="2:8" s="518" customFormat="1" ht="15" customHeight="1">
      <c r="B2022" s="519"/>
      <c r="C2022" s="520"/>
      <c r="D2022" s="521"/>
      <c r="E2022" s="522"/>
      <c r="F2022" s="523"/>
      <c r="G2022" s="487"/>
      <c r="H2022" s="488"/>
    </row>
    <row r="2023" spans="2:8" s="518" customFormat="1" ht="15" customHeight="1">
      <c r="B2023" s="519"/>
      <c r="C2023" s="520"/>
      <c r="D2023" s="521"/>
      <c r="E2023" s="522"/>
      <c r="F2023" s="523"/>
      <c r="G2023" s="487"/>
      <c r="H2023" s="488"/>
    </row>
    <row r="2024" spans="2:8" s="518" customFormat="1" ht="15" customHeight="1">
      <c r="B2024" s="519"/>
      <c r="C2024" s="520"/>
      <c r="D2024" s="521"/>
      <c r="E2024" s="522"/>
      <c r="F2024" s="523"/>
      <c r="G2024" s="487"/>
      <c r="H2024" s="488"/>
    </row>
    <row r="2025" spans="2:8" s="518" customFormat="1" ht="15" customHeight="1">
      <c r="B2025" s="519"/>
      <c r="C2025" s="520"/>
      <c r="D2025" s="521"/>
      <c r="E2025" s="522"/>
      <c r="F2025" s="523"/>
      <c r="G2025" s="487"/>
      <c r="H2025" s="488"/>
    </row>
    <row r="2026" spans="2:8" s="518" customFormat="1" ht="15" customHeight="1">
      <c r="B2026" s="519"/>
      <c r="C2026" s="520"/>
      <c r="D2026" s="521"/>
      <c r="E2026" s="522"/>
      <c r="F2026" s="523"/>
      <c r="G2026" s="487"/>
      <c r="H2026" s="488"/>
    </row>
    <row r="2027" spans="2:8" s="518" customFormat="1" ht="15" customHeight="1">
      <c r="B2027" s="519"/>
      <c r="C2027" s="520"/>
      <c r="D2027" s="521"/>
      <c r="E2027" s="522"/>
      <c r="F2027" s="523"/>
      <c r="G2027" s="487"/>
      <c r="H2027" s="488"/>
    </row>
    <row r="2028" spans="2:8" s="518" customFormat="1" ht="15" customHeight="1">
      <c r="B2028" s="519"/>
      <c r="C2028" s="520"/>
      <c r="D2028" s="521"/>
      <c r="E2028" s="522"/>
      <c r="F2028" s="523"/>
      <c r="G2028" s="487"/>
      <c r="H2028" s="488"/>
    </row>
    <row r="2029" spans="2:8" s="518" customFormat="1" ht="15" customHeight="1">
      <c r="B2029" s="519"/>
      <c r="C2029" s="520"/>
      <c r="D2029" s="521"/>
      <c r="E2029" s="522"/>
      <c r="F2029" s="523"/>
      <c r="G2029" s="487"/>
      <c r="H2029" s="488"/>
    </row>
    <row r="2030" spans="2:8" s="518" customFormat="1" ht="15" customHeight="1">
      <c r="B2030" s="519"/>
      <c r="C2030" s="520"/>
      <c r="D2030" s="521"/>
      <c r="E2030" s="522"/>
      <c r="F2030" s="523"/>
      <c r="G2030" s="487"/>
      <c r="H2030" s="488"/>
    </row>
    <row r="2031" spans="2:8" s="518" customFormat="1" ht="15" customHeight="1">
      <c r="B2031" s="519"/>
      <c r="C2031" s="520"/>
      <c r="D2031" s="521"/>
      <c r="E2031" s="522"/>
      <c r="F2031" s="523"/>
      <c r="G2031" s="487"/>
      <c r="H2031" s="488"/>
    </row>
    <row r="2032" spans="2:8" s="518" customFormat="1" ht="15" customHeight="1">
      <c r="B2032" s="519"/>
      <c r="C2032" s="520"/>
      <c r="D2032" s="521"/>
      <c r="E2032" s="522"/>
      <c r="F2032" s="523"/>
      <c r="G2032" s="487"/>
      <c r="H2032" s="488"/>
    </row>
    <row r="2033" spans="2:8" s="518" customFormat="1" ht="15" customHeight="1">
      <c r="B2033" s="519"/>
      <c r="C2033" s="520"/>
      <c r="D2033" s="521"/>
      <c r="E2033" s="522"/>
      <c r="F2033" s="523"/>
      <c r="G2033" s="487"/>
      <c r="H2033" s="488"/>
    </row>
    <row r="2034" spans="2:8" s="518" customFormat="1" ht="15" customHeight="1">
      <c r="B2034" s="519"/>
      <c r="C2034" s="520"/>
      <c r="D2034" s="521"/>
      <c r="E2034" s="522"/>
      <c r="F2034" s="523"/>
      <c r="G2034" s="487"/>
      <c r="H2034" s="488"/>
    </row>
    <row r="2035" spans="2:8" s="518" customFormat="1" ht="15" customHeight="1">
      <c r="B2035" s="519"/>
      <c r="C2035" s="520"/>
      <c r="D2035" s="521"/>
      <c r="E2035" s="522"/>
      <c r="F2035" s="523"/>
      <c r="G2035" s="487"/>
      <c r="H2035" s="488"/>
    </row>
    <row r="2036" spans="2:8" s="518" customFormat="1" ht="15" customHeight="1">
      <c r="B2036" s="519"/>
      <c r="C2036" s="520"/>
      <c r="D2036" s="521"/>
      <c r="E2036" s="522"/>
      <c r="F2036" s="523"/>
      <c r="G2036" s="487"/>
      <c r="H2036" s="488"/>
    </row>
    <row r="2037" spans="2:8" s="518" customFormat="1" ht="15" customHeight="1">
      <c r="B2037" s="519"/>
      <c r="C2037" s="520"/>
      <c r="D2037" s="521"/>
      <c r="E2037" s="522"/>
      <c r="F2037" s="523"/>
      <c r="G2037" s="487"/>
      <c r="H2037" s="488"/>
    </row>
    <row r="2038" spans="2:8" s="518" customFormat="1" ht="15" customHeight="1">
      <c r="B2038" s="519"/>
      <c r="C2038" s="520"/>
      <c r="D2038" s="521"/>
      <c r="E2038" s="522"/>
      <c r="F2038" s="523"/>
      <c r="G2038" s="487"/>
      <c r="H2038" s="488"/>
    </row>
    <row r="2039" spans="2:8" s="518" customFormat="1" ht="15" customHeight="1">
      <c r="B2039" s="519"/>
      <c r="C2039" s="520"/>
      <c r="D2039" s="521"/>
      <c r="E2039" s="522"/>
      <c r="F2039" s="523"/>
      <c r="G2039" s="487"/>
      <c r="H2039" s="488"/>
    </row>
    <row r="2040" spans="2:8" s="518" customFormat="1" ht="15" customHeight="1">
      <c r="B2040" s="519"/>
      <c r="C2040" s="520"/>
      <c r="D2040" s="521"/>
      <c r="E2040" s="522"/>
      <c r="F2040" s="523"/>
      <c r="G2040" s="487"/>
      <c r="H2040" s="488"/>
    </row>
    <row r="2041" spans="2:8" s="518" customFormat="1" ht="15" customHeight="1">
      <c r="B2041" s="519"/>
      <c r="C2041" s="520"/>
      <c r="D2041" s="521"/>
      <c r="E2041" s="522"/>
      <c r="F2041" s="523"/>
      <c r="G2041" s="487"/>
      <c r="H2041" s="488"/>
    </row>
    <row r="2042" spans="2:8" s="518" customFormat="1" ht="15" customHeight="1">
      <c r="B2042" s="519"/>
      <c r="C2042" s="520"/>
      <c r="D2042" s="521"/>
      <c r="E2042" s="522"/>
      <c r="F2042" s="523"/>
      <c r="G2042" s="487"/>
      <c r="H2042" s="488"/>
    </row>
    <row r="2043" spans="2:8" s="518" customFormat="1" ht="15" customHeight="1">
      <c r="B2043" s="519"/>
      <c r="C2043" s="520"/>
      <c r="D2043" s="521"/>
      <c r="E2043" s="522"/>
      <c r="F2043" s="523"/>
      <c r="G2043" s="487"/>
      <c r="H2043" s="488"/>
    </row>
    <row r="2044" spans="2:8" s="518" customFormat="1" ht="15" customHeight="1">
      <c r="B2044" s="519"/>
      <c r="C2044" s="520"/>
      <c r="D2044" s="521"/>
      <c r="E2044" s="522"/>
      <c r="F2044" s="523"/>
      <c r="G2044" s="487"/>
      <c r="H2044" s="488"/>
    </row>
    <row r="2045" spans="2:8" s="518" customFormat="1" ht="15" customHeight="1">
      <c r="B2045" s="519"/>
      <c r="C2045" s="520"/>
      <c r="D2045" s="521"/>
      <c r="E2045" s="522"/>
      <c r="F2045" s="523"/>
      <c r="G2045" s="487"/>
      <c r="H2045" s="488"/>
    </row>
    <row r="2046" spans="2:8" s="518" customFormat="1" ht="15" customHeight="1">
      <c r="B2046" s="519"/>
      <c r="C2046" s="520"/>
      <c r="D2046" s="521"/>
      <c r="E2046" s="522"/>
      <c r="F2046" s="523"/>
      <c r="G2046" s="487"/>
      <c r="H2046" s="488"/>
    </row>
    <row r="2047" spans="2:8" s="518" customFormat="1" ht="15" customHeight="1">
      <c r="B2047" s="519"/>
      <c r="C2047" s="520"/>
      <c r="D2047" s="521"/>
      <c r="E2047" s="522"/>
      <c r="F2047" s="523"/>
      <c r="G2047" s="487"/>
      <c r="H2047" s="488"/>
    </row>
    <row r="2048" spans="2:8" s="518" customFormat="1" ht="15" customHeight="1">
      <c r="B2048" s="519"/>
      <c r="C2048" s="520"/>
      <c r="D2048" s="521"/>
      <c r="E2048" s="522"/>
      <c r="F2048" s="523"/>
      <c r="G2048" s="487"/>
      <c r="H2048" s="488"/>
    </row>
    <row r="2049" spans="2:8" s="518" customFormat="1" ht="15" customHeight="1">
      <c r="B2049" s="519"/>
      <c r="C2049" s="520"/>
      <c r="D2049" s="521"/>
      <c r="E2049" s="522"/>
      <c r="F2049" s="523"/>
      <c r="G2049" s="487"/>
      <c r="H2049" s="488"/>
    </row>
    <row r="2050" spans="2:8" s="518" customFormat="1" ht="15" customHeight="1">
      <c r="B2050" s="519"/>
      <c r="C2050" s="520"/>
      <c r="D2050" s="521"/>
      <c r="E2050" s="522"/>
      <c r="F2050" s="523"/>
      <c r="G2050" s="487"/>
      <c r="H2050" s="488"/>
    </row>
    <row r="2051" spans="2:8" s="518" customFormat="1" ht="15" customHeight="1">
      <c r="B2051" s="519"/>
      <c r="C2051" s="520"/>
      <c r="D2051" s="521"/>
      <c r="E2051" s="522"/>
      <c r="F2051" s="523"/>
      <c r="G2051" s="487"/>
      <c r="H2051" s="488"/>
    </row>
    <row r="2052" spans="2:8" s="518" customFormat="1" ht="15" customHeight="1">
      <c r="B2052" s="519"/>
      <c r="C2052" s="520"/>
      <c r="D2052" s="521"/>
      <c r="E2052" s="522"/>
      <c r="F2052" s="523"/>
      <c r="G2052" s="487"/>
      <c r="H2052" s="488"/>
    </row>
    <row r="2053" spans="2:8" s="518" customFormat="1" ht="15" customHeight="1">
      <c r="B2053" s="519"/>
      <c r="C2053" s="520"/>
      <c r="D2053" s="521"/>
      <c r="E2053" s="522"/>
      <c r="F2053" s="523"/>
      <c r="G2053" s="487"/>
      <c r="H2053" s="488"/>
    </row>
    <row r="2054" spans="2:8" s="518" customFormat="1" ht="15" customHeight="1">
      <c r="B2054" s="519"/>
      <c r="C2054" s="520"/>
      <c r="D2054" s="521"/>
      <c r="E2054" s="522"/>
      <c r="F2054" s="523"/>
      <c r="G2054" s="487"/>
      <c r="H2054" s="488"/>
    </row>
    <row r="2055" spans="2:8" s="518" customFormat="1" ht="15" customHeight="1">
      <c r="B2055" s="519"/>
      <c r="C2055" s="520"/>
      <c r="D2055" s="521"/>
      <c r="E2055" s="522"/>
      <c r="F2055" s="523"/>
      <c r="G2055" s="487"/>
      <c r="H2055" s="488"/>
    </row>
    <row r="2056" spans="2:8" s="518" customFormat="1" ht="15" customHeight="1">
      <c r="B2056" s="519"/>
      <c r="C2056" s="520"/>
      <c r="D2056" s="521"/>
      <c r="E2056" s="522"/>
      <c r="F2056" s="523"/>
      <c r="G2056" s="487"/>
      <c r="H2056" s="488"/>
    </row>
    <row r="2057" spans="2:8" s="518" customFormat="1" ht="15" customHeight="1">
      <c r="B2057" s="519"/>
      <c r="C2057" s="520"/>
      <c r="D2057" s="521"/>
      <c r="E2057" s="522"/>
      <c r="F2057" s="523"/>
      <c r="G2057" s="487"/>
      <c r="H2057" s="488"/>
    </row>
    <row r="2058" spans="2:8" s="518" customFormat="1" ht="15" customHeight="1">
      <c r="B2058" s="519"/>
      <c r="C2058" s="520"/>
      <c r="D2058" s="521"/>
      <c r="E2058" s="522"/>
      <c r="F2058" s="523"/>
      <c r="G2058" s="487"/>
      <c r="H2058" s="488"/>
    </row>
    <row r="2059" spans="2:8" s="518" customFormat="1" ht="15" customHeight="1">
      <c r="B2059" s="519"/>
      <c r="C2059" s="520"/>
      <c r="D2059" s="521"/>
      <c r="E2059" s="522"/>
      <c r="F2059" s="523"/>
      <c r="G2059" s="487"/>
      <c r="H2059" s="488"/>
    </row>
    <row r="2060" spans="2:8" s="518" customFormat="1" ht="15" customHeight="1">
      <c r="B2060" s="519"/>
      <c r="C2060" s="520"/>
      <c r="D2060" s="521"/>
      <c r="E2060" s="522"/>
      <c r="F2060" s="523"/>
      <c r="G2060" s="487"/>
      <c r="H2060" s="488"/>
    </row>
    <row r="2061" spans="2:8" s="518" customFormat="1" ht="15" customHeight="1">
      <c r="B2061" s="519"/>
      <c r="C2061" s="520"/>
      <c r="D2061" s="521"/>
      <c r="E2061" s="522"/>
      <c r="F2061" s="523"/>
      <c r="G2061" s="487"/>
      <c r="H2061" s="488"/>
    </row>
    <row r="2062" spans="2:8" s="518" customFormat="1" ht="15" customHeight="1">
      <c r="B2062" s="519"/>
      <c r="C2062" s="520"/>
      <c r="D2062" s="521"/>
      <c r="E2062" s="522"/>
      <c r="F2062" s="523"/>
      <c r="G2062" s="487"/>
      <c r="H2062" s="488"/>
    </row>
    <row r="2063" spans="2:8" s="518" customFormat="1" ht="15" customHeight="1">
      <c r="B2063" s="519"/>
      <c r="C2063" s="520"/>
      <c r="D2063" s="521"/>
      <c r="E2063" s="522"/>
      <c r="F2063" s="523"/>
      <c r="G2063" s="487"/>
      <c r="H2063" s="488"/>
    </row>
    <row r="2064" spans="2:8" s="518" customFormat="1" ht="15" customHeight="1">
      <c r="B2064" s="519"/>
      <c r="C2064" s="520"/>
      <c r="D2064" s="521"/>
      <c r="E2064" s="522"/>
      <c r="F2064" s="523"/>
      <c r="G2064" s="487"/>
      <c r="H2064" s="488"/>
    </row>
    <row r="2065" spans="2:8" s="518" customFormat="1" ht="15" customHeight="1">
      <c r="B2065" s="519"/>
      <c r="C2065" s="520"/>
      <c r="D2065" s="521"/>
      <c r="E2065" s="522"/>
      <c r="F2065" s="523"/>
      <c r="G2065" s="487"/>
      <c r="H2065" s="488"/>
    </row>
    <row r="2066" spans="2:8" s="518" customFormat="1" ht="15" customHeight="1">
      <c r="B2066" s="519"/>
      <c r="C2066" s="520"/>
      <c r="D2066" s="521"/>
      <c r="E2066" s="522"/>
      <c r="F2066" s="523"/>
      <c r="G2066" s="487"/>
      <c r="H2066" s="488"/>
    </row>
    <row r="2067" spans="2:8" s="518" customFormat="1" ht="15" customHeight="1">
      <c r="B2067" s="519"/>
      <c r="C2067" s="520"/>
      <c r="D2067" s="521"/>
      <c r="E2067" s="522"/>
      <c r="F2067" s="523"/>
      <c r="G2067" s="487"/>
      <c r="H2067" s="488"/>
    </row>
    <row r="2068" spans="2:8" s="518" customFormat="1" ht="15" customHeight="1">
      <c r="B2068" s="519"/>
      <c r="C2068" s="520"/>
      <c r="D2068" s="521"/>
      <c r="E2068" s="522"/>
      <c r="F2068" s="523"/>
      <c r="G2068" s="487"/>
      <c r="H2068" s="488"/>
    </row>
    <row r="2069" spans="2:8" s="518" customFormat="1" ht="15" customHeight="1">
      <c r="B2069" s="519"/>
      <c r="C2069" s="520"/>
      <c r="D2069" s="521"/>
      <c r="E2069" s="522"/>
      <c r="F2069" s="523"/>
      <c r="G2069" s="487"/>
      <c r="H2069" s="488"/>
    </row>
    <row r="2070" spans="2:8" s="518" customFormat="1" ht="15" customHeight="1">
      <c r="B2070" s="519"/>
      <c r="C2070" s="520"/>
      <c r="D2070" s="521"/>
      <c r="E2070" s="522"/>
      <c r="F2070" s="523"/>
      <c r="G2070" s="487"/>
      <c r="H2070" s="488"/>
    </row>
    <row r="2071" spans="2:8" s="518" customFormat="1" ht="15" customHeight="1">
      <c r="B2071" s="519"/>
      <c r="C2071" s="520"/>
      <c r="D2071" s="521"/>
      <c r="E2071" s="522"/>
      <c r="F2071" s="523"/>
      <c r="G2071" s="487"/>
      <c r="H2071" s="488"/>
    </row>
    <row r="2072" spans="2:8" s="518" customFormat="1" ht="15" customHeight="1">
      <c r="B2072" s="519"/>
      <c r="C2072" s="520"/>
      <c r="D2072" s="521"/>
      <c r="E2072" s="522"/>
      <c r="F2072" s="523"/>
      <c r="G2072" s="487"/>
      <c r="H2072" s="488"/>
    </row>
    <row r="2073" spans="2:8" s="518" customFormat="1" ht="15" customHeight="1">
      <c r="B2073" s="519"/>
      <c r="C2073" s="520"/>
      <c r="D2073" s="521"/>
      <c r="E2073" s="522"/>
      <c r="F2073" s="523"/>
      <c r="G2073" s="487"/>
      <c r="H2073" s="488"/>
    </row>
    <row r="2074" spans="2:8" s="518" customFormat="1" ht="15" customHeight="1">
      <c r="B2074" s="519"/>
      <c r="C2074" s="520"/>
      <c r="D2074" s="521"/>
      <c r="E2074" s="522"/>
      <c r="F2074" s="523"/>
      <c r="G2074" s="487"/>
      <c r="H2074" s="488"/>
    </row>
    <row r="2075" spans="2:8" s="518" customFormat="1" ht="15" customHeight="1">
      <c r="B2075" s="519"/>
      <c r="C2075" s="520"/>
      <c r="D2075" s="521"/>
      <c r="E2075" s="522"/>
      <c r="F2075" s="523"/>
      <c r="G2075" s="487"/>
      <c r="H2075" s="488"/>
    </row>
    <row r="2076" spans="2:8" s="518" customFormat="1" ht="15" customHeight="1">
      <c r="B2076" s="519"/>
      <c r="C2076" s="520"/>
      <c r="D2076" s="521"/>
      <c r="E2076" s="522"/>
      <c r="F2076" s="523"/>
      <c r="G2076" s="487"/>
      <c r="H2076" s="488"/>
    </row>
    <row r="2077" spans="2:8" s="518" customFormat="1" ht="15" customHeight="1">
      <c r="B2077" s="519"/>
      <c r="C2077" s="520"/>
      <c r="D2077" s="521"/>
      <c r="E2077" s="522"/>
      <c r="F2077" s="523"/>
      <c r="G2077" s="487"/>
      <c r="H2077" s="488"/>
    </row>
    <row r="2078" spans="2:8" s="518" customFormat="1" ht="15" customHeight="1">
      <c r="B2078" s="519"/>
      <c r="C2078" s="520"/>
      <c r="D2078" s="521"/>
      <c r="E2078" s="522"/>
      <c r="F2078" s="523"/>
      <c r="G2078" s="487"/>
      <c r="H2078" s="488"/>
    </row>
    <row r="2079" spans="2:8" s="518" customFormat="1" ht="15" customHeight="1">
      <c r="B2079" s="519"/>
      <c r="C2079" s="520"/>
      <c r="D2079" s="521"/>
      <c r="E2079" s="522"/>
      <c r="F2079" s="523"/>
      <c r="G2079" s="487"/>
      <c r="H2079" s="488"/>
    </row>
    <row r="2080" spans="2:8" s="518" customFormat="1" ht="15" customHeight="1">
      <c r="B2080" s="519"/>
      <c r="C2080" s="520"/>
      <c r="D2080" s="521"/>
      <c r="E2080" s="522"/>
      <c r="F2080" s="523"/>
      <c r="G2080" s="487"/>
      <c r="H2080" s="488"/>
    </row>
    <row r="2081" spans="2:8" s="518" customFormat="1" ht="15" customHeight="1">
      <c r="B2081" s="519"/>
      <c r="C2081" s="520"/>
      <c r="D2081" s="521"/>
      <c r="E2081" s="522"/>
      <c r="F2081" s="523"/>
      <c r="G2081" s="487"/>
      <c r="H2081" s="488"/>
    </row>
    <row r="2082" spans="2:8" s="518" customFormat="1" ht="15" customHeight="1">
      <c r="B2082" s="519"/>
      <c r="C2082" s="520"/>
      <c r="D2082" s="521"/>
      <c r="E2082" s="522"/>
      <c r="F2082" s="523"/>
      <c r="G2082" s="487"/>
      <c r="H2082" s="488"/>
    </row>
    <row r="2083" spans="2:8" s="518" customFormat="1" ht="15" customHeight="1">
      <c r="B2083" s="519"/>
      <c r="C2083" s="520"/>
      <c r="D2083" s="521"/>
      <c r="E2083" s="522"/>
      <c r="F2083" s="523"/>
      <c r="G2083" s="487"/>
      <c r="H2083" s="488"/>
    </row>
    <row r="2084" spans="2:8" s="518" customFormat="1" ht="15" customHeight="1">
      <c r="B2084" s="519"/>
      <c r="C2084" s="520"/>
      <c r="D2084" s="521"/>
      <c r="E2084" s="522"/>
      <c r="F2084" s="523"/>
      <c r="G2084" s="487"/>
      <c r="H2084" s="488"/>
    </row>
    <row r="2085" spans="2:8" s="518" customFormat="1" ht="15" customHeight="1">
      <c r="B2085" s="519"/>
      <c r="C2085" s="520"/>
      <c r="D2085" s="521"/>
      <c r="E2085" s="522"/>
      <c r="F2085" s="523"/>
      <c r="G2085" s="487"/>
      <c r="H2085" s="488"/>
    </row>
    <row r="2086" spans="2:8" s="518" customFormat="1" ht="15" customHeight="1">
      <c r="B2086" s="519"/>
      <c r="C2086" s="520"/>
      <c r="D2086" s="521"/>
      <c r="E2086" s="522"/>
      <c r="F2086" s="523"/>
      <c r="G2086" s="487"/>
      <c r="H2086" s="488"/>
    </row>
    <row r="2087" spans="2:8" s="518" customFormat="1" ht="15" customHeight="1">
      <c r="B2087" s="519"/>
      <c r="C2087" s="520"/>
      <c r="D2087" s="521"/>
      <c r="E2087" s="522"/>
      <c r="F2087" s="523"/>
      <c r="G2087" s="487"/>
      <c r="H2087" s="488"/>
    </row>
    <row r="2088" spans="2:8" s="518" customFormat="1" ht="15" customHeight="1">
      <c r="B2088" s="519"/>
      <c r="C2088" s="520"/>
      <c r="D2088" s="521"/>
      <c r="E2088" s="522"/>
      <c r="F2088" s="523"/>
      <c r="G2088" s="487"/>
      <c r="H2088" s="488"/>
    </row>
    <row r="2089" spans="2:8" s="518" customFormat="1" ht="15" customHeight="1">
      <c r="B2089" s="519"/>
      <c r="C2089" s="520"/>
      <c r="D2089" s="521"/>
      <c r="E2089" s="522"/>
      <c r="F2089" s="523"/>
      <c r="G2089" s="487"/>
      <c r="H2089" s="488"/>
    </row>
    <row r="2090" spans="2:8" s="518" customFormat="1" ht="15" customHeight="1">
      <c r="B2090" s="519"/>
      <c r="C2090" s="520"/>
      <c r="D2090" s="521"/>
      <c r="E2090" s="522"/>
      <c r="F2090" s="523"/>
      <c r="G2090" s="487"/>
      <c r="H2090" s="488"/>
    </row>
    <row r="2091" spans="2:8" s="518" customFormat="1" ht="15" customHeight="1">
      <c r="B2091" s="519"/>
      <c r="C2091" s="520"/>
      <c r="D2091" s="521"/>
      <c r="E2091" s="522"/>
      <c r="F2091" s="523"/>
      <c r="G2091" s="487"/>
      <c r="H2091" s="488"/>
    </row>
    <row r="2092" spans="2:8" s="518" customFormat="1" ht="15" customHeight="1">
      <c r="B2092" s="519"/>
      <c r="C2092" s="520"/>
      <c r="D2092" s="521"/>
      <c r="E2092" s="522"/>
      <c r="F2092" s="523"/>
      <c r="G2092" s="487"/>
      <c r="H2092" s="488"/>
    </row>
    <row r="2093" spans="2:8" s="518" customFormat="1" ht="15" customHeight="1">
      <c r="B2093" s="519"/>
      <c r="C2093" s="520"/>
      <c r="D2093" s="521"/>
      <c r="E2093" s="522"/>
      <c r="F2093" s="523"/>
      <c r="G2093" s="487"/>
      <c r="H2093" s="488"/>
    </row>
    <row r="2094" spans="2:8" s="518" customFormat="1" ht="15" customHeight="1">
      <c r="B2094" s="519"/>
      <c r="C2094" s="520"/>
      <c r="D2094" s="521"/>
      <c r="E2094" s="522"/>
      <c r="F2094" s="523"/>
      <c r="G2094" s="487"/>
      <c r="H2094" s="488"/>
    </row>
    <row r="2095" spans="2:8" s="518" customFormat="1" ht="15" customHeight="1">
      <c r="B2095" s="519"/>
      <c r="C2095" s="520"/>
      <c r="D2095" s="521"/>
      <c r="E2095" s="522"/>
      <c r="F2095" s="523"/>
      <c r="G2095" s="487"/>
      <c r="H2095" s="488"/>
    </row>
    <row r="2096" spans="2:8" s="518" customFormat="1" ht="15" customHeight="1">
      <c r="B2096" s="519"/>
      <c r="C2096" s="520"/>
      <c r="D2096" s="521"/>
      <c r="E2096" s="522"/>
      <c r="F2096" s="523"/>
      <c r="G2096" s="487"/>
      <c r="H2096" s="488"/>
    </row>
    <row r="2097" spans="2:8" s="518" customFormat="1" ht="15" customHeight="1">
      <c r="B2097" s="519"/>
      <c r="C2097" s="520"/>
      <c r="D2097" s="521"/>
      <c r="E2097" s="522"/>
      <c r="F2097" s="523"/>
      <c r="G2097" s="487"/>
      <c r="H2097" s="488"/>
    </row>
    <row r="2098" spans="2:8" s="518" customFormat="1" ht="15" customHeight="1">
      <c r="B2098" s="519"/>
      <c r="C2098" s="520"/>
      <c r="D2098" s="521"/>
      <c r="E2098" s="522"/>
      <c r="F2098" s="523"/>
      <c r="G2098" s="487"/>
      <c r="H2098" s="488"/>
    </row>
    <row r="2099" spans="2:8" s="518" customFormat="1" ht="15" customHeight="1">
      <c r="B2099" s="519"/>
      <c r="C2099" s="520"/>
      <c r="D2099" s="521"/>
      <c r="E2099" s="522"/>
      <c r="F2099" s="523"/>
      <c r="G2099" s="487"/>
      <c r="H2099" s="488"/>
    </row>
    <row r="2100" spans="2:8" s="518" customFormat="1" ht="15" customHeight="1">
      <c r="B2100" s="519"/>
      <c r="C2100" s="520"/>
      <c r="D2100" s="521"/>
      <c r="E2100" s="522"/>
      <c r="F2100" s="523"/>
      <c r="G2100" s="487"/>
      <c r="H2100" s="488"/>
    </row>
    <row r="2101" spans="2:8" s="518" customFormat="1" ht="15" customHeight="1">
      <c r="B2101" s="519"/>
      <c r="C2101" s="520"/>
      <c r="D2101" s="521"/>
      <c r="E2101" s="522"/>
      <c r="F2101" s="523"/>
      <c r="G2101" s="487"/>
      <c r="H2101" s="488"/>
    </row>
    <row r="2102" spans="2:8" s="518" customFormat="1" ht="15" customHeight="1">
      <c r="B2102" s="519"/>
      <c r="C2102" s="520"/>
      <c r="D2102" s="521"/>
      <c r="E2102" s="522"/>
      <c r="F2102" s="523"/>
      <c r="G2102" s="487"/>
      <c r="H2102" s="488"/>
    </row>
    <row r="2103" spans="2:8" s="518" customFormat="1" ht="15" customHeight="1">
      <c r="B2103" s="519"/>
      <c r="C2103" s="520"/>
      <c r="D2103" s="521"/>
      <c r="E2103" s="522"/>
      <c r="F2103" s="523"/>
      <c r="G2103" s="487"/>
      <c r="H2103" s="488"/>
    </row>
    <row r="2104" spans="2:8" s="518" customFormat="1" ht="15" customHeight="1">
      <c r="B2104" s="519"/>
      <c r="C2104" s="520"/>
      <c r="D2104" s="521"/>
      <c r="E2104" s="522"/>
      <c r="F2104" s="523"/>
      <c r="G2104" s="487"/>
      <c r="H2104" s="488"/>
    </row>
    <row r="2105" spans="2:8" s="518" customFormat="1" ht="15" customHeight="1">
      <c r="B2105" s="519"/>
      <c r="C2105" s="520"/>
      <c r="D2105" s="521"/>
      <c r="E2105" s="522"/>
      <c r="F2105" s="523"/>
      <c r="G2105" s="487"/>
      <c r="H2105" s="488"/>
    </row>
    <row r="2106" spans="2:8" s="518" customFormat="1" ht="15" customHeight="1">
      <c r="B2106" s="519"/>
      <c r="C2106" s="520"/>
      <c r="D2106" s="521"/>
      <c r="E2106" s="522"/>
      <c r="F2106" s="523"/>
      <c r="G2106" s="487"/>
      <c r="H2106" s="488"/>
    </row>
    <row r="2107" spans="2:8" s="518" customFormat="1" ht="15" customHeight="1">
      <c r="B2107" s="519"/>
      <c r="C2107" s="520"/>
      <c r="D2107" s="521"/>
      <c r="E2107" s="522"/>
      <c r="F2107" s="523"/>
      <c r="G2107" s="487"/>
      <c r="H2107" s="488"/>
    </row>
    <row r="2108" spans="2:8" s="518" customFormat="1" ht="15" customHeight="1">
      <c r="B2108" s="519"/>
      <c r="C2108" s="520"/>
      <c r="D2108" s="521"/>
      <c r="E2108" s="522"/>
      <c r="F2108" s="523"/>
      <c r="G2108" s="487"/>
      <c r="H2108" s="488"/>
    </row>
    <row r="2109" spans="2:8" s="518" customFormat="1" ht="15" customHeight="1">
      <c r="B2109" s="519"/>
      <c r="C2109" s="520"/>
      <c r="D2109" s="521"/>
      <c r="E2109" s="522"/>
      <c r="F2109" s="523"/>
      <c r="G2109" s="487"/>
      <c r="H2109" s="488"/>
    </row>
    <row r="2110" spans="2:8" s="518" customFormat="1" ht="15" customHeight="1">
      <c r="B2110" s="519"/>
      <c r="C2110" s="520"/>
      <c r="D2110" s="521"/>
      <c r="E2110" s="522"/>
      <c r="F2110" s="523"/>
      <c r="G2110" s="487"/>
      <c r="H2110" s="488"/>
    </row>
    <row r="2111" spans="2:8" s="518" customFormat="1" ht="15" customHeight="1">
      <c r="B2111" s="519"/>
      <c r="C2111" s="520"/>
      <c r="D2111" s="521"/>
      <c r="E2111" s="522"/>
      <c r="F2111" s="523"/>
      <c r="G2111" s="487"/>
      <c r="H2111" s="488"/>
    </row>
    <row r="2112" spans="2:8" s="518" customFormat="1" ht="15" customHeight="1">
      <c r="B2112" s="519"/>
      <c r="C2112" s="520"/>
      <c r="D2112" s="521"/>
      <c r="E2112" s="522"/>
      <c r="F2112" s="523"/>
      <c r="G2112" s="487"/>
      <c r="H2112" s="488"/>
    </row>
    <row r="2113" spans="2:8" s="518" customFormat="1" ht="15" customHeight="1">
      <c r="B2113" s="519"/>
      <c r="C2113" s="520"/>
      <c r="D2113" s="521"/>
      <c r="E2113" s="522"/>
      <c r="F2113" s="523"/>
      <c r="G2113" s="487"/>
      <c r="H2113" s="488"/>
    </row>
    <row r="2114" spans="2:8" s="518" customFormat="1" ht="15" customHeight="1">
      <c r="B2114" s="519"/>
      <c r="C2114" s="520"/>
      <c r="D2114" s="521"/>
      <c r="E2114" s="522"/>
      <c r="F2114" s="523"/>
      <c r="G2114" s="487"/>
      <c r="H2114" s="488"/>
    </row>
    <row r="2115" spans="2:8" s="518" customFormat="1" ht="15" customHeight="1">
      <c r="B2115" s="519"/>
      <c r="C2115" s="520"/>
      <c r="D2115" s="521"/>
      <c r="E2115" s="522"/>
      <c r="F2115" s="523"/>
      <c r="G2115" s="487"/>
      <c r="H2115" s="488"/>
    </row>
    <row r="2116" spans="2:8" s="518" customFormat="1" ht="15" customHeight="1">
      <c r="B2116" s="519"/>
      <c r="C2116" s="520"/>
      <c r="D2116" s="521"/>
      <c r="E2116" s="522"/>
      <c r="F2116" s="523"/>
      <c r="G2116" s="487"/>
      <c r="H2116" s="488"/>
    </row>
    <row r="2117" spans="2:8" s="518" customFormat="1" ht="15" customHeight="1">
      <c r="B2117" s="519"/>
      <c r="C2117" s="520"/>
      <c r="D2117" s="521"/>
      <c r="E2117" s="522"/>
      <c r="F2117" s="523"/>
      <c r="G2117" s="487"/>
      <c r="H2117" s="488"/>
    </row>
    <row r="2118" spans="2:8" s="518" customFormat="1" ht="15" customHeight="1">
      <c r="B2118" s="519"/>
      <c r="C2118" s="520"/>
      <c r="D2118" s="521"/>
      <c r="E2118" s="522"/>
      <c r="F2118" s="523"/>
      <c r="G2118" s="487"/>
      <c r="H2118" s="488"/>
    </row>
    <row r="2119" spans="2:8" s="518" customFormat="1" ht="15" customHeight="1">
      <c r="B2119" s="519"/>
      <c r="C2119" s="520"/>
      <c r="D2119" s="521"/>
      <c r="E2119" s="522"/>
      <c r="F2119" s="523"/>
      <c r="G2119" s="487"/>
      <c r="H2119" s="488"/>
    </row>
    <row r="2120" spans="2:8" s="518" customFormat="1" ht="15" customHeight="1">
      <c r="B2120" s="519"/>
      <c r="C2120" s="520"/>
      <c r="D2120" s="521"/>
      <c r="E2120" s="522"/>
      <c r="F2120" s="523"/>
      <c r="G2120" s="487"/>
      <c r="H2120" s="488"/>
    </row>
    <row r="2121" spans="2:8" s="518" customFormat="1" ht="15" customHeight="1">
      <c r="B2121" s="519"/>
      <c r="C2121" s="520"/>
      <c r="D2121" s="521"/>
      <c r="E2121" s="522"/>
      <c r="F2121" s="523"/>
      <c r="G2121" s="487"/>
      <c r="H2121" s="488"/>
    </row>
    <row r="2122" spans="2:8" s="518" customFormat="1" ht="15" customHeight="1">
      <c r="B2122" s="519"/>
      <c r="C2122" s="520"/>
      <c r="D2122" s="521"/>
      <c r="E2122" s="522"/>
      <c r="F2122" s="523"/>
      <c r="G2122" s="487"/>
      <c r="H2122" s="488"/>
    </row>
    <row r="2123" spans="2:8" s="518" customFormat="1" ht="15" customHeight="1">
      <c r="B2123" s="519"/>
      <c r="C2123" s="520"/>
      <c r="D2123" s="521"/>
      <c r="E2123" s="522"/>
      <c r="F2123" s="523"/>
      <c r="G2123" s="487"/>
      <c r="H2123" s="488"/>
    </row>
    <row r="2124" spans="2:8" s="518" customFormat="1" ht="15" customHeight="1">
      <c r="B2124" s="519"/>
      <c r="C2124" s="520"/>
      <c r="D2124" s="521"/>
      <c r="E2124" s="522"/>
      <c r="F2124" s="523"/>
      <c r="G2124" s="487"/>
      <c r="H2124" s="488"/>
    </row>
    <row r="2125" spans="2:8" s="518" customFormat="1" ht="15" customHeight="1">
      <c r="B2125" s="519"/>
      <c r="C2125" s="520"/>
      <c r="D2125" s="521"/>
      <c r="E2125" s="522"/>
      <c r="F2125" s="523"/>
      <c r="G2125" s="487"/>
      <c r="H2125" s="488"/>
    </row>
    <row r="2126" spans="2:8" s="518" customFormat="1" ht="15" customHeight="1">
      <c r="B2126" s="519"/>
      <c r="C2126" s="520"/>
      <c r="D2126" s="521"/>
      <c r="E2126" s="522"/>
      <c r="F2126" s="523"/>
      <c r="G2126" s="487"/>
      <c r="H2126" s="488"/>
    </row>
    <row r="2127" spans="2:8" s="518" customFormat="1" ht="15" customHeight="1">
      <c r="B2127" s="519"/>
      <c r="C2127" s="520"/>
      <c r="D2127" s="521"/>
      <c r="E2127" s="522"/>
      <c r="F2127" s="523"/>
      <c r="G2127" s="487"/>
      <c r="H2127" s="488"/>
    </row>
    <row r="2128" spans="2:8" s="518" customFormat="1" ht="15" customHeight="1">
      <c r="B2128" s="519"/>
      <c r="C2128" s="520"/>
      <c r="D2128" s="521"/>
      <c r="E2128" s="522"/>
      <c r="F2128" s="523"/>
      <c r="G2128" s="487"/>
      <c r="H2128" s="488"/>
    </row>
    <row r="2129" spans="2:8" s="518" customFormat="1" ht="15" customHeight="1">
      <c r="B2129" s="519"/>
      <c r="C2129" s="520"/>
      <c r="D2129" s="521"/>
      <c r="E2129" s="522"/>
      <c r="F2129" s="523"/>
      <c r="G2129" s="487"/>
      <c r="H2129" s="488"/>
    </row>
    <row r="2130" spans="2:8" s="518" customFormat="1" ht="15" customHeight="1">
      <c r="B2130" s="519"/>
      <c r="C2130" s="520"/>
      <c r="D2130" s="521"/>
      <c r="E2130" s="522"/>
      <c r="F2130" s="523"/>
      <c r="G2130" s="487"/>
      <c r="H2130" s="488"/>
    </row>
    <row r="2131" spans="2:8" s="518" customFormat="1" ht="15" customHeight="1">
      <c r="B2131" s="519"/>
      <c r="C2131" s="520"/>
      <c r="D2131" s="521"/>
      <c r="E2131" s="522"/>
      <c r="F2131" s="523"/>
      <c r="G2131" s="487"/>
      <c r="H2131" s="488"/>
    </row>
    <row r="2132" spans="2:8" s="518" customFormat="1" ht="15" customHeight="1">
      <c r="B2132" s="519"/>
      <c r="C2132" s="520"/>
      <c r="D2132" s="521"/>
      <c r="E2132" s="522"/>
      <c r="F2132" s="523"/>
      <c r="G2132" s="487"/>
      <c r="H2132" s="488"/>
    </row>
    <row r="2133" spans="2:8" s="518" customFormat="1" ht="15" customHeight="1">
      <c r="B2133" s="519"/>
      <c r="C2133" s="520"/>
      <c r="D2133" s="521"/>
      <c r="E2133" s="522"/>
      <c r="F2133" s="523"/>
      <c r="G2133" s="487"/>
      <c r="H2133" s="488"/>
    </row>
    <row r="2134" spans="2:8" s="518" customFormat="1" ht="15" customHeight="1">
      <c r="B2134" s="519"/>
      <c r="C2134" s="520"/>
      <c r="D2134" s="521"/>
      <c r="E2134" s="522"/>
      <c r="F2134" s="523"/>
      <c r="G2134" s="487"/>
      <c r="H2134" s="488"/>
    </row>
    <row r="2135" spans="2:8" s="518" customFormat="1" ht="15" customHeight="1">
      <c r="B2135" s="519"/>
      <c r="C2135" s="520"/>
      <c r="D2135" s="521"/>
      <c r="E2135" s="522"/>
      <c r="F2135" s="523"/>
      <c r="G2135" s="487"/>
      <c r="H2135" s="488"/>
    </row>
    <row r="2136" spans="2:8" s="518" customFormat="1" ht="15" customHeight="1">
      <c r="B2136" s="519"/>
      <c r="C2136" s="520"/>
      <c r="D2136" s="521"/>
      <c r="E2136" s="522"/>
      <c r="F2136" s="523"/>
      <c r="G2136" s="487"/>
      <c r="H2136" s="488"/>
    </row>
    <row r="2137" spans="2:8" s="518" customFormat="1" ht="15" customHeight="1">
      <c r="B2137" s="519"/>
      <c r="C2137" s="520"/>
      <c r="D2137" s="521"/>
      <c r="E2137" s="522"/>
      <c r="F2137" s="523"/>
      <c r="G2137" s="487"/>
      <c r="H2137" s="488"/>
    </row>
    <row r="2138" spans="2:8" s="518" customFormat="1" ht="15" customHeight="1">
      <c r="B2138" s="519"/>
      <c r="C2138" s="520"/>
      <c r="D2138" s="521"/>
      <c r="E2138" s="522"/>
      <c r="F2138" s="523"/>
      <c r="G2138" s="487"/>
      <c r="H2138" s="488"/>
    </row>
    <row r="2139" spans="2:8" s="518" customFormat="1" ht="15" customHeight="1">
      <c r="B2139" s="519"/>
      <c r="C2139" s="520"/>
      <c r="D2139" s="521"/>
      <c r="E2139" s="522"/>
      <c r="F2139" s="523"/>
      <c r="G2139" s="487"/>
      <c r="H2139" s="488"/>
    </row>
    <row r="2140" spans="2:8" s="518" customFormat="1" ht="15" customHeight="1">
      <c r="B2140" s="519"/>
      <c r="C2140" s="520"/>
      <c r="D2140" s="521"/>
      <c r="E2140" s="522"/>
      <c r="F2140" s="523"/>
      <c r="G2140" s="487"/>
      <c r="H2140" s="488"/>
    </row>
    <row r="2141" spans="2:8" s="518" customFormat="1" ht="15" customHeight="1">
      <c r="B2141" s="519"/>
      <c r="C2141" s="520"/>
      <c r="D2141" s="521"/>
      <c r="E2141" s="522"/>
      <c r="F2141" s="523"/>
      <c r="G2141" s="487"/>
      <c r="H2141" s="488"/>
    </row>
    <row r="2142" spans="2:8" s="518" customFormat="1" ht="15" customHeight="1">
      <c r="B2142" s="519"/>
      <c r="C2142" s="520"/>
      <c r="D2142" s="521"/>
      <c r="E2142" s="522"/>
      <c r="F2142" s="523"/>
      <c r="G2142" s="487"/>
      <c r="H2142" s="488"/>
    </row>
    <row r="2143" spans="2:8" s="518" customFormat="1" ht="15" customHeight="1">
      <c r="B2143" s="519"/>
      <c r="C2143" s="520"/>
      <c r="D2143" s="521"/>
      <c r="E2143" s="522"/>
      <c r="F2143" s="523"/>
      <c r="G2143" s="487"/>
      <c r="H2143" s="488"/>
    </row>
    <row r="2144" spans="2:8" s="518" customFormat="1" ht="15" customHeight="1">
      <c r="B2144" s="519"/>
      <c r="C2144" s="520"/>
      <c r="D2144" s="521"/>
      <c r="E2144" s="522"/>
      <c r="F2144" s="523"/>
      <c r="G2144" s="487"/>
      <c r="H2144" s="488"/>
    </row>
    <row r="2145" spans="2:8" s="518" customFormat="1" ht="15" customHeight="1">
      <c r="B2145" s="519"/>
      <c r="C2145" s="520"/>
      <c r="D2145" s="521"/>
      <c r="E2145" s="522"/>
      <c r="F2145" s="523"/>
      <c r="G2145" s="487"/>
      <c r="H2145" s="488"/>
    </row>
    <row r="2146" spans="2:8" s="518" customFormat="1" ht="15" customHeight="1">
      <c r="B2146" s="519"/>
      <c r="C2146" s="520"/>
      <c r="D2146" s="521"/>
      <c r="E2146" s="522"/>
      <c r="F2146" s="523"/>
      <c r="G2146" s="487"/>
      <c r="H2146" s="488"/>
    </row>
    <row r="2147" spans="2:8" s="518" customFormat="1" ht="15" customHeight="1">
      <c r="B2147" s="519"/>
      <c r="C2147" s="520"/>
      <c r="D2147" s="521"/>
      <c r="E2147" s="522"/>
      <c r="F2147" s="523"/>
      <c r="G2147" s="487"/>
      <c r="H2147" s="488"/>
    </row>
    <row r="2148" spans="2:8" s="518" customFormat="1" ht="15" customHeight="1">
      <c r="B2148" s="519"/>
      <c r="C2148" s="520"/>
      <c r="D2148" s="521"/>
      <c r="E2148" s="522"/>
      <c r="F2148" s="523"/>
      <c r="G2148" s="487"/>
      <c r="H2148" s="488"/>
    </row>
    <row r="2149" spans="2:8" s="518" customFormat="1" ht="15" customHeight="1">
      <c r="B2149" s="519"/>
      <c r="C2149" s="520"/>
      <c r="D2149" s="521"/>
      <c r="E2149" s="522"/>
      <c r="F2149" s="523"/>
      <c r="G2149" s="487"/>
      <c r="H2149" s="488"/>
    </row>
    <row r="2150" spans="2:8" s="518" customFormat="1" ht="15" customHeight="1">
      <c r="B2150" s="519"/>
      <c r="C2150" s="520"/>
      <c r="D2150" s="521"/>
      <c r="E2150" s="522"/>
      <c r="F2150" s="523"/>
      <c r="G2150" s="487"/>
      <c r="H2150" s="488"/>
    </row>
    <row r="2151" spans="2:8" s="518" customFormat="1" ht="15" customHeight="1">
      <c r="B2151" s="519"/>
      <c r="C2151" s="520"/>
      <c r="D2151" s="521"/>
      <c r="E2151" s="522"/>
      <c r="F2151" s="523"/>
      <c r="G2151" s="487"/>
      <c r="H2151" s="488"/>
    </row>
    <row r="2152" spans="2:8" s="518" customFormat="1" ht="15" customHeight="1">
      <c r="B2152" s="519"/>
      <c r="C2152" s="520"/>
      <c r="D2152" s="521"/>
      <c r="E2152" s="522"/>
      <c r="F2152" s="523"/>
      <c r="G2152" s="487"/>
      <c r="H2152" s="488"/>
    </row>
    <row r="2153" spans="2:8" s="518" customFormat="1" ht="15" customHeight="1">
      <c r="B2153" s="519"/>
      <c r="C2153" s="520"/>
      <c r="D2153" s="521"/>
      <c r="E2153" s="522"/>
      <c r="F2153" s="523"/>
      <c r="G2153" s="487"/>
      <c r="H2153" s="488"/>
    </row>
    <row r="2154" spans="2:8" s="518" customFormat="1" ht="15" customHeight="1">
      <c r="B2154" s="519"/>
      <c r="C2154" s="520"/>
      <c r="D2154" s="521"/>
      <c r="E2154" s="522"/>
      <c r="F2154" s="523"/>
      <c r="G2154" s="487"/>
      <c r="H2154" s="488"/>
    </row>
    <row r="2155" spans="2:8" s="518" customFormat="1" ht="15" customHeight="1">
      <c r="B2155" s="519"/>
      <c r="C2155" s="520"/>
      <c r="D2155" s="521"/>
      <c r="E2155" s="522"/>
      <c r="F2155" s="523"/>
      <c r="G2155" s="487"/>
      <c r="H2155" s="488"/>
    </row>
    <row r="2156" spans="2:8" s="518" customFormat="1" ht="15" customHeight="1">
      <c r="B2156" s="519"/>
      <c r="C2156" s="520"/>
      <c r="D2156" s="521"/>
      <c r="E2156" s="522"/>
      <c r="F2156" s="523"/>
      <c r="G2156" s="487"/>
      <c r="H2156" s="488"/>
    </row>
    <row r="2157" spans="2:8" s="518" customFormat="1" ht="15" customHeight="1">
      <c r="B2157" s="519"/>
      <c r="C2157" s="520"/>
      <c r="D2157" s="521"/>
      <c r="E2157" s="522"/>
      <c r="F2157" s="523"/>
      <c r="G2157" s="487"/>
      <c r="H2157" s="488"/>
    </row>
    <row r="2158" spans="2:8" s="518" customFormat="1" ht="15" customHeight="1">
      <c r="B2158" s="519"/>
      <c r="C2158" s="520"/>
      <c r="D2158" s="521"/>
      <c r="E2158" s="522"/>
      <c r="F2158" s="523"/>
      <c r="G2158" s="487"/>
      <c r="H2158" s="488"/>
    </row>
    <row r="2159" spans="2:8" s="518" customFormat="1" ht="15" customHeight="1">
      <c r="B2159" s="519"/>
      <c r="C2159" s="520"/>
      <c r="D2159" s="521"/>
      <c r="E2159" s="522"/>
      <c r="F2159" s="523"/>
      <c r="G2159" s="487"/>
      <c r="H2159" s="488"/>
    </row>
    <row r="2160" spans="2:8" s="518" customFormat="1" ht="15" customHeight="1">
      <c r="B2160" s="519"/>
      <c r="C2160" s="520"/>
      <c r="D2160" s="521"/>
      <c r="E2160" s="522"/>
      <c r="F2160" s="523"/>
      <c r="G2160" s="487"/>
      <c r="H2160" s="488"/>
    </row>
    <row r="2161" spans="2:8" s="518" customFormat="1" ht="15" customHeight="1">
      <c r="B2161" s="519"/>
      <c r="C2161" s="520"/>
      <c r="D2161" s="521"/>
      <c r="E2161" s="522"/>
      <c r="F2161" s="523"/>
      <c r="G2161" s="487"/>
      <c r="H2161" s="488"/>
    </row>
    <row r="2162" spans="2:8" s="518" customFormat="1" ht="15" customHeight="1">
      <c r="B2162" s="519"/>
      <c r="C2162" s="520"/>
      <c r="D2162" s="521"/>
      <c r="E2162" s="522"/>
      <c r="F2162" s="523"/>
      <c r="G2162" s="487"/>
      <c r="H2162" s="488"/>
    </row>
    <row r="2163" spans="2:8" s="518" customFormat="1" ht="15" customHeight="1">
      <c r="B2163" s="519"/>
      <c r="C2163" s="520"/>
      <c r="D2163" s="521"/>
      <c r="E2163" s="522"/>
      <c r="F2163" s="523"/>
      <c r="G2163" s="487"/>
      <c r="H2163" s="488"/>
    </row>
    <row r="2164" spans="2:8" s="518" customFormat="1" ht="15" customHeight="1">
      <c r="B2164" s="519"/>
      <c r="C2164" s="520"/>
      <c r="D2164" s="521"/>
      <c r="E2164" s="522"/>
      <c r="F2164" s="523"/>
      <c r="G2164" s="487"/>
      <c r="H2164" s="488"/>
    </row>
    <row r="2165" spans="2:8" s="518" customFormat="1" ht="15" customHeight="1">
      <c r="B2165" s="519"/>
      <c r="C2165" s="520"/>
      <c r="D2165" s="521"/>
      <c r="E2165" s="522"/>
      <c r="F2165" s="523"/>
      <c r="G2165" s="487"/>
      <c r="H2165" s="488"/>
    </row>
    <row r="2166" spans="2:8" s="518" customFormat="1" ht="15" customHeight="1">
      <c r="B2166" s="519"/>
      <c r="C2166" s="520"/>
      <c r="D2166" s="521"/>
      <c r="E2166" s="522"/>
      <c r="F2166" s="523"/>
      <c r="G2166" s="487"/>
      <c r="H2166" s="488"/>
    </row>
    <row r="2167" spans="2:8" s="518" customFormat="1" ht="15" customHeight="1">
      <c r="B2167" s="519"/>
      <c r="C2167" s="520"/>
      <c r="D2167" s="521"/>
      <c r="E2167" s="522"/>
      <c r="F2167" s="523"/>
      <c r="G2167" s="487"/>
      <c r="H2167" s="488"/>
    </row>
    <row r="2168" spans="2:8" s="518" customFormat="1" ht="15" customHeight="1">
      <c r="B2168" s="519"/>
      <c r="C2168" s="520"/>
      <c r="D2168" s="521"/>
      <c r="E2168" s="522"/>
      <c r="F2168" s="523"/>
      <c r="G2168" s="487"/>
      <c r="H2168" s="488"/>
    </row>
    <row r="2169" spans="2:8" s="518" customFormat="1" ht="15" customHeight="1">
      <c r="B2169" s="519"/>
      <c r="C2169" s="520"/>
      <c r="D2169" s="521"/>
      <c r="E2169" s="522"/>
      <c r="F2169" s="523"/>
      <c r="G2169" s="487"/>
      <c r="H2169" s="488"/>
    </row>
    <row r="2170" spans="2:8" s="518" customFormat="1" ht="15" customHeight="1">
      <c r="B2170" s="519"/>
      <c r="C2170" s="520"/>
      <c r="D2170" s="521"/>
      <c r="E2170" s="522"/>
      <c r="F2170" s="523"/>
      <c r="G2170" s="487"/>
      <c r="H2170" s="488"/>
    </row>
    <row r="2171" spans="2:8" s="518" customFormat="1" ht="15" customHeight="1">
      <c r="B2171" s="519"/>
      <c r="C2171" s="520"/>
      <c r="D2171" s="521"/>
      <c r="E2171" s="522"/>
      <c r="F2171" s="523"/>
      <c r="G2171" s="487"/>
      <c r="H2171" s="488"/>
    </row>
    <row r="2172" spans="2:8" s="518" customFormat="1" ht="15" customHeight="1">
      <c r="B2172" s="519"/>
      <c r="C2172" s="520"/>
      <c r="D2172" s="521"/>
      <c r="E2172" s="522"/>
      <c r="F2172" s="523"/>
      <c r="G2172" s="487"/>
      <c r="H2172" s="488"/>
    </row>
    <row r="2173" spans="2:8" s="518" customFormat="1" ht="15" customHeight="1">
      <c r="B2173" s="519"/>
      <c r="C2173" s="520"/>
      <c r="D2173" s="521"/>
      <c r="E2173" s="522"/>
      <c r="F2173" s="523"/>
      <c r="G2173" s="487"/>
      <c r="H2173" s="488"/>
    </row>
    <row r="2174" spans="2:8" s="518" customFormat="1" ht="15" customHeight="1">
      <c r="B2174" s="519"/>
      <c r="C2174" s="520"/>
      <c r="D2174" s="521"/>
      <c r="E2174" s="522"/>
      <c r="F2174" s="523"/>
      <c r="G2174" s="487"/>
      <c r="H2174" s="488"/>
    </row>
    <row r="2175" spans="2:8" s="518" customFormat="1" ht="15" customHeight="1">
      <c r="B2175" s="519"/>
      <c r="C2175" s="520"/>
      <c r="D2175" s="521"/>
      <c r="E2175" s="522"/>
      <c r="F2175" s="523"/>
      <c r="G2175" s="487"/>
      <c r="H2175" s="488"/>
    </row>
    <row r="2176" spans="2:8" s="518" customFormat="1" ht="15" customHeight="1">
      <c r="B2176" s="519"/>
      <c r="C2176" s="520"/>
      <c r="D2176" s="521"/>
      <c r="E2176" s="522"/>
      <c r="F2176" s="523"/>
      <c r="G2176" s="487"/>
      <c r="H2176" s="488"/>
    </row>
    <row r="2177" spans="2:8" s="518" customFormat="1" ht="15" customHeight="1">
      <c r="B2177" s="519"/>
      <c r="C2177" s="520"/>
      <c r="D2177" s="521"/>
      <c r="E2177" s="522"/>
      <c r="F2177" s="523"/>
      <c r="G2177" s="487"/>
      <c r="H2177" s="488"/>
    </row>
    <row r="2178" spans="2:8" s="518" customFormat="1" ht="15" customHeight="1">
      <c r="B2178" s="519"/>
      <c r="C2178" s="520"/>
      <c r="D2178" s="521"/>
      <c r="E2178" s="522"/>
      <c r="F2178" s="523"/>
      <c r="G2178" s="487"/>
      <c r="H2178" s="488"/>
    </row>
    <row r="2179" spans="2:8" s="518" customFormat="1" ht="15" customHeight="1">
      <c r="B2179" s="519"/>
      <c r="C2179" s="520"/>
      <c r="D2179" s="521"/>
      <c r="E2179" s="522"/>
      <c r="F2179" s="523"/>
      <c r="G2179" s="487"/>
      <c r="H2179" s="488"/>
    </row>
    <row r="2180" spans="2:8" s="518" customFormat="1" ht="15" customHeight="1">
      <c r="B2180" s="519"/>
      <c r="C2180" s="520"/>
      <c r="D2180" s="521"/>
      <c r="E2180" s="522"/>
      <c r="F2180" s="523"/>
      <c r="G2180" s="487"/>
      <c r="H2180" s="488"/>
    </row>
    <row r="2181" spans="2:8" s="518" customFormat="1" ht="15" customHeight="1">
      <c r="B2181" s="519"/>
      <c r="C2181" s="520"/>
      <c r="D2181" s="521"/>
      <c r="E2181" s="522"/>
      <c r="F2181" s="523"/>
      <c r="G2181" s="487"/>
      <c r="H2181" s="488"/>
    </row>
    <row r="2182" spans="2:8" s="518" customFormat="1" ht="15" customHeight="1">
      <c r="B2182" s="519"/>
      <c r="C2182" s="520"/>
      <c r="D2182" s="521"/>
      <c r="E2182" s="522"/>
      <c r="F2182" s="523"/>
      <c r="G2182" s="487"/>
      <c r="H2182" s="488"/>
    </row>
    <row r="2183" spans="2:8" s="518" customFormat="1" ht="15" customHeight="1">
      <c r="B2183" s="519"/>
      <c r="C2183" s="520"/>
      <c r="D2183" s="521"/>
      <c r="E2183" s="522"/>
      <c r="F2183" s="523"/>
      <c r="G2183" s="487"/>
      <c r="H2183" s="488"/>
    </row>
    <row r="2184" spans="2:8" s="518" customFormat="1" ht="15" customHeight="1">
      <c r="B2184" s="519"/>
      <c r="C2184" s="520"/>
      <c r="D2184" s="521"/>
      <c r="E2184" s="522"/>
      <c r="F2184" s="523"/>
      <c r="G2184" s="487"/>
      <c r="H2184" s="488"/>
    </row>
    <row r="2185" spans="2:8" s="518" customFormat="1" ht="15" customHeight="1">
      <c r="B2185" s="519"/>
      <c r="C2185" s="520"/>
      <c r="D2185" s="521"/>
      <c r="E2185" s="522"/>
      <c r="F2185" s="523"/>
      <c r="G2185" s="487"/>
      <c r="H2185" s="488"/>
    </row>
    <row r="2186" spans="2:8" s="518" customFormat="1" ht="15" customHeight="1">
      <c r="B2186" s="519"/>
      <c r="C2186" s="520"/>
      <c r="D2186" s="521"/>
      <c r="E2186" s="522"/>
      <c r="F2186" s="523"/>
      <c r="G2186" s="487"/>
      <c r="H2186" s="488"/>
    </row>
    <row r="2187" spans="2:8" s="518" customFormat="1" ht="15" customHeight="1">
      <c r="B2187" s="519"/>
      <c r="C2187" s="520"/>
      <c r="D2187" s="521"/>
      <c r="E2187" s="522"/>
      <c r="F2187" s="523"/>
      <c r="G2187" s="487"/>
      <c r="H2187" s="488"/>
    </row>
    <row r="2188" spans="2:8" s="518" customFormat="1" ht="15" customHeight="1">
      <c r="B2188" s="519"/>
      <c r="C2188" s="520"/>
      <c r="D2188" s="521"/>
      <c r="E2188" s="522"/>
      <c r="F2188" s="523"/>
      <c r="G2188" s="487"/>
      <c r="H2188" s="488"/>
    </row>
    <row r="2189" spans="2:8" s="518" customFormat="1" ht="15" customHeight="1">
      <c r="B2189" s="519"/>
      <c r="C2189" s="520"/>
      <c r="D2189" s="521"/>
      <c r="E2189" s="522"/>
      <c r="F2189" s="523"/>
      <c r="G2189" s="487"/>
      <c r="H2189" s="488"/>
    </row>
    <row r="2190" spans="2:8" s="518" customFormat="1" ht="15" customHeight="1">
      <c r="B2190" s="519"/>
      <c r="C2190" s="520"/>
      <c r="D2190" s="521"/>
      <c r="E2190" s="522"/>
      <c r="F2190" s="523"/>
      <c r="G2190" s="487"/>
      <c r="H2190" s="488"/>
    </row>
    <row r="2191" spans="2:8" s="518" customFormat="1" ht="15" customHeight="1">
      <c r="B2191" s="519"/>
      <c r="C2191" s="520"/>
      <c r="D2191" s="521"/>
      <c r="E2191" s="522"/>
      <c r="F2191" s="523"/>
      <c r="G2191" s="487"/>
      <c r="H2191" s="488"/>
    </row>
    <row r="2192" spans="2:8" s="518" customFormat="1" ht="15" customHeight="1">
      <c r="B2192" s="519"/>
      <c r="C2192" s="520"/>
      <c r="D2192" s="521"/>
      <c r="E2192" s="522"/>
      <c r="F2192" s="523"/>
      <c r="G2192" s="487"/>
      <c r="H2192" s="488"/>
    </row>
    <row r="2193" spans="2:8" s="518" customFormat="1" ht="15" customHeight="1">
      <c r="B2193" s="519"/>
      <c r="C2193" s="520"/>
      <c r="D2193" s="521"/>
      <c r="E2193" s="522"/>
      <c r="F2193" s="523"/>
      <c r="G2193" s="487"/>
      <c r="H2193" s="488"/>
    </row>
    <row r="2194" spans="2:8" s="518" customFormat="1" ht="15" customHeight="1">
      <c r="B2194" s="519"/>
      <c r="C2194" s="520"/>
      <c r="D2194" s="521"/>
      <c r="E2194" s="522"/>
      <c r="F2194" s="523"/>
      <c r="G2194" s="487"/>
      <c r="H2194" s="488"/>
    </row>
    <row r="2195" spans="2:8" s="518" customFormat="1" ht="15" customHeight="1">
      <c r="B2195" s="519"/>
      <c r="C2195" s="520"/>
      <c r="D2195" s="521"/>
      <c r="E2195" s="522"/>
      <c r="F2195" s="523"/>
      <c r="G2195" s="487"/>
      <c r="H2195" s="488"/>
    </row>
    <row r="2196" spans="2:8" s="518" customFormat="1" ht="15" customHeight="1">
      <c r="B2196" s="519"/>
      <c r="C2196" s="520"/>
      <c r="D2196" s="521"/>
      <c r="E2196" s="522"/>
      <c r="F2196" s="523"/>
      <c r="G2196" s="487"/>
      <c r="H2196" s="488"/>
    </row>
    <row r="2197" spans="2:8" s="518" customFormat="1" ht="15" customHeight="1">
      <c r="B2197" s="519"/>
      <c r="C2197" s="520"/>
      <c r="D2197" s="521"/>
      <c r="E2197" s="522"/>
      <c r="F2197" s="523"/>
      <c r="G2197" s="487"/>
      <c r="H2197" s="488"/>
    </row>
    <row r="2198" spans="2:8" s="518" customFormat="1" ht="15" customHeight="1">
      <c r="B2198" s="519"/>
      <c r="C2198" s="520"/>
      <c r="D2198" s="521"/>
      <c r="E2198" s="522"/>
      <c r="F2198" s="523"/>
      <c r="G2198" s="487"/>
      <c r="H2198" s="488"/>
    </row>
    <row r="2199" spans="2:8" s="518" customFormat="1" ht="15" customHeight="1">
      <c r="B2199" s="519"/>
      <c r="C2199" s="520"/>
      <c r="D2199" s="521"/>
      <c r="E2199" s="522"/>
      <c r="F2199" s="523"/>
      <c r="G2199" s="487"/>
      <c r="H2199" s="488"/>
    </row>
    <row r="2200" spans="2:8" s="518" customFormat="1" ht="15" customHeight="1">
      <c r="B2200" s="519"/>
      <c r="C2200" s="520"/>
      <c r="D2200" s="521"/>
      <c r="E2200" s="522"/>
      <c r="F2200" s="523"/>
      <c r="G2200" s="487"/>
      <c r="H2200" s="488"/>
    </row>
    <row r="2201" spans="2:8" s="518" customFormat="1" ht="15" customHeight="1">
      <c r="B2201" s="519"/>
      <c r="C2201" s="520"/>
      <c r="D2201" s="521"/>
      <c r="E2201" s="522"/>
      <c r="F2201" s="523"/>
      <c r="G2201" s="487"/>
      <c r="H2201" s="488"/>
    </row>
    <row r="2202" spans="2:8" s="518" customFormat="1" ht="15" customHeight="1">
      <c r="B2202" s="519"/>
      <c r="C2202" s="520"/>
      <c r="D2202" s="521"/>
      <c r="E2202" s="522"/>
      <c r="F2202" s="523"/>
      <c r="G2202" s="487"/>
      <c r="H2202" s="488"/>
    </row>
    <row r="2203" spans="2:8" s="518" customFormat="1" ht="15" customHeight="1">
      <c r="B2203" s="519"/>
      <c r="C2203" s="520"/>
      <c r="D2203" s="521"/>
      <c r="E2203" s="522"/>
      <c r="F2203" s="523"/>
      <c r="G2203" s="487"/>
      <c r="H2203" s="488"/>
    </row>
    <row r="2204" spans="2:8" s="518" customFormat="1" ht="15" customHeight="1">
      <c r="B2204" s="519"/>
      <c r="C2204" s="520"/>
      <c r="D2204" s="521"/>
      <c r="E2204" s="522"/>
      <c r="F2204" s="523"/>
      <c r="G2204" s="487"/>
      <c r="H2204" s="488"/>
    </row>
    <row r="2205" spans="2:8" s="518" customFormat="1" ht="15" customHeight="1">
      <c r="B2205" s="519"/>
      <c r="C2205" s="520"/>
      <c r="D2205" s="521"/>
      <c r="E2205" s="522"/>
      <c r="F2205" s="523"/>
      <c r="G2205" s="487"/>
      <c r="H2205" s="488"/>
    </row>
    <row r="2206" spans="2:8" s="518" customFormat="1" ht="15" customHeight="1">
      <c r="B2206" s="519"/>
      <c r="C2206" s="520"/>
      <c r="D2206" s="521"/>
      <c r="E2206" s="522"/>
      <c r="F2206" s="523"/>
      <c r="G2206" s="487"/>
      <c r="H2206" s="488"/>
    </row>
    <row r="2207" spans="2:8" s="518" customFormat="1" ht="15" customHeight="1">
      <c r="B2207" s="519"/>
      <c r="C2207" s="520"/>
      <c r="D2207" s="521"/>
      <c r="E2207" s="522"/>
      <c r="F2207" s="523"/>
      <c r="G2207" s="487"/>
      <c r="H2207" s="488"/>
    </row>
    <row r="2208" spans="2:8" s="518" customFormat="1" ht="15" customHeight="1">
      <c r="B2208" s="519"/>
      <c r="C2208" s="520"/>
      <c r="D2208" s="521"/>
      <c r="E2208" s="522"/>
      <c r="F2208" s="523"/>
      <c r="G2208" s="487"/>
      <c r="H2208" s="488"/>
    </row>
    <row r="2209" spans="2:8" s="518" customFormat="1" ht="15" customHeight="1">
      <c r="B2209" s="519"/>
      <c r="C2209" s="520"/>
      <c r="D2209" s="521"/>
      <c r="E2209" s="522"/>
      <c r="F2209" s="523"/>
      <c r="G2209" s="487"/>
      <c r="H2209" s="488"/>
    </row>
    <row r="2210" spans="2:8" s="518" customFormat="1" ht="15" customHeight="1">
      <c r="B2210" s="519"/>
      <c r="C2210" s="520"/>
      <c r="D2210" s="521"/>
      <c r="E2210" s="522"/>
      <c r="F2210" s="523"/>
      <c r="G2210" s="487"/>
      <c r="H2210" s="488"/>
    </row>
    <row r="2211" spans="2:8" s="518" customFormat="1" ht="15" customHeight="1">
      <c r="B2211" s="519"/>
      <c r="C2211" s="520"/>
      <c r="D2211" s="521"/>
      <c r="E2211" s="522"/>
      <c r="F2211" s="523"/>
      <c r="G2211" s="487"/>
      <c r="H2211" s="488"/>
    </row>
    <row r="2212" spans="2:8" s="518" customFormat="1" ht="15" customHeight="1">
      <c r="B2212" s="519"/>
      <c r="C2212" s="520"/>
      <c r="D2212" s="521"/>
      <c r="E2212" s="522"/>
      <c r="F2212" s="523"/>
      <c r="G2212" s="487"/>
      <c r="H2212" s="488"/>
    </row>
    <row r="2213" spans="2:8" s="518" customFormat="1" ht="15" customHeight="1">
      <c r="B2213" s="519"/>
      <c r="C2213" s="520"/>
      <c r="D2213" s="521"/>
      <c r="E2213" s="522"/>
      <c r="F2213" s="523"/>
      <c r="G2213" s="487"/>
      <c r="H2213" s="488"/>
    </row>
    <row r="2214" spans="2:8" s="518" customFormat="1" ht="15" customHeight="1">
      <c r="B2214" s="519"/>
      <c r="C2214" s="520"/>
      <c r="D2214" s="521"/>
      <c r="E2214" s="522"/>
      <c r="F2214" s="523"/>
      <c r="G2214" s="487"/>
      <c r="H2214" s="488"/>
    </row>
    <row r="2215" spans="2:8" s="518" customFormat="1" ht="15" customHeight="1">
      <c r="B2215" s="519"/>
      <c r="C2215" s="520"/>
      <c r="D2215" s="521"/>
      <c r="E2215" s="522"/>
      <c r="F2215" s="523"/>
      <c r="G2215" s="487"/>
      <c r="H2215" s="488"/>
    </row>
    <row r="2216" spans="2:8" s="518" customFormat="1" ht="15" customHeight="1">
      <c r="B2216" s="519"/>
      <c r="C2216" s="520"/>
      <c r="D2216" s="521"/>
      <c r="E2216" s="522"/>
      <c r="F2216" s="523"/>
      <c r="G2216" s="487"/>
      <c r="H2216" s="488"/>
    </row>
    <row r="2217" spans="2:8" s="518" customFormat="1" ht="15" customHeight="1">
      <c r="B2217" s="519"/>
      <c r="C2217" s="520"/>
      <c r="D2217" s="521"/>
      <c r="E2217" s="522"/>
      <c r="F2217" s="523"/>
      <c r="G2217" s="487"/>
      <c r="H2217" s="488"/>
    </row>
    <row r="2218" spans="2:8" s="518" customFormat="1" ht="15" customHeight="1">
      <c r="B2218" s="519"/>
      <c r="C2218" s="520"/>
      <c r="D2218" s="521"/>
      <c r="E2218" s="522"/>
      <c r="F2218" s="523"/>
      <c r="G2218" s="487"/>
      <c r="H2218" s="488"/>
    </row>
    <row r="2219" spans="2:8" s="518" customFormat="1" ht="15" customHeight="1">
      <c r="B2219" s="519"/>
      <c r="C2219" s="520"/>
      <c r="D2219" s="521"/>
      <c r="E2219" s="522"/>
      <c r="F2219" s="523"/>
      <c r="G2219" s="487"/>
      <c r="H2219" s="488"/>
    </row>
    <row r="2220" spans="2:8" s="518" customFormat="1" ht="15" customHeight="1">
      <c r="B2220" s="519"/>
      <c r="C2220" s="520"/>
      <c r="D2220" s="521"/>
      <c r="E2220" s="522"/>
      <c r="F2220" s="523"/>
      <c r="G2220" s="487"/>
      <c r="H2220" s="488"/>
    </row>
    <row r="2221" spans="2:8" s="518" customFormat="1" ht="15" customHeight="1">
      <c r="B2221" s="519"/>
      <c r="C2221" s="520"/>
      <c r="D2221" s="521"/>
      <c r="E2221" s="522"/>
      <c r="F2221" s="523"/>
      <c r="G2221" s="487"/>
      <c r="H2221" s="488"/>
    </row>
    <row r="2222" spans="2:8" s="518" customFormat="1" ht="15" customHeight="1">
      <c r="B2222" s="519"/>
      <c r="C2222" s="520"/>
      <c r="D2222" s="521"/>
      <c r="E2222" s="522"/>
      <c r="F2222" s="523"/>
      <c r="G2222" s="487"/>
      <c r="H2222" s="488"/>
    </row>
    <row r="2223" spans="2:8" s="518" customFormat="1" ht="15" customHeight="1">
      <c r="B2223" s="519"/>
      <c r="C2223" s="520"/>
      <c r="D2223" s="521"/>
      <c r="E2223" s="522"/>
      <c r="F2223" s="523"/>
      <c r="G2223" s="487"/>
      <c r="H2223" s="488"/>
    </row>
    <row r="2224" spans="2:8" s="518" customFormat="1" ht="15" customHeight="1">
      <c r="B2224" s="519"/>
      <c r="C2224" s="520"/>
      <c r="D2224" s="521"/>
      <c r="E2224" s="522"/>
      <c r="F2224" s="523"/>
      <c r="G2224" s="487"/>
      <c r="H2224" s="488"/>
    </row>
    <row r="2225" spans="2:8" s="518" customFormat="1" ht="15" customHeight="1">
      <c r="B2225" s="519"/>
      <c r="C2225" s="520"/>
      <c r="D2225" s="521"/>
      <c r="E2225" s="522"/>
      <c r="F2225" s="523"/>
      <c r="G2225" s="487"/>
      <c r="H2225" s="488"/>
    </row>
    <row r="2226" spans="2:8" s="518" customFormat="1" ht="15" customHeight="1">
      <c r="B2226" s="519"/>
      <c r="C2226" s="520"/>
      <c r="D2226" s="521"/>
      <c r="E2226" s="522"/>
      <c r="F2226" s="523"/>
      <c r="G2226" s="487"/>
      <c r="H2226" s="488"/>
    </row>
    <row r="2227" spans="2:8" s="518" customFormat="1" ht="15" customHeight="1">
      <c r="B2227" s="519"/>
      <c r="C2227" s="520"/>
      <c r="D2227" s="521"/>
      <c r="E2227" s="522"/>
      <c r="F2227" s="523"/>
      <c r="G2227" s="487"/>
      <c r="H2227" s="488"/>
    </row>
    <row r="2228" spans="2:8" s="518" customFormat="1" ht="15" customHeight="1">
      <c r="B2228" s="519"/>
      <c r="C2228" s="520"/>
      <c r="D2228" s="521"/>
      <c r="E2228" s="522"/>
      <c r="F2228" s="523"/>
      <c r="G2228" s="487"/>
      <c r="H2228" s="488"/>
    </row>
    <row r="2229" spans="2:8" s="518" customFormat="1" ht="15" customHeight="1">
      <c r="B2229" s="519"/>
      <c r="C2229" s="520"/>
      <c r="D2229" s="521"/>
      <c r="E2229" s="522"/>
      <c r="F2229" s="523"/>
      <c r="G2229" s="487"/>
      <c r="H2229" s="488"/>
    </row>
    <row r="2230" spans="2:8" s="518" customFormat="1" ht="15" customHeight="1">
      <c r="B2230" s="519"/>
      <c r="C2230" s="520"/>
      <c r="D2230" s="521"/>
      <c r="E2230" s="522"/>
      <c r="F2230" s="523"/>
      <c r="G2230" s="487"/>
      <c r="H2230" s="488"/>
    </row>
    <row r="2231" spans="2:8" s="518" customFormat="1" ht="15" customHeight="1">
      <c r="B2231" s="519"/>
      <c r="C2231" s="520"/>
      <c r="D2231" s="521"/>
      <c r="E2231" s="522"/>
      <c r="F2231" s="523"/>
      <c r="G2231" s="487"/>
      <c r="H2231" s="488"/>
    </row>
    <row r="2232" spans="2:8" s="518" customFormat="1" ht="15" customHeight="1">
      <c r="B2232" s="519"/>
      <c r="C2232" s="520"/>
      <c r="D2232" s="521"/>
      <c r="E2232" s="522"/>
      <c r="F2232" s="523"/>
      <c r="G2232" s="487"/>
      <c r="H2232" s="488"/>
    </row>
    <row r="2233" spans="2:8" s="518" customFormat="1" ht="15" customHeight="1">
      <c r="B2233" s="519"/>
      <c r="C2233" s="520"/>
      <c r="D2233" s="521"/>
      <c r="E2233" s="522"/>
      <c r="F2233" s="523"/>
      <c r="G2233" s="487"/>
      <c r="H2233" s="488"/>
    </row>
    <row r="2234" spans="2:8" s="518" customFormat="1" ht="15" customHeight="1">
      <c r="B2234" s="519"/>
      <c r="C2234" s="520"/>
      <c r="D2234" s="521"/>
      <c r="E2234" s="522"/>
      <c r="F2234" s="523"/>
      <c r="G2234" s="487"/>
      <c r="H2234" s="488"/>
    </row>
    <row r="2235" spans="2:8" s="518" customFormat="1" ht="15" customHeight="1">
      <c r="B2235" s="519"/>
      <c r="C2235" s="520"/>
      <c r="D2235" s="521"/>
      <c r="E2235" s="522"/>
      <c r="F2235" s="523"/>
      <c r="G2235" s="487"/>
      <c r="H2235" s="488"/>
    </row>
    <row r="2236" spans="2:8" s="518" customFormat="1" ht="15" customHeight="1">
      <c r="B2236" s="519"/>
      <c r="C2236" s="520"/>
      <c r="D2236" s="521"/>
      <c r="E2236" s="522"/>
      <c r="F2236" s="523"/>
      <c r="G2236" s="487"/>
      <c r="H2236" s="488"/>
    </row>
    <row r="2237" spans="2:8" s="518" customFormat="1" ht="15" customHeight="1">
      <c r="B2237" s="519"/>
      <c r="C2237" s="520"/>
      <c r="D2237" s="521"/>
      <c r="E2237" s="522"/>
      <c r="F2237" s="523"/>
      <c r="G2237" s="487"/>
      <c r="H2237" s="488"/>
    </row>
    <row r="2238" spans="2:8" s="518" customFormat="1" ht="15" customHeight="1">
      <c r="B2238" s="519"/>
      <c r="C2238" s="520"/>
      <c r="D2238" s="521"/>
      <c r="E2238" s="522"/>
      <c r="F2238" s="523"/>
      <c r="G2238" s="487"/>
      <c r="H2238" s="488"/>
    </row>
    <row r="2239" spans="2:8" s="518" customFormat="1" ht="15" customHeight="1">
      <c r="B2239" s="519"/>
      <c r="C2239" s="520"/>
      <c r="D2239" s="521"/>
      <c r="E2239" s="522"/>
      <c r="F2239" s="523"/>
      <c r="G2239" s="487"/>
      <c r="H2239" s="488"/>
    </row>
    <row r="2240" spans="2:8" s="518" customFormat="1" ht="15" customHeight="1">
      <c r="B2240" s="519"/>
      <c r="C2240" s="520"/>
      <c r="D2240" s="521"/>
      <c r="E2240" s="522"/>
      <c r="F2240" s="523"/>
      <c r="G2240" s="487"/>
      <c r="H2240" s="488"/>
    </row>
    <row r="2241" spans="2:8" s="518" customFormat="1" ht="15" customHeight="1">
      <c r="B2241" s="519"/>
      <c r="C2241" s="520"/>
      <c r="D2241" s="521"/>
      <c r="E2241" s="522"/>
      <c r="F2241" s="523"/>
      <c r="G2241" s="487"/>
      <c r="H2241" s="488"/>
    </row>
    <row r="2242" spans="2:8" s="518" customFormat="1" ht="15" customHeight="1">
      <c r="B2242" s="519"/>
      <c r="C2242" s="520"/>
      <c r="D2242" s="521"/>
      <c r="E2242" s="522"/>
      <c r="F2242" s="523"/>
      <c r="G2242" s="487"/>
      <c r="H2242" s="488"/>
    </row>
    <row r="2243" spans="2:8" s="518" customFormat="1" ht="15" customHeight="1">
      <c r="B2243" s="519"/>
      <c r="C2243" s="520"/>
      <c r="D2243" s="521"/>
      <c r="E2243" s="522"/>
      <c r="F2243" s="523"/>
      <c r="G2243" s="487"/>
      <c r="H2243" s="488"/>
    </row>
    <row r="2244" spans="2:8" s="518" customFormat="1" ht="15" customHeight="1">
      <c r="B2244" s="519"/>
      <c r="C2244" s="520"/>
      <c r="D2244" s="521"/>
      <c r="E2244" s="522"/>
      <c r="F2244" s="523"/>
      <c r="G2244" s="487"/>
      <c r="H2244" s="488"/>
    </row>
    <row r="2245" spans="2:8" s="518" customFormat="1" ht="15" customHeight="1">
      <c r="B2245" s="519"/>
      <c r="C2245" s="520"/>
      <c r="D2245" s="521"/>
      <c r="E2245" s="522"/>
      <c r="F2245" s="523"/>
      <c r="G2245" s="487"/>
      <c r="H2245" s="488"/>
    </row>
    <row r="2246" spans="2:8" s="518" customFormat="1" ht="15" customHeight="1">
      <c r="B2246" s="519"/>
      <c r="C2246" s="520"/>
      <c r="D2246" s="521"/>
      <c r="E2246" s="522"/>
      <c r="F2246" s="523"/>
      <c r="G2246" s="487"/>
      <c r="H2246" s="488"/>
    </row>
    <row r="2247" spans="2:8" s="518" customFormat="1" ht="15" customHeight="1">
      <c r="B2247" s="519"/>
      <c r="C2247" s="520"/>
      <c r="D2247" s="521"/>
      <c r="E2247" s="522"/>
      <c r="F2247" s="523"/>
      <c r="G2247" s="487"/>
      <c r="H2247" s="488"/>
    </row>
    <row r="2248" spans="2:8" s="518" customFormat="1" ht="15" customHeight="1">
      <c r="B2248" s="519"/>
      <c r="C2248" s="520"/>
      <c r="D2248" s="521"/>
      <c r="E2248" s="522"/>
      <c r="F2248" s="523"/>
      <c r="G2248" s="487"/>
      <c r="H2248" s="488"/>
    </row>
    <row r="2249" spans="2:8" s="518" customFormat="1" ht="15" customHeight="1">
      <c r="B2249" s="519"/>
      <c r="C2249" s="520"/>
      <c r="D2249" s="521"/>
      <c r="E2249" s="522"/>
      <c r="F2249" s="523"/>
      <c r="G2249" s="487"/>
      <c r="H2249" s="488"/>
    </row>
    <row r="2250" spans="2:8" s="518" customFormat="1" ht="15" customHeight="1">
      <c r="B2250" s="519"/>
      <c r="C2250" s="520"/>
      <c r="D2250" s="521"/>
      <c r="E2250" s="522"/>
      <c r="F2250" s="523"/>
      <c r="G2250" s="487"/>
      <c r="H2250" s="488"/>
    </row>
    <row r="2251" spans="2:8" s="518" customFormat="1" ht="15" customHeight="1">
      <c r="B2251" s="519"/>
      <c r="C2251" s="520"/>
      <c r="D2251" s="521"/>
      <c r="E2251" s="522"/>
      <c r="F2251" s="523"/>
      <c r="G2251" s="487"/>
      <c r="H2251" s="488"/>
    </row>
    <row r="2252" spans="2:8" s="518" customFormat="1" ht="15" customHeight="1">
      <c r="B2252" s="519"/>
      <c r="C2252" s="520"/>
      <c r="D2252" s="521"/>
      <c r="E2252" s="522"/>
      <c r="F2252" s="523"/>
      <c r="G2252" s="487"/>
      <c r="H2252" s="488"/>
    </row>
    <row r="2253" spans="2:8" s="518" customFormat="1" ht="15" customHeight="1">
      <c r="B2253" s="519"/>
      <c r="C2253" s="520"/>
      <c r="D2253" s="521"/>
      <c r="E2253" s="522"/>
      <c r="F2253" s="523"/>
      <c r="G2253" s="487"/>
      <c r="H2253" s="488"/>
    </row>
    <row r="2254" spans="2:8" s="518" customFormat="1" ht="15" customHeight="1">
      <c r="B2254" s="519"/>
      <c r="C2254" s="520"/>
      <c r="D2254" s="521"/>
      <c r="E2254" s="522"/>
      <c r="F2254" s="523"/>
      <c r="G2254" s="487"/>
      <c r="H2254" s="488"/>
    </row>
    <row r="2255" spans="2:8" s="518" customFormat="1" ht="15" customHeight="1">
      <c r="B2255" s="519"/>
      <c r="C2255" s="520"/>
      <c r="D2255" s="521"/>
      <c r="E2255" s="522"/>
      <c r="F2255" s="523"/>
      <c r="G2255" s="487"/>
      <c r="H2255" s="488"/>
    </row>
    <row r="2256" spans="2:8" s="518" customFormat="1" ht="15" customHeight="1">
      <c r="B2256" s="519"/>
      <c r="C2256" s="520"/>
      <c r="D2256" s="521"/>
      <c r="E2256" s="522"/>
      <c r="F2256" s="523"/>
      <c r="G2256" s="487"/>
      <c r="H2256" s="488"/>
    </row>
    <row r="2257" spans="2:8" s="518" customFormat="1" ht="15" customHeight="1">
      <c r="B2257" s="519"/>
      <c r="C2257" s="520"/>
      <c r="D2257" s="521"/>
      <c r="E2257" s="522"/>
      <c r="F2257" s="523"/>
      <c r="G2257" s="487"/>
      <c r="H2257" s="488"/>
    </row>
    <row r="2258" spans="2:8" s="518" customFormat="1" ht="15" customHeight="1">
      <c r="B2258" s="519"/>
      <c r="C2258" s="520"/>
      <c r="D2258" s="521"/>
      <c r="E2258" s="522"/>
      <c r="F2258" s="523"/>
      <c r="G2258" s="487"/>
      <c r="H2258" s="488"/>
    </row>
    <row r="2259" spans="2:8" s="518" customFormat="1" ht="15" customHeight="1">
      <c r="B2259" s="519"/>
      <c r="C2259" s="520"/>
      <c r="D2259" s="521"/>
      <c r="E2259" s="522"/>
      <c r="F2259" s="523"/>
      <c r="G2259" s="487"/>
      <c r="H2259" s="488"/>
    </row>
    <row r="2260" spans="2:8" s="518" customFormat="1" ht="15" customHeight="1">
      <c r="B2260" s="519"/>
      <c r="C2260" s="520"/>
      <c r="D2260" s="521"/>
      <c r="E2260" s="522"/>
      <c r="F2260" s="523"/>
      <c r="G2260" s="487"/>
      <c r="H2260" s="488"/>
    </row>
    <row r="2261" spans="2:8" s="518" customFormat="1" ht="15" customHeight="1">
      <c r="B2261" s="519"/>
      <c r="C2261" s="520"/>
      <c r="D2261" s="521"/>
      <c r="E2261" s="522"/>
      <c r="F2261" s="523"/>
      <c r="G2261" s="487"/>
      <c r="H2261" s="488"/>
    </row>
    <row r="2262" spans="2:8" s="518" customFormat="1" ht="15" customHeight="1">
      <c r="B2262" s="519"/>
      <c r="C2262" s="520"/>
      <c r="D2262" s="521"/>
      <c r="E2262" s="522"/>
      <c r="F2262" s="523"/>
      <c r="G2262" s="487"/>
      <c r="H2262" s="488"/>
    </row>
    <row r="2263" spans="2:8" s="518" customFormat="1" ht="15" customHeight="1">
      <c r="B2263" s="519"/>
      <c r="C2263" s="520"/>
      <c r="D2263" s="521"/>
      <c r="E2263" s="522"/>
      <c r="F2263" s="523"/>
      <c r="G2263" s="487"/>
      <c r="H2263" s="488"/>
    </row>
    <row r="2264" spans="2:8" s="518" customFormat="1" ht="15" customHeight="1">
      <c r="B2264" s="519"/>
      <c r="C2264" s="520"/>
      <c r="D2264" s="521"/>
      <c r="E2264" s="522"/>
      <c r="F2264" s="523"/>
      <c r="G2264" s="487"/>
      <c r="H2264" s="488"/>
    </row>
    <row r="2265" spans="2:8" s="518" customFormat="1" ht="15" customHeight="1">
      <c r="B2265" s="519"/>
      <c r="C2265" s="520"/>
      <c r="D2265" s="521"/>
      <c r="E2265" s="522"/>
      <c r="F2265" s="523"/>
      <c r="G2265" s="487"/>
      <c r="H2265" s="488"/>
    </row>
    <row r="2266" spans="2:8" s="518" customFormat="1" ht="15" customHeight="1">
      <c r="B2266" s="519"/>
      <c r="C2266" s="520"/>
      <c r="D2266" s="521"/>
      <c r="E2266" s="522"/>
      <c r="F2266" s="523"/>
      <c r="G2266" s="487"/>
      <c r="H2266" s="488"/>
    </row>
    <row r="2267" spans="2:8" s="518" customFormat="1" ht="15" customHeight="1">
      <c r="B2267" s="519"/>
      <c r="C2267" s="520"/>
      <c r="D2267" s="521"/>
      <c r="E2267" s="522"/>
      <c r="F2267" s="523"/>
      <c r="G2267" s="487"/>
      <c r="H2267" s="488"/>
    </row>
    <row r="2268" spans="2:8" s="518" customFormat="1" ht="15" customHeight="1">
      <c r="B2268" s="519"/>
      <c r="C2268" s="520"/>
      <c r="D2268" s="521"/>
      <c r="E2268" s="522"/>
      <c r="F2268" s="523"/>
      <c r="G2268" s="487"/>
      <c r="H2268" s="488"/>
    </row>
    <row r="2269" spans="2:8" s="518" customFormat="1" ht="15" customHeight="1">
      <c r="B2269" s="519"/>
      <c r="C2269" s="520"/>
      <c r="D2269" s="521"/>
      <c r="E2269" s="522"/>
      <c r="F2269" s="523"/>
      <c r="G2269" s="487"/>
      <c r="H2269" s="488"/>
    </row>
    <row r="2270" spans="2:8" s="518" customFormat="1" ht="15" customHeight="1">
      <c r="B2270" s="519"/>
      <c r="C2270" s="520"/>
      <c r="D2270" s="521"/>
      <c r="E2270" s="522"/>
      <c r="F2270" s="523"/>
      <c r="G2270" s="487"/>
      <c r="H2270" s="488"/>
    </row>
    <row r="2271" spans="2:8" s="518" customFormat="1" ht="15" customHeight="1">
      <c r="B2271" s="519"/>
      <c r="C2271" s="520"/>
      <c r="D2271" s="521"/>
      <c r="E2271" s="522"/>
      <c r="F2271" s="523"/>
      <c r="G2271" s="487"/>
      <c r="H2271" s="488"/>
    </row>
    <row r="2272" spans="2:8" s="518" customFormat="1" ht="15" customHeight="1">
      <c r="B2272" s="519"/>
      <c r="C2272" s="520"/>
      <c r="D2272" s="521"/>
      <c r="E2272" s="522"/>
      <c r="F2272" s="523"/>
      <c r="G2272" s="487"/>
      <c r="H2272" s="488"/>
    </row>
    <row r="2273" spans="2:8" s="518" customFormat="1" ht="15" customHeight="1">
      <c r="B2273" s="519"/>
      <c r="C2273" s="520"/>
      <c r="D2273" s="521"/>
      <c r="E2273" s="522"/>
      <c r="F2273" s="523"/>
      <c r="G2273" s="487"/>
      <c r="H2273" s="488"/>
    </row>
    <row r="2274" spans="2:8" s="518" customFormat="1" ht="15" customHeight="1">
      <c r="B2274" s="519"/>
      <c r="C2274" s="520"/>
      <c r="D2274" s="521"/>
      <c r="E2274" s="522"/>
      <c r="F2274" s="523"/>
      <c r="G2274" s="487"/>
      <c r="H2274" s="488"/>
    </row>
    <row r="2275" spans="2:8" s="518" customFormat="1" ht="15" customHeight="1">
      <c r="B2275" s="519"/>
      <c r="C2275" s="520"/>
      <c r="D2275" s="521"/>
      <c r="E2275" s="522"/>
      <c r="F2275" s="523"/>
      <c r="G2275" s="487"/>
      <c r="H2275" s="488"/>
    </row>
    <row r="2276" spans="2:8" s="518" customFormat="1" ht="15" customHeight="1">
      <c r="B2276" s="519"/>
      <c r="C2276" s="520"/>
      <c r="D2276" s="521"/>
      <c r="E2276" s="522"/>
      <c r="F2276" s="523"/>
      <c r="G2276" s="487"/>
      <c r="H2276" s="488"/>
    </row>
    <row r="2277" spans="2:8" s="518" customFormat="1" ht="15" customHeight="1">
      <c r="B2277" s="519"/>
      <c r="C2277" s="520"/>
      <c r="D2277" s="521"/>
      <c r="E2277" s="522"/>
      <c r="F2277" s="523"/>
      <c r="G2277" s="487"/>
      <c r="H2277" s="488"/>
    </row>
    <row r="2278" spans="2:8" s="518" customFormat="1" ht="15" customHeight="1">
      <c r="B2278" s="519"/>
      <c r="C2278" s="520"/>
      <c r="D2278" s="521"/>
      <c r="E2278" s="522"/>
      <c r="F2278" s="523"/>
      <c r="G2278" s="487"/>
      <c r="H2278" s="488"/>
    </row>
    <row r="2279" spans="2:8" s="518" customFormat="1" ht="15" customHeight="1">
      <c r="B2279" s="519"/>
      <c r="C2279" s="520"/>
      <c r="D2279" s="521"/>
      <c r="E2279" s="522"/>
      <c r="F2279" s="523"/>
      <c r="G2279" s="487"/>
      <c r="H2279" s="488"/>
    </row>
    <row r="2280" spans="2:8" s="518" customFormat="1" ht="15" customHeight="1">
      <c r="B2280" s="519"/>
      <c r="C2280" s="520"/>
      <c r="D2280" s="521"/>
      <c r="E2280" s="522"/>
      <c r="F2280" s="523"/>
      <c r="G2280" s="487"/>
      <c r="H2280" s="488"/>
    </row>
    <row r="2281" spans="2:8" s="518" customFormat="1" ht="15" customHeight="1">
      <c r="B2281" s="519"/>
      <c r="C2281" s="520"/>
      <c r="D2281" s="521"/>
      <c r="E2281" s="522"/>
      <c r="F2281" s="523"/>
      <c r="G2281" s="487"/>
      <c r="H2281" s="488"/>
    </row>
    <row r="2282" spans="2:8" s="518" customFormat="1" ht="15" customHeight="1">
      <c r="B2282" s="519"/>
      <c r="C2282" s="520"/>
      <c r="D2282" s="521"/>
      <c r="E2282" s="522"/>
      <c r="F2282" s="523"/>
      <c r="G2282" s="487"/>
      <c r="H2282" s="488"/>
    </row>
    <row r="2283" spans="2:8" s="518" customFormat="1" ht="15" customHeight="1">
      <c r="B2283" s="519"/>
      <c r="C2283" s="520"/>
      <c r="D2283" s="521"/>
      <c r="E2283" s="522"/>
      <c r="F2283" s="523"/>
      <c r="G2283" s="487"/>
      <c r="H2283" s="488"/>
    </row>
    <row r="2284" spans="2:8" s="518" customFormat="1" ht="15" customHeight="1">
      <c r="B2284" s="519"/>
      <c r="C2284" s="520"/>
      <c r="D2284" s="521"/>
      <c r="E2284" s="522"/>
      <c r="F2284" s="523"/>
      <c r="G2284" s="487"/>
      <c r="H2284" s="488"/>
    </row>
    <row r="2285" spans="2:8" s="518" customFormat="1" ht="15" customHeight="1">
      <c r="B2285" s="519"/>
      <c r="C2285" s="520"/>
      <c r="D2285" s="521"/>
      <c r="E2285" s="522"/>
      <c r="F2285" s="523"/>
      <c r="G2285" s="487"/>
      <c r="H2285" s="488"/>
    </row>
    <row r="2286" spans="2:8" s="518" customFormat="1" ht="15" customHeight="1">
      <c r="B2286" s="519"/>
      <c r="C2286" s="520"/>
      <c r="D2286" s="521"/>
      <c r="E2286" s="522"/>
      <c r="F2286" s="523"/>
      <c r="G2286" s="487"/>
      <c r="H2286" s="488"/>
    </row>
    <row r="2287" spans="2:8" s="518" customFormat="1" ht="15" customHeight="1">
      <c r="B2287" s="519"/>
      <c r="C2287" s="520"/>
      <c r="D2287" s="521"/>
      <c r="E2287" s="522"/>
      <c r="F2287" s="523"/>
      <c r="G2287" s="487"/>
      <c r="H2287" s="488"/>
    </row>
    <row r="2288" spans="2:8" s="518" customFormat="1" ht="15" customHeight="1">
      <c r="B2288" s="519"/>
      <c r="C2288" s="520"/>
      <c r="D2288" s="521"/>
      <c r="E2288" s="522"/>
      <c r="F2288" s="523"/>
      <c r="G2288" s="487"/>
      <c r="H2288" s="488"/>
    </row>
    <row r="2289" spans="2:8" s="518" customFormat="1" ht="15" customHeight="1">
      <c r="B2289" s="519"/>
      <c r="C2289" s="520"/>
      <c r="D2289" s="521"/>
      <c r="E2289" s="522"/>
      <c r="F2289" s="523"/>
      <c r="G2289" s="487"/>
      <c r="H2289" s="488"/>
    </row>
    <row r="2290" spans="2:8" s="518" customFormat="1" ht="15" customHeight="1">
      <c r="B2290" s="519"/>
      <c r="C2290" s="520"/>
      <c r="D2290" s="521"/>
      <c r="E2290" s="522"/>
      <c r="F2290" s="523"/>
      <c r="G2290" s="487"/>
      <c r="H2290" s="488"/>
    </row>
    <row r="2291" spans="2:8" s="518" customFormat="1" ht="15" customHeight="1">
      <c r="B2291" s="519"/>
      <c r="C2291" s="520"/>
      <c r="D2291" s="521"/>
      <c r="E2291" s="522"/>
      <c r="F2291" s="523"/>
      <c r="G2291" s="487"/>
      <c r="H2291" s="488"/>
    </row>
    <row r="2292" spans="2:8" s="518" customFormat="1" ht="15" customHeight="1">
      <c r="B2292" s="519"/>
      <c r="C2292" s="520"/>
      <c r="D2292" s="521"/>
      <c r="E2292" s="522"/>
      <c r="F2292" s="523"/>
      <c r="G2292" s="487"/>
      <c r="H2292" s="488"/>
    </row>
    <row r="2293" spans="2:8" s="518" customFormat="1" ht="15" customHeight="1">
      <c r="B2293" s="519"/>
      <c r="C2293" s="520"/>
      <c r="D2293" s="521"/>
      <c r="E2293" s="522"/>
      <c r="F2293" s="523"/>
      <c r="G2293" s="487"/>
      <c r="H2293" s="488"/>
    </row>
    <row r="2294" spans="2:8" s="518" customFormat="1" ht="15" customHeight="1">
      <c r="B2294" s="519"/>
      <c r="C2294" s="520"/>
      <c r="D2294" s="521"/>
      <c r="E2294" s="522"/>
      <c r="F2294" s="523"/>
      <c r="G2294" s="487"/>
      <c r="H2294" s="488"/>
    </row>
    <row r="2295" spans="2:8" s="518" customFormat="1" ht="15" customHeight="1">
      <c r="B2295" s="519"/>
      <c r="C2295" s="520"/>
      <c r="D2295" s="521"/>
      <c r="E2295" s="522"/>
      <c r="F2295" s="523"/>
      <c r="G2295" s="487"/>
      <c r="H2295" s="488"/>
    </row>
    <row r="2296" spans="2:8" s="518" customFormat="1" ht="15" customHeight="1">
      <c r="B2296" s="519"/>
      <c r="C2296" s="520"/>
      <c r="D2296" s="521"/>
      <c r="E2296" s="522"/>
      <c r="F2296" s="523"/>
      <c r="G2296" s="487"/>
      <c r="H2296" s="488"/>
    </row>
    <row r="2297" spans="2:8" s="518" customFormat="1" ht="15" customHeight="1">
      <c r="B2297" s="519"/>
      <c r="C2297" s="520"/>
      <c r="D2297" s="521"/>
      <c r="E2297" s="522"/>
      <c r="F2297" s="523"/>
      <c r="G2297" s="487"/>
      <c r="H2297" s="488"/>
    </row>
    <row r="2298" spans="2:8" s="518" customFormat="1" ht="15" customHeight="1">
      <c r="B2298" s="519"/>
      <c r="C2298" s="520"/>
      <c r="D2298" s="521"/>
      <c r="E2298" s="522"/>
      <c r="F2298" s="523"/>
      <c r="G2298" s="487"/>
      <c r="H2298" s="488"/>
    </row>
    <row r="2299" spans="2:8" s="518" customFormat="1" ht="15" customHeight="1">
      <c r="B2299" s="519"/>
      <c r="C2299" s="520"/>
      <c r="D2299" s="521"/>
      <c r="E2299" s="522"/>
      <c r="F2299" s="523"/>
      <c r="G2299" s="487"/>
      <c r="H2299" s="488"/>
    </row>
    <row r="2300" spans="2:8" s="518" customFormat="1" ht="15" customHeight="1">
      <c r="B2300" s="519"/>
      <c r="C2300" s="520"/>
      <c r="D2300" s="521"/>
      <c r="E2300" s="522"/>
      <c r="F2300" s="523"/>
      <c r="G2300" s="487"/>
      <c r="H2300" s="488"/>
    </row>
    <row r="2301" spans="2:8" s="518" customFormat="1" ht="15" customHeight="1">
      <c r="B2301" s="519"/>
      <c r="C2301" s="520"/>
      <c r="D2301" s="521"/>
      <c r="E2301" s="522"/>
      <c r="F2301" s="523"/>
      <c r="G2301" s="487"/>
      <c r="H2301" s="488"/>
    </row>
    <row r="2302" spans="2:8" s="518" customFormat="1" ht="15" customHeight="1">
      <c r="B2302" s="519"/>
      <c r="C2302" s="520"/>
      <c r="D2302" s="521"/>
      <c r="E2302" s="522"/>
      <c r="F2302" s="523"/>
      <c r="G2302" s="487"/>
      <c r="H2302" s="488"/>
    </row>
    <row r="2303" spans="2:8" s="518" customFormat="1" ht="15" customHeight="1">
      <c r="B2303" s="519"/>
      <c r="C2303" s="520"/>
      <c r="D2303" s="521"/>
      <c r="E2303" s="522"/>
      <c r="F2303" s="523"/>
      <c r="G2303" s="487"/>
      <c r="H2303" s="488"/>
    </row>
    <row r="2304" spans="2:8" s="518" customFormat="1" ht="15" customHeight="1">
      <c r="B2304" s="519"/>
      <c r="C2304" s="520"/>
      <c r="D2304" s="521"/>
      <c r="E2304" s="522"/>
      <c r="F2304" s="523"/>
      <c r="G2304" s="487"/>
      <c r="H2304" s="488"/>
    </row>
    <row r="2305" spans="2:8" s="518" customFormat="1" ht="15" customHeight="1">
      <c r="B2305" s="519"/>
      <c r="C2305" s="520"/>
      <c r="D2305" s="521"/>
      <c r="E2305" s="522"/>
      <c r="F2305" s="523"/>
      <c r="G2305" s="487"/>
      <c r="H2305" s="488"/>
    </row>
    <row r="2306" spans="2:8" s="518" customFormat="1" ht="15" customHeight="1">
      <c r="B2306" s="519"/>
      <c r="C2306" s="520"/>
      <c r="D2306" s="521"/>
      <c r="E2306" s="522"/>
      <c r="F2306" s="523"/>
      <c r="G2306" s="487"/>
      <c r="H2306" s="488"/>
    </row>
    <row r="2307" spans="2:8" s="518" customFormat="1" ht="15" customHeight="1">
      <c r="B2307" s="519"/>
      <c r="C2307" s="520"/>
      <c r="D2307" s="521"/>
      <c r="E2307" s="522"/>
      <c r="F2307" s="523"/>
      <c r="G2307" s="487"/>
      <c r="H2307" s="488"/>
    </row>
    <row r="2308" spans="2:8" s="518" customFormat="1" ht="15" customHeight="1">
      <c r="B2308" s="519"/>
      <c r="C2308" s="520"/>
      <c r="D2308" s="521"/>
      <c r="E2308" s="522"/>
      <c r="F2308" s="523"/>
      <c r="G2308" s="487"/>
      <c r="H2308" s="488"/>
    </row>
    <row r="2309" spans="2:8" s="518" customFormat="1" ht="15" customHeight="1">
      <c r="B2309" s="519"/>
      <c r="C2309" s="520"/>
      <c r="D2309" s="521"/>
      <c r="E2309" s="522"/>
      <c r="F2309" s="523"/>
      <c r="G2309" s="487"/>
      <c r="H2309" s="488"/>
    </row>
    <row r="2310" spans="2:8" s="518" customFormat="1" ht="15" customHeight="1">
      <c r="B2310" s="519"/>
      <c r="C2310" s="520"/>
      <c r="D2310" s="521"/>
      <c r="E2310" s="522"/>
      <c r="F2310" s="523"/>
      <c r="G2310" s="487"/>
      <c r="H2310" s="488"/>
    </row>
    <row r="2311" spans="2:8" s="518" customFormat="1" ht="15" customHeight="1">
      <c r="B2311" s="519"/>
      <c r="C2311" s="520"/>
      <c r="D2311" s="521"/>
      <c r="E2311" s="522"/>
      <c r="F2311" s="523"/>
      <c r="G2311" s="487"/>
      <c r="H2311" s="488"/>
    </row>
    <row r="2312" spans="2:8" s="518" customFormat="1" ht="15" customHeight="1">
      <c r="B2312" s="519"/>
      <c r="C2312" s="520"/>
      <c r="D2312" s="521"/>
      <c r="E2312" s="522"/>
      <c r="F2312" s="523"/>
      <c r="G2312" s="487"/>
      <c r="H2312" s="488"/>
    </row>
    <row r="2313" spans="2:8" s="518" customFormat="1" ht="15" customHeight="1">
      <c r="B2313" s="519"/>
      <c r="C2313" s="520"/>
      <c r="D2313" s="521"/>
      <c r="E2313" s="522"/>
      <c r="F2313" s="523"/>
      <c r="G2313" s="487"/>
      <c r="H2313" s="488"/>
    </row>
    <row r="2314" spans="2:8" s="518" customFormat="1" ht="15" customHeight="1">
      <c r="B2314" s="519"/>
      <c r="C2314" s="520"/>
      <c r="D2314" s="521"/>
      <c r="E2314" s="522"/>
      <c r="F2314" s="523"/>
      <c r="G2314" s="487"/>
      <c r="H2314" s="488"/>
    </row>
    <row r="2315" spans="2:8" s="518" customFormat="1" ht="15" customHeight="1">
      <c r="B2315" s="519"/>
      <c r="C2315" s="520"/>
      <c r="D2315" s="521"/>
      <c r="E2315" s="522"/>
      <c r="F2315" s="523"/>
      <c r="G2315" s="487"/>
      <c r="H2315" s="488"/>
    </row>
    <row r="2316" spans="2:8" s="518" customFormat="1" ht="15" customHeight="1">
      <c r="B2316" s="519"/>
      <c r="C2316" s="520"/>
      <c r="D2316" s="521"/>
      <c r="E2316" s="522"/>
      <c r="F2316" s="523"/>
      <c r="G2316" s="487"/>
      <c r="H2316" s="488"/>
    </row>
    <row r="2317" spans="2:8" s="518" customFormat="1" ht="15" customHeight="1">
      <c r="B2317" s="519"/>
      <c r="C2317" s="520"/>
      <c r="D2317" s="521"/>
      <c r="E2317" s="522"/>
      <c r="F2317" s="523"/>
      <c r="G2317" s="487"/>
      <c r="H2317" s="488"/>
    </row>
    <row r="2318" spans="2:8" s="518" customFormat="1" ht="15" customHeight="1">
      <c r="B2318" s="519"/>
      <c r="C2318" s="520"/>
      <c r="D2318" s="521"/>
      <c r="E2318" s="522"/>
      <c r="F2318" s="523"/>
      <c r="G2318" s="487"/>
      <c r="H2318" s="488"/>
    </row>
    <row r="2319" spans="2:8" s="518" customFormat="1" ht="15" customHeight="1">
      <c r="B2319" s="519"/>
      <c r="C2319" s="520"/>
      <c r="D2319" s="521"/>
      <c r="E2319" s="522"/>
      <c r="F2319" s="523"/>
      <c r="G2319" s="487"/>
      <c r="H2319" s="488"/>
    </row>
    <row r="2320" spans="2:8" s="518" customFormat="1" ht="15" customHeight="1">
      <c r="B2320" s="519"/>
      <c r="C2320" s="520"/>
      <c r="D2320" s="521"/>
      <c r="E2320" s="522"/>
      <c r="F2320" s="523"/>
      <c r="G2320" s="487"/>
      <c r="H2320" s="488"/>
    </row>
    <row r="2321" spans="2:8" s="518" customFormat="1" ht="15" customHeight="1">
      <c r="B2321" s="519"/>
      <c r="C2321" s="520"/>
      <c r="D2321" s="521"/>
      <c r="E2321" s="522"/>
      <c r="F2321" s="523"/>
      <c r="G2321" s="487"/>
      <c r="H2321" s="488"/>
    </row>
    <row r="2322" spans="2:8" s="518" customFormat="1" ht="15" customHeight="1">
      <c r="B2322" s="519"/>
      <c r="C2322" s="520"/>
      <c r="D2322" s="521"/>
      <c r="E2322" s="522"/>
      <c r="F2322" s="523"/>
      <c r="G2322" s="487"/>
      <c r="H2322" s="488"/>
    </row>
    <row r="2323" spans="2:8" s="518" customFormat="1" ht="15" customHeight="1">
      <c r="B2323" s="519"/>
      <c r="C2323" s="520"/>
      <c r="D2323" s="521"/>
      <c r="E2323" s="522"/>
      <c r="F2323" s="523"/>
      <c r="G2323" s="487"/>
      <c r="H2323" s="488"/>
    </row>
    <row r="2324" spans="2:8" s="518" customFormat="1" ht="15" customHeight="1">
      <c r="B2324" s="519"/>
      <c r="C2324" s="520"/>
      <c r="D2324" s="521"/>
      <c r="E2324" s="522"/>
      <c r="F2324" s="523"/>
      <c r="G2324" s="487"/>
      <c r="H2324" s="488"/>
    </row>
    <row r="2325" spans="2:8" s="518" customFormat="1" ht="15" customHeight="1">
      <c r="B2325" s="519"/>
      <c r="C2325" s="520"/>
      <c r="D2325" s="521"/>
      <c r="E2325" s="522"/>
      <c r="F2325" s="523"/>
      <c r="G2325" s="487"/>
      <c r="H2325" s="488"/>
    </row>
    <row r="2326" spans="2:8" s="518" customFormat="1" ht="15" customHeight="1">
      <c r="B2326" s="519"/>
      <c r="C2326" s="520"/>
      <c r="D2326" s="521"/>
      <c r="E2326" s="522"/>
      <c r="F2326" s="523"/>
      <c r="G2326" s="487"/>
      <c r="H2326" s="488"/>
    </row>
    <row r="2327" spans="2:8" s="518" customFormat="1" ht="15" customHeight="1">
      <c r="B2327" s="519"/>
      <c r="C2327" s="520"/>
      <c r="D2327" s="521"/>
      <c r="E2327" s="522"/>
      <c r="F2327" s="523"/>
      <c r="G2327" s="487"/>
      <c r="H2327" s="488"/>
    </row>
    <row r="2328" spans="2:8" s="518" customFormat="1" ht="15" customHeight="1">
      <c r="B2328" s="519"/>
      <c r="C2328" s="520"/>
      <c r="D2328" s="521"/>
      <c r="E2328" s="522"/>
      <c r="F2328" s="523"/>
      <c r="G2328" s="487"/>
      <c r="H2328" s="488"/>
    </row>
    <row r="2329" spans="2:8" s="518" customFormat="1" ht="15" customHeight="1">
      <c r="B2329" s="519"/>
      <c r="C2329" s="520"/>
      <c r="D2329" s="521"/>
      <c r="E2329" s="522"/>
      <c r="F2329" s="523"/>
      <c r="G2329" s="487"/>
      <c r="H2329" s="488"/>
    </row>
    <row r="2330" spans="2:8" s="518" customFormat="1" ht="15" customHeight="1">
      <c r="B2330" s="519"/>
      <c r="C2330" s="520"/>
      <c r="D2330" s="521"/>
      <c r="E2330" s="522"/>
      <c r="F2330" s="523"/>
      <c r="G2330" s="487"/>
      <c r="H2330" s="488"/>
    </row>
    <row r="2331" spans="2:8" s="518" customFormat="1" ht="15" customHeight="1">
      <c r="B2331" s="519"/>
      <c r="C2331" s="520"/>
      <c r="D2331" s="521"/>
      <c r="E2331" s="522"/>
      <c r="F2331" s="523"/>
      <c r="G2331" s="487"/>
      <c r="H2331" s="488"/>
    </row>
    <row r="2332" spans="2:8" s="518" customFormat="1" ht="15" customHeight="1">
      <c r="B2332" s="519"/>
      <c r="C2332" s="520"/>
      <c r="D2332" s="521"/>
      <c r="E2332" s="522"/>
      <c r="F2332" s="523"/>
      <c r="G2332" s="487"/>
      <c r="H2332" s="488"/>
    </row>
    <row r="2333" spans="2:8" s="518" customFormat="1" ht="15" customHeight="1">
      <c r="B2333" s="519"/>
      <c r="C2333" s="520"/>
      <c r="D2333" s="521"/>
      <c r="E2333" s="522"/>
      <c r="F2333" s="523"/>
      <c r="G2333" s="487"/>
      <c r="H2333" s="488"/>
    </row>
    <row r="2334" spans="2:8" s="518" customFormat="1" ht="15" customHeight="1">
      <c r="B2334" s="519"/>
      <c r="C2334" s="520"/>
      <c r="D2334" s="521"/>
      <c r="E2334" s="522"/>
      <c r="F2334" s="523"/>
      <c r="G2334" s="487"/>
      <c r="H2334" s="488"/>
    </row>
    <row r="2335" spans="2:8" s="518" customFormat="1" ht="15" customHeight="1">
      <c r="B2335" s="519"/>
      <c r="C2335" s="520"/>
      <c r="D2335" s="521"/>
      <c r="E2335" s="522"/>
      <c r="F2335" s="523"/>
      <c r="G2335" s="487"/>
      <c r="H2335" s="488"/>
    </row>
    <row r="2336" spans="2:8" s="518" customFormat="1" ht="15" customHeight="1">
      <c r="B2336" s="519"/>
      <c r="C2336" s="520"/>
      <c r="D2336" s="521"/>
      <c r="E2336" s="522"/>
      <c r="F2336" s="523"/>
      <c r="G2336" s="487"/>
      <c r="H2336" s="488"/>
    </row>
    <row r="2337" spans="2:8" s="518" customFormat="1" ht="15" customHeight="1">
      <c r="B2337" s="519"/>
      <c r="C2337" s="520"/>
      <c r="D2337" s="521"/>
      <c r="E2337" s="522"/>
      <c r="F2337" s="523"/>
      <c r="G2337" s="487"/>
      <c r="H2337" s="488"/>
    </row>
    <row r="2338" spans="2:8" s="518" customFormat="1" ht="15" customHeight="1">
      <c r="B2338" s="519"/>
      <c r="C2338" s="520"/>
      <c r="D2338" s="521"/>
      <c r="E2338" s="522"/>
      <c r="F2338" s="523"/>
      <c r="G2338" s="487"/>
      <c r="H2338" s="488"/>
    </row>
    <row r="2339" spans="2:8" s="518" customFormat="1" ht="15" customHeight="1">
      <c r="B2339" s="519"/>
      <c r="C2339" s="520"/>
      <c r="D2339" s="521"/>
      <c r="E2339" s="522"/>
      <c r="F2339" s="523"/>
      <c r="G2339" s="487"/>
      <c r="H2339" s="488"/>
    </row>
    <row r="2340" spans="2:8" s="518" customFormat="1" ht="15" customHeight="1">
      <c r="B2340" s="519"/>
      <c r="C2340" s="520"/>
      <c r="D2340" s="521"/>
      <c r="E2340" s="522"/>
      <c r="F2340" s="523"/>
      <c r="G2340" s="487"/>
      <c r="H2340" s="488"/>
    </row>
    <row r="2341" spans="2:8" s="518" customFormat="1" ht="15" customHeight="1">
      <c r="B2341" s="519"/>
      <c r="C2341" s="520"/>
      <c r="D2341" s="521"/>
      <c r="E2341" s="522"/>
      <c r="F2341" s="523"/>
      <c r="G2341" s="487"/>
      <c r="H2341" s="488"/>
    </row>
    <row r="2342" spans="2:8" s="518" customFormat="1" ht="15" customHeight="1">
      <c r="B2342" s="519"/>
      <c r="C2342" s="520"/>
      <c r="D2342" s="521"/>
      <c r="E2342" s="522"/>
      <c r="F2342" s="523"/>
      <c r="G2342" s="487"/>
      <c r="H2342" s="488"/>
    </row>
    <row r="2343" spans="2:8" s="518" customFormat="1" ht="15" customHeight="1">
      <c r="B2343" s="519"/>
      <c r="C2343" s="520"/>
      <c r="D2343" s="521"/>
      <c r="E2343" s="522"/>
      <c r="F2343" s="523"/>
      <c r="G2343" s="487"/>
      <c r="H2343" s="488"/>
    </row>
    <row r="2344" spans="2:8" s="518" customFormat="1" ht="15" customHeight="1">
      <c r="B2344" s="519"/>
      <c r="C2344" s="520"/>
      <c r="D2344" s="521"/>
      <c r="E2344" s="522"/>
      <c r="F2344" s="523"/>
      <c r="G2344" s="487"/>
      <c r="H2344" s="488"/>
    </row>
    <row r="2345" spans="2:8" s="518" customFormat="1" ht="15" customHeight="1">
      <c r="B2345" s="519"/>
      <c r="C2345" s="520"/>
      <c r="D2345" s="521"/>
      <c r="E2345" s="522"/>
      <c r="F2345" s="523"/>
      <c r="G2345" s="487"/>
      <c r="H2345" s="488"/>
    </row>
    <row r="2346" spans="2:8" s="518" customFormat="1" ht="15" customHeight="1">
      <c r="B2346" s="519"/>
      <c r="C2346" s="520"/>
      <c r="D2346" s="521"/>
      <c r="E2346" s="522"/>
      <c r="F2346" s="523"/>
      <c r="G2346" s="487"/>
      <c r="H2346" s="488"/>
    </row>
    <row r="2347" spans="2:8" s="518" customFormat="1" ht="15" customHeight="1">
      <c r="B2347" s="519"/>
      <c r="C2347" s="520"/>
      <c r="D2347" s="521"/>
      <c r="E2347" s="522"/>
      <c r="F2347" s="523"/>
      <c r="G2347" s="487"/>
      <c r="H2347" s="488"/>
    </row>
    <row r="2348" spans="2:8" s="518" customFormat="1" ht="15" customHeight="1">
      <c r="B2348" s="519"/>
      <c r="C2348" s="520"/>
      <c r="D2348" s="521"/>
      <c r="E2348" s="522"/>
      <c r="F2348" s="523"/>
      <c r="G2348" s="487"/>
      <c r="H2348" s="488"/>
    </row>
    <row r="2349" spans="2:8" s="518" customFormat="1" ht="15" customHeight="1">
      <c r="B2349" s="519"/>
      <c r="C2349" s="520"/>
      <c r="D2349" s="521"/>
      <c r="E2349" s="522"/>
      <c r="F2349" s="523"/>
      <c r="G2349" s="487"/>
      <c r="H2349" s="488"/>
    </row>
    <row r="2350" spans="2:8" s="518" customFormat="1" ht="15" customHeight="1">
      <c r="B2350" s="519"/>
      <c r="C2350" s="520"/>
      <c r="D2350" s="521"/>
      <c r="E2350" s="522"/>
      <c r="F2350" s="523"/>
      <c r="G2350" s="487"/>
      <c r="H2350" s="488"/>
    </row>
    <row r="2351" spans="2:8" s="518" customFormat="1" ht="15" customHeight="1">
      <c r="B2351" s="519"/>
      <c r="C2351" s="520"/>
      <c r="D2351" s="521"/>
      <c r="E2351" s="522"/>
      <c r="F2351" s="523"/>
      <c r="G2351" s="487"/>
      <c r="H2351" s="488"/>
    </row>
    <row r="2352" spans="2:8" s="518" customFormat="1" ht="15" customHeight="1">
      <c r="B2352" s="519"/>
      <c r="C2352" s="520"/>
      <c r="D2352" s="521"/>
      <c r="E2352" s="522"/>
      <c r="F2352" s="523"/>
      <c r="G2352" s="487"/>
      <c r="H2352" s="488"/>
    </row>
    <row r="2353" spans="2:8" s="518" customFormat="1" ht="15" customHeight="1">
      <c r="B2353" s="519"/>
      <c r="C2353" s="520"/>
      <c r="D2353" s="521"/>
      <c r="E2353" s="522"/>
      <c r="F2353" s="523"/>
      <c r="G2353" s="487"/>
      <c r="H2353" s="488"/>
    </row>
    <row r="2354" spans="2:8" s="518" customFormat="1" ht="15" customHeight="1">
      <c r="B2354" s="519"/>
      <c r="C2354" s="520"/>
      <c r="D2354" s="521"/>
      <c r="E2354" s="522"/>
      <c r="F2354" s="523"/>
      <c r="G2354" s="487"/>
      <c r="H2354" s="488"/>
    </row>
    <row r="2355" spans="2:8" s="518" customFormat="1" ht="15" customHeight="1">
      <c r="B2355" s="519"/>
      <c r="C2355" s="520"/>
      <c r="D2355" s="521"/>
      <c r="E2355" s="522"/>
      <c r="F2355" s="523"/>
      <c r="G2355" s="487"/>
      <c r="H2355" s="488"/>
    </row>
    <row r="2356" spans="2:8" s="518" customFormat="1" ht="15" customHeight="1">
      <c r="B2356" s="519"/>
      <c r="C2356" s="520"/>
      <c r="D2356" s="521"/>
      <c r="E2356" s="522"/>
      <c r="F2356" s="523"/>
      <c r="G2356" s="487"/>
      <c r="H2356" s="488"/>
    </row>
    <row r="2357" spans="2:8" s="518" customFormat="1" ht="15" customHeight="1">
      <c r="B2357" s="519"/>
      <c r="C2357" s="520"/>
      <c r="D2357" s="521"/>
      <c r="E2357" s="522"/>
      <c r="F2357" s="523"/>
      <c r="G2357" s="487"/>
      <c r="H2357" s="488"/>
    </row>
    <row r="2358" spans="2:8" s="518" customFormat="1" ht="15" customHeight="1">
      <c r="B2358" s="519"/>
      <c r="C2358" s="520"/>
      <c r="D2358" s="521"/>
      <c r="E2358" s="522"/>
      <c r="F2358" s="523"/>
      <c r="G2358" s="487"/>
      <c r="H2358" s="488"/>
    </row>
    <row r="2359" spans="2:8" s="518" customFormat="1" ht="15" customHeight="1">
      <c r="B2359" s="519"/>
      <c r="C2359" s="520"/>
      <c r="D2359" s="521"/>
      <c r="E2359" s="522"/>
      <c r="F2359" s="523"/>
      <c r="G2359" s="487"/>
      <c r="H2359" s="488"/>
    </row>
    <row r="2360" spans="2:8" s="518" customFormat="1" ht="15" customHeight="1">
      <c r="B2360" s="519"/>
      <c r="C2360" s="520"/>
      <c r="D2360" s="521"/>
      <c r="E2360" s="522"/>
      <c r="F2360" s="523"/>
      <c r="G2360" s="487"/>
      <c r="H2360" s="488"/>
    </row>
    <row r="2361" spans="2:8" s="518" customFormat="1" ht="15" customHeight="1">
      <c r="B2361" s="519"/>
      <c r="C2361" s="520"/>
      <c r="D2361" s="521"/>
      <c r="E2361" s="522"/>
      <c r="F2361" s="523"/>
      <c r="G2361" s="487"/>
      <c r="H2361" s="488"/>
    </row>
    <row r="2362" spans="2:8" s="518" customFormat="1" ht="15" customHeight="1">
      <c r="B2362" s="519"/>
      <c r="C2362" s="520"/>
      <c r="D2362" s="521"/>
      <c r="E2362" s="522"/>
      <c r="F2362" s="523"/>
      <c r="G2362" s="487"/>
      <c r="H2362" s="488"/>
    </row>
    <row r="2363" spans="2:8" s="518" customFormat="1" ht="15" customHeight="1">
      <c r="B2363" s="519"/>
      <c r="C2363" s="520"/>
      <c r="D2363" s="521"/>
      <c r="E2363" s="522"/>
      <c r="F2363" s="523"/>
      <c r="G2363" s="487"/>
      <c r="H2363" s="488"/>
    </row>
    <row r="2364" spans="2:8" s="518" customFormat="1" ht="15" customHeight="1">
      <c r="B2364" s="519"/>
      <c r="C2364" s="520"/>
      <c r="D2364" s="521"/>
      <c r="E2364" s="522"/>
      <c r="F2364" s="523"/>
      <c r="G2364" s="487"/>
      <c r="H2364" s="488"/>
    </row>
    <row r="2365" spans="2:8" s="518" customFormat="1" ht="15" customHeight="1">
      <c r="B2365" s="519"/>
      <c r="C2365" s="520"/>
      <c r="D2365" s="521"/>
      <c r="E2365" s="522"/>
      <c r="F2365" s="523"/>
      <c r="G2365" s="487"/>
      <c r="H2365" s="488"/>
    </row>
    <row r="2366" spans="2:8" s="518" customFormat="1" ht="15" customHeight="1">
      <c r="B2366" s="519"/>
      <c r="C2366" s="520"/>
      <c r="D2366" s="521"/>
      <c r="E2366" s="522"/>
      <c r="F2366" s="523"/>
      <c r="G2366" s="487"/>
      <c r="H2366" s="488"/>
    </row>
    <row r="2367" spans="2:8" s="518" customFormat="1" ht="15" customHeight="1">
      <c r="B2367" s="519"/>
      <c r="C2367" s="520"/>
      <c r="D2367" s="521"/>
      <c r="E2367" s="522"/>
      <c r="F2367" s="523"/>
      <c r="G2367" s="487"/>
      <c r="H2367" s="488"/>
    </row>
    <row r="2368" spans="2:8" s="518" customFormat="1" ht="15" customHeight="1">
      <c r="B2368" s="519"/>
      <c r="C2368" s="520"/>
      <c r="D2368" s="521"/>
      <c r="E2368" s="522"/>
      <c r="F2368" s="523"/>
      <c r="G2368" s="487"/>
      <c r="H2368" s="488"/>
    </row>
    <row r="2369" spans="2:8" s="518" customFormat="1" ht="15" customHeight="1">
      <c r="B2369" s="519"/>
      <c r="C2369" s="520"/>
      <c r="D2369" s="521"/>
      <c r="E2369" s="522"/>
      <c r="F2369" s="523"/>
      <c r="G2369" s="487"/>
      <c r="H2369" s="488"/>
    </row>
    <row r="2370" spans="2:8" s="518" customFormat="1" ht="15" customHeight="1">
      <c r="B2370" s="519"/>
      <c r="C2370" s="520"/>
      <c r="D2370" s="521"/>
      <c r="E2370" s="522"/>
      <c r="F2370" s="523"/>
      <c r="G2370" s="487"/>
      <c r="H2370" s="488"/>
    </row>
    <row r="2371" spans="2:8" s="518" customFormat="1" ht="15" customHeight="1">
      <c r="B2371" s="519"/>
      <c r="C2371" s="520"/>
      <c r="D2371" s="521"/>
      <c r="E2371" s="522"/>
      <c r="F2371" s="523"/>
      <c r="G2371" s="487"/>
      <c r="H2371" s="488"/>
    </row>
    <row r="2372" spans="2:8" s="518" customFormat="1" ht="15" customHeight="1">
      <c r="B2372" s="519"/>
      <c r="C2372" s="520"/>
      <c r="D2372" s="521"/>
      <c r="E2372" s="522"/>
      <c r="F2372" s="523"/>
      <c r="G2372" s="487"/>
      <c r="H2372" s="488"/>
    </row>
    <row r="2373" spans="2:8" s="518" customFormat="1" ht="15" customHeight="1">
      <c r="B2373" s="519"/>
      <c r="C2373" s="520"/>
      <c r="D2373" s="521"/>
      <c r="E2373" s="522"/>
      <c r="F2373" s="523"/>
      <c r="G2373" s="487"/>
      <c r="H2373" s="488"/>
    </row>
    <row r="2374" spans="2:8" s="518" customFormat="1" ht="15" customHeight="1">
      <c r="B2374" s="519"/>
      <c r="C2374" s="520"/>
      <c r="D2374" s="521"/>
      <c r="E2374" s="522"/>
      <c r="F2374" s="523"/>
      <c r="G2374" s="487"/>
      <c r="H2374" s="488"/>
    </row>
    <row r="2375" spans="2:8" s="518" customFormat="1" ht="15" customHeight="1">
      <c r="B2375" s="519"/>
      <c r="C2375" s="520"/>
      <c r="D2375" s="521"/>
      <c r="E2375" s="522"/>
      <c r="F2375" s="523"/>
      <c r="G2375" s="487"/>
      <c r="H2375" s="488"/>
    </row>
    <row r="2376" spans="2:8" s="518" customFormat="1" ht="15" customHeight="1">
      <c r="B2376" s="519"/>
      <c r="C2376" s="520"/>
      <c r="D2376" s="521"/>
      <c r="E2376" s="522"/>
      <c r="F2376" s="523"/>
      <c r="G2376" s="487"/>
      <c r="H2376" s="488"/>
    </row>
    <row r="2377" spans="2:8" s="518" customFormat="1" ht="15" customHeight="1">
      <c r="B2377" s="519"/>
      <c r="C2377" s="520"/>
      <c r="D2377" s="521"/>
      <c r="E2377" s="522"/>
      <c r="F2377" s="523"/>
      <c r="G2377" s="487"/>
      <c r="H2377" s="488"/>
    </row>
    <row r="2378" spans="2:8" s="518" customFormat="1" ht="15" customHeight="1">
      <c r="B2378" s="519"/>
      <c r="C2378" s="520"/>
      <c r="D2378" s="521"/>
      <c r="E2378" s="522"/>
      <c r="F2378" s="523"/>
      <c r="G2378" s="487"/>
      <c r="H2378" s="488"/>
    </row>
    <row r="2379" spans="2:8" s="518" customFormat="1" ht="15" customHeight="1">
      <c r="B2379" s="519"/>
      <c r="C2379" s="520"/>
      <c r="D2379" s="521"/>
      <c r="E2379" s="522"/>
      <c r="F2379" s="523"/>
      <c r="G2379" s="487"/>
      <c r="H2379" s="488"/>
    </row>
    <row r="2380" spans="2:8" s="518" customFormat="1" ht="15" customHeight="1">
      <c r="B2380" s="519"/>
      <c r="C2380" s="520"/>
      <c r="D2380" s="521"/>
      <c r="E2380" s="522"/>
      <c r="F2380" s="523"/>
      <c r="G2380" s="487"/>
      <c r="H2380" s="488"/>
    </row>
    <row r="2381" spans="2:8" s="518" customFormat="1" ht="15" customHeight="1">
      <c r="B2381" s="519"/>
      <c r="C2381" s="520"/>
      <c r="D2381" s="521"/>
      <c r="E2381" s="522"/>
      <c r="F2381" s="523"/>
      <c r="G2381" s="487"/>
      <c r="H2381" s="488"/>
    </row>
    <row r="2382" spans="2:8" s="518" customFormat="1" ht="15" customHeight="1">
      <c r="B2382" s="519"/>
      <c r="C2382" s="520"/>
      <c r="D2382" s="521"/>
      <c r="E2382" s="522"/>
      <c r="F2382" s="523"/>
      <c r="G2382" s="487"/>
      <c r="H2382" s="488"/>
    </row>
    <row r="2383" spans="2:8" s="518" customFormat="1" ht="15" customHeight="1">
      <c r="B2383" s="519"/>
      <c r="C2383" s="520"/>
      <c r="D2383" s="521"/>
      <c r="E2383" s="522"/>
      <c r="F2383" s="523"/>
      <c r="G2383" s="487"/>
      <c r="H2383" s="488"/>
    </row>
    <row r="2384" spans="2:8" s="518" customFormat="1" ht="15" customHeight="1">
      <c r="B2384" s="519"/>
      <c r="C2384" s="520"/>
      <c r="D2384" s="521"/>
      <c r="E2384" s="522"/>
      <c r="F2384" s="523"/>
      <c r="G2384" s="487"/>
      <c r="H2384" s="488"/>
    </row>
    <row r="2385" spans="2:8" s="518" customFormat="1" ht="15" customHeight="1">
      <c r="B2385" s="519"/>
      <c r="C2385" s="520"/>
      <c r="D2385" s="521"/>
      <c r="E2385" s="522"/>
      <c r="F2385" s="523"/>
      <c r="G2385" s="487"/>
      <c r="H2385" s="488"/>
    </row>
    <row r="2386" spans="2:8" s="518" customFormat="1" ht="15" customHeight="1">
      <c r="B2386" s="519"/>
      <c r="C2386" s="520"/>
      <c r="D2386" s="521"/>
      <c r="E2386" s="522"/>
      <c r="F2386" s="523"/>
      <c r="G2386" s="487"/>
      <c r="H2386" s="488"/>
    </row>
    <row r="2387" spans="2:8" s="518" customFormat="1" ht="15" customHeight="1">
      <c r="B2387" s="519"/>
      <c r="C2387" s="520"/>
      <c r="D2387" s="521"/>
      <c r="E2387" s="522"/>
      <c r="F2387" s="523"/>
      <c r="G2387" s="487"/>
      <c r="H2387" s="488"/>
    </row>
    <row r="2388" spans="2:8" s="518" customFormat="1" ht="15" customHeight="1">
      <c r="B2388" s="519"/>
      <c r="C2388" s="520"/>
      <c r="D2388" s="521"/>
      <c r="E2388" s="522"/>
      <c r="F2388" s="523"/>
      <c r="G2388" s="487"/>
      <c r="H2388" s="488"/>
    </row>
    <row r="2389" spans="2:8" s="518" customFormat="1" ht="15" customHeight="1">
      <c r="B2389" s="519"/>
      <c r="C2389" s="520"/>
      <c r="D2389" s="521"/>
      <c r="E2389" s="522"/>
      <c r="F2389" s="523"/>
      <c r="G2389" s="487"/>
      <c r="H2389" s="488"/>
    </row>
    <row r="2390" spans="2:8" s="518" customFormat="1" ht="15" customHeight="1">
      <c r="B2390" s="519"/>
      <c r="C2390" s="520"/>
      <c r="D2390" s="521"/>
      <c r="E2390" s="522"/>
      <c r="F2390" s="523"/>
      <c r="G2390" s="487"/>
      <c r="H2390" s="488"/>
    </row>
    <row r="2391" spans="2:8" s="518" customFormat="1" ht="15" customHeight="1">
      <c r="B2391" s="519"/>
      <c r="C2391" s="520"/>
      <c r="D2391" s="521"/>
      <c r="E2391" s="522"/>
      <c r="F2391" s="523"/>
      <c r="G2391" s="487"/>
      <c r="H2391" s="488"/>
    </row>
    <row r="2392" spans="2:8" s="518" customFormat="1" ht="15" customHeight="1">
      <c r="B2392" s="519"/>
      <c r="C2392" s="520"/>
      <c r="D2392" s="521"/>
      <c r="E2392" s="522"/>
      <c r="F2392" s="523"/>
      <c r="G2392" s="487"/>
      <c r="H2392" s="488"/>
    </row>
    <row r="2393" spans="2:8" s="518" customFormat="1" ht="15" customHeight="1">
      <c r="B2393" s="519"/>
      <c r="C2393" s="520"/>
      <c r="D2393" s="521"/>
      <c r="E2393" s="522"/>
      <c r="F2393" s="523"/>
      <c r="G2393" s="487"/>
      <c r="H2393" s="488"/>
    </row>
    <row r="2394" spans="2:8" s="518" customFormat="1" ht="15" customHeight="1">
      <c r="B2394" s="519"/>
      <c r="C2394" s="520"/>
      <c r="D2394" s="521"/>
      <c r="E2394" s="522"/>
      <c r="F2394" s="523"/>
      <c r="G2394" s="487"/>
      <c r="H2394" s="488"/>
    </row>
    <row r="2395" spans="2:8" s="518" customFormat="1" ht="15" customHeight="1">
      <c r="B2395" s="519"/>
      <c r="C2395" s="520"/>
      <c r="D2395" s="521"/>
      <c r="E2395" s="522"/>
      <c r="F2395" s="523"/>
      <c r="G2395" s="487"/>
      <c r="H2395" s="488"/>
    </row>
    <row r="2396" spans="2:8" s="518" customFormat="1" ht="15" customHeight="1">
      <c r="B2396" s="519"/>
      <c r="C2396" s="520"/>
      <c r="D2396" s="521"/>
      <c r="E2396" s="522"/>
      <c r="F2396" s="523"/>
      <c r="G2396" s="487"/>
      <c r="H2396" s="488"/>
    </row>
    <row r="2397" spans="2:8" s="518" customFormat="1" ht="15" customHeight="1">
      <c r="B2397" s="519"/>
      <c r="C2397" s="520"/>
      <c r="D2397" s="521"/>
      <c r="E2397" s="522"/>
      <c r="F2397" s="523"/>
      <c r="G2397" s="487"/>
      <c r="H2397" s="488"/>
    </row>
    <row r="2398" spans="2:8" s="518" customFormat="1" ht="15" customHeight="1">
      <c r="B2398" s="519"/>
      <c r="C2398" s="520"/>
      <c r="D2398" s="521"/>
      <c r="E2398" s="522"/>
      <c r="F2398" s="523"/>
      <c r="G2398" s="487"/>
      <c r="H2398" s="488"/>
    </row>
    <row r="2399" spans="2:8" s="518" customFormat="1" ht="15" customHeight="1">
      <c r="B2399" s="519"/>
      <c r="C2399" s="520"/>
      <c r="D2399" s="521"/>
      <c r="E2399" s="522"/>
      <c r="F2399" s="523"/>
      <c r="G2399" s="487"/>
      <c r="H2399" s="488"/>
    </row>
    <row r="2400" spans="2:8" s="518" customFormat="1" ht="15" customHeight="1">
      <c r="B2400" s="519"/>
      <c r="C2400" s="520"/>
      <c r="D2400" s="521"/>
      <c r="E2400" s="522"/>
      <c r="F2400" s="523"/>
      <c r="G2400" s="487"/>
      <c r="H2400" s="488"/>
    </row>
    <row r="2401" spans="2:8" s="518" customFormat="1" ht="15" customHeight="1">
      <c r="B2401" s="519"/>
      <c r="C2401" s="520"/>
      <c r="D2401" s="521"/>
      <c r="E2401" s="522"/>
      <c r="F2401" s="523"/>
      <c r="G2401" s="487"/>
      <c r="H2401" s="488"/>
    </row>
    <row r="2402" spans="2:8" s="518" customFormat="1" ht="15" customHeight="1">
      <c r="B2402" s="519"/>
      <c r="C2402" s="520"/>
      <c r="D2402" s="521"/>
      <c r="E2402" s="522"/>
      <c r="F2402" s="523"/>
      <c r="G2402" s="487"/>
      <c r="H2402" s="488"/>
    </row>
    <row r="2403" spans="2:8" s="518" customFormat="1" ht="15" customHeight="1">
      <c r="B2403" s="519"/>
      <c r="C2403" s="520"/>
      <c r="D2403" s="521"/>
      <c r="E2403" s="522"/>
      <c r="F2403" s="523"/>
      <c r="G2403" s="487"/>
      <c r="H2403" s="488"/>
    </row>
    <row r="2404" spans="2:8" s="518" customFormat="1" ht="15" customHeight="1">
      <c r="B2404" s="519"/>
      <c r="C2404" s="520"/>
      <c r="D2404" s="521"/>
      <c r="E2404" s="522"/>
      <c r="F2404" s="523"/>
      <c r="G2404" s="487"/>
      <c r="H2404" s="488"/>
    </row>
    <row r="2405" spans="2:8" s="518" customFormat="1" ht="15" customHeight="1">
      <c r="B2405" s="519"/>
      <c r="C2405" s="520"/>
      <c r="D2405" s="521"/>
      <c r="E2405" s="522"/>
      <c r="F2405" s="523"/>
      <c r="G2405" s="487"/>
      <c r="H2405" s="488"/>
    </row>
    <row r="2406" spans="2:8" s="518" customFormat="1" ht="15" customHeight="1">
      <c r="B2406" s="519"/>
      <c r="C2406" s="520"/>
      <c r="D2406" s="521"/>
      <c r="E2406" s="522"/>
      <c r="F2406" s="523"/>
      <c r="G2406" s="487"/>
      <c r="H2406" s="488"/>
    </row>
    <row r="2407" spans="2:8" s="518" customFormat="1" ht="15" customHeight="1">
      <c r="B2407" s="519"/>
      <c r="C2407" s="520"/>
      <c r="D2407" s="521"/>
      <c r="E2407" s="522"/>
      <c r="F2407" s="523"/>
      <c r="G2407" s="487"/>
      <c r="H2407" s="488"/>
    </row>
    <row r="2408" spans="2:8" s="518" customFormat="1" ht="15" customHeight="1">
      <c r="B2408" s="519"/>
      <c r="C2408" s="520"/>
      <c r="D2408" s="521"/>
      <c r="E2408" s="522"/>
      <c r="F2408" s="523"/>
      <c r="G2408" s="487"/>
      <c r="H2408" s="488"/>
    </row>
    <row r="2409" spans="2:8" s="518" customFormat="1" ht="15" customHeight="1">
      <c r="B2409" s="519"/>
      <c r="C2409" s="520"/>
      <c r="D2409" s="521"/>
      <c r="E2409" s="522"/>
      <c r="F2409" s="523"/>
      <c r="G2409" s="487"/>
      <c r="H2409" s="488"/>
    </row>
    <row r="2410" spans="2:8" s="518" customFormat="1" ht="15" customHeight="1">
      <c r="B2410" s="519"/>
      <c r="C2410" s="520"/>
      <c r="D2410" s="521"/>
      <c r="E2410" s="522"/>
      <c r="F2410" s="523"/>
      <c r="G2410" s="487"/>
      <c r="H2410" s="488"/>
    </row>
    <row r="2411" spans="2:8" s="518" customFormat="1" ht="15" customHeight="1">
      <c r="B2411" s="519"/>
      <c r="C2411" s="520"/>
      <c r="D2411" s="521"/>
      <c r="E2411" s="522"/>
      <c r="F2411" s="523"/>
      <c r="G2411" s="487"/>
      <c r="H2411" s="488"/>
    </row>
    <row r="2412" spans="2:8" s="518" customFormat="1" ht="15" customHeight="1">
      <c r="B2412" s="519"/>
      <c r="C2412" s="520"/>
      <c r="D2412" s="521"/>
      <c r="E2412" s="522"/>
      <c r="F2412" s="523"/>
      <c r="G2412" s="487"/>
      <c r="H2412" s="488"/>
    </row>
    <row r="2413" spans="2:8" s="518" customFormat="1" ht="15" customHeight="1">
      <c r="B2413" s="519"/>
      <c r="C2413" s="520"/>
      <c r="D2413" s="521"/>
      <c r="E2413" s="522"/>
      <c r="F2413" s="523"/>
      <c r="G2413" s="487"/>
      <c r="H2413" s="488"/>
    </row>
    <row r="2414" spans="2:8" s="518" customFormat="1" ht="15" customHeight="1">
      <c r="B2414" s="519"/>
      <c r="C2414" s="520"/>
      <c r="D2414" s="521"/>
      <c r="E2414" s="522"/>
      <c r="F2414" s="523"/>
      <c r="G2414" s="487"/>
      <c r="H2414" s="488"/>
    </row>
    <row r="2415" spans="2:8" s="518" customFormat="1" ht="15" customHeight="1">
      <c r="B2415" s="519"/>
      <c r="C2415" s="520"/>
      <c r="D2415" s="521"/>
      <c r="E2415" s="522"/>
      <c r="F2415" s="523"/>
      <c r="G2415" s="487"/>
      <c r="H2415" s="488"/>
    </row>
    <row r="2416" spans="2:8" s="518" customFormat="1" ht="15" customHeight="1">
      <c r="B2416" s="519"/>
      <c r="C2416" s="520"/>
      <c r="D2416" s="521"/>
      <c r="E2416" s="522"/>
      <c r="F2416" s="523"/>
      <c r="G2416" s="487"/>
      <c r="H2416" s="488"/>
    </row>
    <row r="2417" spans="2:8" s="518" customFormat="1" ht="15" customHeight="1">
      <c r="B2417" s="519"/>
      <c r="C2417" s="520"/>
      <c r="D2417" s="521"/>
      <c r="E2417" s="522"/>
      <c r="F2417" s="523"/>
      <c r="G2417" s="487"/>
      <c r="H2417" s="488"/>
    </row>
    <row r="2418" spans="2:8" s="518" customFormat="1" ht="15" customHeight="1">
      <c r="B2418" s="519"/>
      <c r="C2418" s="520"/>
      <c r="D2418" s="521"/>
      <c r="E2418" s="522"/>
      <c r="F2418" s="523"/>
      <c r="G2418" s="487"/>
      <c r="H2418" s="488"/>
    </row>
    <row r="2419" spans="2:8" s="518" customFormat="1" ht="15" customHeight="1">
      <c r="B2419" s="519"/>
      <c r="C2419" s="520"/>
      <c r="D2419" s="521"/>
      <c r="E2419" s="522"/>
      <c r="F2419" s="523"/>
      <c r="G2419" s="487"/>
      <c r="H2419" s="488"/>
    </row>
    <row r="2420" spans="2:8" s="518" customFormat="1" ht="15" customHeight="1">
      <c r="B2420" s="519"/>
      <c r="C2420" s="520"/>
      <c r="D2420" s="521"/>
      <c r="E2420" s="522"/>
      <c r="F2420" s="523"/>
      <c r="G2420" s="487"/>
      <c r="H2420" s="488"/>
    </row>
    <row r="2421" spans="2:8" s="518" customFormat="1" ht="15" customHeight="1">
      <c r="B2421" s="519"/>
      <c r="C2421" s="520"/>
      <c r="D2421" s="521"/>
      <c r="E2421" s="522"/>
      <c r="F2421" s="523"/>
      <c r="G2421" s="487"/>
      <c r="H2421" s="488"/>
    </row>
    <row r="2422" spans="2:8" s="518" customFormat="1" ht="15" customHeight="1">
      <c r="B2422" s="519"/>
      <c r="C2422" s="520"/>
      <c r="D2422" s="521"/>
      <c r="E2422" s="522"/>
      <c r="F2422" s="523"/>
      <c r="G2422" s="487"/>
      <c r="H2422" s="488"/>
    </row>
    <row r="2423" spans="2:8" s="518" customFormat="1" ht="15" customHeight="1">
      <c r="B2423" s="519"/>
      <c r="C2423" s="520"/>
      <c r="D2423" s="521"/>
      <c r="E2423" s="522"/>
      <c r="F2423" s="523"/>
      <c r="G2423" s="487"/>
      <c r="H2423" s="488"/>
    </row>
    <row r="2424" spans="2:8" s="518" customFormat="1" ht="15" customHeight="1">
      <c r="B2424" s="519"/>
      <c r="C2424" s="520"/>
      <c r="D2424" s="521"/>
      <c r="E2424" s="522"/>
      <c r="F2424" s="523"/>
      <c r="G2424" s="487"/>
      <c r="H2424" s="488"/>
    </row>
    <row r="2425" spans="2:8" s="518" customFormat="1" ht="15" customHeight="1">
      <c r="B2425" s="519"/>
      <c r="C2425" s="520"/>
      <c r="D2425" s="521"/>
      <c r="E2425" s="522"/>
      <c r="F2425" s="523"/>
      <c r="G2425" s="487"/>
      <c r="H2425" s="488"/>
    </row>
    <row r="2426" spans="2:8" s="518" customFormat="1" ht="15" customHeight="1">
      <c r="B2426" s="519"/>
      <c r="C2426" s="520"/>
      <c r="D2426" s="521"/>
      <c r="E2426" s="522"/>
      <c r="F2426" s="523"/>
      <c r="G2426" s="487"/>
      <c r="H2426" s="488"/>
    </row>
    <row r="2427" spans="2:8" s="518" customFormat="1" ht="15" customHeight="1">
      <c r="B2427" s="519"/>
      <c r="C2427" s="520"/>
      <c r="D2427" s="521"/>
      <c r="E2427" s="522"/>
      <c r="F2427" s="523"/>
      <c r="G2427" s="487"/>
      <c r="H2427" s="488"/>
    </row>
    <row r="2428" spans="2:8" s="518" customFormat="1" ht="15" customHeight="1">
      <c r="B2428" s="519"/>
      <c r="C2428" s="520"/>
      <c r="D2428" s="521"/>
      <c r="E2428" s="522"/>
      <c r="F2428" s="523"/>
      <c r="G2428" s="487"/>
      <c r="H2428" s="488"/>
    </row>
    <row r="2429" spans="2:8" s="518" customFormat="1" ht="15" customHeight="1">
      <c r="B2429" s="519"/>
      <c r="C2429" s="520"/>
      <c r="D2429" s="521"/>
      <c r="E2429" s="522"/>
      <c r="F2429" s="523"/>
      <c r="G2429" s="487"/>
      <c r="H2429" s="488"/>
    </row>
    <row r="2430" spans="2:8" s="518" customFormat="1" ht="15" customHeight="1">
      <c r="B2430" s="519"/>
      <c r="C2430" s="520"/>
      <c r="D2430" s="521"/>
      <c r="E2430" s="522"/>
      <c r="F2430" s="523"/>
      <c r="G2430" s="487"/>
      <c r="H2430" s="488"/>
    </row>
    <row r="2431" spans="2:8" s="518" customFormat="1" ht="15" customHeight="1">
      <c r="B2431" s="519"/>
      <c r="C2431" s="520"/>
      <c r="D2431" s="521"/>
      <c r="E2431" s="522"/>
      <c r="F2431" s="523"/>
      <c r="G2431" s="487"/>
      <c r="H2431" s="488"/>
    </row>
    <row r="2432" spans="2:8" s="518" customFormat="1" ht="15" customHeight="1">
      <c r="B2432" s="519"/>
      <c r="C2432" s="520"/>
      <c r="D2432" s="521"/>
      <c r="E2432" s="522"/>
      <c r="F2432" s="523"/>
      <c r="G2432" s="487"/>
      <c r="H2432" s="488"/>
    </row>
    <row r="2433" spans="2:8" s="518" customFormat="1" ht="15" customHeight="1">
      <c r="B2433" s="519"/>
      <c r="C2433" s="520"/>
      <c r="D2433" s="521"/>
      <c r="E2433" s="522"/>
      <c r="F2433" s="523"/>
      <c r="G2433" s="487"/>
      <c r="H2433" s="488"/>
    </row>
    <row r="2434" spans="2:8" s="518" customFormat="1" ht="15" customHeight="1">
      <c r="B2434" s="519"/>
      <c r="C2434" s="520"/>
      <c r="D2434" s="521"/>
      <c r="E2434" s="522"/>
      <c r="F2434" s="523"/>
      <c r="G2434" s="487"/>
      <c r="H2434" s="488"/>
    </row>
    <row r="2435" spans="2:8" s="518" customFormat="1" ht="15" customHeight="1">
      <c r="B2435" s="519"/>
      <c r="C2435" s="520"/>
      <c r="D2435" s="521"/>
      <c r="E2435" s="522"/>
      <c r="F2435" s="523"/>
      <c r="G2435" s="487"/>
      <c r="H2435" s="488"/>
    </row>
    <row r="2436" spans="2:8" s="518" customFormat="1" ht="15" customHeight="1">
      <c r="B2436" s="519"/>
      <c r="C2436" s="520"/>
      <c r="D2436" s="521"/>
      <c r="E2436" s="522"/>
      <c r="F2436" s="523"/>
      <c r="G2436" s="487"/>
      <c r="H2436" s="488"/>
    </row>
    <row r="2437" spans="2:8" s="518" customFormat="1" ht="15" customHeight="1">
      <c r="B2437" s="519"/>
      <c r="C2437" s="520"/>
      <c r="D2437" s="521"/>
      <c r="E2437" s="522"/>
      <c r="F2437" s="523"/>
      <c r="G2437" s="487"/>
      <c r="H2437" s="488"/>
    </row>
    <row r="2438" spans="2:8" s="518" customFormat="1" ht="15" customHeight="1">
      <c r="B2438" s="519"/>
      <c r="C2438" s="520"/>
      <c r="D2438" s="521"/>
      <c r="E2438" s="522"/>
      <c r="F2438" s="523"/>
      <c r="G2438" s="487"/>
      <c r="H2438" s="488"/>
    </row>
    <row r="2439" spans="2:8" s="518" customFormat="1" ht="15" customHeight="1">
      <c r="B2439" s="519"/>
      <c r="C2439" s="520"/>
      <c r="D2439" s="521"/>
      <c r="E2439" s="522"/>
      <c r="F2439" s="523"/>
      <c r="G2439" s="487"/>
      <c r="H2439" s="488"/>
    </row>
    <row r="2440" spans="2:8" s="518" customFormat="1" ht="15" customHeight="1">
      <c r="B2440" s="519"/>
      <c r="C2440" s="520"/>
      <c r="D2440" s="521"/>
      <c r="E2440" s="522"/>
      <c r="F2440" s="523"/>
      <c r="G2440" s="487"/>
      <c r="H2440" s="488"/>
    </row>
    <row r="2441" spans="2:8" s="518" customFormat="1" ht="15" customHeight="1">
      <c r="B2441" s="519"/>
      <c r="C2441" s="520"/>
      <c r="D2441" s="521"/>
      <c r="E2441" s="522"/>
      <c r="F2441" s="523"/>
      <c r="G2441" s="487"/>
      <c r="H2441" s="488"/>
    </row>
    <row r="2442" spans="2:8" s="518" customFormat="1" ht="15" customHeight="1">
      <c r="B2442" s="519"/>
      <c r="C2442" s="520"/>
      <c r="D2442" s="521"/>
      <c r="E2442" s="522"/>
      <c r="F2442" s="523"/>
      <c r="G2442" s="487"/>
      <c r="H2442" s="488"/>
    </row>
    <row r="2443" spans="2:8" s="518" customFormat="1" ht="15" customHeight="1">
      <c r="B2443" s="519"/>
      <c r="C2443" s="520"/>
      <c r="D2443" s="521"/>
      <c r="E2443" s="522"/>
      <c r="F2443" s="523"/>
      <c r="G2443" s="487"/>
      <c r="H2443" s="488"/>
    </row>
    <row r="2444" spans="2:8" s="518" customFormat="1" ht="15" customHeight="1">
      <c r="B2444" s="519"/>
      <c r="C2444" s="520"/>
      <c r="D2444" s="521"/>
      <c r="E2444" s="522"/>
      <c r="F2444" s="523"/>
      <c r="G2444" s="487"/>
      <c r="H2444" s="488"/>
    </row>
    <row r="2445" spans="2:8" s="518" customFormat="1" ht="15" customHeight="1">
      <c r="B2445" s="519"/>
      <c r="C2445" s="520"/>
      <c r="D2445" s="521"/>
      <c r="E2445" s="522"/>
      <c r="F2445" s="523"/>
      <c r="G2445" s="487"/>
      <c r="H2445" s="488"/>
    </row>
    <row r="2446" spans="2:8" s="518" customFormat="1" ht="15" customHeight="1">
      <c r="B2446" s="519"/>
      <c r="C2446" s="520"/>
      <c r="D2446" s="521"/>
      <c r="E2446" s="522"/>
      <c r="F2446" s="523"/>
      <c r="G2446" s="487"/>
      <c r="H2446" s="488"/>
    </row>
    <row r="2447" spans="2:8" s="518" customFormat="1" ht="15" customHeight="1">
      <c r="B2447" s="519"/>
      <c r="C2447" s="520"/>
      <c r="D2447" s="521"/>
      <c r="E2447" s="522"/>
      <c r="F2447" s="523"/>
      <c r="G2447" s="487"/>
      <c r="H2447" s="488"/>
    </row>
    <row r="2448" spans="2:8" s="518" customFormat="1" ht="15" customHeight="1">
      <c r="B2448" s="519"/>
      <c r="C2448" s="520"/>
      <c r="D2448" s="521"/>
      <c r="E2448" s="522"/>
      <c r="F2448" s="523"/>
      <c r="G2448" s="487"/>
      <c r="H2448" s="488"/>
    </row>
    <row r="2449" spans="2:8" s="518" customFormat="1" ht="15" customHeight="1">
      <c r="B2449" s="519"/>
      <c r="C2449" s="520"/>
      <c r="D2449" s="521"/>
      <c r="E2449" s="522"/>
      <c r="F2449" s="523"/>
      <c r="G2449" s="487"/>
      <c r="H2449" s="488"/>
    </row>
    <row r="2450" spans="2:8" s="518" customFormat="1" ht="15" customHeight="1">
      <c r="B2450" s="519"/>
      <c r="C2450" s="520"/>
      <c r="D2450" s="521"/>
      <c r="E2450" s="522"/>
      <c r="F2450" s="523"/>
      <c r="G2450" s="487"/>
      <c r="H2450" s="488"/>
    </row>
    <row r="2451" spans="2:8" s="518" customFormat="1" ht="15" customHeight="1">
      <c r="B2451" s="519"/>
      <c r="C2451" s="520"/>
      <c r="D2451" s="521"/>
      <c r="E2451" s="522"/>
      <c r="F2451" s="523"/>
      <c r="G2451" s="487"/>
      <c r="H2451" s="488"/>
    </row>
    <row r="2452" spans="2:8" s="518" customFormat="1" ht="15" customHeight="1">
      <c r="B2452" s="519"/>
      <c r="C2452" s="520"/>
      <c r="D2452" s="521"/>
      <c r="E2452" s="522"/>
      <c r="F2452" s="523"/>
      <c r="G2452" s="487"/>
      <c r="H2452" s="488"/>
    </row>
    <row r="2453" spans="2:8" s="518" customFormat="1" ht="15" customHeight="1">
      <c r="B2453" s="519"/>
      <c r="C2453" s="520"/>
      <c r="D2453" s="521"/>
      <c r="E2453" s="522"/>
      <c r="F2453" s="523"/>
      <c r="G2453" s="487"/>
      <c r="H2453" s="488"/>
    </row>
    <row r="2454" spans="2:8" s="518" customFormat="1" ht="15" customHeight="1">
      <c r="B2454" s="519"/>
      <c r="C2454" s="520"/>
      <c r="D2454" s="521"/>
      <c r="E2454" s="522"/>
      <c r="F2454" s="523"/>
      <c r="G2454" s="487"/>
      <c r="H2454" s="488"/>
    </row>
    <row r="2455" spans="2:8" s="518" customFormat="1" ht="15" customHeight="1">
      <c r="B2455" s="519"/>
      <c r="C2455" s="520"/>
      <c r="D2455" s="521"/>
      <c r="E2455" s="522"/>
      <c r="F2455" s="523"/>
      <c r="G2455" s="487"/>
      <c r="H2455" s="488"/>
    </row>
    <row r="2456" spans="2:8" s="518" customFormat="1" ht="15" customHeight="1">
      <c r="B2456" s="519"/>
      <c r="C2456" s="520"/>
      <c r="D2456" s="521"/>
      <c r="E2456" s="522"/>
      <c r="F2456" s="523"/>
      <c r="G2456" s="487"/>
      <c r="H2456" s="488"/>
    </row>
    <row r="2457" spans="2:8" s="518" customFormat="1" ht="15" customHeight="1">
      <c r="B2457" s="519"/>
      <c r="C2457" s="520"/>
      <c r="D2457" s="521"/>
      <c r="E2457" s="522"/>
      <c r="F2457" s="523"/>
      <c r="G2457" s="487"/>
      <c r="H2457" s="488"/>
    </row>
    <row r="2458" spans="2:8" s="518" customFormat="1" ht="15" customHeight="1">
      <c r="B2458" s="519"/>
      <c r="C2458" s="520"/>
      <c r="D2458" s="521"/>
      <c r="E2458" s="522"/>
      <c r="F2458" s="523"/>
      <c r="G2458" s="487"/>
      <c r="H2458" s="488"/>
    </row>
    <row r="2459" spans="2:8" s="518" customFormat="1" ht="15" customHeight="1">
      <c r="B2459" s="519"/>
      <c r="C2459" s="520"/>
      <c r="D2459" s="521"/>
      <c r="E2459" s="522"/>
      <c r="F2459" s="523"/>
      <c r="G2459" s="487"/>
      <c r="H2459" s="488"/>
    </row>
    <row r="2460" spans="2:8" s="518" customFormat="1" ht="15" customHeight="1">
      <c r="B2460" s="519"/>
      <c r="C2460" s="520"/>
      <c r="D2460" s="521"/>
      <c r="E2460" s="522"/>
      <c r="F2460" s="523"/>
      <c r="G2460" s="487"/>
      <c r="H2460" s="488"/>
    </row>
    <row r="2461" spans="2:8" s="518" customFormat="1" ht="15" customHeight="1">
      <c r="B2461" s="519"/>
      <c r="C2461" s="520"/>
      <c r="D2461" s="521"/>
      <c r="E2461" s="522"/>
      <c r="F2461" s="523"/>
      <c r="G2461" s="487"/>
      <c r="H2461" s="488"/>
    </row>
    <row r="2462" spans="2:8" s="518" customFormat="1" ht="15" customHeight="1">
      <c r="B2462" s="519"/>
      <c r="C2462" s="520"/>
      <c r="D2462" s="521"/>
      <c r="E2462" s="522"/>
      <c r="F2462" s="523"/>
      <c r="G2462" s="487"/>
      <c r="H2462" s="488"/>
    </row>
    <row r="2463" spans="2:8" s="518" customFormat="1" ht="15" customHeight="1">
      <c r="B2463" s="519"/>
      <c r="C2463" s="520"/>
      <c r="D2463" s="521"/>
      <c r="E2463" s="522"/>
      <c r="F2463" s="523"/>
      <c r="G2463" s="487"/>
      <c r="H2463" s="488"/>
    </row>
    <row r="2464" spans="2:8" s="518" customFormat="1" ht="15" customHeight="1">
      <c r="B2464" s="519"/>
      <c r="C2464" s="520"/>
      <c r="D2464" s="521"/>
      <c r="E2464" s="522"/>
      <c r="F2464" s="523"/>
      <c r="G2464" s="487"/>
      <c r="H2464" s="488"/>
    </row>
    <row r="2465" spans="2:8" s="518" customFormat="1" ht="15" customHeight="1">
      <c r="B2465" s="519"/>
      <c r="C2465" s="520"/>
      <c r="D2465" s="521"/>
      <c r="E2465" s="522"/>
      <c r="F2465" s="523"/>
      <c r="G2465" s="487"/>
      <c r="H2465" s="488"/>
    </row>
    <row r="2466" spans="2:8" s="518" customFormat="1" ht="15" customHeight="1">
      <c r="B2466" s="519"/>
      <c r="C2466" s="520"/>
      <c r="D2466" s="521"/>
      <c r="E2466" s="522"/>
      <c r="F2466" s="523"/>
      <c r="G2466" s="487"/>
      <c r="H2466" s="488"/>
    </row>
    <row r="2467" spans="2:8" s="518" customFormat="1" ht="15" customHeight="1">
      <c r="B2467" s="519"/>
      <c r="C2467" s="520"/>
      <c r="D2467" s="521"/>
      <c r="E2467" s="522"/>
      <c r="F2467" s="523"/>
      <c r="G2467" s="487"/>
      <c r="H2467" s="488"/>
    </row>
    <row r="2468" spans="2:8" s="518" customFormat="1" ht="15" customHeight="1">
      <c r="B2468" s="519"/>
      <c r="C2468" s="520"/>
      <c r="D2468" s="521"/>
      <c r="E2468" s="522"/>
      <c r="F2468" s="523"/>
      <c r="G2468" s="487"/>
      <c r="H2468" s="488"/>
    </row>
    <row r="2469" spans="2:8" s="518" customFormat="1" ht="15" customHeight="1">
      <c r="B2469" s="519"/>
      <c r="C2469" s="520"/>
      <c r="D2469" s="521"/>
      <c r="E2469" s="522"/>
      <c r="F2469" s="523"/>
      <c r="G2469" s="487"/>
      <c r="H2469" s="488"/>
    </row>
    <row r="2470" spans="2:8" s="518" customFormat="1" ht="15" customHeight="1">
      <c r="B2470" s="519"/>
      <c r="C2470" s="520"/>
      <c r="D2470" s="521"/>
      <c r="E2470" s="522"/>
      <c r="F2470" s="523"/>
      <c r="G2470" s="487"/>
      <c r="H2470" s="488"/>
    </row>
    <row r="2471" spans="2:8" s="518" customFormat="1" ht="15" customHeight="1">
      <c r="B2471" s="519"/>
      <c r="C2471" s="520"/>
      <c r="D2471" s="521"/>
      <c r="E2471" s="522"/>
      <c r="F2471" s="523"/>
      <c r="G2471" s="487"/>
      <c r="H2471" s="488"/>
    </row>
    <row r="2472" spans="2:8" s="518" customFormat="1" ht="15" customHeight="1">
      <c r="B2472" s="519"/>
      <c r="C2472" s="520"/>
      <c r="D2472" s="521"/>
      <c r="E2472" s="522"/>
      <c r="F2472" s="523"/>
      <c r="G2472" s="487"/>
      <c r="H2472" s="488"/>
    </row>
    <row r="2473" spans="2:8" s="518" customFormat="1" ht="15" customHeight="1">
      <c r="B2473" s="519"/>
      <c r="C2473" s="520"/>
      <c r="D2473" s="521"/>
      <c r="E2473" s="522"/>
      <c r="F2473" s="523"/>
      <c r="G2473" s="487"/>
      <c r="H2473" s="488"/>
    </row>
    <row r="2474" spans="2:8" s="518" customFormat="1" ht="15" customHeight="1">
      <c r="B2474" s="519"/>
      <c r="C2474" s="520"/>
      <c r="D2474" s="521"/>
      <c r="E2474" s="522"/>
      <c r="F2474" s="523"/>
      <c r="G2474" s="487"/>
      <c r="H2474" s="488"/>
    </row>
    <row r="2475" spans="2:8" s="518" customFormat="1" ht="15" customHeight="1">
      <c r="B2475" s="519"/>
      <c r="C2475" s="520"/>
      <c r="D2475" s="521"/>
      <c r="E2475" s="522"/>
      <c r="F2475" s="523"/>
      <c r="G2475" s="487"/>
      <c r="H2475" s="488"/>
    </row>
    <row r="2476" spans="2:8" s="518" customFormat="1" ht="15" customHeight="1">
      <c r="B2476" s="519"/>
      <c r="C2476" s="520"/>
      <c r="D2476" s="521"/>
      <c r="E2476" s="522"/>
      <c r="F2476" s="523"/>
      <c r="G2476" s="487"/>
      <c r="H2476" s="488"/>
    </row>
    <row r="2477" spans="2:8" s="518" customFormat="1" ht="15" customHeight="1">
      <c r="B2477" s="519"/>
      <c r="C2477" s="520"/>
      <c r="D2477" s="521"/>
      <c r="E2477" s="522"/>
      <c r="F2477" s="523"/>
      <c r="G2477" s="487"/>
      <c r="H2477" s="488"/>
    </row>
    <row r="2478" spans="2:8" s="518" customFormat="1" ht="15" customHeight="1">
      <c r="B2478" s="519"/>
      <c r="C2478" s="520"/>
      <c r="D2478" s="521"/>
      <c r="E2478" s="522"/>
      <c r="F2478" s="523"/>
      <c r="G2478" s="487"/>
      <c r="H2478" s="488"/>
    </row>
    <row r="2479" spans="2:8" s="518" customFormat="1" ht="15" customHeight="1">
      <c r="B2479" s="519"/>
      <c r="C2479" s="520"/>
      <c r="D2479" s="521"/>
      <c r="E2479" s="522"/>
      <c r="F2479" s="523"/>
      <c r="G2479" s="487"/>
      <c r="H2479" s="488"/>
    </row>
    <row r="2480" spans="2:8" s="518" customFormat="1" ht="15" customHeight="1">
      <c r="B2480" s="519"/>
      <c r="C2480" s="520"/>
      <c r="D2480" s="521"/>
      <c r="E2480" s="522"/>
      <c r="F2480" s="523"/>
      <c r="G2480" s="487"/>
      <c r="H2480" s="488"/>
    </row>
    <row r="2481" spans="2:8" s="518" customFormat="1" ht="15" customHeight="1">
      <c r="B2481" s="519"/>
      <c r="C2481" s="520"/>
      <c r="D2481" s="521"/>
      <c r="E2481" s="522"/>
      <c r="F2481" s="523"/>
      <c r="G2481" s="487"/>
      <c r="H2481" s="488"/>
    </row>
    <row r="2482" spans="2:8" s="518" customFormat="1" ht="15" customHeight="1">
      <c r="B2482" s="519"/>
      <c r="C2482" s="520"/>
      <c r="D2482" s="521"/>
      <c r="E2482" s="522"/>
      <c r="F2482" s="523"/>
      <c r="G2482" s="487"/>
      <c r="H2482" s="488"/>
    </row>
    <row r="2483" spans="2:8" s="518" customFormat="1" ht="15" customHeight="1">
      <c r="B2483" s="519"/>
      <c r="C2483" s="520"/>
      <c r="D2483" s="521"/>
      <c r="E2483" s="522"/>
      <c r="F2483" s="523"/>
      <c r="G2483" s="487"/>
      <c r="H2483" s="488"/>
    </row>
    <row r="2484" spans="2:8" s="518" customFormat="1" ht="15" customHeight="1">
      <c r="B2484" s="519"/>
      <c r="C2484" s="520"/>
      <c r="D2484" s="521"/>
      <c r="E2484" s="522"/>
      <c r="F2484" s="523"/>
      <c r="G2484" s="487"/>
      <c r="H2484" s="488"/>
    </row>
    <row r="2485" spans="2:8" s="518" customFormat="1" ht="15" customHeight="1">
      <c r="B2485" s="519"/>
      <c r="C2485" s="520"/>
      <c r="D2485" s="521"/>
      <c r="E2485" s="522"/>
      <c r="F2485" s="523"/>
      <c r="G2485" s="487"/>
      <c r="H2485" s="488"/>
    </row>
    <row r="2486" spans="2:8" s="518" customFormat="1" ht="15" customHeight="1">
      <c r="B2486" s="519"/>
      <c r="C2486" s="520"/>
      <c r="D2486" s="521"/>
      <c r="E2486" s="522"/>
      <c r="F2486" s="523"/>
      <c r="G2486" s="487"/>
      <c r="H2486" s="488"/>
    </row>
    <row r="2487" spans="2:8" s="518" customFormat="1" ht="15" customHeight="1">
      <c r="B2487" s="519"/>
      <c r="C2487" s="520"/>
      <c r="D2487" s="521"/>
      <c r="E2487" s="522"/>
      <c r="F2487" s="523"/>
      <c r="G2487" s="487"/>
      <c r="H2487" s="488"/>
    </row>
    <row r="2488" spans="2:8" s="518" customFormat="1" ht="15" customHeight="1">
      <c r="B2488" s="519"/>
      <c r="C2488" s="520"/>
      <c r="D2488" s="521"/>
      <c r="E2488" s="522"/>
      <c r="F2488" s="523"/>
      <c r="G2488" s="487"/>
      <c r="H2488" s="488"/>
    </row>
    <row r="2489" spans="2:8" s="518" customFormat="1" ht="15" customHeight="1">
      <c r="B2489" s="519"/>
      <c r="C2489" s="520"/>
      <c r="D2489" s="521"/>
      <c r="E2489" s="522"/>
      <c r="F2489" s="523"/>
      <c r="G2489" s="487"/>
      <c r="H2489" s="488"/>
    </row>
    <row r="2490" spans="2:8" s="518" customFormat="1" ht="15" customHeight="1">
      <c r="B2490" s="519"/>
      <c r="C2490" s="520"/>
      <c r="D2490" s="521"/>
      <c r="E2490" s="522"/>
      <c r="F2490" s="523"/>
      <c r="G2490" s="487"/>
      <c r="H2490" s="488"/>
    </row>
    <row r="2491" spans="2:8" s="518" customFormat="1" ht="15" customHeight="1">
      <c r="B2491" s="519"/>
      <c r="C2491" s="520"/>
      <c r="D2491" s="521"/>
      <c r="E2491" s="522"/>
      <c r="F2491" s="523"/>
      <c r="G2491" s="487"/>
      <c r="H2491" s="488"/>
    </row>
    <row r="2492" spans="2:8" s="518" customFormat="1" ht="15" customHeight="1">
      <c r="B2492" s="519"/>
      <c r="C2492" s="520"/>
      <c r="D2492" s="521"/>
      <c r="E2492" s="522"/>
      <c r="F2492" s="523"/>
      <c r="G2492" s="487"/>
      <c r="H2492" s="488"/>
    </row>
    <row r="2493" spans="2:8" s="518" customFormat="1" ht="15" customHeight="1">
      <c r="B2493" s="519"/>
      <c r="C2493" s="520"/>
      <c r="D2493" s="521"/>
      <c r="E2493" s="522"/>
      <c r="F2493" s="523"/>
      <c r="G2493" s="487"/>
      <c r="H2493" s="488"/>
    </row>
    <row r="2494" spans="2:8" s="518" customFormat="1" ht="15" customHeight="1">
      <c r="B2494" s="519"/>
      <c r="C2494" s="520"/>
      <c r="D2494" s="521"/>
      <c r="E2494" s="522"/>
      <c r="F2494" s="523"/>
      <c r="G2494" s="487"/>
      <c r="H2494" s="488"/>
    </row>
    <row r="2495" spans="2:8" s="518" customFormat="1" ht="15" customHeight="1">
      <c r="B2495" s="519"/>
      <c r="C2495" s="520"/>
      <c r="D2495" s="521"/>
      <c r="E2495" s="522"/>
      <c r="F2495" s="523"/>
      <c r="G2495" s="487"/>
      <c r="H2495" s="488"/>
    </row>
    <row r="2496" spans="2:8" s="518" customFormat="1" ht="15" customHeight="1">
      <c r="B2496" s="519"/>
      <c r="C2496" s="520"/>
      <c r="D2496" s="521"/>
      <c r="E2496" s="522"/>
      <c r="F2496" s="523"/>
      <c r="G2496" s="487"/>
      <c r="H2496" s="488"/>
    </row>
    <row r="2497" spans="2:8" s="518" customFormat="1" ht="15" customHeight="1">
      <c r="B2497" s="519"/>
      <c r="C2497" s="520"/>
      <c r="D2497" s="521"/>
      <c r="E2497" s="522"/>
      <c r="F2497" s="523"/>
      <c r="G2497" s="487"/>
      <c r="H2497" s="488"/>
    </row>
    <row r="2498" spans="2:8" s="518" customFormat="1" ht="15" customHeight="1">
      <c r="B2498" s="519"/>
      <c r="C2498" s="520"/>
      <c r="D2498" s="521"/>
      <c r="E2498" s="522"/>
      <c r="F2498" s="523"/>
      <c r="G2498" s="487"/>
      <c r="H2498" s="488"/>
    </row>
    <row r="2499" spans="2:8" s="518" customFormat="1" ht="15" customHeight="1">
      <c r="B2499" s="519"/>
      <c r="C2499" s="520"/>
      <c r="D2499" s="521"/>
      <c r="E2499" s="522"/>
      <c r="F2499" s="523"/>
      <c r="G2499" s="487"/>
      <c r="H2499" s="488"/>
    </row>
    <row r="2500" spans="2:8" s="518" customFormat="1" ht="15" customHeight="1">
      <c r="B2500" s="519"/>
      <c r="C2500" s="520"/>
      <c r="D2500" s="521"/>
      <c r="E2500" s="522"/>
      <c r="F2500" s="523"/>
      <c r="G2500" s="487"/>
      <c r="H2500" s="488"/>
    </row>
    <row r="2501" spans="2:8" s="518" customFormat="1" ht="15" customHeight="1">
      <c r="B2501" s="519"/>
      <c r="C2501" s="520"/>
      <c r="D2501" s="521"/>
      <c r="E2501" s="522"/>
      <c r="F2501" s="523"/>
      <c r="G2501" s="487"/>
      <c r="H2501" s="488"/>
    </row>
    <row r="2502" spans="2:8" s="518" customFormat="1" ht="15" customHeight="1">
      <c r="B2502" s="519"/>
      <c r="C2502" s="520"/>
      <c r="D2502" s="521"/>
      <c r="E2502" s="522"/>
      <c r="F2502" s="523"/>
      <c r="G2502" s="487"/>
      <c r="H2502" s="488"/>
    </row>
    <row r="2503" spans="2:8" s="518" customFormat="1" ht="15" customHeight="1">
      <c r="B2503" s="519"/>
      <c r="C2503" s="520"/>
      <c r="D2503" s="521"/>
      <c r="E2503" s="522"/>
      <c r="F2503" s="523"/>
      <c r="G2503" s="487"/>
      <c r="H2503" s="488"/>
    </row>
    <row r="2504" spans="2:8" s="518" customFormat="1" ht="15" customHeight="1">
      <c r="B2504" s="519"/>
      <c r="C2504" s="520"/>
      <c r="D2504" s="521"/>
      <c r="E2504" s="522"/>
      <c r="F2504" s="523"/>
      <c r="G2504" s="487"/>
      <c r="H2504" s="488"/>
    </row>
    <row r="2505" spans="2:8" s="518" customFormat="1" ht="15" customHeight="1">
      <c r="B2505" s="519"/>
      <c r="C2505" s="520"/>
      <c r="D2505" s="521"/>
      <c r="E2505" s="522"/>
      <c r="F2505" s="523"/>
      <c r="G2505" s="487"/>
      <c r="H2505" s="488"/>
    </row>
    <row r="2506" spans="2:8" s="518" customFormat="1" ht="15" customHeight="1">
      <c r="B2506" s="519"/>
      <c r="C2506" s="520"/>
      <c r="D2506" s="521"/>
      <c r="E2506" s="522"/>
      <c r="F2506" s="523"/>
      <c r="G2506" s="487"/>
      <c r="H2506" s="488"/>
    </row>
    <row r="2507" spans="2:8" s="518" customFormat="1" ht="15" customHeight="1">
      <c r="B2507" s="519"/>
      <c r="C2507" s="520"/>
      <c r="D2507" s="521"/>
      <c r="E2507" s="522"/>
      <c r="F2507" s="523"/>
      <c r="G2507" s="487"/>
      <c r="H2507" s="488"/>
    </row>
    <row r="2508" spans="2:8" s="518" customFormat="1" ht="15" customHeight="1">
      <c r="B2508" s="519"/>
      <c r="C2508" s="520"/>
      <c r="D2508" s="521"/>
      <c r="E2508" s="522"/>
      <c r="F2508" s="523"/>
      <c r="G2508" s="487"/>
      <c r="H2508" s="488"/>
    </row>
    <row r="2509" spans="2:8" s="518" customFormat="1" ht="15" customHeight="1">
      <c r="B2509" s="519"/>
      <c r="C2509" s="520"/>
      <c r="D2509" s="521"/>
      <c r="E2509" s="522"/>
      <c r="F2509" s="523"/>
      <c r="G2509" s="487"/>
      <c r="H2509" s="488"/>
    </row>
    <row r="2510" spans="2:8" s="518" customFormat="1" ht="15" customHeight="1">
      <c r="B2510" s="519"/>
      <c r="C2510" s="520"/>
      <c r="D2510" s="521"/>
      <c r="E2510" s="522"/>
      <c r="F2510" s="523"/>
      <c r="G2510" s="487"/>
      <c r="H2510" s="488"/>
    </row>
    <row r="2511" spans="2:8" s="518" customFormat="1" ht="15" customHeight="1">
      <c r="B2511" s="519"/>
      <c r="C2511" s="520"/>
      <c r="D2511" s="521"/>
      <c r="E2511" s="522"/>
      <c r="F2511" s="523"/>
      <c r="G2511" s="487"/>
      <c r="H2511" s="488"/>
    </row>
    <row r="2512" spans="2:8" s="518" customFormat="1" ht="15" customHeight="1">
      <c r="B2512" s="519"/>
      <c r="C2512" s="520"/>
      <c r="D2512" s="521"/>
      <c r="E2512" s="522"/>
      <c r="F2512" s="523"/>
      <c r="G2512" s="487"/>
      <c r="H2512" s="488"/>
    </row>
    <row r="2513" spans="2:8" s="518" customFormat="1" ht="15" customHeight="1">
      <c r="B2513" s="519"/>
      <c r="C2513" s="520"/>
      <c r="D2513" s="521"/>
      <c r="E2513" s="522"/>
      <c r="F2513" s="523"/>
      <c r="G2513" s="487"/>
      <c r="H2513" s="488"/>
    </row>
    <row r="2514" spans="2:8" s="518" customFormat="1" ht="15" customHeight="1">
      <c r="B2514" s="519"/>
      <c r="C2514" s="520"/>
      <c r="D2514" s="521"/>
      <c r="E2514" s="522"/>
      <c r="F2514" s="523"/>
      <c r="G2514" s="487"/>
      <c r="H2514" s="488"/>
    </row>
    <row r="2515" spans="2:8" s="518" customFormat="1" ht="15" customHeight="1">
      <c r="B2515" s="519"/>
      <c r="C2515" s="520"/>
      <c r="D2515" s="521"/>
      <c r="E2515" s="522"/>
      <c r="F2515" s="523"/>
      <c r="G2515" s="487"/>
      <c r="H2515" s="488"/>
    </row>
    <row r="2516" spans="2:8" s="518" customFormat="1" ht="15" customHeight="1">
      <c r="B2516" s="519"/>
      <c r="C2516" s="520"/>
      <c r="D2516" s="521"/>
      <c r="E2516" s="522"/>
      <c r="F2516" s="523"/>
      <c r="G2516" s="487"/>
      <c r="H2516" s="488"/>
    </row>
    <row r="2517" spans="2:8" s="518" customFormat="1" ht="15" customHeight="1">
      <c r="B2517" s="519"/>
      <c r="C2517" s="520"/>
      <c r="D2517" s="521"/>
      <c r="E2517" s="522"/>
      <c r="F2517" s="523"/>
      <c r="G2517" s="487"/>
      <c r="H2517" s="488"/>
    </row>
    <row r="2518" spans="2:8" s="518" customFormat="1" ht="15" customHeight="1">
      <c r="B2518" s="519"/>
      <c r="C2518" s="520"/>
      <c r="D2518" s="521"/>
      <c r="E2518" s="522"/>
      <c r="F2518" s="523"/>
      <c r="G2518" s="487"/>
      <c r="H2518" s="488"/>
    </row>
    <row r="2519" spans="2:8" s="518" customFormat="1" ht="15" customHeight="1">
      <c r="B2519" s="519"/>
      <c r="C2519" s="520"/>
      <c r="D2519" s="521"/>
      <c r="E2519" s="522"/>
      <c r="F2519" s="523"/>
      <c r="G2519" s="487"/>
      <c r="H2519" s="488"/>
    </row>
    <row r="2520" spans="2:8" s="518" customFormat="1" ht="15" customHeight="1">
      <c r="B2520" s="519"/>
      <c r="C2520" s="520"/>
      <c r="D2520" s="521"/>
      <c r="E2520" s="522"/>
      <c r="F2520" s="523"/>
      <c r="G2520" s="487"/>
      <c r="H2520" s="488"/>
    </row>
    <row r="2521" spans="2:8" s="518" customFormat="1" ht="15" customHeight="1">
      <c r="B2521" s="519"/>
      <c r="C2521" s="520"/>
      <c r="D2521" s="521"/>
      <c r="E2521" s="522"/>
      <c r="F2521" s="523"/>
      <c r="G2521" s="487"/>
      <c r="H2521" s="488"/>
    </row>
    <row r="2522" spans="2:8" s="518" customFormat="1" ht="15" customHeight="1">
      <c r="B2522" s="519"/>
      <c r="C2522" s="520"/>
      <c r="D2522" s="521"/>
      <c r="E2522" s="522"/>
      <c r="F2522" s="523"/>
      <c r="G2522" s="487"/>
      <c r="H2522" s="488"/>
    </row>
    <row r="2523" spans="2:8" s="518" customFormat="1" ht="15" customHeight="1">
      <c r="B2523" s="519"/>
      <c r="C2523" s="520"/>
      <c r="D2523" s="521"/>
      <c r="E2523" s="522"/>
      <c r="F2523" s="523"/>
      <c r="G2523" s="487"/>
      <c r="H2523" s="488"/>
    </row>
    <row r="2524" spans="2:8" s="518" customFormat="1" ht="15" customHeight="1">
      <c r="B2524" s="519"/>
      <c r="C2524" s="520"/>
      <c r="D2524" s="521"/>
      <c r="E2524" s="522"/>
      <c r="F2524" s="523"/>
      <c r="G2524" s="487"/>
      <c r="H2524" s="488"/>
    </row>
    <row r="2525" spans="2:8" s="518" customFormat="1" ht="15" customHeight="1">
      <c r="B2525" s="519"/>
      <c r="C2525" s="520"/>
      <c r="D2525" s="521"/>
      <c r="E2525" s="522"/>
      <c r="F2525" s="523"/>
      <c r="G2525" s="487"/>
      <c r="H2525" s="488"/>
    </row>
    <row r="2526" spans="2:8" s="518" customFormat="1" ht="15" customHeight="1">
      <c r="B2526" s="519"/>
      <c r="C2526" s="520"/>
      <c r="D2526" s="521"/>
      <c r="E2526" s="522"/>
      <c r="F2526" s="523"/>
      <c r="G2526" s="487"/>
      <c r="H2526" s="488"/>
    </row>
    <row r="2527" spans="2:8" s="518" customFormat="1" ht="15" customHeight="1">
      <c r="B2527" s="519"/>
      <c r="C2527" s="520"/>
      <c r="D2527" s="521"/>
      <c r="E2527" s="522"/>
      <c r="F2527" s="523"/>
      <c r="G2527" s="487"/>
      <c r="H2527" s="488"/>
    </row>
    <row r="2528" spans="2:8" s="518" customFormat="1" ht="15" customHeight="1">
      <c r="B2528" s="519"/>
      <c r="C2528" s="520"/>
      <c r="D2528" s="521"/>
      <c r="E2528" s="522"/>
      <c r="F2528" s="523"/>
      <c r="G2528" s="487"/>
      <c r="H2528" s="488"/>
    </row>
    <row r="2529" spans="2:8" s="518" customFormat="1" ht="15" customHeight="1">
      <c r="B2529" s="519"/>
      <c r="C2529" s="520"/>
      <c r="D2529" s="521"/>
      <c r="E2529" s="522"/>
      <c r="F2529" s="523"/>
      <c r="G2529" s="487"/>
      <c r="H2529" s="488"/>
    </row>
    <row r="2530" spans="2:8" s="518" customFormat="1" ht="15" customHeight="1">
      <c r="B2530" s="519"/>
      <c r="C2530" s="520"/>
      <c r="D2530" s="521"/>
      <c r="E2530" s="522"/>
      <c r="F2530" s="523"/>
      <c r="G2530" s="487"/>
      <c r="H2530" s="488"/>
    </row>
    <row r="2531" spans="2:8" s="518" customFormat="1" ht="15" customHeight="1">
      <c r="B2531" s="519"/>
      <c r="C2531" s="520"/>
      <c r="D2531" s="521"/>
      <c r="E2531" s="522"/>
      <c r="F2531" s="523"/>
      <c r="G2531" s="487"/>
      <c r="H2531" s="488"/>
    </row>
    <row r="2532" spans="2:8" s="518" customFormat="1" ht="15" customHeight="1">
      <c r="B2532" s="519"/>
      <c r="C2532" s="520"/>
      <c r="D2532" s="521"/>
      <c r="E2532" s="522"/>
      <c r="F2532" s="523"/>
      <c r="G2532" s="487"/>
      <c r="H2532" s="488"/>
    </row>
    <row r="2533" spans="2:8" s="518" customFormat="1" ht="15" customHeight="1">
      <c r="B2533" s="519"/>
      <c r="C2533" s="520"/>
      <c r="D2533" s="521"/>
      <c r="E2533" s="522"/>
      <c r="F2533" s="523"/>
      <c r="G2533" s="487"/>
      <c r="H2533" s="488"/>
    </row>
    <row r="2534" spans="2:8" s="518" customFormat="1" ht="15" customHeight="1">
      <c r="B2534" s="519"/>
      <c r="C2534" s="520"/>
      <c r="D2534" s="521"/>
      <c r="E2534" s="522"/>
      <c r="F2534" s="523"/>
      <c r="G2534" s="487"/>
      <c r="H2534" s="488"/>
    </row>
    <row r="2535" spans="2:8" s="518" customFormat="1" ht="15" customHeight="1">
      <c r="B2535" s="519"/>
      <c r="C2535" s="520"/>
      <c r="D2535" s="521"/>
      <c r="E2535" s="522"/>
      <c r="F2535" s="523"/>
      <c r="G2535" s="487"/>
      <c r="H2535" s="488"/>
    </row>
    <row r="2536" spans="2:8" s="518" customFormat="1" ht="15" customHeight="1">
      <c r="B2536" s="519"/>
      <c r="C2536" s="520"/>
      <c r="D2536" s="521"/>
      <c r="E2536" s="522"/>
      <c r="F2536" s="523"/>
      <c r="G2536" s="487"/>
      <c r="H2536" s="488"/>
    </row>
    <row r="2537" spans="2:8" s="518" customFormat="1" ht="15" customHeight="1">
      <c r="B2537" s="519"/>
      <c r="C2537" s="520"/>
      <c r="D2537" s="521"/>
      <c r="E2537" s="522"/>
      <c r="F2537" s="523"/>
      <c r="G2537" s="487"/>
      <c r="H2537" s="488"/>
    </row>
    <row r="2538" spans="2:8" s="518" customFormat="1" ht="15" customHeight="1">
      <c r="B2538" s="519"/>
      <c r="C2538" s="520"/>
      <c r="D2538" s="521"/>
      <c r="E2538" s="522"/>
      <c r="F2538" s="523"/>
      <c r="G2538" s="487"/>
      <c r="H2538" s="488"/>
    </row>
    <row r="2539" spans="2:8" s="518" customFormat="1" ht="15" customHeight="1">
      <c r="B2539" s="519"/>
      <c r="C2539" s="520"/>
      <c r="D2539" s="521"/>
      <c r="E2539" s="522"/>
      <c r="F2539" s="523"/>
      <c r="G2539" s="487"/>
      <c r="H2539" s="488"/>
    </row>
    <row r="2540" spans="2:8" s="518" customFormat="1" ht="15" customHeight="1">
      <c r="B2540" s="519"/>
      <c r="C2540" s="520"/>
      <c r="D2540" s="521"/>
      <c r="E2540" s="522"/>
      <c r="F2540" s="523"/>
      <c r="G2540" s="487"/>
      <c r="H2540" s="488"/>
    </row>
    <row r="2541" spans="2:8" s="518" customFormat="1" ht="15" customHeight="1">
      <c r="B2541" s="519"/>
      <c r="C2541" s="520"/>
      <c r="D2541" s="521"/>
      <c r="E2541" s="522"/>
      <c r="F2541" s="523"/>
      <c r="G2541" s="487"/>
      <c r="H2541" s="488"/>
    </row>
    <row r="2542" spans="2:8" s="518" customFormat="1" ht="15" customHeight="1">
      <c r="B2542" s="519"/>
      <c r="C2542" s="520"/>
      <c r="D2542" s="521"/>
      <c r="E2542" s="522"/>
      <c r="F2542" s="523"/>
      <c r="G2542" s="487"/>
      <c r="H2542" s="488"/>
    </row>
    <row r="2543" spans="2:8" s="518" customFormat="1" ht="15" customHeight="1">
      <c r="B2543" s="519"/>
      <c r="C2543" s="520"/>
      <c r="D2543" s="521"/>
      <c r="E2543" s="522"/>
      <c r="F2543" s="523"/>
      <c r="G2543" s="487"/>
      <c r="H2543" s="488"/>
    </row>
    <row r="2544" spans="2:8" s="518" customFormat="1" ht="15" customHeight="1">
      <c r="B2544" s="519"/>
      <c r="C2544" s="520"/>
      <c r="D2544" s="521"/>
      <c r="E2544" s="522"/>
      <c r="F2544" s="523"/>
      <c r="G2544" s="487"/>
      <c r="H2544" s="488"/>
    </row>
    <row r="2545" spans="2:8" s="518" customFormat="1" ht="15" customHeight="1">
      <c r="B2545" s="519"/>
      <c r="C2545" s="520"/>
      <c r="D2545" s="521"/>
      <c r="E2545" s="522"/>
      <c r="F2545" s="523"/>
      <c r="G2545" s="487"/>
      <c r="H2545" s="488"/>
    </row>
    <row r="2546" spans="2:8" s="518" customFormat="1" ht="15" customHeight="1">
      <c r="B2546" s="519"/>
      <c r="C2546" s="520"/>
      <c r="D2546" s="521"/>
      <c r="E2546" s="522"/>
      <c r="F2546" s="523"/>
      <c r="G2546" s="487"/>
      <c r="H2546" s="488"/>
    </row>
    <row r="2547" spans="2:8" s="518" customFormat="1" ht="15" customHeight="1">
      <c r="B2547" s="519"/>
      <c r="C2547" s="520"/>
      <c r="D2547" s="521"/>
      <c r="E2547" s="522"/>
      <c r="F2547" s="523"/>
      <c r="G2547" s="487"/>
      <c r="H2547" s="488"/>
    </row>
    <row r="2548" spans="2:8" s="518" customFormat="1" ht="15" customHeight="1">
      <c r="B2548" s="519"/>
      <c r="C2548" s="520"/>
      <c r="D2548" s="521"/>
      <c r="E2548" s="522"/>
      <c r="F2548" s="523"/>
      <c r="G2548" s="487"/>
      <c r="H2548" s="488"/>
    </row>
    <row r="2549" spans="2:8" s="518" customFormat="1" ht="15" customHeight="1">
      <c r="B2549" s="519"/>
      <c r="C2549" s="520"/>
      <c r="D2549" s="521"/>
      <c r="E2549" s="522"/>
      <c r="F2549" s="523"/>
      <c r="G2549" s="487"/>
      <c r="H2549" s="488"/>
    </row>
    <row r="2550" spans="2:8" s="518" customFormat="1" ht="15" customHeight="1">
      <c r="B2550" s="519"/>
      <c r="C2550" s="520"/>
      <c r="D2550" s="521"/>
      <c r="E2550" s="522"/>
      <c r="F2550" s="523"/>
      <c r="G2550" s="487"/>
      <c r="H2550" s="488"/>
    </row>
    <row r="2551" spans="2:8" s="518" customFormat="1" ht="15" customHeight="1">
      <c r="B2551" s="519"/>
      <c r="C2551" s="520"/>
      <c r="D2551" s="521"/>
      <c r="E2551" s="522"/>
      <c r="F2551" s="523"/>
      <c r="G2551" s="487"/>
      <c r="H2551" s="488"/>
    </row>
    <row r="2552" spans="2:8" s="518" customFormat="1" ht="15" customHeight="1">
      <c r="B2552" s="519"/>
      <c r="C2552" s="520"/>
      <c r="D2552" s="521"/>
      <c r="E2552" s="522"/>
      <c r="F2552" s="523"/>
      <c r="G2552" s="487"/>
      <c r="H2552" s="488"/>
    </row>
    <row r="2553" spans="2:8" s="518" customFormat="1" ht="15" customHeight="1">
      <c r="B2553" s="519"/>
      <c r="C2553" s="520"/>
      <c r="D2553" s="521"/>
      <c r="E2553" s="522"/>
      <c r="F2553" s="523"/>
      <c r="G2553" s="487"/>
      <c r="H2553" s="488"/>
    </row>
    <row r="2554" spans="2:8" s="518" customFormat="1" ht="15" customHeight="1">
      <c r="B2554" s="519"/>
      <c r="C2554" s="520"/>
      <c r="D2554" s="521"/>
      <c r="E2554" s="522"/>
      <c r="F2554" s="523"/>
      <c r="G2554" s="487"/>
      <c r="H2554" s="488"/>
    </row>
    <row r="2555" spans="2:8" s="518" customFormat="1" ht="15" customHeight="1">
      <c r="B2555" s="519"/>
      <c r="C2555" s="520"/>
      <c r="D2555" s="521"/>
      <c r="E2555" s="522"/>
      <c r="F2555" s="523"/>
      <c r="G2555" s="487"/>
      <c r="H2555" s="488"/>
    </row>
    <row r="2556" spans="2:8" s="518" customFormat="1" ht="15" customHeight="1">
      <c r="B2556" s="519"/>
      <c r="C2556" s="520"/>
      <c r="D2556" s="521"/>
      <c r="E2556" s="522"/>
      <c r="F2556" s="523"/>
      <c r="G2556" s="487"/>
      <c r="H2556" s="488"/>
    </row>
    <row r="2557" spans="2:8" s="518" customFormat="1" ht="15" customHeight="1">
      <c r="B2557" s="519"/>
      <c r="C2557" s="520"/>
      <c r="D2557" s="521"/>
      <c r="E2557" s="522"/>
      <c r="F2557" s="523"/>
      <c r="G2557" s="487"/>
      <c r="H2557" s="488"/>
    </row>
    <row r="2558" spans="2:8" s="518" customFormat="1" ht="15" customHeight="1">
      <c r="B2558" s="519"/>
      <c r="C2558" s="520"/>
      <c r="D2558" s="521"/>
      <c r="E2558" s="522"/>
      <c r="F2558" s="523"/>
      <c r="G2558" s="487"/>
      <c r="H2558" s="488"/>
    </row>
    <row r="2559" spans="2:8" s="518" customFormat="1" ht="15" customHeight="1">
      <c r="B2559" s="519"/>
      <c r="C2559" s="520"/>
      <c r="D2559" s="521"/>
      <c r="E2559" s="522"/>
      <c r="F2559" s="523"/>
      <c r="G2559" s="487"/>
      <c r="H2559" s="488"/>
    </row>
    <row r="2560" spans="2:8" s="518" customFormat="1" ht="15" customHeight="1">
      <c r="B2560" s="519"/>
      <c r="C2560" s="520"/>
      <c r="D2560" s="521"/>
      <c r="E2560" s="522"/>
      <c r="F2560" s="523"/>
      <c r="G2560" s="487"/>
      <c r="H2560" s="488"/>
    </row>
    <row r="2561" spans="2:8" s="518" customFormat="1" ht="15" customHeight="1">
      <c r="B2561" s="519"/>
      <c r="C2561" s="520"/>
      <c r="D2561" s="521"/>
      <c r="E2561" s="522"/>
      <c r="F2561" s="523"/>
      <c r="G2561" s="487"/>
      <c r="H2561" s="488"/>
    </row>
    <row r="2562" spans="2:8" s="518" customFormat="1" ht="15" customHeight="1">
      <c r="B2562" s="519"/>
      <c r="C2562" s="520"/>
      <c r="D2562" s="521"/>
      <c r="E2562" s="522"/>
      <c r="F2562" s="523"/>
      <c r="G2562" s="487"/>
      <c r="H2562" s="488"/>
    </row>
    <row r="2563" spans="2:8" s="518" customFormat="1" ht="15" customHeight="1">
      <c r="B2563" s="519"/>
      <c r="C2563" s="520"/>
      <c r="D2563" s="521"/>
      <c r="E2563" s="522"/>
      <c r="F2563" s="523"/>
      <c r="G2563" s="487"/>
      <c r="H2563" s="488"/>
    </row>
    <row r="2564" spans="2:8" s="518" customFormat="1" ht="15" customHeight="1">
      <c r="B2564" s="519"/>
      <c r="C2564" s="520"/>
      <c r="D2564" s="521"/>
      <c r="E2564" s="522"/>
      <c r="F2564" s="523"/>
      <c r="G2564" s="487"/>
      <c r="H2564" s="488"/>
    </row>
    <row r="2565" spans="2:8" s="518" customFormat="1" ht="15" customHeight="1">
      <c r="B2565" s="519"/>
      <c r="C2565" s="520"/>
      <c r="D2565" s="521"/>
      <c r="E2565" s="522"/>
      <c r="F2565" s="523"/>
      <c r="G2565" s="487"/>
      <c r="H2565" s="488"/>
    </row>
    <row r="2566" spans="2:8" s="518" customFormat="1" ht="15" customHeight="1">
      <c r="B2566" s="519"/>
      <c r="C2566" s="520"/>
      <c r="D2566" s="521"/>
      <c r="E2566" s="522"/>
      <c r="F2566" s="523"/>
      <c r="G2566" s="487"/>
      <c r="H2566" s="488"/>
    </row>
    <row r="2567" spans="2:8" s="518" customFormat="1" ht="15" customHeight="1">
      <c r="B2567" s="519"/>
      <c r="C2567" s="520"/>
      <c r="D2567" s="521"/>
      <c r="E2567" s="522"/>
      <c r="F2567" s="523"/>
      <c r="G2567" s="487"/>
      <c r="H2567" s="488"/>
    </row>
    <row r="2568" spans="2:8" s="518" customFormat="1" ht="15" customHeight="1">
      <c r="B2568" s="519"/>
      <c r="C2568" s="520"/>
      <c r="D2568" s="521"/>
      <c r="E2568" s="522"/>
      <c r="F2568" s="523"/>
      <c r="G2568" s="487"/>
      <c r="H2568" s="488"/>
    </row>
    <row r="2569" spans="2:8" s="518" customFormat="1" ht="15" customHeight="1">
      <c r="B2569" s="519"/>
      <c r="C2569" s="520"/>
      <c r="D2569" s="521"/>
      <c r="E2569" s="522"/>
      <c r="F2569" s="523"/>
      <c r="G2569" s="487"/>
      <c r="H2569" s="488"/>
    </row>
    <row r="2570" spans="2:8" s="518" customFormat="1" ht="15" customHeight="1">
      <c r="B2570" s="519"/>
      <c r="C2570" s="520"/>
      <c r="D2570" s="521"/>
      <c r="E2570" s="522"/>
      <c r="F2570" s="523"/>
      <c r="G2570" s="487"/>
      <c r="H2570" s="488"/>
    </row>
    <row r="2571" spans="2:8" s="518" customFormat="1" ht="15" customHeight="1">
      <c r="B2571" s="519"/>
      <c r="C2571" s="520"/>
      <c r="D2571" s="521"/>
      <c r="E2571" s="522"/>
      <c r="F2571" s="523"/>
      <c r="G2571" s="487"/>
      <c r="H2571" s="488"/>
    </row>
    <row r="2572" spans="2:8" s="518" customFormat="1" ht="15" customHeight="1">
      <c r="B2572" s="519"/>
      <c r="C2572" s="520"/>
      <c r="D2572" s="521"/>
      <c r="E2572" s="522"/>
      <c r="F2572" s="523"/>
      <c r="G2572" s="487"/>
      <c r="H2572" s="488"/>
    </row>
    <row r="2573" spans="2:8" s="518" customFormat="1" ht="15" customHeight="1">
      <c r="B2573" s="519"/>
      <c r="C2573" s="520"/>
      <c r="D2573" s="521"/>
      <c r="E2573" s="522"/>
      <c r="F2573" s="523"/>
      <c r="G2573" s="487"/>
      <c r="H2573" s="488"/>
    </row>
    <row r="2574" spans="2:8" s="518" customFormat="1" ht="15" customHeight="1">
      <c r="B2574" s="519"/>
      <c r="C2574" s="520"/>
      <c r="D2574" s="521"/>
      <c r="E2574" s="522"/>
      <c r="F2574" s="523"/>
      <c r="G2574" s="487"/>
      <c r="H2574" s="488"/>
    </row>
    <row r="2575" spans="2:8" s="518" customFormat="1" ht="15" customHeight="1">
      <c r="B2575" s="519"/>
      <c r="C2575" s="520"/>
      <c r="D2575" s="521"/>
      <c r="E2575" s="522"/>
      <c r="F2575" s="523"/>
      <c r="G2575" s="487"/>
      <c r="H2575" s="488"/>
    </row>
    <row r="2576" spans="2:8" s="518" customFormat="1" ht="15" customHeight="1">
      <c r="B2576" s="519"/>
      <c r="C2576" s="520"/>
      <c r="D2576" s="521"/>
      <c r="E2576" s="522"/>
      <c r="F2576" s="523"/>
      <c r="G2576" s="487"/>
      <c r="H2576" s="488"/>
    </row>
    <row r="2577" spans="2:8" s="518" customFormat="1" ht="15" customHeight="1">
      <c r="B2577" s="519"/>
      <c r="C2577" s="520"/>
      <c r="D2577" s="521"/>
      <c r="E2577" s="522"/>
      <c r="F2577" s="523"/>
      <c r="G2577" s="487"/>
      <c r="H2577" s="488"/>
    </row>
    <row r="2578" spans="2:8" s="518" customFormat="1" ht="15" customHeight="1">
      <c r="B2578" s="519"/>
      <c r="C2578" s="520"/>
      <c r="D2578" s="521"/>
      <c r="E2578" s="522"/>
      <c r="F2578" s="523"/>
      <c r="G2578" s="487"/>
      <c r="H2578" s="488"/>
    </row>
    <row r="2579" spans="2:8" s="518" customFormat="1" ht="15" customHeight="1">
      <c r="B2579" s="519"/>
      <c r="C2579" s="520"/>
      <c r="D2579" s="521"/>
      <c r="E2579" s="522"/>
      <c r="F2579" s="523"/>
      <c r="G2579" s="487"/>
      <c r="H2579" s="488"/>
    </row>
    <row r="2580" spans="2:8" s="518" customFormat="1" ht="15" customHeight="1">
      <c r="B2580" s="519"/>
      <c r="C2580" s="520"/>
      <c r="D2580" s="521"/>
      <c r="E2580" s="522"/>
      <c r="F2580" s="523"/>
      <c r="G2580" s="487"/>
      <c r="H2580" s="488"/>
    </row>
    <row r="2581" spans="2:8" s="518" customFormat="1" ht="15" customHeight="1">
      <c r="B2581" s="519"/>
      <c r="C2581" s="520"/>
      <c r="D2581" s="521"/>
      <c r="E2581" s="522"/>
      <c r="F2581" s="523"/>
      <c r="G2581" s="487"/>
      <c r="H2581" s="488"/>
    </row>
    <row r="2582" spans="2:8" s="518" customFormat="1" ht="15" customHeight="1">
      <c r="B2582" s="519"/>
      <c r="C2582" s="520"/>
      <c r="D2582" s="521"/>
      <c r="E2582" s="522"/>
      <c r="F2582" s="523"/>
      <c r="G2582" s="487"/>
      <c r="H2582" s="488"/>
    </row>
    <row r="2583" spans="2:8" s="518" customFormat="1" ht="15" customHeight="1">
      <c r="B2583" s="519"/>
      <c r="C2583" s="520"/>
      <c r="D2583" s="521"/>
      <c r="E2583" s="522"/>
      <c r="F2583" s="523"/>
      <c r="G2583" s="487"/>
      <c r="H2583" s="488"/>
    </row>
    <row r="2584" spans="2:8" s="518" customFormat="1" ht="15" customHeight="1">
      <c r="B2584" s="519"/>
      <c r="C2584" s="520"/>
      <c r="D2584" s="521"/>
      <c r="E2584" s="522"/>
      <c r="F2584" s="523"/>
      <c r="G2584" s="487"/>
      <c r="H2584" s="488"/>
    </row>
    <row r="2585" spans="2:8" s="518" customFormat="1" ht="15" customHeight="1">
      <c r="B2585" s="519"/>
      <c r="C2585" s="520"/>
      <c r="D2585" s="521"/>
      <c r="E2585" s="522"/>
      <c r="F2585" s="523"/>
      <c r="G2585" s="487"/>
      <c r="H2585" s="488"/>
    </row>
    <row r="2586" spans="2:8" s="518" customFormat="1" ht="15" customHeight="1">
      <c r="B2586" s="519"/>
      <c r="C2586" s="520"/>
      <c r="D2586" s="521"/>
      <c r="E2586" s="522"/>
      <c r="F2586" s="523"/>
      <c r="G2586" s="487"/>
      <c r="H2586" s="488"/>
    </row>
    <row r="2587" spans="2:8" s="518" customFormat="1" ht="15" customHeight="1">
      <c r="B2587" s="519"/>
      <c r="C2587" s="520"/>
      <c r="D2587" s="521"/>
      <c r="E2587" s="522"/>
      <c r="F2587" s="523"/>
      <c r="G2587" s="487"/>
      <c r="H2587" s="488"/>
    </row>
    <row r="2588" spans="2:8" s="518" customFormat="1" ht="15" customHeight="1">
      <c r="B2588" s="519"/>
      <c r="C2588" s="520"/>
      <c r="D2588" s="521"/>
      <c r="E2588" s="522"/>
      <c r="F2588" s="523"/>
      <c r="G2588" s="487"/>
      <c r="H2588" s="488"/>
    </row>
    <row r="2589" spans="2:8" s="518" customFormat="1" ht="15" customHeight="1">
      <c r="B2589" s="519"/>
      <c r="C2589" s="520"/>
      <c r="D2589" s="521"/>
      <c r="E2589" s="522"/>
      <c r="F2589" s="523"/>
      <c r="G2589" s="487"/>
      <c r="H2589" s="488"/>
    </row>
    <row r="2590" spans="2:8" s="518" customFormat="1" ht="15" customHeight="1">
      <c r="B2590" s="519"/>
      <c r="C2590" s="520"/>
      <c r="D2590" s="521"/>
      <c r="E2590" s="522"/>
      <c r="F2590" s="523"/>
      <c r="G2590" s="487"/>
      <c r="H2590" s="488"/>
    </row>
    <row r="2591" spans="2:8" s="518" customFormat="1" ht="15" customHeight="1">
      <c r="B2591" s="519"/>
      <c r="C2591" s="520"/>
      <c r="D2591" s="521"/>
      <c r="E2591" s="522"/>
      <c r="F2591" s="523"/>
      <c r="G2591" s="487"/>
      <c r="H2591" s="488"/>
    </row>
    <row r="2592" spans="2:8" s="518" customFormat="1" ht="15" customHeight="1">
      <c r="B2592" s="519"/>
      <c r="C2592" s="520"/>
      <c r="D2592" s="521"/>
      <c r="E2592" s="522"/>
      <c r="F2592" s="523"/>
      <c r="G2592" s="487"/>
      <c r="H2592" s="488"/>
    </row>
    <row r="2593" spans="2:8" s="518" customFormat="1" ht="15" customHeight="1">
      <c r="B2593" s="519"/>
      <c r="C2593" s="520"/>
      <c r="D2593" s="521"/>
      <c r="E2593" s="522"/>
      <c r="F2593" s="523"/>
      <c r="G2593" s="487"/>
      <c r="H2593" s="488"/>
    </row>
    <row r="2594" spans="2:8" s="518" customFormat="1" ht="15" customHeight="1">
      <c r="B2594" s="519"/>
      <c r="C2594" s="520"/>
      <c r="D2594" s="521"/>
      <c r="E2594" s="522"/>
      <c r="F2594" s="523"/>
      <c r="G2594" s="487"/>
      <c r="H2594" s="488"/>
    </row>
    <row r="2595" spans="2:8" s="518" customFormat="1" ht="15" customHeight="1">
      <c r="B2595" s="519"/>
      <c r="C2595" s="520"/>
      <c r="D2595" s="521"/>
      <c r="E2595" s="522"/>
      <c r="F2595" s="523"/>
      <c r="G2595" s="487"/>
      <c r="H2595" s="488"/>
    </row>
    <row r="2596" spans="2:8" s="518" customFormat="1" ht="15" customHeight="1">
      <c r="B2596" s="519"/>
      <c r="C2596" s="520"/>
      <c r="D2596" s="521"/>
      <c r="E2596" s="522"/>
      <c r="F2596" s="523"/>
      <c r="G2596" s="487"/>
      <c r="H2596" s="488"/>
    </row>
    <row r="2597" spans="2:8" s="518" customFormat="1" ht="15" customHeight="1">
      <c r="B2597" s="519"/>
      <c r="C2597" s="520"/>
      <c r="D2597" s="521"/>
      <c r="E2597" s="522"/>
      <c r="F2597" s="523"/>
      <c r="G2597" s="487"/>
      <c r="H2597" s="488"/>
    </row>
    <row r="2598" spans="2:8" s="518" customFormat="1" ht="15" customHeight="1">
      <c r="B2598" s="519"/>
      <c r="C2598" s="520"/>
      <c r="D2598" s="521"/>
      <c r="E2598" s="522"/>
      <c r="F2598" s="523"/>
      <c r="G2598" s="487"/>
      <c r="H2598" s="488"/>
    </row>
    <row r="2599" spans="2:8" s="518" customFormat="1" ht="15" customHeight="1">
      <c r="B2599" s="519"/>
      <c r="C2599" s="520"/>
      <c r="D2599" s="521"/>
      <c r="E2599" s="522"/>
      <c r="F2599" s="523"/>
      <c r="G2599" s="487"/>
      <c r="H2599" s="488"/>
    </row>
    <row r="2600" spans="2:8" s="518" customFormat="1" ht="15" customHeight="1">
      <c r="B2600" s="519"/>
      <c r="C2600" s="520"/>
      <c r="D2600" s="521"/>
      <c r="E2600" s="522"/>
      <c r="F2600" s="523"/>
      <c r="G2600" s="487"/>
      <c r="H2600" s="488"/>
    </row>
    <row r="2601" spans="2:8" s="518" customFormat="1" ht="15" customHeight="1">
      <c r="B2601" s="519"/>
      <c r="C2601" s="520"/>
      <c r="D2601" s="521"/>
      <c r="E2601" s="522"/>
      <c r="F2601" s="523"/>
      <c r="G2601" s="487"/>
      <c r="H2601" s="488"/>
    </row>
    <row r="2602" spans="2:8" s="518" customFormat="1" ht="15" customHeight="1">
      <c r="B2602" s="519"/>
      <c r="C2602" s="520"/>
      <c r="D2602" s="521"/>
      <c r="E2602" s="522"/>
      <c r="F2602" s="523"/>
      <c r="G2602" s="487"/>
      <c r="H2602" s="488"/>
    </row>
    <row r="2603" spans="2:8" s="518" customFormat="1" ht="15" customHeight="1">
      <c r="B2603" s="519"/>
      <c r="C2603" s="520"/>
      <c r="D2603" s="521"/>
      <c r="E2603" s="522"/>
      <c r="F2603" s="523"/>
      <c r="G2603" s="487"/>
      <c r="H2603" s="488"/>
    </row>
    <row r="2604" spans="2:8" s="518" customFormat="1" ht="15" customHeight="1">
      <c r="B2604" s="519"/>
      <c r="C2604" s="520"/>
      <c r="D2604" s="521"/>
      <c r="E2604" s="522"/>
      <c r="F2604" s="523"/>
      <c r="G2604" s="487"/>
      <c r="H2604" s="488"/>
    </row>
    <row r="2605" spans="2:8" s="518" customFormat="1" ht="15" customHeight="1">
      <c r="B2605" s="519"/>
      <c r="C2605" s="520"/>
      <c r="D2605" s="521"/>
      <c r="E2605" s="522"/>
      <c r="F2605" s="523"/>
      <c r="G2605" s="487"/>
      <c r="H2605" s="488"/>
    </row>
    <row r="2606" spans="2:8" s="518" customFormat="1" ht="15" customHeight="1">
      <c r="B2606" s="519"/>
      <c r="C2606" s="520"/>
      <c r="D2606" s="521"/>
      <c r="E2606" s="522"/>
      <c r="F2606" s="523"/>
      <c r="G2606" s="487"/>
      <c r="H2606" s="488"/>
    </row>
    <row r="2607" spans="2:8" s="518" customFormat="1" ht="15" customHeight="1">
      <c r="B2607" s="519"/>
      <c r="C2607" s="520"/>
      <c r="D2607" s="521"/>
      <c r="E2607" s="522"/>
      <c r="F2607" s="523"/>
      <c r="G2607" s="487"/>
      <c r="H2607" s="488"/>
    </row>
    <row r="2608" spans="2:8" s="518" customFormat="1" ht="15" customHeight="1">
      <c r="B2608" s="519"/>
      <c r="C2608" s="520"/>
      <c r="D2608" s="521"/>
      <c r="E2608" s="522"/>
      <c r="F2608" s="523"/>
      <c r="G2608" s="487"/>
      <c r="H2608" s="488"/>
    </row>
    <row r="2609" spans="2:8" s="518" customFormat="1" ht="15" customHeight="1">
      <c r="B2609" s="519"/>
      <c r="C2609" s="520"/>
      <c r="D2609" s="521"/>
      <c r="E2609" s="522"/>
      <c r="F2609" s="523"/>
      <c r="G2609" s="487"/>
      <c r="H2609" s="488"/>
    </row>
    <row r="2610" spans="2:8" s="518" customFormat="1" ht="15" customHeight="1">
      <c r="B2610" s="519"/>
      <c r="C2610" s="520"/>
      <c r="D2610" s="521"/>
      <c r="E2610" s="522"/>
      <c r="F2610" s="523"/>
      <c r="G2610" s="487"/>
      <c r="H2610" s="488"/>
    </row>
    <row r="2611" spans="2:8" s="518" customFormat="1" ht="15" customHeight="1">
      <c r="B2611" s="519"/>
      <c r="C2611" s="520"/>
      <c r="D2611" s="521"/>
      <c r="E2611" s="522"/>
      <c r="F2611" s="523"/>
      <c r="G2611" s="487"/>
      <c r="H2611" s="488"/>
    </row>
    <row r="2612" spans="2:8" s="518" customFormat="1" ht="15" customHeight="1">
      <c r="B2612" s="519"/>
      <c r="C2612" s="520"/>
      <c r="D2612" s="521"/>
      <c r="E2612" s="522"/>
      <c r="F2612" s="523"/>
      <c r="G2612" s="487"/>
      <c r="H2612" s="488"/>
    </row>
    <row r="2613" spans="2:8" s="518" customFormat="1" ht="15" customHeight="1">
      <c r="B2613" s="519"/>
      <c r="C2613" s="520"/>
      <c r="D2613" s="521"/>
      <c r="E2613" s="522"/>
      <c r="F2613" s="523"/>
      <c r="G2613" s="487"/>
      <c r="H2613" s="488"/>
    </row>
    <row r="2614" spans="2:8" s="518" customFormat="1" ht="15" customHeight="1">
      <c r="B2614" s="519"/>
      <c r="C2614" s="520"/>
      <c r="D2614" s="521"/>
      <c r="E2614" s="522"/>
      <c r="F2614" s="523"/>
      <c r="G2614" s="487"/>
      <c r="H2614" s="488"/>
    </row>
    <row r="2615" spans="2:8" s="518" customFormat="1" ht="15" customHeight="1">
      <c r="B2615" s="519"/>
      <c r="C2615" s="520"/>
      <c r="D2615" s="521"/>
      <c r="E2615" s="522"/>
      <c r="F2615" s="523"/>
      <c r="G2615" s="487"/>
      <c r="H2615" s="488"/>
    </row>
    <row r="2616" spans="2:8" s="518" customFormat="1" ht="15" customHeight="1">
      <c r="B2616" s="519"/>
      <c r="C2616" s="520"/>
      <c r="D2616" s="521"/>
      <c r="E2616" s="522"/>
      <c r="F2616" s="523"/>
      <c r="G2616" s="487"/>
      <c r="H2616" s="488"/>
    </row>
    <row r="2617" spans="2:8" s="518" customFormat="1" ht="15" customHeight="1">
      <c r="B2617" s="519"/>
      <c r="C2617" s="520"/>
      <c r="D2617" s="521"/>
      <c r="E2617" s="522"/>
      <c r="F2617" s="523"/>
      <c r="G2617" s="487"/>
      <c r="H2617" s="488"/>
    </row>
    <row r="2618" spans="2:8" s="518" customFormat="1" ht="15" customHeight="1">
      <c r="B2618" s="519"/>
      <c r="C2618" s="520"/>
      <c r="D2618" s="521"/>
      <c r="E2618" s="522"/>
      <c r="F2618" s="523"/>
      <c r="G2618" s="487"/>
      <c r="H2618" s="488"/>
    </row>
    <row r="2619" spans="2:8" s="518" customFormat="1" ht="15" customHeight="1">
      <c r="B2619" s="519"/>
      <c r="C2619" s="520"/>
      <c r="D2619" s="521"/>
      <c r="E2619" s="522"/>
      <c r="F2619" s="523"/>
      <c r="G2619" s="487"/>
      <c r="H2619" s="488"/>
    </row>
    <row r="2620" spans="2:8" s="518" customFormat="1" ht="15" customHeight="1">
      <c r="B2620" s="519"/>
      <c r="C2620" s="520"/>
      <c r="D2620" s="521"/>
      <c r="E2620" s="522"/>
      <c r="F2620" s="523"/>
      <c r="G2620" s="487"/>
      <c r="H2620" s="488"/>
    </row>
    <row r="2621" spans="2:8" s="518" customFormat="1" ht="15" customHeight="1">
      <c r="B2621" s="519"/>
      <c r="C2621" s="520"/>
      <c r="D2621" s="521"/>
      <c r="E2621" s="522"/>
      <c r="F2621" s="523"/>
      <c r="G2621" s="487"/>
      <c r="H2621" s="488"/>
    </row>
    <row r="2622" spans="2:8" s="518" customFormat="1" ht="15" customHeight="1">
      <c r="B2622" s="519"/>
      <c r="C2622" s="520"/>
      <c r="D2622" s="521"/>
      <c r="E2622" s="522"/>
      <c r="F2622" s="523"/>
      <c r="G2622" s="487"/>
      <c r="H2622" s="488"/>
    </row>
    <row r="2623" spans="2:8" s="518" customFormat="1" ht="15" customHeight="1">
      <c r="B2623" s="519"/>
      <c r="C2623" s="520"/>
      <c r="D2623" s="521"/>
      <c r="E2623" s="522"/>
      <c r="F2623" s="523"/>
      <c r="G2623" s="487"/>
      <c r="H2623" s="488"/>
    </row>
    <row r="2624" spans="2:8" s="518" customFormat="1" ht="15" customHeight="1">
      <c r="B2624" s="519"/>
      <c r="C2624" s="520"/>
      <c r="D2624" s="521"/>
      <c r="E2624" s="522"/>
      <c r="F2624" s="523"/>
      <c r="G2624" s="487"/>
      <c r="H2624" s="488"/>
    </row>
    <row r="2625" spans="2:8" s="518" customFormat="1" ht="15" customHeight="1">
      <c r="B2625" s="519"/>
      <c r="C2625" s="520"/>
      <c r="D2625" s="521"/>
      <c r="E2625" s="522"/>
      <c r="F2625" s="523"/>
      <c r="G2625" s="487"/>
      <c r="H2625" s="488"/>
    </row>
    <row r="2626" spans="2:8" s="518" customFormat="1" ht="15" customHeight="1">
      <c r="B2626" s="519"/>
      <c r="C2626" s="520"/>
      <c r="D2626" s="521"/>
      <c r="E2626" s="522"/>
      <c r="F2626" s="523"/>
      <c r="G2626" s="487"/>
      <c r="H2626" s="488"/>
    </row>
    <row r="2627" spans="2:8" s="518" customFormat="1" ht="15" customHeight="1">
      <c r="B2627" s="519"/>
      <c r="C2627" s="520"/>
      <c r="D2627" s="521"/>
      <c r="E2627" s="522"/>
      <c r="F2627" s="523"/>
      <c r="G2627" s="487"/>
      <c r="H2627" s="488"/>
    </row>
    <row r="2628" spans="2:8" s="518" customFormat="1" ht="15" customHeight="1">
      <c r="B2628" s="519"/>
      <c r="C2628" s="520"/>
      <c r="D2628" s="521"/>
      <c r="E2628" s="522"/>
      <c r="F2628" s="523"/>
      <c r="G2628" s="487"/>
      <c r="H2628" s="488"/>
    </row>
    <row r="2629" spans="2:8" s="518" customFormat="1" ht="15" customHeight="1">
      <c r="B2629" s="519"/>
      <c r="C2629" s="520"/>
      <c r="D2629" s="521"/>
      <c r="E2629" s="522"/>
      <c r="F2629" s="523"/>
      <c r="G2629" s="487"/>
      <c r="H2629" s="488"/>
    </row>
    <row r="2630" spans="2:8" s="518" customFormat="1" ht="15" customHeight="1">
      <c r="B2630" s="519"/>
      <c r="C2630" s="520"/>
      <c r="D2630" s="521"/>
      <c r="E2630" s="522"/>
      <c r="F2630" s="523"/>
      <c r="G2630" s="487"/>
      <c r="H2630" s="488"/>
    </row>
    <row r="2631" spans="2:8" s="518" customFormat="1" ht="15" customHeight="1">
      <c r="B2631" s="519"/>
      <c r="C2631" s="520"/>
      <c r="D2631" s="521"/>
      <c r="E2631" s="522"/>
      <c r="F2631" s="523"/>
      <c r="G2631" s="487"/>
      <c r="H2631" s="488"/>
    </row>
    <row r="2632" spans="2:8" s="518" customFormat="1" ht="15" customHeight="1">
      <c r="B2632" s="519"/>
      <c r="C2632" s="520"/>
      <c r="D2632" s="521"/>
      <c r="E2632" s="522"/>
      <c r="F2632" s="523"/>
      <c r="G2632" s="487"/>
      <c r="H2632" s="488"/>
    </row>
    <row r="2633" spans="2:8" s="518" customFormat="1" ht="15" customHeight="1">
      <c r="B2633" s="519"/>
      <c r="C2633" s="520"/>
      <c r="D2633" s="521"/>
      <c r="E2633" s="522"/>
      <c r="F2633" s="523"/>
      <c r="G2633" s="487"/>
      <c r="H2633" s="488"/>
    </row>
    <row r="2634" spans="2:8" s="518" customFormat="1" ht="15" customHeight="1">
      <c r="B2634" s="519"/>
      <c r="C2634" s="520"/>
      <c r="D2634" s="521"/>
      <c r="E2634" s="522"/>
      <c r="F2634" s="523"/>
      <c r="G2634" s="487"/>
      <c r="H2634" s="488"/>
    </row>
    <row r="2635" spans="2:8" s="518" customFormat="1" ht="15" customHeight="1">
      <c r="B2635" s="519"/>
      <c r="C2635" s="520"/>
      <c r="D2635" s="521"/>
      <c r="E2635" s="522"/>
      <c r="F2635" s="523"/>
      <c r="G2635" s="487"/>
      <c r="H2635" s="488"/>
    </row>
    <row r="2636" spans="2:8" s="518" customFormat="1" ht="15" customHeight="1">
      <c r="B2636" s="519"/>
      <c r="C2636" s="520"/>
      <c r="D2636" s="521"/>
      <c r="E2636" s="522"/>
      <c r="F2636" s="523"/>
      <c r="G2636" s="487"/>
      <c r="H2636" s="488"/>
    </row>
    <row r="2637" spans="2:8" s="518" customFormat="1" ht="15" customHeight="1">
      <c r="B2637" s="519"/>
      <c r="C2637" s="520"/>
      <c r="D2637" s="521"/>
      <c r="E2637" s="522"/>
      <c r="F2637" s="523"/>
      <c r="G2637" s="487"/>
      <c r="H2637" s="488"/>
    </row>
    <row r="2638" spans="2:8" s="518" customFormat="1" ht="15" customHeight="1">
      <c r="B2638" s="519"/>
      <c r="C2638" s="520"/>
      <c r="D2638" s="521"/>
      <c r="E2638" s="522"/>
      <c r="F2638" s="523"/>
      <c r="G2638" s="487"/>
      <c r="H2638" s="488"/>
    </row>
    <row r="2639" spans="2:8" s="518" customFormat="1" ht="15" customHeight="1">
      <c r="B2639" s="519"/>
      <c r="C2639" s="520"/>
      <c r="D2639" s="521"/>
      <c r="E2639" s="522"/>
      <c r="F2639" s="523"/>
      <c r="G2639" s="487"/>
      <c r="H2639" s="488"/>
    </row>
    <row r="2640" spans="2:8" s="518" customFormat="1" ht="15" customHeight="1">
      <c r="B2640" s="519"/>
      <c r="C2640" s="520"/>
      <c r="D2640" s="521"/>
      <c r="E2640" s="522"/>
      <c r="F2640" s="523"/>
      <c r="G2640" s="487"/>
      <c r="H2640" s="488"/>
    </row>
    <row r="2641" spans="2:8" s="518" customFormat="1" ht="15" customHeight="1">
      <c r="B2641" s="519"/>
      <c r="C2641" s="520"/>
      <c r="D2641" s="521"/>
      <c r="E2641" s="522"/>
      <c r="F2641" s="523"/>
      <c r="G2641" s="487"/>
      <c r="H2641" s="488"/>
    </row>
    <row r="2642" spans="2:8" s="518" customFormat="1" ht="15" customHeight="1">
      <c r="B2642" s="519"/>
      <c r="C2642" s="520"/>
      <c r="D2642" s="521"/>
      <c r="E2642" s="522"/>
      <c r="F2642" s="523"/>
      <c r="G2642" s="487"/>
      <c r="H2642" s="488"/>
    </row>
    <row r="2643" spans="2:8" s="518" customFormat="1" ht="15" customHeight="1">
      <c r="B2643" s="519"/>
      <c r="C2643" s="520"/>
      <c r="D2643" s="521"/>
      <c r="E2643" s="522"/>
      <c r="F2643" s="523"/>
      <c r="G2643" s="487"/>
      <c r="H2643" s="488"/>
    </row>
    <row r="2644" spans="2:8" s="518" customFormat="1" ht="15" customHeight="1">
      <c r="B2644" s="519"/>
      <c r="C2644" s="520"/>
      <c r="D2644" s="521"/>
      <c r="E2644" s="522"/>
      <c r="F2644" s="523"/>
      <c r="G2644" s="487"/>
      <c r="H2644" s="488"/>
    </row>
    <row r="2645" spans="2:8" s="518" customFormat="1" ht="15" customHeight="1">
      <c r="B2645" s="519"/>
      <c r="C2645" s="520"/>
      <c r="D2645" s="521"/>
      <c r="E2645" s="522"/>
      <c r="F2645" s="523"/>
      <c r="G2645" s="487"/>
      <c r="H2645" s="488"/>
    </row>
    <row r="2646" spans="2:8" s="518" customFormat="1" ht="15" customHeight="1">
      <c r="B2646" s="519"/>
      <c r="C2646" s="520"/>
      <c r="D2646" s="521"/>
      <c r="E2646" s="522"/>
      <c r="F2646" s="523"/>
      <c r="G2646" s="487"/>
      <c r="H2646" s="488"/>
    </row>
    <row r="2647" spans="2:8" s="518" customFormat="1" ht="15" customHeight="1">
      <c r="B2647" s="519"/>
      <c r="C2647" s="520"/>
      <c r="D2647" s="521"/>
      <c r="E2647" s="522"/>
      <c r="F2647" s="523"/>
      <c r="G2647" s="487"/>
      <c r="H2647" s="488"/>
    </row>
    <row r="2648" spans="2:8" s="518" customFormat="1" ht="15" customHeight="1">
      <c r="B2648" s="519"/>
      <c r="C2648" s="520"/>
      <c r="D2648" s="521"/>
      <c r="E2648" s="522"/>
      <c r="F2648" s="523"/>
      <c r="G2648" s="487"/>
      <c r="H2648" s="488"/>
    </row>
    <row r="2649" spans="2:8" s="518" customFormat="1" ht="15" customHeight="1">
      <c r="B2649" s="519"/>
      <c r="C2649" s="520"/>
      <c r="D2649" s="521"/>
      <c r="E2649" s="522"/>
      <c r="F2649" s="523"/>
      <c r="G2649" s="487"/>
      <c r="H2649" s="488"/>
    </row>
    <row r="2650" spans="2:8" s="518" customFormat="1" ht="15" customHeight="1">
      <c r="B2650" s="519"/>
      <c r="C2650" s="520"/>
      <c r="D2650" s="521"/>
      <c r="E2650" s="522"/>
      <c r="F2650" s="523"/>
      <c r="G2650" s="487"/>
      <c r="H2650" s="488"/>
    </row>
    <row r="2651" spans="2:8" s="518" customFormat="1" ht="15" customHeight="1">
      <c r="B2651" s="519"/>
      <c r="C2651" s="520"/>
      <c r="D2651" s="521"/>
      <c r="E2651" s="522"/>
      <c r="F2651" s="523"/>
      <c r="G2651" s="487"/>
      <c r="H2651" s="488"/>
    </row>
    <row r="2652" spans="2:8" s="518" customFormat="1" ht="15" customHeight="1">
      <c r="B2652" s="519"/>
      <c r="C2652" s="520"/>
      <c r="D2652" s="521"/>
      <c r="E2652" s="522"/>
      <c r="F2652" s="523"/>
      <c r="G2652" s="487"/>
      <c r="H2652" s="488"/>
    </row>
    <row r="2653" spans="2:8" s="518" customFormat="1" ht="15" customHeight="1">
      <c r="B2653" s="519"/>
      <c r="C2653" s="520"/>
      <c r="D2653" s="521"/>
      <c r="E2653" s="522"/>
      <c r="F2653" s="523"/>
      <c r="G2653" s="487"/>
      <c r="H2653" s="488"/>
    </row>
    <row r="2654" spans="2:8" s="518" customFormat="1" ht="15" customHeight="1">
      <c r="B2654" s="519"/>
      <c r="C2654" s="520"/>
      <c r="D2654" s="521"/>
      <c r="E2654" s="522"/>
      <c r="F2654" s="523"/>
      <c r="G2654" s="487"/>
      <c r="H2654" s="488"/>
    </row>
    <row r="2655" spans="2:8" s="518" customFormat="1" ht="15" customHeight="1">
      <c r="B2655" s="519"/>
      <c r="C2655" s="520"/>
      <c r="D2655" s="521"/>
      <c r="E2655" s="522"/>
      <c r="F2655" s="523"/>
      <c r="G2655" s="487"/>
      <c r="H2655" s="488"/>
    </row>
    <row r="2656" spans="2:8" s="518" customFormat="1" ht="15" customHeight="1">
      <c r="B2656" s="519"/>
      <c r="C2656" s="520"/>
      <c r="D2656" s="521"/>
      <c r="E2656" s="522"/>
      <c r="F2656" s="523"/>
      <c r="G2656" s="487"/>
      <c r="H2656" s="488"/>
    </row>
    <row r="2657" spans="2:8" s="518" customFormat="1" ht="15" customHeight="1">
      <c r="B2657" s="519"/>
      <c r="C2657" s="520"/>
      <c r="D2657" s="521"/>
      <c r="E2657" s="522"/>
      <c r="F2657" s="523"/>
      <c r="G2657" s="487"/>
      <c r="H2657" s="488"/>
    </row>
    <row r="2658" spans="2:8" s="518" customFormat="1" ht="15" customHeight="1">
      <c r="B2658" s="519"/>
      <c r="C2658" s="520"/>
      <c r="D2658" s="521"/>
      <c r="E2658" s="522"/>
      <c r="F2658" s="523"/>
      <c r="G2658" s="487"/>
      <c r="H2658" s="488"/>
    </row>
    <row r="2659" spans="2:8" s="518" customFormat="1" ht="15" customHeight="1">
      <c r="B2659" s="519"/>
      <c r="C2659" s="520"/>
      <c r="D2659" s="521"/>
      <c r="E2659" s="522"/>
      <c r="F2659" s="523"/>
      <c r="G2659" s="487"/>
      <c r="H2659" s="488"/>
    </row>
    <row r="2660" spans="2:8" s="518" customFormat="1" ht="15" customHeight="1">
      <c r="B2660" s="519"/>
      <c r="C2660" s="520"/>
      <c r="D2660" s="521"/>
      <c r="E2660" s="522"/>
      <c r="F2660" s="523"/>
      <c r="G2660" s="487"/>
      <c r="H2660" s="488"/>
    </row>
    <row r="2661" spans="2:8" s="518" customFormat="1" ht="15" customHeight="1">
      <c r="B2661" s="519"/>
      <c r="C2661" s="520"/>
      <c r="D2661" s="521"/>
      <c r="E2661" s="522"/>
      <c r="F2661" s="523"/>
      <c r="G2661" s="487"/>
      <c r="H2661" s="488"/>
    </row>
    <row r="2662" spans="2:8" s="518" customFormat="1" ht="15" customHeight="1">
      <c r="B2662" s="519"/>
      <c r="C2662" s="520"/>
      <c r="D2662" s="521"/>
      <c r="E2662" s="522"/>
      <c r="F2662" s="523"/>
      <c r="G2662" s="487"/>
      <c r="H2662" s="488"/>
    </row>
    <row r="2663" spans="2:8" s="518" customFormat="1" ht="15" customHeight="1">
      <c r="B2663" s="519"/>
      <c r="C2663" s="520"/>
      <c r="D2663" s="521"/>
      <c r="E2663" s="522"/>
      <c r="F2663" s="523"/>
      <c r="G2663" s="487"/>
      <c r="H2663" s="488"/>
    </row>
    <row r="2664" spans="2:8" s="518" customFormat="1" ht="15" customHeight="1">
      <c r="B2664" s="519"/>
      <c r="C2664" s="520"/>
      <c r="D2664" s="521"/>
      <c r="E2664" s="522"/>
      <c r="F2664" s="523"/>
      <c r="G2664" s="487"/>
      <c r="H2664" s="488"/>
    </row>
    <row r="2665" spans="2:8" s="518" customFormat="1" ht="15" customHeight="1">
      <c r="B2665" s="519"/>
      <c r="C2665" s="520"/>
      <c r="D2665" s="521"/>
      <c r="E2665" s="522"/>
      <c r="F2665" s="523"/>
      <c r="G2665" s="487"/>
      <c r="H2665" s="488"/>
    </row>
    <row r="2666" spans="2:8" s="518" customFormat="1" ht="15" customHeight="1">
      <c r="B2666" s="519"/>
      <c r="C2666" s="520"/>
      <c r="D2666" s="521"/>
      <c r="E2666" s="522"/>
      <c r="F2666" s="523"/>
      <c r="G2666" s="487"/>
      <c r="H2666" s="488"/>
    </row>
    <row r="2667" spans="2:8" s="518" customFormat="1" ht="15" customHeight="1">
      <c r="B2667" s="519"/>
      <c r="C2667" s="520"/>
      <c r="D2667" s="521"/>
      <c r="E2667" s="522"/>
      <c r="F2667" s="523"/>
      <c r="G2667" s="487"/>
      <c r="H2667" s="488"/>
    </row>
    <row r="2668" spans="2:8" s="518" customFormat="1" ht="15" customHeight="1">
      <c r="B2668" s="519"/>
      <c r="C2668" s="520"/>
      <c r="D2668" s="521"/>
      <c r="E2668" s="522"/>
      <c r="F2668" s="523"/>
      <c r="G2668" s="487"/>
      <c r="H2668" s="488"/>
    </row>
    <row r="2669" spans="2:8" s="518" customFormat="1" ht="15" customHeight="1">
      <c r="B2669" s="519"/>
      <c r="C2669" s="520"/>
      <c r="D2669" s="521"/>
      <c r="E2669" s="522"/>
      <c r="F2669" s="523"/>
      <c r="G2669" s="487"/>
      <c r="H2669" s="488"/>
    </row>
    <row r="2670" spans="2:8" s="518" customFormat="1" ht="15" customHeight="1">
      <c r="B2670" s="519"/>
      <c r="C2670" s="520"/>
      <c r="D2670" s="521"/>
      <c r="E2670" s="522"/>
      <c r="F2670" s="523"/>
      <c r="G2670" s="487"/>
      <c r="H2670" s="488"/>
    </row>
    <row r="2671" spans="2:8" s="518" customFormat="1" ht="15" customHeight="1">
      <c r="B2671" s="519"/>
      <c r="C2671" s="520"/>
      <c r="D2671" s="521"/>
      <c r="E2671" s="522"/>
      <c r="F2671" s="523"/>
      <c r="G2671" s="487"/>
      <c r="H2671" s="488"/>
    </row>
    <row r="2672" spans="2:8" s="518" customFormat="1" ht="15" customHeight="1">
      <c r="B2672" s="519"/>
      <c r="C2672" s="520"/>
      <c r="D2672" s="521"/>
      <c r="E2672" s="522"/>
      <c r="F2672" s="523"/>
      <c r="G2672" s="487"/>
      <c r="H2672" s="488"/>
    </row>
    <row r="2673" spans="2:8" s="518" customFormat="1" ht="15" customHeight="1">
      <c r="B2673" s="519"/>
      <c r="C2673" s="520"/>
      <c r="D2673" s="521"/>
      <c r="E2673" s="522"/>
      <c r="F2673" s="523"/>
      <c r="G2673" s="487"/>
      <c r="H2673" s="488"/>
    </row>
    <row r="2674" spans="2:8" s="518" customFormat="1" ht="15" customHeight="1">
      <c r="B2674" s="519"/>
      <c r="C2674" s="520"/>
      <c r="D2674" s="521"/>
      <c r="E2674" s="522"/>
      <c r="F2674" s="523"/>
      <c r="G2674" s="487"/>
      <c r="H2674" s="488"/>
    </row>
    <row r="2675" spans="2:8" s="518" customFormat="1" ht="15" customHeight="1">
      <c r="B2675" s="519"/>
      <c r="C2675" s="520"/>
      <c r="D2675" s="521"/>
      <c r="E2675" s="522"/>
      <c r="F2675" s="523"/>
      <c r="G2675" s="487"/>
      <c r="H2675" s="488"/>
    </row>
    <row r="2676" spans="2:8" s="518" customFormat="1" ht="15" customHeight="1">
      <c r="B2676" s="519"/>
      <c r="C2676" s="520"/>
      <c r="D2676" s="521"/>
      <c r="E2676" s="522"/>
      <c r="F2676" s="523"/>
      <c r="G2676" s="487"/>
      <c r="H2676" s="488"/>
    </row>
    <row r="2677" spans="2:8" s="518" customFormat="1" ht="15" customHeight="1">
      <c r="B2677" s="519"/>
      <c r="C2677" s="520"/>
      <c r="D2677" s="521"/>
      <c r="E2677" s="522"/>
      <c r="F2677" s="523"/>
      <c r="G2677" s="487"/>
      <c r="H2677" s="488"/>
    </row>
    <row r="2678" spans="2:8" s="518" customFormat="1" ht="15" customHeight="1">
      <c r="B2678" s="519"/>
      <c r="C2678" s="520"/>
      <c r="D2678" s="521"/>
      <c r="E2678" s="522"/>
      <c r="F2678" s="523"/>
      <c r="G2678" s="487"/>
      <c r="H2678" s="488"/>
    </row>
    <row r="2679" spans="2:8" s="518" customFormat="1" ht="15" customHeight="1">
      <c r="B2679" s="519"/>
      <c r="C2679" s="520"/>
      <c r="D2679" s="521"/>
      <c r="E2679" s="522"/>
      <c r="F2679" s="523"/>
      <c r="G2679" s="487"/>
      <c r="H2679" s="488"/>
    </row>
    <row r="2680" spans="2:8" s="518" customFormat="1" ht="15" customHeight="1">
      <c r="B2680" s="519"/>
      <c r="C2680" s="520"/>
      <c r="D2680" s="521"/>
      <c r="E2680" s="522"/>
      <c r="F2680" s="523"/>
      <c r="G2680" s="487"/>
      <c r="H2680" s="488"/>
    </row>
    <row r="2681" spans="2:8" s="518" customFormat="1" ht="15" customHeight="1">
      <c r="B2681" s="519"/>
      <c r="C2681" s="520"/>
      <c r="D2681" s="521"/>
      <c r="E2681" s="522"/>
      <c r="F2681" s="523"/>
      <c r="G2681" s="487"/>
      <c r="H2681" s="488"/>
    </row>
    <row r="2682" spans="2:8" s="518" customFormat="1" ht="15" customHeight="1">
      <c r="B2682" s="519"/>
      <c r="C2682" s="520"/>
      <c r="D2682" s="521"/>
      <c r="E2682" s="522"/>
      <c r="F2682" s="523"/>
      <c r="G2682" s="487"/>
      <c r="H2682" s="488"/>
    </row>
    <row r="2683" spans="2:8" s="518" customFormat="1" ht="15" customHeight="1">
      <c r="B2683" s="519"/>
      <c r="C2683" s="520"/>
      <c r="D2683" s="521"/>
      <c r="E2683" s="522"/>
      <c r="F2683" s="523"/>
      <c r="G2683" s="487"/>
      <c r="H2683" s="488"/>
    </row>
    <row r="2684" spans="2:8" s="518" customFormat="1" ht="15" customHeight="1">
      <c r="B2684" s="519"/>
      <c r="C2684" s="520"/>
      <c r="D2684" s="521"/>
      <c r="E2684" s="522"/>
      <c r="F2684" s="523"/>
      <c r="G2684" s="487"/>
      <c r="H2684" s="488"/>
    </row>
    <row r="2685" spans="2:8" s="518" customFormat="1" ht="15" customHeight="1">
      <c r="B2685" s="519"/>
      <c r="C2685" s="520"/>
      <c r="D2685" s="521"/>
      <c r="E2685" s="522"/>
      <c r="F2685" s="523"/>
      <c r="G2685" s="487"/>
      <c r="H2685" s="488"/>
    </row>
    <row r="2686" spans="2:8" s="518" customFormat="1" ht="15" customHeight="1">
      <c r="B2686" s="519"/>
      <c r="C2686" s="520"/>
      <c r="D2686" s="521"/>
      <c r="E2686" s="522"/>
      <c r="F2686" s="523"/>
      <c r="G2686" s="487"/>
      <c r="H2686" s="488"/>
    </row>
    <row r="2687" spans="2:8" s="518" customFormat="1" ht="15" customHeight="1">
      <c r="B2687" s="519"/>
      <c r="C2687" s="520"/>
      <c r="D2687" s="521"/>
      <c r="E2687" s="522"/>
      <c r="F2687" s="523"/>
      <c r="G2687" s="487"/>
      <c r="H2687" s="488"/>
    </row>
    <row r="2688" spans="2:8" s="518" customFormat="1" ht="15" customHeight="1">
      <c r="B2688" s="519"/>
      <c r="C2688" s="520"/>
      <c r="D2688" s="521"/>
      <c r="E2688" s="522"/>
      <c r="F2688" s="523"/>
      <c r="G2688" s="487"/>
      <c r="H2688" s="488"/>
    </row>
    <row r="2689" spans="2:8" s="518" customFormat="1" ht="15" customHeight="1">
      <c r="B2689" s="519"/>
      <c r="C2689" s="520"/>
      <c r="D2689" s="521"/>
      <c r="E2689" s="522"/>
      <c r="F2689" s="523"/>
      <c r="G2689" s="487"/>
      <c r="H2689" s="488"/>
    </row>
    <row r="2690" spans="2:8" s="518" customFormat="1" ht="15" customHeight="1">
      <c r="B2690" s="519"/>
      <c r="C2690" s="520"/>
      <c r="D2690" s="521"/>
      <c r="E2690" s="522"/>
      <c r="F2690" s="523"/>
      <c r="G2690" s="487"/>
      <c r="H2690" s="488"/>
    </row>
    <row r="2691" spans="2:8" s="518" customFormat="1" ht="15" customHeight="1">
      <c r="B2691" s="519"/>
      <c r="C2691" s="520"/>
      <c r="D2691" s="521"/>
      <c r="E2691" s="522"/>
      <c r="F2691" s="523"/>
      <c r="G2691" s="487"/>
      <c r="H2691" s="488"/>
    </row>
    <row r="2692" spans="2:8" s="518" customFormat="1" ht="15" customHeight="1">
      <c r="B2692" s="519"/>
      <c r="C2692" s="520"/>
      <c r="D2692" s="521"/>
      <c r="E2692" s="522"/>
      <c r="F2692" s="523"/>
      <c r="G2692" s="487"/>
      <c r="H2692" s="488"/>
    </row>
    <row r="2693" spans="2:8" s="518" customFormat="1" ht="15" customHeight="1">
      <c r="B2693" s="519"/>
      <c r="C2693" s="520"/>
      <c r="D2693" s="521"/>
      <c r="E2693" s="522"/>
      <c r="F2693" s="523"/>
      <c r="G2693" s="487"/>
      <c r="H2693" s="488"/>
    </row>
    <row r="2694" spans="2:8" s="518" customFormat="1" ht="15" customHeight="1">
      <c r="B2694" s="519"/>
      <c r="C2694" s="520"/>
      <c r="D2694" s="521"/>
      <c r="E2694" s="522"/>
      <c r="F2694" s="523"/>
      <c r="G2694" s="487"/>
      <c r="H2694" s="488"/>
    </row>
    <row r="2695" spans="2:8" s="518" customFormat="1" ht="15" customHeight="1">
      <c r="B2695" s="519"/>
      <c r="C2695" s="520"/>
      <c r="D2695" s="521"/>
      <c r="E2695" s="522"/>
      <c r="F2695" s="523"/>
      <c r="G2695" s="487"/>
      <c r="H2695" s="488"/>
    </row>
    <row r="2696" spans="2:8" s="518" customFormat="1" ht="15" customHeight="1">
      <c r="B2696" s="519"/>
      <c r="C2696" s="520"/>
      <c r="D2696" s="521"/>
      <c r="E2696" s="522"/>
      <c r="F2696" s="523"/>
      <c r="G2696" s="487"/>
      <c r="H2696" s="488"/>
    </row>
    <row r="2697" spans="2:8" s="518" customFormat="1" ht="15" customHeight="1">
      <c r="B2697" s="519"/>
      <c r="C2697" s="520"/>
      <c r="D2697" s="521"/>
      <c r="E2697" s="522"/>
      <c r="F2697" s="523"/>
      <c r="G2697" s="487"/>
      <c r="H2697" s="488"/>
    </row>
    <row r="2698" spans="2:8" s="518" customFormat="1" ht="15" customHeight="1">
      <c r="B2698" s="519"/>
      <c r="C2698" s="520"/>
      <c r="D2698" s="521"/>
      <c r="E2698" s="522"/>
      <c r="F2698" s="523"/>
      <c r="G2698" s="487"/>
      <c r="H2698" s="488"/>
    </row>
    <row r="2699" spans="2:8" s="518" customFormat="1" ht="15" customHeight="1">
      <c r="B2699" s="519"/>
      <c r="C2699" s="520"/>
      <c r="D2699" s="521"/>
      <c r="E2699" s="522"/>
      <c r="F2699" s="523"/>
      <c r="G2699" s="487"/>
      <c r="H2699" s="488"/>
    </row>
    <row r="2700" spans="2:8" s="518" customFormat="1" ht="15" customHeight="1">
      <c r="B2700" s="519"/>
      <c r="C2700" s="520"/>
      <c r="D2700" s="521"/>
      <c r="E2700" s="522"/>
      <c r="F2700" s="523"/>
      <c r="G2700" s="487"/>
      <c r="H2700" s="488"/>
    </row>
    <row r="2701" spans="2:8" s="518" customFormat="1" ht="15" customHeight="1">
      <c r="B2701" s="519"/>
      <c r="C2701" s="520"/>
      <c r="D2701" s="521"/>
      <c r="E2701" s="522"/>
      <c r="F2701" s="523"/>
      <c r="G2701" s="487"/>
      <c r="H2701" s="488"/>
    </row>
    <row r="2702" spans="2:8" s="518" customFormat="1" ht="15" customHeight="1">
      <c r="B2702" s="519"/>
      <c r="C2702" s="520"/>
      <c r="D2702" s="521"/>
      <c r="E2702" s="522"/>
      <c r="F2702" s="523"/>
      <c r="G2702" s="487"/>
      <c r="H2702" s="488"/>
    </row>
    <row r="2703" spans="2:8" s="518" customFormat="1" ht="15" customHeight="1">
      <c r="B2703" s="519"/>
      <c r="C2703" s="520"/>
      <c r="D2703" s="521"/>
      <c r="E2703" s="522"/>
      <c r="F2703" s="523"/>
      <c r="G2703" s="487"/>
      <c r="H2703" s="488"/>
    </row>
    <row r="2704" spans="2:8" s="518" customFormat="1" ht="15" customHeight="1">
      <c r="B2704" s="519"/>
      <c r="C2704" s="520"/>
      <c r="D2704" s="521"/>
      <c r="E2704" s="522"/>
      <c r="F2704" s="523"/>
      <c r="G2704" s="487"/>
      <c r="H2704" s="488"/>
    </row>
    <row r="2705" spans="2:8" s="518" customFormat="1" ht="15" customHeight="1">
      <c r="B2705" s="519"/>
      <c r="C2705" s="520"/>
      <c r="D2705" s="521"/>
      <c r="E2705" s="522"/>
      <c r="F2705" s="523"/>
      <c r="G2705" s="487"/>
      <c r="H2705" s="488"/>
    </row>
    <row r="2706" spans="2:8" s="518" customFormat="1" ht="15" customHeight="1">
      <c r="B2706" s="519"/>
      <c r="C2706" s="520"/>
      <c r="D2706" s="521"/>
      <c r="E2706" s="522"/>
      <c r="F2706" s="523"/>
      <c r="G2706" s="487"/>
      <c r="H2706" s="488"/>
    </row>
    <row r="2707" spans="2:8" s="518" customFormat="1" ht="15" customHeight="1">
      <c r="B2707" s="519"/>
      <c r="C2707" s="520"/>
      <c r="D2707" s="521"/>
      <c r="E2707" s="522"/>
      <c r="F2707" s="523"/>
      <c r="G2707" s="487"/>
      <c r="H2707" s="488"/>
    </row>
    <row r="2708" spans="2:8" s="518" customFormat="1" ht="15" customHeight="1">
      <c r="B2708" s="519"/>
      <c r="C2708" s="520"/>
      <c r="D2708" s="521"/>
      <c r="E2708" s="522"/>
      <c r="F2708" s="523"/>
      <c r="G2708" s="487"/>
      <c r="H2708" s="488"/>
    </row>
    <row r="2709" spans="2:8" s="518" customFormat="1" ht="15" customHeight="1">
      <c r="B2709" s="519"/>
      <c r="C2709" s="520"/>
      <c r="D2709" s="521"/>
      <c r="E2709" s="522"/>
      <c r="F2709" s="523"/>
      <c r="G2709" s="487"/>
      <c r="H2709" s="488"/>
    </row>
    <row r="2710" spans="2:8" s="518" customFormat="1" ht="15" customHeight="1">
      <c r="B2710" s="519"/>
      <c r="C2710" s="520"/>
      <c r="D2710" s="521"/>
      <c r="E2710" s="522"/>
      <c r="F2710" s="523"/>
      <c r="G2710" s="487"/>
      <c r="H2710" s="488"/>
    </row>
    <row r="2711" spans="2:8" s="518" customFormat="1" ht="15" customHeight="1">
      <c r="B2711" s="519"/>
      <c r="C2711" s="520"/>
      <c r="D2711" s="521"/>
      <c r="E2711" s="522"/>
      <c r="F2711" s="523"/>
      <c r="G2711" s="487"/>
      <c r="H2711" s="488"/>
    </row>
    <row r="2712" spans="2:8" s="518" customFormat="1" ht="15" customHeight="1">
      <c r="B2712" s="519"/>
      <c r="C2712" s="520"/>
      <c r="D2712" s="521"/>
      <c r="E2712" s="522"/>
      <c r="F2712" s="523"/>
      <c r="G2712" s="487"/>
      <c r="H2712" s="488"/>
    </row>
    <row r="2713" spans="2:8" s="518" customFormat="1" ht="15" customHeight="1">
      <c r="B2713" s="519"/>
      <c r="C2713" s="520"/>
      <c r="D2713" s="521"/>
      <c r="E2713" s="522"/>
      <c r="F2713" s="523"/>
      <c r="G2713" s="487"/>
      <c r="H2713" s="488"/>
    </row>
    <row r="2714" spans="2:8" s="518" customFormat="1" ht="15" customHeight="1">
      <c r="B2714" s="519"/>
      <c r="C2714" s="520"/>
      <c r="D2714" s="521"/>
      <c r="E2714" s="522"/>
      <c r="F2714" s="523"/>
      <c r="G2714" s="487"/>
      <c r="H2714" s="488"/>
    </row>
    <row r="2715" spans="2:8" s="518" customFormat="1" ht="15" customHeight="1">
      <c r="B2715" s="519"/>
      <c r="C2715" s="520"/>
      <c r="D2715" s="521"/>
      <c r="E2715" s="522"/>
      <c r="F2715" s="523"/>
      <c r="G2715" s="487"/>
      <c r="H2715" s="488"/>
    </row>
    <row r="2716" spans="2:8" s="518" customFormat="1" ht="15" customHeight="1">
      <c r="B2716" s="519"/>
      <c r="C2716" s="520"/>
      <c r="D2716" s="521"/>
      <c r="E2716" s="522"/>
      <c r="F2716" s="523"/>
      <c r="G2716" s="487"/>
      <c r="H2716" s="488"/>
    </row>
    <row r="2717" spans="2:8" s="518" customFormat="1" ht="15" customHeight="1">
      <c r="B2717" s="519"/>
      <c r="C2717" s="520"/>
      <c r="D2717" s="521"/>
      <c r="E2717" s="522"/>
      <c r="F2717" s="523"/>
      <c r="G2717" s="487"/>
      <c r="H2717" s="488"/>
    </row>
    <row r="2718" spans="2:8" s="518" customFormat="1" ht="15" customHeight="1">
      <c r="B2718" s="519"/>
      <c r="C2718" s="520"/>
      <c r="D2718" s="521"/>
      <c r="E2718" s="522"/>
      <c r="F2718" s="523"/>
      <c r="G2718" s="487"/>
      <c r="H2718" s="488"/>
    </row>
    <row r="2719" spans="2:8" s="518" customFormat="1" ht="15" customHeight="1">
      <c r="B2719" s="519"/>
      <c r="C2719" s="520"/>
      <c r="D2719" s="521"/>
      <c r="E2719" s="522"/>
      <c r="F2719" s="523"/>
      <c r="G2719" s="487"/>
      <c r="H2719" s="488"/>
    </row>
    <row r="2720" spans="2:8" s="518" customFormat="1" ht="15" customHeight="1">
      <c r="B2720" s="519"/>
      <c r="C2720" s="520"/>
      <c r="D2720" s="521"/>
      <c r="E2720" s="522"/>
      <c r="F2720" s="523"/>
      <c r="G2720" s="487"/>
      <c r="H2720" s="488"/>
    </row>
    <row r="2721" spans="2:8" s="518" customFormat="1" ht="15" customHeight="1">
      <c r="B2721" s="519"/>
      <c r="C2721" s="520"/>
      <c r="D2721" s="521"/>
      <c r="E2721" s="522"/>
      <c r="F2721" s="523"/>
      <c r="G2721" s="487"/>
      <c r="H2721" s="488"/>
    </row>
    <row r="2722" spans="2:8" s="518" customFormat="1" ht="15" customHeight="1">
      <c r="B2722" s="519"/>
      <c r="C2722" s="520"/>
      <c r="D2722" s="521"/>
      <c r="E2722" s="522"/>
      <c r="F2722" s="523"/>
      <c r="G2722" s="487"/>
      <c r="H2722" s="488"/>
    </row>
    <row r="2723" spans="2:8" s="518" customFormat="1" ht="15" customHeight="1">
      <c r="B2723" s="519"/>
      <c r="C2723" s="520"/>
      <c r="D2723" s="521"/>
      <c r="E2723" s="522"/>
      <c r="F2723" s="523"/>
      <c r="G2723" s="487"/>
      <c r="H2723" s="488"/>
    </row>
    <row r="2724" spans="2:8" s="518" customFormat="1" ht="15" customHeight="1">
      <c r="B2724" s="519"/>
      <c r="C2724" s="520"/>
      <c r="D2724" s="521"/>
      <c r="E2724" s="522"/>
      <c r="F2724" s="523"/>
      <c r="G2724" s="487"/>
      <c r="H2724" s="488"/>
    </row>
    <row r="2725" spans="2:8" s="518" customFormat="1" ht="15" customHeight="1">
      <c r="B2725" s="519"/>
      <c r="C2725" s="520"/>
      <c r="D2725" s="521"/>
      <c r="E2725" s="522"/>
      <c r="F2725" s="523"/>
      <c r="G2725" s="487"/>
      <c r="H2725" s="488"/>
    </row>
    <row r="2726" spans="2:8" s="518" customFormat="1" ht="15" customHeight="1">
      <c r="B2726" s="519"/>
      <c r="C2726" s="520"/>
      <c r="D2726" s="521"/>
      <c r="E2726" s="522"/>
      <c r="F2726" s="523"/>
      <c r="G2726" s="487"/>
      <c r="H2726" s="488"/>
    </row>
    <row r="2727" spans="2:8" s="518" customFormat="1" ht="15" customHeight="1">
      <c r="B2727" s="519"/>
      <c r="C2727" s="520"/>
      <c r="D2727" s="521"/>
      <c r="E2727" s="522"/>
      <c r="F2727" s="523"/>
      <c r="G2727" s="487"/>
      <c r="H2727" s="488"/>
    </row>
    <row r="2728" spans="2:8" s="518" customFormat="1" ht="15" customHeight="1">
      <c r="B2728" s="519"/>
      <c r="C2728" s="520"/>
      <c r="D2728" s="521"/>
      <c r="E2728" s="522"/>
      <c r="F2728" s="523"/>
      <c r="G2728" s="487"/>
      <c r="H2728" s="488"/>
    </row>
    <row r="2729" spans="2:8" s="518" customFormat="1" ht="15" customHeight="1">
      <c r="B2729" s="519"/>
      <c r="C2729" s="520"/>
      <c r="D2729" s="521"/>
      <c r="E2729" s="522"/>
      <c r="F2729" s="523"/>
      <c r="G2729" s="487"/>
      <c r="H2729" s="488"/>
    </row>
    <row r="2730" spans="2:8" s="518" customFormat="1" ht="15" customHeight="1">
      <c r="B2730" s="519"/>
      <c r="C2730" s="520"/>
      <c r="D2730" s="521"/>
      <c r="E2730" s="522"/>
      <c r="F2730" s="523"/>
      <c r="G2730" s="487"/>
      <c r="H2730" s="488"/>
    </row>
    <row r="2731" spans="2:8" s="518" customFormat="1" ht="15" customHeight="1">
      <c r="B2731" s="519"/>
      <c r="C2731" s="520"/>
      <c r="D2731" s="521"/>
      <c r="E2731" s="522"/>
      <c r="F2731" s="523"/>
      <c r="G2731" s="487"/>
      <c r="H2731" s="488"/>
    </row>
    <row r="2732" spans="2:8" s="518" customFormat="1" ht="15" customHeight="1">
      <c r="B2732" s="519"/>
      <c r="C2732" s="520"/>
      <c r="D2732" s="521"/>
      <c r="E2732" s="522"/>
      <c r="F2732" s="523"/>
      <c r="G2732" s="487"/>
      <c r="H2732" s="488"/>
    </row>
    <row r="2733" spans="2:8" s="518" customFormat="1" ht="15" customHeight="1">
      <c r="B2733" s="519"/>
      <c r="C2733" s="520"/>
      <c r="D2733" s="521"/>
      <c r="E2733" s="522"/>
      <c r="F2733" s="523"/>
      <c r="G2733" s="487"/>
      <c r="H2733" s="488"/>
    </row>
    <row r="2734" spans="2:8" s="518" customFormat="1" ht="15" customHeight="1">
      <c r="B2734" s="519"/>
      <c r="C2734" s="520"/>
      <c r="D2734" s="521"/>
      <c r="E2734" s="522"/>
      <c r="F2734" s="523"/>
      <c r="G2734" s="487"/>
      <c r="H2734" s="488"/>
    </row>
    <row r="2735" spans="2:8" s="518" customFormat="1" ht="15" customHeight="1">
      <c r="B2735" s="519"/>
      <c r="C2735" s="520"/>
      <c r="D2735" s="521"/>
      <c r="E2735" s="522"/>
      <c r="F2735" s="523"/>
      <c r="G2735" s="487"/>
      <c r="H2735" s="488"/>
    </row>
    <row r="2736" spans="2:8" s="518" customFormat="1" ht="15" customHeight="1">
      <c r="B2736" s="519"/>
      <c r="C2736" s="520"/>
      <c r="D2736" s="521"/>
      <c r="E2736" s="522"/>
      <c r="F2736" s="523"/>
      <c r="G2736" s="487"/>
      <c r="H2736" s="488"/>
    </row>
    <row r="2737" spans="2:8" s="518" customFormat="1" ht="15" customHeight="1">
      <c r="B2737" s="519"/>
      <c r="C2737" s="520"/>
      <c r="D2737" s="521"/>
      <c r="E2737" s="522"/>
      <c r="F2737" s="523"/>
      <c r="G2737" s="487"/>
      <c r="H2737" s="488"/>
    </row>
    <row r="2738" spans="2:8" s="518" customFormat="1" ht="15" customHeight="1">
      <c r="B2738" s="519"/>
      <c r="C2738" s="520"/>
      <c r="D2738" s="521"/>
      <c r="E2738" s="522"/>
      <c r="F2738" s="523"/>
      <c r="G2738" s="487"/>
      <c r="H2738" s="488"/>
    </row>
    <row r="2739" spans="2:8" s="518" customFormat="1" ht="15" customHeight="1">
      <c r="B2739" s="519"/>
      <c r="C2739" s="520"/>
      <c r="D2739" s="521"/>
      <c r="E2739" s="522"/>
      <c r="F2739" s="523"/>
      <c r="G2739" s="487"/>
      <c r="H2739" s="488"/>
    </row>
    <row r="2740" spans="2:8" s="518" customFormat="1" ht="15" customHeight="1">
      <c r="B2740" s="519"/>
      <c r="C2740" s="520"/>
      <c r="D2740" s="521"/>
      <c r="E2740" s="522"/>
      <c r="F2740" s="523"/>
      <c r="G2740" s="487"/>
      <c r="H2740" s="488"/>
    </row>
    <row r="2741" spans="2:8" s="518" customFormat="1" ht="15" customHeight="1">
      <c r="B2741" s="519"/>
      <c r="C2741" s="520"/>
      <c r="D2741" s="521"/>
      <c r="E2741" s="522"/>
      <c r="F2741" s="523"/>
      <c r="G2741" s="487"/>
      <c r="H2741" s="488"/>
    </row>
    <row r="2742" spans="2:8" s="518" customFormat="1" ht="15" customHeight="1">
      <c r="B2742" s="519"/>
      <c r="C2742" s="520"/>
      <c r="D2742" s="521"/>
      <c r="E2742" s="522"/>
      <c r="F2742" s="523"/>
      <c r="G2742" s="487"/>
      <c r="H2742" s="488"/>
    </row>
    <row r="2743" spans="2:8" s="518" customFormat="1" ht="15" customHeight="1">
      <c r="B2743" s="519"/>
      <c r="C2743" s="520"/>
      <c r="D2743" s="521"/>
      <c r="E2743" s="522"/>
      <c r="F2743" s="523"/>
      <c r="G2743" s="487"/>
      <c r="H2743" s="488"/>
    </row>
    <row r="2744" spans="2:8" s="518" customFormat="1" ht="15" customHeight="1">
      <c r="B2744" s="519"/>
      <c r="C2744" s="520"/>
      <c r="D2744" s="521"/>
      <c r="E2744" s="522"/>
      <c r="F2744" s="523"/>
      <c r="G2744" s="487"/>
      <c r="H2744" s="488"/>
    </row>
    <row r="2745" spans="2:8" s="518" customFormat="1" ht="15" customHeight="1">
      <c r="B2745" s="519"/>
      <c r="C2745" s="520"/>
      <c r="D2745" s="521"/>
      <c r="E2745" s="522"/>
      <c r="F2745" s="523"/>
      <c r="G2745" s="487"/>
      <c r="H2745" s="488"/>
    </row>
    <row r="2746" spans="2:8" s="518" customFormat="1" ht="15" customHeight="1">
      <c r="B2746" s="519"/>
      <c r="C2746" s="520"/>
      <c r="D2746" s="521"/>
      <c r="E2746" s="522"/>
      <c r="F2746" s="523"/>
      <c r="G2746" s="487"/>
      <c r="H2746" s="488"/>
    </row>
    <row r="2747" spans="2:8" s="518" customFormat="1" ht="15" customHeight="1">
      <c r="B2747" s="519"/>
      <c r="C2747" s="520"/>
      <c r="D2747" s="521"/>
      <c r="E2747" s="522"/>
      <c r="F2747" s="523"/>
      <c r="G2747" s="487"/>
      <c r="H2747" s="488"/>
    </row>
    <row r="2748" spans="2:8" s="518" customFormat="1" ht="15" customHeight="1">
      <c r="B2748" s="519"/>
      <c r="C2748" s="520"/>
      <c r="D2748" s="521"/>
      <c r="E2748" s="522"/>
      <c r="F2748" s="523"/>
      <c r="G2748" s="487"/>
      <c r="H2748" s="488"/>
    </row>
    <row r="2749" spans="2:8" s="518" customFormat="1" ht="15" customHeight="1">
      <c r="B2749" s="519"/>
      <c r="C2749" s="520"/>
      <c r="D2749" s="521"/>
      <c r="E2749" s="522"/>
      <c r="F2749" s="523"/>
      <c r="G2749" s="487"/>
      <c r="H2749" s="488"/>
    </row>
    <row r="2750" spans="2:8" s="518" customFormat="1" ht="15" customHeight="1">
      <c r="B2750" s="519"/>
      <c r="C2750" s="520"/>
      <c r="D2750" s="521"/>
      <c r="E2750" s="522"/>
      <c r="F2750" s="523"/>
      <c r="G2750" s="487"/>
      <c r="H2750" s="488"/>
    </row>
    <row r="2751" spans="2:8" s="518" customFormat="1" ht="15" customHeight="1">
      <c r="B2751" s="519"/>
      <c r="C2751" s="520"/>
      <c r="D2751" s="521"/>
      <c r="E2751" s="522"/>
      <c r="F2751" s="523"/>
      <c r="G2751" s="487"/>
      <c r="H2751" s="488"/>
    </row>
    <row r="2752" spans="2:8" s="518" customFormat="1" ht="15" customHeight="1">
      <c r="B2752" s="519"/>
      <c r="C2752" s="520"/>
      <c r="D2752" s="521"/>
      <c r="E2752" s="522"/>
      <c r="F2752" s="523"/>
      <c r="G2752" s="487"/>
      <c r="H2752" s="488"/>
    </row>
    <row r="2753" spans="2:8" s="518" customFormat="1" ht="15" customHeight="1">
      <c r="B2753" s="519"/>
      <c r="C2753" s="520"/>
      <c r="D2753" s="521"/>
      <c r="E2753" s="522"/>
      <c r="F2753" s="523"/>
      <c r="G2753" s="487"/>
      <c r="H2753" s="488"/>
    </row>
    <row r="2754" spans="2:8" s="518" customFormat="1" ht="15" customHeight="1">
      <c r="B2754" s="519"/>
      <c r="C2754" s="520"/>
      <c r="D2754" s="521"/>
      <c r="E2754" s="522"/>
      <c r="F2754" s="523"/>
      <c r="G2754" s="487"/>
      <c r="H2754" s="488"/>
    </row>
    <row r="2755" spans="2:8" s="518" customFormat="1" ht="15" customHeight="1">
      <c r="B2755" s="519"/>
      <c r="C2755" s="520"/>
      <c r="D2755" s="521"/>
      <c r="E2755" s="522"/>
      <c r="F2755" s="523"/>
      <c r="G2755" s="487"/>
      <c r="H2755" s="488"/>
    </row>
    <row r="2756" spans="2:8" s="518" customFormat="1" ht="15" customHeight="1">
      <c r="B2756" s="519"/>
      <c r="C2756" s="520"/>
      <c r="D2756" s="521"/>
      <c r="E2756" s="522"/>
      <c r="F2756" s="523"/>
      <c r="G2756" s="487"/>
      <c r="H2756" s="488"/>
    </row>
    <row r="2757" spans="2:8" s="518" customFormat="1" ht="15" customHeight="1">
      <c r="B2757" s="519"/>
      <c r="C2757" s="520"/>
      <c r="D2757" s="521"/>
      <c r="E2757" s="522"/>
      <c r="F2757" s="523"/>
      <c r="G2757" s="487"/>
      <c r="H2757" s="488"/>
    </row>
    <row r="2758" spans="2:8" s="518" customFormat="1" ht="15" customHeight="1">
      <c r="B2758" s="519"/>
      <c r="C2758" s="520"/>
      <c r="D2758" s="521"/>
      <c r="E2758" s="522"/>
      <c r="F2758" s="523"/>
      <c r="G2758" s="487"/>
      <c r="H2758" s="488"/>
    </row>
    <row r="2759" spans="2:8" s="518" customFormat="1" ht="15" customHeight="1">
      <c r="B2759" s="519"/>
      <c r="C2759" s="520"/>
      <c r="D2759" s="521"/>
      <c r="E2759" s="522"/>
      <c r="F2759" s="523"/>
      <c r="G2759" s="487"/>
      <c r="H2759" s="488"/>
    </row>
    <row r="2760" spans="2:8" s="518" customFormat="1" ht="15" customHeight="1">
      <c r="B2760" s="519"/>
      <c r="C2760" s="520"/>
      <c r="D2760" s="521"/>
      <c r="E2760" s="522"/>
      <c r="F2760" s="523"/>
      <c r="G2760" s="487"/>
      <c r="H2760" s="488"/>
    </row>
    <row r="2761" spans="2:8" s="518" customFormat="1" ht="15" customHeight="1">
      <c r="B2761" s="519"/>
      <c r="C2761" s="520"/>
      <c r="D2761" s="521"/>
      <c r="E2761" s="522"/>
      <c r="F2761" s="523"/>
      <c r="G2761" s="487"/>
      <c r="H2761" s="488"/>
    </row>
    <row r="2762" spans="2:8" s="518" customFormat="1" ht="15" customHeight="1">
      <c r="B2762" s="519"/>
      <c r="C2762" s="520"/>
      <c r="D2762" s="521"/>
      <c r="E2762" s="522"/>
      <c r="F2762" s="523"/>
      <c r="G2762" s="487"/>
      <c r="H2762" s="488"/>
    </row>
    <row r="2763" spans="2:8" s="518" customFormat="1" ht="15" customHeight="1">
      <c r="B2763" s="519"/>
      <c r="C2763" s="520"/>
      <c r="D2763" s="521"/>
      <c r="E2763" s="522"/>
      <c r="F2763" s="523"/>
      <c r="G2763" s="487"/>
      <c r="H2763" s="488"/>
    </row>
    <row r="2764" spans="2:8" s="518" customFormat="1" ht="15" customHeight="1">
      <c r="B2764" s="519"/>
      <c r="C2764" s="520"/>
      <c r="D2764" s="521"/>
      <c r="E2764" s="522"/>
      <c r="F2764" s="523"/>
      <c r="G2764" s="487"/>
      <c r="H2764" s="488"/>
    </row>
    <row r="2765" spans="2:8" s="518" customFormat="1" ht="15" customHeight="1">
      <c r="B2765" s="519"/>
      <c r="C2765" s="520"/>
      <c r="D2765" s="521"/>
      <c r="E2765" s="522"/>
      <c r="F2765" s="523"/>
      <c r="G2765" s="487"/>
      <c r="H2765" s="488"/>
    </row>
    <row r="2766" spans="2:8" s="518" customFormat="1" ht="15" customHeight="1">
      <c r="B2766" s="519"/>
      <c r="C2766" s="520"/>
      <c r="D2766" s="521"/>
      <c r="E2766" s="522"/>
      <c r="F2766" s="523"/>
      <c r="G2766" s="487"/>
      <c r="H2766" s="488"/>
    </row>
    <row r="2767" spans="2:8" s="518" customFormat="1" ht="15" customHeight="1">
      <c r="B2767" s="519"/>
      <c r="C2767" s="520"/>
      <c r="D2767" s="521"/>
      <c r="E2767" s="522"/>
      <c r="F2767" s="523"/>
      <c r="G2767" s="487"/>
      <c r="H2767" s="488"/>
    </row>
    <row r="2768" spans="2:8" s="518" customFormat="1" ht="15" customHeight="1">
      <c r="B2768" s="519"/>
      <c r="C2768" s="520"/>
      <c r="D2768" s="521"/>
      <c r="E2768" s="522"/>
      <c r="F2768" s="523"/>
      <c r="G2768" s="487"/>
      <c r="H2768" s="488"/>
    </row>
    <row r="2769" spans="2:8" s="518" customFormat="1" ht="15" customHeight="1">
      <c r="B2769" s="519"/>
      <c r="C2769" s="520"/>
      <c r="D2769" s="521"/>
      <c r="E2769" s="522"/>
      <c r="F2769" s="523"/>
      <c r="G2769" s="487"/>
      <c r="H2769" s="488"/>
    </row>
    <row r="2770" spans="2:8" s="518" customFormat="1" ht="15" customHeight="1">
      <c r="B2770" s="519"/>
      <c r="C2770" s="520"/>
      <c r="D2770" s="521"/>
      <c r="E2770" s="522"/>
      <c r="F2770" s="523"/>
      <c r="G2770" s="487"/>
      <c r="H2770" s="488"/>
    </row>
    <row r="2771" spans="2:8" s="518" customFormat="1" ht="15" customHeight="1">
      <c r="B2771" s="519"/>
      <c r="C2771" s="520"/>
      <c r="D2771" s="521"/>
      <c r="E2771" s="522"/>
      <c r="F2771" s="523"/>
      <c r="G2771" s="487"/>
      <c r="H2771" s="488"/>
    </row>
    <row r="2772" spans="2:8" s="518" customFormat="1" ht="15" customHeight="1">
      <c r="B2772" s="519"/>
      <c r="C2772" s="520"/>
      <c r="D2772" s="521"/>
      <c r="E2772" s="522"/>
      <c r="F2772" s="523"/>
      <c r="G2772" s="487"/>
      <c r="H2772" s="488"/>
    </row>
    <row r="2773" spans="2:8" s="518" customFormat="1" ht="15" customHeight="1">
      <c r="B2773" s="519"/>
      <c r="C2773" s="520"/>
      <c r="D2773" s="521"/>
      <c r="E2773" s="522"/>
      <c r="F2773" s="523"/>
      <c r="G2773" s="487"/>
      <c r="H2773" s="488"/>
    </row>
    <row r="2774" spans="2:8" s="518" customFormat="1" ht="15" customHeight="1">
      <c r="B2774" s="519"/>
      <c r="C2774" s="520"/>
      <c r="D2774" s="521"/>
      <c r="E2774" s="522"/>
      <c r="F2774" s="523"/>
      <c r="G2774" s="487"/>
      <c r="H2774" s="488"/>
    </row>
    <row r="2775" spans="2:8" s="518" customFormat="1" ht="15" customHeight="1">
      <c r="B2775" s="519"/>
      <c r="C2775" s="520"/>
      <c r="D2775" s="521"/>
      <c r="E2775" s="522"/>
      <c r="F2775" s="523"/>
      <c r="G2775" s="487"/>
      <c r="H2775" s="488"/>
    </row>
    <row r="2776" spans="2:8" s="518" customFormat="1" ht="15" customHeight="1">
      <c r="B2776" s="519"/>
      <c r="C2776" s="520"/>
      <c r="D2776" s="521"/>
      <c r="E2776" s="522"/>
      <c r="F2776" s="523"/>
      <c r="G2776" s="487"/>
      <c r="H2776" s="488"/>
    </row>
    <row r="2777" spans="2:8" s="518" customFormat="1" ht="15" customHeight="1">
      <c r="B2777" s="519"/>
      <c r="C2777" s="520"/>
      <c r="D2777" s="521"/>
      <c r="E2777" s="522"/>
      <c r="F2777" s="523"/>
      <c r="G2777" s="487"/>
      <c r="H2777" s="488"/>
    </row>
    <row r="2778" spans="2:8" s="518" customFormat="1" ht="15" customHeight="1">
      <c r="B2778" s="519"/>
      <c r="C2778" s="520"/>
      <c r="D2778" s="521"/>
      <c r="E2778" s="522"/>
      <c r="F2778" s="523"/>
      <c r="G2778" s="487"/>
      <c r="H2778" s="488"/>
    </row>
    <row r="2779" spans="2:8" s="518" customFormat="1" ht="15" customHeight="1">
      <c r="B2779" s="519"/>
      <c r="C2779" s="520"/>
      <c r="D2779" s="521"/>
      <c r="E2779" s="522"/>
      <c r="F2779" s="523"/>
      <c r="G2779" s="487"/>
      <c r="H2779" s="488"/>
    </row>
    <row r="2780" spans="2:8" s="518" customFormat="1" ht="15" customHeight="1">
      <c r="B2780" s="519"/>
      <c r="C2780" s="520"/>
      <c r="D2780" s="521"/>
      <c r="E2780" s="522"/>
      <c r="F2780" s="523"/>
      <c r="G2780" s="487"/>
      <c r="H2780" s="488"/>
    </row>
    <row r="2781" spans="2:8" s="518" customFormat="1" ht="15" customHeight="1">
      <c r="B2781" s="519"/>
      <c r="C2781" s="520"/>
      <c r="D2781" s="521"/>
      <c r="E2781" s="522"/>
      <c r="F2781" s="523"/>
      <c r="G2781" s="487"/>
      <c r="H2781" s="488"/>
    </row>
    <row r="2782" spans="2:8" s="518" customFormat="1" ht="15" customHeight="1">
      <c r="B2782" s="519"/>
      <c r="C2782" s="520"/>
      <c r="D2782" s="521"/>
      <c r="E2782" s="522"/>
      <c r="F2782" s="523"/>
      <c r="G2782" s="487"/>
      <c r="H2782" s="488"/>
    </row>
    <row r="2783" spans="2:8" s="518" customFormat="1" ht="15" customHeight="1">
      <c r="B2783" s="519"/>
      <c r="C2783" s="520"/>
      <c r="D2783" s="521"/>
      <c r="E2783" s="522"/>
      <c r="F2783" s="523"/>
      <c r="G2783" s="487"/>
      <c r="H2783" s="488"/>
    </row>
    <row r="2784" spans="2:8" s="518" customFormat="1" ht="15" customHeight="1">
      <c r="B2784" s="519"/>
      <c r="C2784" s="520"/>
      <c r="D2784" s="521"/>
      <c r="E2784" s="522"/>
      <c r="F2784" s="523"/>
      <c r="G2784" s="487"/>
      <c r="H2784" s="488"/>
    </row>
    <row r="2785" spans="2:8" s="518" customFormat="1" ht="15" customHeight="1">
      <c r="B2785" s="519"/>
      <c r="C2785" s="520"/>
      <c r="D2785" s="521"/>
      <c r="E2785" s="522"/>
      <c r="F2785" s="523"/>
      <c r="G2785" s="487"/>
      <c r="H2785" s="488"/>
    </row>
    <row r="2786" spans="2:8" s="518" customFormat="1" ht="15" customHeight="1">
      <c r="B2786" s="519"/>
      <c r="C2786" s="520"/>
      <c r="D2786" s="521"/>
      <c r="E2786" s="522"/>
      <c r="F2786" s="523"/>
      <c r="G2786" s="487"/>
      <c r="H2786" s="488"/>
    </row>
    <row r="2787" spans="2:8" s="518" customFormat="1" ht="15" customHeight="1">
      <c r="B2787" s="519"/>
      <c r="C2787" s="520"/>
      <c r="D2787" s="521"/>
      <c r="E2787" s="522"/>
      <c r="F2787" s="523"/>
      <c r="G2787" s="487"/>
      <c r="H2787" s="488"/>
    </row>
    <row r="2788" spans="2:8" s="518" customFormat="1" ht="15" customHeight="1">
      <c r="B2788" s="519"/>
      <c r="C2788" s="520"/>
      <c r="D2788" s="521"/>
      <c r="E2788" s="522"/>
      <c r="F2788" s="523"/>
      <c r="G2788" s="487"/>
      <c r="H2788" s="488"/>
    </row>
    <row r="2789" spans="2:8" s="518" customFormat="1" ht="15" customHeight="1">
      <c r="B2789" s="519"/>
      <c r="C2789" s="520"/>
      <c r="D2789" s="521"/>
      <c r="E2789" s="522"/>
      <c r="F2789" s="523"/>
      <c r="G2789" s="487"/>
      <c r="H2789" s="488"/>
    </row>
    <row r="2790" spans="2:8" s="518" customFormat="1" ht="15" customHeight="1">
      <c r="B2790" s="519"/>
      <c r="C2790" s="520"/>
      <c r="D2790" s="521"/>
      <c r="E2790" s="522"/>
      <c r="F2790" s="523"/>
      <c r="G2790" s="487"/>
      <c r="H2790" s="488"/>
    </row>
    <row r="2791" spans="2:8" s="518" customFormat="1" ht="15" customHeight="1">
      <c r="B2791" s="519"/>
      <c r="C2791" s="520"/>
      <c r="D2791" s="521"/>
      <c r="E2791" s="522"/>
      <c r="F2791" s="523"/>
      <c r="G2791" s="487"/>
      <c r="H2791" s="488"/>
    </row>
    <row r="2792" spans="2:8" s="518" customFormat="1" ht="15" customHeight="1">
      <c r="B2792" s="519"/>
      <c r="C2792" s="520"/>
      <c r="D2792" s="521"/>
      <c r="E2792" s="522"/>
      <c r="F2792" s="523"/>
      <c r="G2792" s="487"/>
      <c r="H2792" s="488"/>
    </row>
    <row r="2793" spans="2:8" s="518" customFormat="1" ht="15" customHeight="1">
      <c r="B2793" s="519"/>
      <c r="C2793" s="520"/>
      <c r="D2793" s="521"/>
      <c r="E2793" s="522"/>
      <c r="F2793" s="523"/>
      <c r="G2793" s="487"/>
      <c r="H2793" s="488"/>
    </row>
    <row r="2794" spans="2:8" s="518" customFormat="1" ht="15" customHeight="1">
      <c r="B2794" s="519"/>
      <c r="C2794" s="520"/>
      <c r="D2794" s="521"/>
      <c r="E2794" s="522"/>
      <c r="F2794" s="523"/>
      <c r="G2794" s="487"/>
      <c r="H2794" s="488"/>
    </row>
    <row r="2795" spans="2:8" s="518" customFormat="1" ht="15" customHeight="1">
      <c r="B2795" s="519"/>
      <c r="C2795" s="520"/>
      <c r="D2795" s="521"/>
      <c r="E2795" s="522"/>
      <c r="F2795" s="523"/>
      <c r="G2795" s="487"/>
      <c r="H2795" s="488"/>
    </row>
    <row r="2796" spans="2:8" s="518" customFormat="1" ht="15" customHeight="1">
      <c r="B2796" s="519"/>
      <c r="C2796" s="520"/>
      <c r="D2796" s="521"/>
      <c r="E2796" s="522"/>
      <c r="F2796" s="523"/>
      <c r="G2796" s="487"/>
      <c r="H2796" s="488"/>
    </row>
    <row r="2797" spans="2:8" s="518" customFormat="1" ht="15" customHeight="1">
      <c r="B2797" s="519"/>
      <c r="C2797" s="520"/>
      <c r="D2797" s="521"/>
      <c r="E2797" s="522"/>
      <c r="F2797" s="523"/>
      <c r="G2797" s="487"/>
      <c r="H2797" s="488"/>
    </row>
    <row r="2798" spans="2:8" s="518" customFormat="1" ht="15" customHeight="1">
      <c r="B2798" s="519"/>
      <c r="C2798" s="520"/>
      <c r="D2798" s="521"/>
      <c r="E2798" s="522"/>
      <c r="F2798" s="523"/>
      <c r="G2798" s="487"/>
      <c r="H2798" s="488"/>
    </row>
    <row r="2799" spans="2:8" s="518" customFormat="1" ht="15" customHeight="1">
      <c r="B2799" s="519"/>
      <c r="C2799" s="520"/>
      <c r="D2799" s="521"/>
      <c r="E2799" s="522"/>
      <c r="F2799" s="523"/>
      <c r="G2799" s="487"/>
      <c r="H2799" s="488"/>
    </row>
    <row r="2800" spans="2:8" s="518" customFormat="1" ht="15" customHeight="1">
      <c r="B2800" s="519"/>
      <c r="C2800" s="520"/>
      <c r="D2800" s="521"/>
      <c r="E2800" s="522"/>
      <c r="F2800" s="523"/>
      <c r="G2800" s="487"/>
      <c r="H2800" s="488"/>
    </row>
    <row r="2801" spans="2:8" s="518" customFormat="1" ht="15" customHeight="1">
      <c r="B2801" s="519"/>
      <c r="C2801" s="520"/>
      <c r="D2801" s="521"/>
      <c r="E2801" s="522"/>
      <c r="F2801" s="523"/>
      <c r="G2801" s="487"/>
      <c r="H2801" s="488"/>
    </row>
    <row r="2802" spans="2:8" s="518" customFormat="1" ht="15" customHeight="1">
      <c r="B2802" s="519"/>
      <c r="C2802" s="520"/>
      <c r="D2802" s="521"/>
      <c r="E2802" s="522"/>
      <c r="F2802" s="523"/>
      <c r="G2802" s="487"/>
      <c r="H2802" s="488"/>
    </row>
    <row r="2803" spans="2:8" s="518" customFormat="1" ht="15" customHeight="1">
      <c r="B2803" s="519"/>
      <c r="C2803" s="520"/>
      <c r="D2803" s="521"/>
      <c r="E2803" s="522"/>
      <c r="F2803" s="523"/>
      <c r="G2803" s="487"/>
      <c r="H2803" s="488"/>
    </row>
    <row r="2804" spans="2:8" s="518" customFormat="1" ht="15" customHeight="1">
      <c r="B2804" s="519"/>
      <c r="C2804" s="520"/>
      <c r="D2804" s="521"/>
      <c r="E2804" s="522"/>
      <c r="F2804" s="523"/>
      <c r="G2804" s="487"/>
      <c r="H2804" s="488"/>
    </row>
    <row r="2805" spans="2:8" s="518" customFormat="1" ht="15" customHeight="1">
      <c r="B2805" s="519"/>
      <c r="C2805" s="520"/>
      <c r="D2805" s="521"/>
      <c r="E2805" s="522"/>
      <c r="F2805" s="523"/>
      <c r="G2805" s="487"/>
      <c r="H2805" s="488"/>
    </row>
    <row r="2806" spans="2:8" s="518" customFormat="1" ht="15" customHeight="1">
      <c r="B2806" s="519"/>
      <c r="C2806" s="520"/>
      <c r="D2806" s="521"/>
      <c r="E2806" s="522"/>
      <c r="F2806" s="523"/>
      <c r="G2806" s="487"/>
      <c r="H2806" s="488"/>
    </row>
    <row r="2807" spans="2:8" s="518" customFormat="1" ht="15" customHeight="1">
      <c r="B2807" s="519"/>
      <c r="C2807" s="520"/>
      <c r="D2807" s="521"/>
      <c r="E2807" s="522"/>
      <c r="F2807" s="523"/>
      <c r="G2807" s="487"/>
      <c r="H2807" s="488"/>
    </row>
    <row r="2808" spans="2:8" s="518" customFormat="1" ht="15" customHeight="1">
      <c r="B2808" s="519"/>
      <c r="C2808" s="520"/>
      <c r="D2808" s="521"/>
      <c r="E2808" s="522"/>
      <c r="F2808" s="523"/>
      <c r="G2808" s="487"/>
      <c r="H2808" s="488"/>
    </row>
    <row r="2809" spans="2:8" s="518" customFormat="1" ht="15" customHeight="1">
      <c r="B2809" s="519"/>
      <c r="C2809" s="520"/>
      <c r="D2809" s="521"/>
      <c r="E2809" s="522"/>
      <c r="F2809" s="523"/>
      <c r="G2809" s="487"/>
      <c r="H2809" s="488"/>
    </row>
    <row r="2810" spans="2:8" s="518" customFormat="1" ht="15" customHeight="1">
      <c r="B2810" s="519"/>
      <c r="C2810" s="520"/>
      <c r="D2810" s="521"/>
      <c r="E2810" s="522"/>
      <c r="F2810" s="523"/>
      <c r="G2810" s="487"/>
      <c r="H2810" s="488"/>
    </row>
    <row r="2811" spans="2:8" s="518" customFormat="1" ht="15" customHeight="1">
      <c r="B2811" s="519"/>
      <c r="C2811" s="520"/>
      <c r="D2811" s="521"/>
      <c r="E2811" s="522"/>
      <c r="F2811" s="523"/>
      <c r="G2811" s="487"/>
      <c r="H2811" s="488"/>
    </row>
    <row r="2812" spans="2:8" s="518" customFormat="1" ht="15" customHeight="1">
      <c r="B2812" s="519"/>
      <c r="C2812" s="520"/>
      <c r="D2812" s="521"/>
      <c r="E2812" s="522"/>
      <c r="F2812" s="523"/>
      <c r="G2812" s="487"/>
      <c r="H2812" s="488"/>
    </row>
    <row r="2813" spans="2:8" s="518" customFormat="1" ht="15" customHeight="1">
      <c r="B2813" s="519"/>
      <c r="C2813" s="520"/>
      <c r="D2813" s="521"/>
      <c r="E2813" s="522"/>
      <c r="F2813" s="523"/>
      <c r="G2813" s="487"/>
      <c r="H2813" s="488"/>
    </row>
    <row r="2814" spans="2:8" s="518" customFormat="1" ht="15" customHeight="1">
      <c r="B2814" s="519"/>
      <c r="C2814" s="520"/>
      <c r="D2814" s="521"/>
      <c r="E2814" s="522"/>
      <c r="F2814" s="523"/>
      <c r="G2814" s="487"/>
      <c r="H2814" s="488"/>
    </row>
    <row r="2815" spans="2:8" s="518" customFormat="1" ht="15" customHeight="1">
      <c r="B2815" s="519"/>
      <c r="C2815" s="520"/>
      <c r="D2815" s="521"/>
      <c r="E2815" s="522"/>
      <c r="F2815" s="523"/>
      <c r="G2815" s="487"/>
      <c r="H2815" s="488"/>
    </row>
    <row r="2816" spans="2:8" s="518" customFormat="1" ht="15" customHeight="1">
      <c r="B2816" s="519"/>
      <c r="C2816" s="520"/>
      <c r="D2816" s="521"/>
      <c r="E2816" s="522"/>
      <c r="F2816" s="523"/>
      <c r="G2816" s="487"/>
      <c r="H2816" s="488"/>
    </row>
    <row r="2817" spans="2:8" s="518" customFormat="1" ht="15" customHeight="1">
      <c r="B2817" s="519"/>
      <c r="C2817" s="520"/>
      <c r="D2817" s="521"/>
      <c r="E2817" s="522"/>
      <c r="F2817" s="523"/>
      <c r="G2817" s="487"/>
      <c r="H2817" s="488"/>
    </row>
    <row r="2818" spans="2:8" s="518" customFormat="1" ht="15" customHeight="1">
      <c r="B2818" s="519"/>
      <c r="C2818" s="520"/>
      <c r="D2818" s="521"/>
      <c r="E2818" s="522"/>
      <c r="F2818" s="523"/>
      <c r="G2818" s="487"/>
      <c r="H2818" s="488"/>
    </row>
    <row r="2819" spans="2:8" s="518" customFormat="1" ht="15" customHeight="1">
      <c r="B2819" s="519"/>
      <c r="C2819" s="520"/>
      <c r="D2819" s="521"/>
      <c r="E2819" s="522"/>
      <c r="F2819" s="523"/>
      <c r="G2819" s="487"/>
      <c r="H2819" s="488"/>
    </row>
    <row r="2820" spans="2:8" s="518" customFormat="1" ht="15" customHeight="1">
      <c r="B2820" s="519"/>
      <c r="C2820" s="520"/>
      <c r="D2820" s="521"/>
      <c r="E2820" s="522"/>
      <c r="F2820" s="523"/>
      <c r="G2820" s="487"/>
      <c r="H2820" s="488"/>
    </row>
    <row r="2821" spans="2:8" s="518" customFormat="1" ht="15" customHeight="1">
      <c r="B2821" s="519"/>
      <c r="C2821" s="520"/>
      <c r="D2821" s="521"/>
      <c r="E2821" s="522"/>
      <c r="F2821" s="523"/>
      <c r="G2821" s="487"/>
      <c r="H2821" s="488"/>
    </row>
    <row r="2822" spans="2:8" s="518" customFormat="1" ht="15" customHeight="1">
      <c r="B2822" s="519"/>
      <c r="C2822" s="520"/>
      <c r="D2822" s="521"/>
      <c r="E2822" s="522"/>
      <c r="F2822" s="523"/>
      <c r="G2822" s="487"/>
      <c r="H2822" s="488"/>
    </row>
    <row r="2823" spans="2:8" s="518" customFormat="1" ht="15" customHeight="1">
      <c r="B2823" s="519"/>
      <c r="C2823" s="520"/>
      <c r="D2823" s="521"/>
      <c r="E2823" s="522"/>
      <c r="F2823" s="523"/>
      <c r="G2823" s="487"/>
      <c r="H2823" s="488"/>
    </row>
    <row r="2824" spans="2:8" s="518" customFormat="1" ht="15" customHeight="1">
      <c r="B2824" s="519"/>
      <c r="C2824" s="520"/>
      <c r="D2824" s="521"/>
      <c r="E2824" s="522"/>
      <c r="F2824" s="523"/>
      <c r="G2824" s="487"/>
      <c r="H2824" s="488"/>
    </row>
    <row r="2825" spans="2:8" s="518" customFormat="1" ht="15" customHeight="1">
      <c r="B2825" s="519"/>
      <c r="C2825" s="520"/>
      <c r="D2825" s="521"/>
      <c r="E2825" s="522"/>
      <c r="F2825" s="523"/>
      <c r="G2825" s="487"/>
      <c r="H2825" s="488"/>
    </row>
    <row r="2826" spans="2:8" s="518" customFormat="1" ht="15" customHeight="1">
      <c r="B2826" s="519"/>
      <c r="C2826" s="520"/>
      <c r="D2826" s="521"/>
      <c r="E2826" s="522"/>
      <c r="F2826" s="523"/>
      <c r="G2826" s="487"/>
      <c r="H2826" s="488"/>
    </row>
    <row r="2827" spans="2:8" s="518" customFormat="1" ht="15" customHeight="1">
      <c r="B2827" s="519"/>
      <c r="C2827" s="520"/>
      <c r="D2827" s="521"/>
      <c r="E2827" s="522"/>
      <c r="F2827" s="523"/>
      <c r="G2827" s="487"/>
      <c r="H2827" s="488"/>
    </row>
    <row r="2828" spans="2:8" s="518" customFormat="1" ht="15" customHeight="1">
      <c r="B2828" s="519"/>
      <c r="C2828" s="520"/>
      <c r="D2828" s="521"/>
      <c r="E2828" s="522"/>
      <c r="F2828" s="523"/>
      <c r="G2828" s="487"/>
      <c r="H2828" s="488"/>
    </row>
    <row r="2829" spans="2:8" s="518" customFormat="1" ht="15" customHeight="1">
      <c r="B2829" s="519"/>
      <c r="C2829" s="520"/>
      <c r="D2829" s="521"/>
      <c r="E2829" s="522"/>
      <c r="F2829" s="523"/>
      <c r="G2829" s="487"/>
      <c r="H2829" s="488"/>
    </row>
    <row r="2830" spans="2:8" s="518" customFormat="1" ht="15" customHeight="1">
      <c r="B2830" s="519"/>
      <c r="C2830" s="520"/>
      <c r="D2830" s="521"/>
      <c r="E2830" s="522"/>
      <c r="F2830" s="523"/>
      <c r="G2830" s="487"/>
      <c r="H2830" s="488"/>
    </row>
    <row r="2831" spans="2:8" s="518" customFormat="1" ht="15" customHeight="1">
      <c r="B2831" s="519"/>
      <c r="C2831" s="520"/>
      <c r="D2831" s="521"/>
      <c r="E2831" s="522"/>
      <c r="F2831" s="523"/>
      <c r="G2831" s="487"/>
      <c r="H2831" s="488"/>
    </row>
    <row r="2832" spans="2:8" s="518" customFormat="1" ht="15" customHeight="1">
      <c r="B2832" s="519"/>
      <c r="C2832" s="520"/>
      <c r="D2832" s="521"/>
      <c r="E2832" s="522"/>
      <c r="F2832" s="523"/>
      <c r="G2832" s="487"/>
      <c r="H2832" s="488"/>
    </row>
    <row r="2833" spans="2:8" s="518" customFormat="1" ht="15" customHeight="1">
      <c r="B2833" s="519"/>
      <c r="C2833" s="520"/>
      <c r="D2833" s="521"/>
      <c r="E2833" s="522"/>
      <c r="F2833" s="523"/>
      <c r="G2833" s="487"/>
      <c r="H2833" s="488"/>
    </row>
    <row r="2834" spans="2:8" s="518" customFormat="1" ht="15" customHeight="1">
      <c r="B2834" s="519"/>
      <c r="C2834" s="520"/>
      <c r="D2834" s="521"/>
      <c r="E2834" s="522"/>
      <c r="F2834" s="523"/>
      <c r="G2834" s="487"/>
      <c r="H2834" s="488"/>
    </row>
    <row r="2835" spans="2:8" s="518" customFormat="1" ht="15" customHeight="1">
      <c r="B2835" s="519"/>
      <c r="C2835" s="520"/>
      <c r="D2835" s="521"/>
      <c r="E2835" s="522"/>
      <c r="F2835" s="523"/>
      <c r="G2835" s="487"/>
      <c r="H2835" s="488"/>
    </row>
    <row r="2836" spans="2:8" s="518" customFormat="1" ht="15" customHeight="1">
      <c r="B2836" s="519"/>
      <c r="C2836" s="520"/>
      <c r="D2836" s="521"/>
      <c r="E2836" s="522"/>
      <c r="F2836" s="523"/>
      <c r="G2836" s="487"/>
      <c r="H2836" s="488"/>
    </row>
    <row r="2837" spans="2:8" s="518" customFormat="1" ht="15" customHeight="1">
      <c r="B2837" s="519"/>
      <c r="C2837" s="520"/>
      <c r="D2837" s="521"/>
      <c r="E2837" s="522"/>
      <c r="F2837" s="523"/>
      <c r="G2837" s="487"/>
      <c r="H2837" s="488"/>
    </row>
    <row r="2838" spans="2:8" s="518" customFormat="1" ht="15" customHeight="1">
      <c r="B2838" s="519"/>
      <c r="C2838" s="520"/>
      <c r="D2838" s="521"/>
      <c r="E2838" s="522"/>
      <c r="F2838" s="523"/>
      <c r="G2838" s="487"/>
      <c r="H2838" s="488"/>
    </row>
    <row r="2839" spans="2:8" s="518" customFormat="1" ht="15" customHeight="1">
      <c r="B2839" s="519"/>
      <c r="C2839" s="520"/>
      <c r="D2839" s="521"/>
      <c r="E2839" s="522"/>
      <c r="F2839" s="523"/>
      <c r="G2839" s="487"/>
      <c r="H2839" s="488"/>
    </row>
    <row r="2840" spans="2:8" s="518" customFormat="1" ht="15" customHeight="1">
      <c r="B2840" s="519"/>
      <c r="C2840" s="520"/>
      <c r="D2840" s="521"/>
      <c r="E2840" s="522"/>
      <c r="F2840" s="523"/>
      <c r="G2840" s="487"/>
      <c r="H2840" s="488"/>
    </row>
    <row r="2841" spans="2:8" s="518" customFormat="1" ht="15" customHeight="1">
      <c r="B2841" s="519"/>
      <c r="C2841" s="520"/>
      <c r="D2841" s="521"/>
      <c r="E2841" s="522"/>
      <c r="F2841" s="523"/>
      <c r="G2841" s="487"/>
      <c r="H2841" s="488"/>
    </row>
    <row r="2842" spans="2:8" s="518" customFormat="1" ht="15" customHeight="1">
      <c r="B2842" s="519"/>
      <c r="C2842" s="520"/>
      <c r="D2842" s="521"/>
      <c r="E2842" s="522"/>
      <c r="F2842" s="523"/>
      <c r="G2842" s="487"/>
      <c r="H2842" s="488"/>
    </row>
    <row r="2843" spans="2:8" s="518" customFormat="1" ht="15" customHeight="1">
      <c r="B2843" s="519"/>
      <c r="C2843" s="520"/>
      <c r="D2843" s="521"/>
      <c r="E2843" s="522"/>
      <c r="F2843" s="523"/>
      <c r="G2843" s="487"/>
      <c r="H2843" s="488"/>
    </row>
    <row r="2844" spans="2:8" s="518" customFormat="1" ht="15" customHeight="1">
      <c r="B2844" s="519"/>
      <c r="C2844" s="520"/>
      <c r="D2844" s="521"/>
      <c r="E2844" s="522"/>
      <c r="F2844" s="523"/>
      <c r="G2844" s="487"/>
      <c r="H2844" s="488"/>
    </row>
    <row r="2845" spans="2:8" s="518" customFormat="1" ht="15" customHeight="1">
      <c r="B2845" s="519"/>
      <c r="C2845" s="520"/>
      <c r="D2845" s="521"/>
      <c r="E2845" s="522"/>
      <c r="F2845" s="523"/>
      <c r="G2845" s="487"/>
      <c r="H2845" s="488"/>
    </row>
    <row r="2846" spans="2:8" s="518" customFormat="1" ht="15" customHeight="1">
      <c r="B2846" s="519"/>
      <c r="C2846" s="520"/>
      <c r="D2846" s="521"/>
      <c r="E2846" s="522"/>
      <c r="F2846" s="523"/>
      <c r="G2846" s="487"/>
      <c r="H2846" s="488"/>
    </row>
    <row r="2847" spans="2:8" s="518" customFormat="1" ht="15" customHeight="1">
      <c r="B2847" s="519"/>
      <c r="C2847" s="520"/>
      <c r="D2847" s="521"/>
      <c r="E2847" s="522"/>
      <c r="F2847" s="523"/>
      <c r="G2847" s="487"/>
      <c r="H2847" s="488"/>
    </row>
    <row r="2848" spans="2:8" s="518" customFormat="1" ht="15" customHeight="1">
      <c r="B2848" s="519"/>
      <c r="C2848" s="520"/>
      <c r="D2848" s="521"/>
      <c r="E2848" s="522"/>
      <c r="F2848" s="523"/>
      <c r="G2848" s="487"/>
      <c r="H2848" s="488"/>
    </row>
    <row r="2849" spans="2:8" s="518" customFormat="1" ht="15" customHeight="1">
      <c r="B2849" s="519"/>
      <c r="C2849" s="520"/>
      <c r="D2849" s="521"/>
      <c r="E2849" s="522"/>
      <c r="F2849" s="523"/>
      <c r="G2849" s="487"/>
      <c r="H2849" s="488"/>
    </row>
    <row r="2850" spans="2:8" s="518" customFormat="1" ht="15" customHeight="1">
      <c r="B2850" s="519"/>
      <c r="C2850" s="520"/>
      <c r="D2850" s="521"/>
      <c r="E2850" s="522"/>
      <c r="F2850" s="523"/>
      <c r="G2850" s="487"/>
      <c r="H2850" s="488"/>
    </row>
    <row r="2851" spans="2:8" s="518" customFormat="1" ht="15" customHeight="1">
      <c r="B2851" s="519"/>
      <c r="C2851" s="520"/>
      <c r="D2851" s="521"/>
      <c r="E2851" s="522"/>
      <c r="F2851" s="523"/>
      <c r="G2851" s="487"/>
      <c r="H2851" s="488"/>
    </row>
    <row r="2852" spans="2:8" s="518" customFormat="1" ht="15" customHeight="1">
      <c r="B2852" s="519"/>
      <c r="C2852" s="520"/>
      <c r="D2852" s="521"/>
      <c r="E2852" s="522"/>
      <c r="F2852" s="523"/>
      <c r="G2852" s="487"/>
      <c r="H2852" s="488"/>
    </row>
    <row r="2853" spans="2:8" s="518" customFormat="1" ht="15" customHeight="1">
      <c r="B2853" s="519"/>
      <c r="C2853" s="520"/>
      <c r="D2853" s="521"/>
      <c r="E2853" s="522"/>
      <c r="F2853" s="523"/>
      <c r="G2853" s="487"/>
      <c r="H2853" s="488"/>
    </row>
    <row r="2854" spans="2:8" s="518" customFormat="1" ht="15" customHeight="1">
      <c r="B2854" s="519"/>
      <c r="C2854" s="520"/>
      <c r="D2854" s="521"/>
      <c r="E2854" s="522"/>
      <c r="F2854" s="523"/>
      <c r="G2854" s="487"/>
      <c r="H2854" s="488"/>
    </row>
    <row r="2855" spans="2:8" s="518" customFormat="1" ht="15" customHeight="1">
      <c r="B2855" s="519"/>
      <c r="C2855" s="520"/>
      <c r="D2855" s="521"/>
      <c r="E2855" s="522"/>
      <c r="F2855" s="523"/>
      <c r="G2855" s="487"/>
      <c r="H2855" s="488"/>
    </row>
    <row r="2856" spans="2:8" s="518" customFormat="1" ht="15" customHeight="1">
      <c r="B2856" s="519"/>
      <c r="C2856" s="520"/>
      <c r="D2856" s="521"/>
      <c r="E2856" s="522"/>
      <c r="F2856" s="523"/>
      <c r="G2856" s="487"/>
      <c r="H2856" s="488"/>
    </row>
    <row r="2857" spans="2:8" s="518" customFormat="1" ht="15" customHeight="1">
      <c r="B2857" s="519"/>
      <c r="C2857" s="520"/>
      <c r="D2857" s="521"/>
      <c r="E2857" s="522"/>
      <c r="F2857" s="523"/>
      <c r="G2857" s="487"/>
      <c r="H2857" s="488"/>
    </row>
    <row r="2858" spans="2:8" s="518" customFormat="1" ht="15" customHeight="1">
      <c r="B2858" s="519"/>
      <c r="C2858" s="520"/>
      <c r="D2858" s="521"/>
      <c r="E2858" s="522"/>
      <c r="F2858" s="523"/>
      <c r="G2858" s="487"/>
      <c r="H2858" s="488"/>
    </row>
    <row r="2859" spans="2:8" s="518" customFormat="1" ht="15" customHeight="1">
      <c r="B2859" s="519"/>
      <c r="C2859" s="520"/>
      <c r="D2859" s="521"/>
      <c r="E2859" s="522"/>
      <c r="F2859" s="523"/>
      <c r="G2859" s="487"/>
      <c r="H2859" s="488"/>
    </row>
    <row r="2860" spans="2:8" s="518" customFormat="1" ht="15" customHeight="1">
      <c r="B2860" s="519"/>
      <c r="C2860" s="520"/>
      <c r="D2860" s="521"/>
      <c r="E2860" s="522"/>
      <c r="F2860" s="523"/>
      <c r="G2860" s="487"/>
      <c r="H2860" s="488"/>
    </row>
    <row r="2861" spans="2:8" s="518" customFormat="1" ht="15" customHeight="1">
      <c r="B2861" s="519"/>
      <c r="C2861" s="520"/>
      <c r="D2861" s="521"/>
      <c r="E2861" s="522"/>
      <c r="F2861" s="523"/>
      <c r="G2861" s="487"/>
      <c r="H2861" s="488"/>
    </row>
    <row r="2862" spans="2:8" s="518" customFormat="1" ht="15" customHeight="1">
      <c r="B2862" s="519"/>
      <c r="C2862" s="520"/>
      <c r="D2862" s="521"/>
      <c r="E2862" s="522"/>
      <c r="F2862" s="523"/>
      <c r="G2862" s="487"/>
      <c r="H2862" s="488"/>
    </row>
    <row r="2863" spans="2:8" s="518" customFormat="1" ht="15" customHeight="1">
      <c r="B2863" s="519"/>
      <c r="C2863" s="520"/>
      <c r="D2863" s="521"/>
      <c r="E2863" s="522"/>
      <c r="F2863" s="523"/>
      <c r="G2863" s="487"/>
      <c r="H2863" s="488"/>
    </row>
    <row r="2864" spans="2:8" s="518" customFormat="1" ht="15" customHeight="1">
      <c r="B2864" s="519"/>
      <c r="C2864" s="520"/>
      <c r="D2864" s="521"/>
      <c r="E2864" s="522"/>
      <c r="F2864" s="523"/>
      <c r="G2864" s="487"/>
      <c r="H2864" s="488"/>
    </row>
    <row r="2865" spans="2:8" s="518" customFormat="1" ht="15" customHeight="1">
      <c r="B2865" s="519"/>
      <c r="C2865" s="520"/>
      <c r="D2865" s="521"/>
      <c r="E2865" s="522"/>
      <c r="F2865" s="523"/>
      <c r="G2865" s="487"/>
      <c r="H2865" s="488"/>
    </row>
    <row r="2866" spans="2:8" s="518" customFormat="1" ht="15" customHeight="1">
      <c r="B2866" s="519"/>
      <c r="C2866" s="520"/>
      <c r="D2866" s="521"/>
      <c r="E2866" s="522"/>
      <c r="F2866" s="523"/>
      <c r="G2866" s="487"/>
      <c r="H2866" s="488"/>
    </row>
    <row r="2867" spans="2:8" s="518" customFormat="1" ht="15" customHeight="1">
      <c r="B2867" s="519"/>
      <c r="C2867" s="520"/>
      <c r="D2867" s="521"/>
      <c r="E2867" s="522"/>
      <c r="F2867" s="523"/>
      <c r="G2867" s="487"/>
      <c r="H2867" s="488"/>
    </row>
    <row r="2868" spans="2:8" s="518" customFormat="1" ht="15" customHeight="1">
      <c r="B2868" s="519"/>
      <c r="C2868" s="520"/>
      <c r="D2868" s="521"/>
      <c r="E2868" s="522"/>
      <c r="F2868" s="523"/>
      <c r="G2868" s="487"/>
      <c r="H2868" s="488"/>
    </row>
    <row r="2869" spans="2:8" s="518" customFormat="1" ht="15" customHeight="1">
      <c r="B2869" s="519"/>
      <c r="C2869" s="520"/>
      <c r="D2869" s="521"/>
      <c r="E2869" s="522"/>
      <c r="F2869" s="523"/>
      <c r="G2869" s="487"/>
      <c r="H2869" s="488"/>
    </row>
    <row r="2870" spans="2:8" s="518" customFormat="1" ht="15" customHeight="1">
      <c r="B2870" s="519"/>
      <c r="C2870" s="520"/>
      <c r="D2870" s="521"/>
      <c r="E2870" s="522"/>
      <c r="F2870" s="523"/>
      <c r="G2870" s="487"/>
      <c r="H2870" s="488"/>
    </row>
    <row r="2871" spans="2:8" s="518" customFormat="1" ht="15" customHeight="1">
      <c r="B2871" s="519"/>
      <c r="C2871" s="520"/>
      <c r="D2871" s="521"/>
      <c r="E2871" s="522"/>
      <c r="F2871" s="523"/>
      <c r="G2871" s="487"/>
      <c r="H2871" s="488"/>
    </row>
    <row r="2872" spans="2:8" s="518" customFormat="1" ht="15" customHeight="1">
      <c r="B2872" s="519"/>
      <c r="C2872" s="520"/>
      <c r="D2872" s="521"/>
      <c r="E2872" s="522"/>
      <c r="F2872" s="523"/>
      <c r="G2872" s="487"/>
      <c r="H2872" s="488"/>
    </row>
    <row r="2873" spans="2:8" s="518" customFormat="1" ht="15" customHeight="1">
      <c r="B2873" s="519"/>
      <c r="C2873" s="520"/>
      <c r="D2873" s="521"/>
      <c r="E2873" s="522"/>
      <c r="F2873" s="523"/>
      <c r="G2873" s="487"/>
      <c r="H2873" s="488"/>
    </row>
    <row r="2874" spans="2:8" s="518" customFormat="1" ht="15" customHeight="1">
      <c r="B2874" s="519"/>
      <c r="C2874" s="520"/>
      <c r="D2874" s="521"/>
      <c r="E2874" s="522"/>
      <c r="F2874" s="523"/>
      <c r="G2874" s="487"/>
      <c r="H2874" s="488"/>
    </row>
    <row r="2875" spans="2:8" s="518" customFormat="1" ht="15" customHeight="1">
      <c r="B2875" s="519"/>
      <c r="C2875" s="520"/>
      <c r="D2875" s="521"/>
      <c r="E2875" s="522"/>
      <c r="F2875" s="523"/>
      <c r="G2875" s="487"/>
      <c r="H2875" s="488"/>
    </row>
    <row r="2876" spans="2:8" s="518" customFormat="1" ht="15" customHeight="1">
      <c r="B2876" s="519"/>
      <c r="C2876" s="520"/>
      <c r="D2876" s="521"/>
      <c r="E2876" s="522"/>
      <c r="F2876" s="523"/>
      <c r="G2876" s="487"/>
      <c r="H2876" s="488"/>
    </row>
    <row r="2877" spans="2:8" s="518" customFormat="1" ht="15" customHeight="1">
      <c r="B2877" s="519"/>
      <c r="C2877" s="520"/>
      <c r="D2877" s="521"/>
      <c r="E2877" s="522"/>
      <c r="F2877" s="523"/>
      <c r="G2877" s="487"/>
      <c r="H2877" s="488"/>
    </row>
    <row r="2878" spans="2:8" s="518" customFormat="1" ht="15" customHeight="1">
      <c r="B2878" s="519"/>
      <c r="C2878" s="520"/>
      <c r="D2878" s="521"/>
      <c r="E2878" s="522"/>
      <c r="F2878" s="523"/>
      <c r="G2878" s="487"/>
      <c r="H2878" s="488"/>
    </row>
    <row r="2879" spans="2:8" s="518" customFormat="1" ht="15" customHeight="1">
      <c r="B2879" s="519"/>
      <c r="C2879" s="520"/>
      <c r="D2879" s="521"/>
      <c r="E2879" s="522"/>
      <c r="F2879" s="523"/>
      <c r="G2879" s="487"/>
      <c r="H2879" s="488"/>
    </row>
    <row r="2880" spans="2:8" s="518" customFormat="1" ht="15" customHeight="1">
      <c r="B2880" s="519"/>
      <c r="C2880" s="520"/>
      <c r="D2880" s="521"/>
      <c r="E2880" s="522"/>
      <c r="F2880" s="523"/>
      <c r="G2880" s="487"/>
      <c r="H2880" s="488"/>
    </row>
    <row r="2881" spans="2:8" s="518" customFormat="1" ht="15" customHeight="1">
      <c r="B2881" s="519"/>
      <c r="C2881" s="520"/>
      <c r="D2881" s="521"/>
      <c r="E2881" s="522"/>
      <c r="F2881" s="523"/>
      <c r="G2881" s="487"/>
      <c r="H2881" s="488"/>
    </row>
    <row r="2882" spans="2:8" s="518" customFormat="1" ht="15" customHeight="1">
      <c r="B2882" s="519"/>
      <c r="C2882" s="520"/>
      <c r="D2882" s="521"/>
      <c r="E2882" s="522"/>
      <c r="F2882" s="523"/>
      <c r="G2882" s="487"/>
      <c r="H2882" s="488"/>
    </row>
    <row r="2883" spans="2:8" s="518" customFormat="1" ht="15" customHeight="1">
      <c r="B2883" s="519"/>
      <c r="C2883" s="520"/>
      <c r="D2883" s="521"/>
      <c r="E2883" s="522"/>
      <c r="F2883" s="523"/>
      <c r="G2883" s="487"/>
      <c r="H2883" s="488"/>
    </row>
    <row r="2884" spans="2:8" s="518" customFormat="1" ht="15" customHeight="1">
      <c r="B2884" s="519"/>
      <c r="C2884" s="520"/>
      <c r="D2884" s="521"/>
      <c r="E2884" s="522"/>
      <c r="F2884" s="523"/>
      <c r="G2884" s="487"/>
      <c r="H2884" s="488"/>
    </row>
    <row r="2885" spans="2:8" s="518" customFormat="1" ht="15" customHeight="1">
      <c r="B2885" s="519"/>
      <c r="C2885" s="520"/>
      <c r="D2885" s="521"/>
      <c r="E2885" s="522"/>
      <c r="F2885" s="523"/>
      <c r="G2885" s="487"/>
      <c r="H2885" s="488"/>
    </row>
    <row r="2886" spans="2:8" s="518" customFormat="1" ht="15" customHeight="1">
      <c r="B2886" s="519"/>
      <c r="C2886" s="520"/>
      <c r="D2886" s="521"/>
      <c r="E2886" s="522"/>
      <c r="F2886" s="523"/>
      <c r="G2886" s="487"/>
      <c r="H2886" s="488"/>
    </row>
    <row r="2887" spans="2:8" s="518" customFormat="1" ht="15" customHeight="1">
      <c r="B2887" s="519"/>
      <c r="C2887" s="520"/>
      <c r="D2887" s="521"/>
      <c r="E2887" s="522"/>
      <c r="F2887" s="523"/>
      <c r="G2887" s="487"/>
      <c r="H2887" s="488"/>
    </row>
    <row r="2888" spans="2:8" s="518" customFormat="1" ht="15" customHeight="1">
      <c r="B2888" s="519"/>
      <c r="C2888" s="520"/>
      <c r="D2888" s="521"/>
      <c r="E2888" s="522"/>
      <c r="F2888" s="523"/>
      <c r="G2888" s="487"/>
      <c r="H2888" s="488"/>
    </row>
    <row r="2889" spans="2:8" s="518" customFormat="1" ht="15" customHeight="1">
      <c r="B2889" s="519"/>
      <c r="C2889" s="520"/>
      <c r="D2889" s="521"/>
      <c r="E2889" s="522"/>
      <c r="F2889" s="523"/>
      <c r="G2889" s="487"/>
      <c r="H2889" s="488"/>
    </row>
    <row r="2890" spans="2:8" s="518" customFormat="1" ht="15" customHeight="1">
      <c r="B2890" s="519"/>
      <c r="C2890" s="520"/>
      <c r="D2890" s="521"/>
      <c r="E2890" s="522"/>
      <c r="F2890" s="523"/>
      <c r="G2890" s="487"/>
      <c r="H2890" s="488"/>
    </row>
    <row r="2891" spans="2:8" s="518" customFormat="1" ht="15" customHeight="1">
      <c r="B2891" s="519"/>
      <c r="C2891" s="520"/>
      <c r="D2891" s="521"/>
      <c r="E2891" s="522"/>
      <c r="F2891" s="523"/>
      <c r="G2891" s="487"/>
      <c r="H2891" s="488"/>
    </row>
    <row r="2892" spans="2:8" s="518" customFormat="1" ht="15" customHeight="1">
      <c r="B2892" s="519"/>
      <c r="C2892" s="520"/>
      <c r="D2892" s="521"/>
      <c r="E2892" s="522"/>
      <c r="F2892" s="523"/>
      <c r="G2892" s="487"/>
      <c r="H2892" s="488"/>
    </row>
    <row r="2893" spans="2:8" s="518" customFormat="1" ht="15" customHeight="1">
      <c r="B2893" s="519"/>
      <c r="C2893" s="520"/>
      <c r="D2893" s="521"/>
      <c r="E2893" s="522"/>
      <c r="F2893" s="523"/>
      <c r="G2893" s="487"/>
      <c r="H2893" s="488"/>
    </row>
    <row r="2894" spans="2:8" s="518" customFormat="1" ht="15" customHeight="1">
      <c r="B2894" s="519"/>
      <c r="C2894" s="520"/>
      <c r="D2894" s="521"/>
      <c r="E2894" s="522"/>
      <c r="F2894" s="523"/>
      <c r="G2894" s="487"/>
      <c r="H2894" s="488"/>
    </row>
    <row r="2895" spans="2:8" s="518" customFormat="1" ht="15" customHeight="1">
      <c r="B2895" s="519"/>
      <c r="C2895" s="520"/>
      <c r="D2895" s="521"/>
      <c r="E2895" s="522"/>
      <c r="F2895" s="523"/>
      <c r="G2895" s="487"/>
      <c r="H2895" s="488"/>
    </row>
    <row r="2896" spans="2:8" s="518" customFormat="1" ht="15" customHeight="1">
      <c r="B2896" s="519"/>
      <c r="C2896" s="520"/>
      <c r="D2896" s="521"/>
      <c r="E2896" s="522"/>
      <c r="F2896" s="523"/>
      <c r="G2896" s="487"/>
      <c r="H2896" s="488"/>
    </row>
    <row r="2897" spans="2:8" s="518" customFormat="1" ht="15" customHeight="1">
      <c r="B2897" s="519"/>
      <c r="C2897" s="520"/>
      <c r="D2897" s="521"/>
      <c r="E2897" s="522"/>
      <c r="F2897" s="523"/>
      <c r="G2897" s="487"/>
      <c r="H2897" s="488"/>
    </row>
    <row r="2898" spans="2:8" s="518" customFormat="1" ht="15" customHeight="1">
      <c r="B2898" s="519"/>
      <c r="C2898" s="520"/>
      <c r="D2898" s="521"/>
      <c r="E2898" s="522"/>
      <c r="F2898" s="523"/>
      <c r="G2898" s="487"/>
      <c r="H2898" s="488"/>
    </row>
    <row r="2899" spans="2:8" s="518" customFormat="1" ht="15" customHeight="1">
      <c r="B2899" s="519"/>
      <c r="C2899" s="520"/>
      <c r="D2899" s="521"/>
      <c r="E2899" s="522"/>
      <c r="F2899" s="523"/>
      <c r="G2899" s="487"/>
      <c r="H2899" s="488"/>
    </row>
    <row r="2900" spans="2:8" s="518" customFormat="1" ht="15" customHeight="1">
      <c r="B2900" s="519"/>
      <c r="C2900" s="520"/>
      <c r="D2900" s="521"/>
      <c r="E2900" s="522"/>
      <c r="F2900" s="523"/>
      <c r="G2900" s="487"/>
      <c r="H2900" s="488"/>
    </row>
    <row r="2901" spans="2:8" s="518" customFormat="1" ht="15" customHeight="1">
      <c r="B2901" s="519"/>
      <c r="C2901" s="520"/>
      <c r="D2901" s="521"/>
      <c r="E2901" s="522"/>
      <c r="F2901" s="523"/>
      <c r="G2901" s="487"/>
      <c r="H2901" s="488"/>
    </row>
    <row r="2902" spans="2:8" s="518" customFormat="1" ht="15" customHeight="1">
      <c r="B2902" s="519"/>
      <c r="C2902" s="520"/>
      <c r="D2902" s="521"/>
      <c r="E2902" s="522"/>
      <c r="F2902" s="523"/>
      <c r="G2902" s="487"/>
      <c r="H2902" s="488"/>
    </row>
    <row r="2903" spans="2:8" s="518" customFormat="1" ht="15" customHeight="1">
      <c r="B2903" s="519"/>
      <c r="C2903" s="520"/>
      <c r="D2903" s="521"/>
      <c r="E2903" s="522"/>
      <c r="F2903" s="523"/>
      <c r="G2903" s="487"/>
      <c r="H2903" s="488"/>
    </row>
    <row r="2904" spans="2:8" s="518" customFormat="1" ht="15" customHeight="1">
      <c r="B2904" s="519"/>
      <c r="C2904" s="520"/>
      <c r="D2904" s="521"/>
      <c r="E2904" s="522"/>
      <c r="F2904" s="523"/>
      <c r="G2904" s="487"/>
      <c r="H2904" s="488"/>
    </row>
    <row r="2905" spans="2:8" s="518" customFormat="1" ht="15" customHeight="1">
      <c r="B2905" s="519"/>
      <c r="C2905" s="520"/>
      <c r="D2905" s="521"/>
      <c r="E2905" s="522"/>
      <c r="F2905" s="523"/>
      <c r="G2905" s="487"/>
      <c r="H2905" s="488"/>
    </row>
    <row r="2906" spans="2:8" s="518" customFormat="1" ht="15" customHeight="1">
      <c r="B2906" s="519"/>
      <c r="C2906" s="520"/>
      <c r="D2906" s="521"/>
      <c r="E2906" s="522"/>
      <c r="F2906" s="523"/>
      <c r="G2906" s="487"/>
      <c r="H2906" s="488"/>
    </row>
    <row r="2907" spans="2:8" s="518" customFormat="1" ht="15" customHeight="1">
      <c r="B2907" s="519"/>
      <c r="C2907" s="520"/>
      <c r="D2907" s="521"/>
      <c r="E2907" s="522"/>
      <c r="F2907" s="523"/>
      <c r="G2907" s="487"/>
      <c r="H2907" s="488"/>
    </row>
    <row r="2908" spans="2:8" s="518" customFormat="1" ht="15" customHeight="1">
      <c r="B2908" s="519"/>
      <c r="C2908" s="520"/>
      <c r="D2908" s="521"/>
      <c r="E2908" s="522"/>
      <c r="F2908" s="523"/>
      <c r="G2908" s="487"/>
      <c r="H2908" s="488"/>
    </row>
    <row r="2909" spans="2:8" s="518" customFormat="1" ht="15" customHeight="1">
      <c r="B2909" s="519"/>
      <c r="C2909" s="520"/>
      <c r="D2909" s="521"/>
      <c r="E2909" s="522"/>
      <c r="F2909" s="523"/>
      <c r="G2909" s="487"/>
      <c r="H2909" s="488"/>
    </row>
    <row r="2910" spans="2:8" s="518" customFormat="1" ht="15" customHeight="1">
      <c r="B2910" s="519"/>
      <c r="C2910" s="520"/>
      <c r="D2910" s="521"/>
      <c r="E2910" s="522"/>
      <c r="F2910" s="523"/>
      <c r="G2910" s="487"/>
      <c r="H2910" s="488"/>
    </row>
    <row r="2911" spans="2:8" s="518" customFormat="1" ht="15" customHeight="1">
      <c r="B2911" s="519"/>
      <c r="C2911" s="520"/>
      <c r="D2911" s="521"/>
      <c r="E2911" s="522"/>
      <c r="F2911" s="523"/>
      <c r="G2911" s="487"/>
      <c r="H2911" s="488"/>
    </row>
    <row r="2912" spans="2:8" s="518" customFormat="1" ht="15" customHeight="1">
      <c r="B2912" s="519"/>
      <c r="C2912" s="520"/>
      <c r="D2912" s="521"/>
      <c r="E2912" s="522"/>
      <c r="F2912" s="523"/>
      <c r="G2912" s="487"/>
      <c r="H2912" s="488"/>
    </row>
    <row r="2913" spans="2:8" s="518" customFormat="1" ht="15" customHeight="1">
      <c r="B2913" s="519"/>
      <c r="C2913" s="520"/>
      <c r="D2913" s="521"/>
      <c r="E2913" s="522"/>
      <c r="F2913" s="523"/>
      <c r="G2913" s="487"/>
      <c r="H2913" s="488"/>
    </row>
    <row r="2914" spans="2:8" s="518" customFormat="1" ht="15" customHeight="1">
      <c r="B2914" s="519"/>
      <c r="C2914" s="520"/>
      <c r="D2914" s="521"/>
      <c r="E2914" s="522"/>
      <c r="F2914" s="523"/>
      <c r="G2914" s="487"/>
      <c r="H2914" s="488"/>
    </row>
    <row r="2915" spans="2:8" s="518" customFormat="1" ht="15" customHeight="1">
      <c r="B2915" s="519"/>
      <c r="C2915" s="520"/>
      <c r="D2915" s="521"/>
      <c r="E2915" s="522"/>
      <c r="F2915" s="523"/>
      <c r="G2915" s="487"/>
      <c r="H2915" s="488"/>
    </row>
    <row r="2916" spans="2:8" s="518" customFormat="1" ht="15" customHeight="1">
      <c r="B2916" s="519"/>
      <c r="C2916" s="520"/>
      <c r="D2916" s="521"/>
      <c r="E2916" s="522"/>
      <c r="F2916" s="523"/>
      <c r="G2916" s="487"/>
      <c r="H2916" s="488"/>
    </row>
    <row r="2917" spans="2:8" s="518" customFormat="1" ht="15" customHeight="1">
      <c r="B2917" s="519"/>
      <c r="C2917" s="520"/>
      <c r="D2917" s="521"/>
      <c r="E2917" s="522"/>
      <c r="F2917" s="523"/>
      <c r="G2917" s="487"/>
      <c r="H2917" s="488"/>
    </row>
    <row r="2918" spans="2:8" s="518" customFormat="1" ht="15" customHeight="1">
      <c r="B2918" s="519"/>
      <c r="C2918" s="520"/>
      <c r="D2918" s="521"/>
      <c r="E2918" s="522"/>
      <c r="F2918" s="523"/>
      <c r="G2918" s="487"/>
      <c r="H2918" s="488"/>
    </row>
    <row r="2919" spans="2:8" s="518" customFormat="1" ht="15" customHeight="1">
      <c r="B2919" s="519"/>
      <c r="C2919" s="520"/>
      <c r="D2919" s="521"/>
      <c r="E2919" s="522"/>
      <c r="F2919" s="523"/>
      <c r="G2919" s="487"/>
      <c r="H2919" s="488"/>
    </row>
    <row r="2920" spans="2:8" s="518" customFormat="1" ht="15" customHeight="1">
      <c r="B2920" s="519"/>
      <c r="C2920" s="520"/>
      <c r="D2920" s="521"/>
      <c r="E2920" s="522"/>
      <c r="F2920" s="523"/>
      <c r="G2920" s="487"/>
      <c r="H2920" s="488"/>
    </row>
    <row r="2921" spans="2:8" s="518" customFormat="1" ht="15" customHeight="1">
      <c r="B2921" s="519"/>
      <c r="C2921" s="520"/>
      <c r="D2921" s="521"/>
      <c r="E2921" s="522"/>
      <c r="F2921" s="523"/>
      <c r="G2921" s="487"/>
      <c r="H2921" s="488"/>
    </row>
    <row r="2922" spans="2:8" s="518" customFormat="1" ht="15" customHeight="1">
      <c r="B2922" s="519"/>
      <c r="C2922" s="520"/>
      <c r="D2922" s="521"/>
      <c r="E2922" s="522"/>
      <c r="F2922" s="523"/>
      <c r="G2922" s="487"/>
      <c r="H2922" s="488"/>
    </row>
    <row r="2923" spans="2:8" s="518" customFormat="1" ht="15" customHeight="1">
      <c r="B2923" s="519"/>
      <c r="C2923" s="520"/>
      <c r="D2923" s="521"/>
      <c r="E2923" s="522"/>
      <c r="F2923" s="523"/>
      <c r="G2923" s="487"/>
      <c r="H2923" s="488"/>
    </row>
    <row r="2924" spans="2:8" s="518" customFormat="1" ht="15" customHeight="1">
      <c r="B2924" s="519"/>
      <c r="C2924" s="520"/>
      <c r="D2924" s="521"/>
      <c r="E2924" s="522"/>
      <c r="F2924" s="523"/>
      <c r="G2924" s="487"/>
      <c r="H2924" s="488"/>
    </row>
    <row r="2925" spans="2:8" s="518" customFormat="1" ht="15" customHeight="1">
      <c r="B2925" s="519"/>
      <c r="C2925" s="520"/>
      <c r="D2925" s="521"/>
      <c r="E2925" s="522"/>
      <c r="F2925" s="523"/>
      <c r="G2925" s="487"/>
      <c r="H2925" s="488"/>
    </row>
    <row r="2926" spans="2:8" s="518" customFormat="1" ht="15" customHeight="1">
      <c r="B2926" s="519"/>
      <c r="C2926" s="520"/>
      <c r="D2926" s="521"/>
      <c r="E2926" s="522"/>
      <c r="F2926" s="523"/>
      <c r="G2926" s="487"/>
      <c r="H2926" s="488"/>
    </row>
    <row r="2927" spans="2:8" s="518" customFormat="1" ht="15" customHeight="1">
      <c r="B2927" s="519"/>
      <c r="C2927" s="520"/>
      <c r="D2927" s="521"/>
      <c r="E2927" s="522"/>
      <c r="F2927" s="523"/>
      <c r="G2927" s="487"/>
      <c r="H2927" s="488"/>
    </row>
    <row r="2928" spans="2:8" s="518" customFormat="1" ht="15" customHeight="1">
      <c r="B2928" s="519"/>
      <c r="C2928" s="520"/>
      <c r="D2928" s="521"/>
      <c r="E2928" s="522"/>
      <c r="F2928" s="523"/>
      <c r="G2928" s="487"/>
      <c r="H2928" s="488"/>
    </row>
    <row r="2929" spans="2:8" s="518" customFormat="1" ht="15" customHeight="1">
      <c r="B2929" s="519"/>
      <c r="C2929" s="520"/>
      <c r="D2929" s="521"/>
      <c r="E2929" s="522"/>
      <c r="F2929" s="523"/>
      <c r="G2929" s="487"/>
      <c r="H2929" s="488"/>
    </row>
    <row r="2930" spans="2:8" s="518" customFormat="1" ht="15" customHeight="1">
      <c r="B2930" s="519"/>
      <c r="C2930" s="520"/>
      <c r="D2930" s="521"/>
      <c r="E2930" s="522"/>
      <c r="F2930" s="523"/>
      <c r="G2930" s="487"/>
      <c r="H2930" s="488"/>
    </row>
    <row r="2931" spans="2:8" s="518" customFormat="1" ht="15" customHeight="1">
      <c r="B2931" s="519"/>
      <c r="C2931" s="520"/>
      <c r="D2931" s="521"/>
      <c r="E2931" s="522"/>
      <c r="F2931" s="523"/>
      <c r="G2931" s="487"/>
      <c r="H2931" s="488"/>
    </row>
    <row r="2932" spans="2:8" s="518" customFormat="1" ht="15" customHeight="1">
      <c r="B2932" s="519"/>
      <c r="C2932" s="520"/>
      <c r="D2932" s="521"/>
      <c r="E2932" s="522"/>
      <c r="F2932" s="523"/>
      <c r="G2932" s="487"/>
      <c r="H2932" s="488"/>
    </row>
    <row r="2933" spans="2:8" s="518" customFormat="1" ht="15" customHeight="1">
      <c r="B2933" s="519"/>
      <c r="C2933" s="520"/>
      <c r="D2933" s="521"/>
      <c r="E2933" s="522"/>
      <c r="F2933" s="523"/>
      <c r="G2933" s="487"/>
      <c r="H2933" s="488"/>
    </row>
    <row r="2934" spans="2:8" s="518" customFormat="1" ht="15" customHeight="1">
      <c r="B2934" s="519"/>
      <c r="C2934" s="520"/>
      <c r="D2934" s="521"/>
      <c r="E2934" s="522"/>
      <c r="F2934" s="523"/>
      <c r="G2934" s="487"/>
      <c r="H2934" s="488"/>
    </row>
    <row r="2935" spans="2:8" s="518" customFormat="1" ht="15" customHeight="1">
      <c r="B2935" s="519"/>
      <c r="C2935" s="520"/>
      <c r="D2935" s="521"/>
      <c r="E2935" s="522"/>
      <c r="F2935" s="523"/>
      <c r="G2935" s="487"/>
      <c r="H2935" s="488"/>
    </row>
    <row r="2936" spans="2:8" s="518" customFormat="1" ht="15" customHeight="1">
      <c r="B2936" s="519"/>
      <c r="C2936" s="520"/>
      <c r="D2936" s="521"/>
      <c r="E2936" s="522"/>
      <c r="F2936" s="523"/>
      <c r="G2936" s="487"/>
      <c r="H2936" s="488"/>
    </row>
    <row r="2937" spans="2:8" s="518" customFormat="1" ht="15" customHeight="1">
      <c r="B2937" s="519"/>
      <c r="C2937" s="520"/>
      <c r="D2937" s="521"/>
      <c r="E2937" s="522"/>
      <c r="F2937" s="523"/>
      <c r="G2937" s="487"/>
      <c r="H2937" s="488"/>
    </row>
    <row r="2938" spans="2:8" s="518" customFormat="1" ht="15" customHeight="1">
      <c r="B2938" s="519"/>
      <c r="C2938" s="520"/>
      <c r="D2938" s="521"/>
      <c r="E2938" s="522"/>
      <c r="F2938" s="523"/>
      <c r="G2938" s="487"/>
      <c r="H2938" s="488"/>
    </row>
    <row r="2939" spans="2:8" s="518" customFormat="1" ht="15" customHeight="1">
      <c r="B2939" s="519"/>
      <c r="C2939" s="520"/>
      <c r="D2939" s="521"/>
      <c r="E2939" s="522"/>
      <c r="F2939" s="523"/>
      <c r="G2939" s="487"/>
      <c r="H2939" s="488"/>
    </row>
    <row r="2940" spans="2:8" s="518" customFormat="1" ht="15" customHeight="1">
      <c r="B2940" s="519"/>
      <c r="C2940" s="520"/>
      <c r="D2940" s="521"/>
      <c r="E2940" s="522"/>
      <c r="F2940" s="523"/>
      <c r="G2940" s="487"/>
      <c r="H2940" s="488"/>
    </row>
    <row r="2941" spans="2:8" s="518" customFormat="1" ht="15" customHeight="1">
      <c r="B2941" s="519"/>
      <c r="C2941" s="520"/>
      <c r="D2941" s="521"/>
      <c r="E2941" s="522"/>
      <c r="F2941" s="523"/>
      <c r="G2941" s="487"/>
      <c r="H2941" s="488"/>
    </row>
    <row r="2942" spans="2:8" s="518" customFormat="1" ht="15" customHeight="1">
      <c r="B2942" s="519"/>
      <c r="C2942" s="520"/>
      <c r="D2942" s="521"/>
      <c r="E2942" s="522"/>
      <c r="F2942" s="523"/>
      <c r="G2942" s="487"/>
      <c r="H2942" s="488"/>
    </row>
    <row r="2943" spans="2:8" s="518" customFormat="1" ht="15" customHeight="1">
      <c r="B2943" s="519"/>
      <c r="C2943" s="520"/>
      <c r="D2943" s="521"/>
      <c r="E2943" s="522"/>
      <c r="F2943" s="523"/>
      <c r="G2943" s="487"/>
      <c r="H2943" s="488"/>
    </row>
    <row r="2944" spans="2:8" s="518" customFormat="1" ht="15" customHeight="1">
      <c r="B2944" s="519"/>
      <c r="C2944" s="520"/>
      <c r="D2944" s="521"/>
      <c r="E2944" s="522"/>
      <c r="F2944" s="523"/>
      <c r="G2944" s="487"/>
      <c r="H2944" s="488"/>
    </row>
    <row r="2945" spans="2:8" s="518" customFormat="1" ht="15" customHeight="1">
      <c r="B2945" s="519"/>
      <c r="C2945" s="520"/>
      <c r="D2945" s="521"/>
      <c r="E2945" s="522"/>
      <c r="F2945" s="523"/>
      <c r="G2945" s="487"/>
      <c r="H2945" s="488"/>
    </row>
    <row r="2946" spans="2:8" s="518" customFormat="1" ht="15" customHeight="1">
      <c r="B2946" s="519"/>
      <c r="C2946" s="520"/>
      <c r="D2946" s="521"/>
      <c r="E2946" s="522"/>
      <c r="F2946" s="523"/>
      <c r="G2946" s="487"/>
      <c r="H2946" s="488"/>
    </row>
    <row r="2947" spans="2:8" s="518" customFormat="1" ht="15" customHeight="1">
      <c r="B2947" s="519"/>
      <c r="C2947" s="520"/>
      <c r="D2947" s="521"/>
      <c r="E2947" s="522"/>
      <c r="F2947" s="523"/>
      <c r="G2947" s="487"/>
      <c r="H2947" s="488"/>
    </row>
    <row r="2948" spans="2:8" s="518" customFormat="1" ht="15" customHeight="1">
      <c r="B2948" s="519"/>
      <c r="C2948" s="520"/>
      <c r="D2948" s="521"/>
      <c r="E2948" s="522"/>
      <c r="F2948" s="523"/>
      <c r="G2948" s="487"/>
      <c r="H2948" s="488"/>
    </row>
    <row r="2949" spans="2:8" s="518" customFormat="1" ht="15" customHeight="1">
      <c r="B2949" s="519"/>
      <c r="C2949" s="520"/>
      <c r="D2949" s="521"/>
      <c r="E2949" s="522"/>
      <c r="F2949" s="523"/>
      <c r="G2949" s="487"/>
      <c r="H2949" s="488"/>
    </row>
    <row r="2950" spans="2:8" s="518" customFormat="1" ht="15" customHeight="1">
      <c r="B2950" s="519"/>
      <c r="C2950" s="520"/>
      <c r="D2950" s="521"/>
      <c r="E2950" s="522"/>
      <c r="F2950" s="523"/>
      <c r="G2950" s="487"/>
      <c r="H2950" s="488"/>
    </row>
    <row r="2951" spans="2:8" s="518" customFormat="1" ht="15" customHeight="1">
      <c r="B2951" s="519"/>
      <c r="C2951" s="520"/>
      <c r="D2951" s="521"/>
      <c r="E2951" s="522"/>
      <c r="F2951" s="523"/>
      <c r="G2951" s="487"/>
      <c r="H2951" s="488"/>
    </row>
    <row r="2952" spans="2:8" s="518" customFormat="1" ht="15" customHeight="1">
      <c r="B2952" s="519"/>
      <c r="C2952" s="520"/>
      <c r="D2952" s="521"/>
      <c r="E2952" s="522"/>
      <c r="F2952" s="523"/>
      <c r="G2952" s="487"/>
      <c r="H2952" s="488"/>
    </row>
    <row r="2953" spans="2:8" s="518" customFormat="1" ht="15" customHeight="1">
      <c r="B2953" s="519"/>
      <c r="C2953" s="520"/>
      <c r="D2953" s="521"/>
      <c r="E2953" s="522"/>
      <c r="F2953" s="523"/>
      <c r="G2953" s="487"/>
      <c r="H2953" s="488"/>
    </row>
    <row r="2954" spans="2:8" s="518" customFormat="1" ht="15" customHeight="1">
      <c r="B2954" s="519"/>
      <c r="C2954" s="520"/>
      <c r="D2954" s="521"/>
      <c r="E2954" s="522"/>
      <c r="F2954" s="523"/>
      <c r="G2954" s="487"/>
      <c r="H2954" s="488"/>
    </row>
    <row r="2955" spans="2:8" s="518" customFormat="1" ht="15" customHeight="1">
      <c r="B2955" s="519"/>
      <c r="C2955" s="520"/>
      <c r="D2955" s="521"/>
      <c r="E2955" s="522"/>
      <c r="F2955" s="523"/>
      <c r="G2955" s="487"/>
      <c r="H2955" s="488"/>
    </row>
    <row r="2956" spans="2:8" s="518" customFormat="1" ht="15" customHeight="1">
      <c r="B2956" s="519"/>
      <c r="C2956" s="520"/>
      <c r="D2956" s="521"/>
      <c r="E2956" s="522"/>
      <c r="F2956" s="523"/>
      <c r="G2956" s="487"/>
      <c r="H2956" s="488"/>
    </row>
    <row r="2957" spans="2:8" s="518" customFormat="1" ht="15" customHeight="1">
      <c r="B2957" s="519"/>
      <c r="C2957" s="520"/>
      <c r="D2957" s="521"/>
      <c r="E2957" s="522"/>
      <c r="F2957" s="523"/>
      <c r="G2957" s="487"/>
      <c r="H2957" s="488"/>
    </row>
    <row r="2958" spans="2:8" s="518" customFormat="1" ht="15" customHeight="1">
      <c r="B2958" s="519"/>
      <c r="C2958" s="520"/>
      <c r="D2958" s="521"/>
      <c r="E2958" s="522"/>
      <c r="F2958" s="523"/>
      <c r="G2958" s="487"/>
      <c r="H2958" s="488"/>
    </row>
    <row r="2959" spans="2:8" s="518" customFormat="1" ht="15" customHeight="1">
      <c r="B2959" s="519"/>
      <c r="C2959" s="520"/>
      <c r="D2959" s="521"/>
      <c r="E2959" s="522"/>
      <c r="F2959" s="523"/>
      <c r="G2959" s="487"/>
      <c r="H2959" s="488"/>
    </row>
    <row r="2960" spans="2:8" s="518" customFormat="1" ht="15" customHeight="1">
      <c r="B2960" s="519"/>
      <c r="C2960" s="520"/>
      <c r="D2960" s="521"/>
      <c r="E2960" s="522"/>
      <c r="F2960" s="523"/>
      <c r="G2960" s="487"/>
      <c r="H2960" s="488"/>
    </row>
    <row r="2961" spans="2:8" s="518" customFormat="1" ht="15" customHeight="1">
      <c r="B2961" s="519"/>
      <c r="C2961" s="520"/>
      <c r="D2961" s="521"/>
      <c r="E2961" s="522"/>
      <c r="F2961" s="523"/>
      <c r="G2961" s="487"/>
      <c r="H2961" s="488"/>
    </row>
    <row r="2962" spans="2:8" s="518" customFormat="1" ht="15" customHeight="1">
      <c r="B2962" s="519"/>
      <c r="C2962" s="520"/>
      <c r="D2962" s="521"/>
      <c r="E2962" s="522"/>
      <c r="F2962" s="523"/>
      <c r="G2962" s="487"/>
      <c r="H2962" s="488"/>
    </row>
    <row r="2963" spans="2:8" s="518" customFormat="1" ht="15" customHeight="1">
      <c r="B2963" s="519"/>
      <c r="C2963" s="520"/>
      <c r="D2963" s="521"/>
      <c r="E2963" s="522"/>
      <c r="F2963" s="523"/>
      <c r="G2963" s="487"/>
      <c r="H2963" s="488"/>
    </row>
    <row r="2964" spans="2:8" s="518" customFormat="1" ht="15" customHeight="1">
      <c r="B2964" s="519"/>
      <c r="C2964" s="520"/>
      <c r="D2964" s="521"/>
      <c r="E2964" s="522"/>
      <c r="F2964" s="523"/>
      <c r="G2964" s="487"/>
      <c r="H2964" s="488"/>
    </row>
    <row r="2965" spans="2:8" s="518" customFormat="1" ht="15" customHeight="1">
      <c r="B2965" s="519"/>
      <c r="C2965" s="520"/>
      <c r="D2965" s="521"/>
      <c r="E2965" s="522"/>
      <c r="F2965" s="523"/>
      <c r="G2965" s="487"/>
      <c r="H2965" s="488"/>
    </row>
    <row r="2966" spans="2:8" s="518" customFormat="1" ht="15" customHeight="1">
      <c r="B2966" s="519"/>
      <c r="C2966" s="520"/>
      <c r="D2966" s="521"/>
      <c r="E2966" s="522"/>
      <c r="F2966" s="523"/>
      <c r="G2966" s="487"/>
      <c r="H2966" s="488"/>
    </row>
    <row r="2967" spans="2:8" s="518" customFormat="1" ht="15" customHeight="1">
      <c r="B2967" s="519"/>
      <c r="C2967" s="520"/>
      <c r="D2967" s="521"/>
      <c r="E2967" s="522"/>
      <c r="F2967" s="523"/>
      <c r="G2967" s="487"/>
      <c r="H2967" s="488"/>
    </row>
    <row r="2968" spans="2:8" s="518" customFormat="1" ht="15" customHeight="1">
      <c r="B2968" s="519"/>
      <c r="C2968" s="520"/>
      <c r="D2968" s="521"/>
      <c r="E2968" s="522"/>
      <c r="F2968" s="523"/>
      <c r="G2968" s="487"/>
      <c r="H2968" s="488"/>
    </row>
    <row r="2969" spans="2:8" s="518" customFormat="1" ht="15" customHeight="1">
      <c r="B2969" s="519"/>
      <c r="C2969" s="520"/>
      <c r="D2969" s="521"/>
      <c r="E2969" s="522"/>
      <c r="F2969" s="523"/>
      <c r="G2969" s="487"/>
      <c r="H2969" s="488"/>
    </row>
    <row r="2970" spans="2:8" s="518" customFormat="1" ht="15" customHeight="1">
      <c r="B2970" s="519"/>
      <c r="C2970" s="520"/>
      <c r="D2970" s="521"/>
      <c r="E2970" s="522"/>
      <c r="F2970" s="523"/>
      <c r="G2970" s="487"/>
      <c r="H2970" s="488"/>
    </row>
    <row r="2971" spans="2:8" s="518" customFormat="1" ht="15" customHeight="1">
      <c r="B2971" s="519"/>
      <c r="C2971" s="520"/>
      <c r="D2971" s="521"/>
      <c r="E2971" s="522"/>
      <c r="F2971" s="523"/>
      <c r="G2971" s="487"/>
      <c r="H2971" s="488"/>
    </row>
    <row r="2972" spans="2:8" s="518" customFormat="1" ht="15" customHeight="1">
      <c r="B2972" s="519"/>
      <c r="C2972" s="520"/>
      <c r="D2972" s="521"/>
      <c r="E2972" s="522"/>
      <c r="F2972" s="523"/>
      <c r="G2972" s="487"/>
      <c r="H2972" s="488"/>
    </row>
    <row r="2973" spans="2:8" s="518" customFormat="1" ht="15" customHeight="1">
      <c r="B2973" s="519"/>
      <c r="C2973" s="520"/>
      <c r="D2973" s="521"/>
      <c r="E2973" s="522"/>
      <c r="F2973" s="523"/>
      <c r="G2973" s="487"/>
      <c r="H2973" s="488"/>
    </row>
    <row r="2974" spans="2:8" s="518" customFormat="1" ht="15" customHeight="1">
      <c r="B2974" s="519"/>
      <c r="C2974" s="520"/>
      <c r="D2974" s="521"/>
      <c r="E2974" s="522"/>
      <c r="F2974" s="523"/>
      <c r="G2974" s="487"/>
      <c r="H2974" s="488"/>
    </row>
    <row r="2975" spans="2:8" s="518" customFormat="1" ht="15" customHeight="1">
      <c r="B2975" s="519"/>
      <c r="C2975" s="520"/>
      <c r="D2975" s="521"/>
      <c r="E2975" s="522"/>
      <c r="F2975" s="523"/>
      <c r="G2975" s="487"/>
      <c r="H2975" s="488"/>
    </row>
    <row r="2976" spans="2:8" s="518" customFormat="1" ht="15" customHeight="1">
      <c r="B2976" s="519"/>
      <c r="C2976" s="520"/>
      <c r="D2976" s="521"/>
      <c r="E2976" s="522"/>
      <c r="F2976" s="523"/>
      <c r="G2976" s="487"/>
      <c r="H2976" s="488"/>
    </row>
    <row r="2977" spans="2:8" s="518" customFormat="1" ht="15" customHeight="1">
      <c r="B2977" s="519"/>
      <c r="C2977" s="520"/>
      <c r="D2977" s="521"/>
      <c r="E2977" s="522"/>
      <c r="F2977" s="523"/>
      <c r="G2977" s="487"/>
      <c r="H2977" s="488"/>
    </row>
    <row r="2978" spans="2:8" s="518" customFormat="1" ht="15" customHeight="1">
      <c r="B2978" s="519"/>
      <c r="C2978" s="520"/>
      <c r="D2978" s="521"/>
      <c r="E2978" s="522"/>
      <c r="F2978" s="523"/>
      <c r="G2978" s="487"/>
      <c r="H2978" s="488"/>
    </row>
    <row r="2979" spans="2:8" s="518" customFormat="1" ht="15" customHeight="1">
      <c r="B2979" s="519"/>
      <c r="C2979" s="520"/>
      <c r="D2979" s="521"/>
      <c r="E2979" s="522"/>
      <c r="F2979" s="523"/>
      <c r="G2979" s="487"/>
      <c r="H2979" s="488"/>
    </row>
    <row r="2980" spans="2:8" s="518" customFormat="1" ht="15" customHeight="1">
      <c r="B2980" s="519"/>
      <c r="C2980" s="520"/>
      <c r="D2980" s="521"/>
      <c r="E2980" s="522"/>
      <c r="F2980" s="523"/>
      <c r="G2980" s="487"/>
      <c r="H2980" s="488"/>
    </row>
    <row r="2981" spans="2:8" s="518" customFormat="1" ht="15" customHeight="1">
      <c r="B2981" s="519"/>
      <c r="C2981" s="520"/>
      <c r="D2981" s="521"/>
      <c r="E2981" s="522"/>
      <c r="F2981" s="523"/>
      <c r="G2981" s="487"/>
      <c r="H2981" s="488"/>
    </row>
    <row r="2982" spans="2:8" s="518" customFormat="1" ht="15" customHeight="1">
      <c r="B2982" s="519"/>
      <c r="C2982" s="520"/>
      <c r="D2982" s="521"/>
      <c r="E2982" s="522"/>
      <c r="F2982" s="523"/>
      <c r="G2982" s="487"/>
      <c r="H2982" s="488"/>
    </row>
    <row r="2983" spans="2:8" s="518" customFormat="1" ht="15" customHeight="1">
      <c r="B2983" s="519"/>
      <c r="C2983" s="520"/>
      <c r="D2983" s="521"/>
      <c r="E2983" s="522"/>
      <c r="F2983" s="523"/>
      <c r="G2983" s="487"/>
      <c r="H2983" s="488"/>
    </row>
    <row r="2984" spans="2:8" s="518" customFormat="1" ht="15" customHeight="1">
      <c r="B2984" s="519"/>
      <c r="C2984" s="520"/>
      <c r="D2984" s="521"/>
      <c r="E2984" s="522"/>
      <c r="F2984" s="523"/>
      <c r="G2984" s="487"/>
      <c r="H2984" s="488"/>
    </row>
    <row r="2985" spans="2:8" s="518" customFormat="1" ht="15" customHeight="1">
      <c r="B2985" s="519"/>
      <c r="C2985" s="520"/>
      <c r="D2985" s="521"/>
      <c r="E2985" s="522"/>
      <c r="F2985" s="523"/>
      <c r="G2985" s="487"/>
      <c r="H2985" s="488"/>
    </row>
    <row r="2986" spans="2:8" s="518" customFormat="1" ht="15" customHeight="1">
      <c r="B2986" s="519"/>
      <c r="C2986" s="520"/>
      <c r="D2986" s="521"/>
      <c r="E2986" s="522"/>
      <c r="F2986" s="523"/>
      <c r="G2986" s="487"/>
      <c r="H2986" s="488"/>
    </row>
    <row r="2987" spans="2:8" s="518" customFormat="1" ht="15" customHeight="1">
      <c r="B2987" s="519"/>
      <c r="C2987" s="520"/>
      <c r="D2987" s="521"/>
      <c r="E2987" s="522"/>
      <c r="F2987" s="523"/>
      <c r="G2987" s="487"/>
      <c r="H2987" s="488"/>
    </row>
    <row r="2988" spans="2:8" s="518" customFormat="1" ht="15" customHeight="1">
      <c r="B2988" s="519"/>
      <c r="C2988" s="520"/>
      <c r="D2988" s="521"/>
      <c r="E2988" s="522"/>
      <c r="F2988" s="523"/>
      <c r="G2988" s="487"/>
      <c r="H2988" s="488"/>
    </row>
    <row r="2989" spans="2:8" s="518" customFormat="1" ht="15" customHeight="1">
      <c r="B2989" s="519"/>
      <c r="C2989" s="520"/>
      <c r="D2989" s="521"/>
      <c r="E2989" s="522"/>
      <c r="F2989" s="523"/>
      <c r="G2989" s="487"/>
      <c r="H2989" s="488"/>
    </row>
    <row r="2990" spans="2:8" s="518" customFormat="1" ht="15" customHeight="1">
      <c r="B2990" s="519"/>
      <c r="C2990" s="520"/>
      <c r="D2990" s="521"/>
      <c r="E2990" s="522"/>
      <c r="F2990" s="523"/>
      <c r="G2990" s="487"/>
      <c r="H2990" s="488"/>
    </row>
    <row r="2991" spans="2:8" s="518" customFormat="1" ht="15" customHeight="1">
      <c r="B2991" s="519"/>
      <c r="C2991" s="520"/>
      <c r="D2991" s="521"/>
      <c r="E2991" s="522"/>
      <c r="F2991" s="523"/>
      <c r="G2991" s="487"/>
      <c r="H2991" s="488"/>
    </row>
    <row r="2992" spans="2:8" s="518" customFormat="1" ht="15" customHeight="1">
      <c r="B2992" s="519"/>
      <c r="C2992" s="520"/>
      <c r="D2992" s="521"/>
      <c r="E2992" s="522"/>
      <c r="F2992" s="523"/>
      <c r="G2992" s="487"/>
      <c r="H2992" s="488"/>
    </row>
    <row r="2993" spans="2:8" s="518" customFormat="1" ht="15" customHeight="1">
      <c r="B2993" s="519"/>
      <c r="C2993" s="520"/>
      <c r="D2993" s="521"/>
      <c r="E2993" s="522"/>
      <c r="F2993" s="523"/>
      <c r="G2993" s="487"/>
      <c r="H2993" s="488"/>
    </row>
    <row r="2994" spans="2:8" s="518" customFormat="1" ht="15" customHeight="1">
      <c r="B2994" s="519"/>
      <c r="C2994" s="520"/>
      <c r="D2994" s="521"/>
      <c r="E2994" s="522"/>
      <c r="F2994" s="523"/>
      <c r="G2994" s="487"/>
      <c r="H2994" s="488"/>
    </row>
    <row r="2995" spans="2:8" s="518" customFormat="1" ht="15" customHeight="1">
      <c r="B2995" s="519"/>
      <c r="C2995" s="520"/>
      <c r="D2995" s="521"/>
      <c r="E2995" s="522"/>
      <c r="F2995" s="523"/>
      <c r="G2995" s="487"/>
      <c r="H2995" s="488"/>
    </row>
    <row r="2996" spans="2:8" s="518" customFormat="1" ht="15" customHeight="1">
      <c r="B2996" s="519"/>
      <c r="C2996" s="520"/>
      <c r="D2996" s="521"/>
      <c r="E2996" s="522"/>
      <c r="F2996" s="523"/>
      <c r="G2996" s="487"/>
      <c r="H2996" s="488"/>
    </row>
    <row r="2997" spans="2:8" s="518" customFormat="1" ht="15" customHeight="1">
      <c r="B2997" s="519"/>
      <c r="C2997" s="520"/>
      <c r="D2997" s="521"/>
      <c r="E2997" s="522"/>
      <c r="F2997" s="523"/>
      <c r="G2997" s="487"/>
      <c r="H2997" s="488"/>
    </row>
    <row r="2998" spans="2:8" s="518" customFormat="1" ht="15" customHeight="1">
      <c r="B2998" s="519"/>
      <c r="C2998" s="520"/>
      <c r="D2998" s="521"/>
      <c r="E2998" s="522"/>
      <c r="F2998" s="523"/>
      <c r="G2998" s="487"/>
      <c r="H2998" s="488"/>
    </row>
    <row r="2999" spans="2:8" s="518" customFormat="1" ht="15" customHeight="1">
      <c r="B2999" s="519"/>
      <c r="C2999" s="520"/>
      <c r="D2999" s="521"/>
      <c r="E2999" s="522"/>
      <c r="F2999" s="523"/>
      <c r="G2999" s="487"/>
      <c r="H2999" s="488"/>
    </row>
    <row r="3000" spans="2:8" s="518" customFormat="1" ht="15" customHeight="1">
      <c r="B3000" s="519"/>
      <c r="C3000" s="520"/>
      <c r="D3000" s="521"/>
      <c r="E3000" s="522"/>
      <c r="F3000" s="523"/>
      <c r="G3000" s="487"/>
      <c r="H3000" s="488"/>
    </row>
    <row r="3001" spans="2:8" s="518" customFormat="1" ht="15" customHeight="1">
      <c r="B3001" s="519"/>
      <c r="C3001" s="520"/>
      <c r="D3001" s="521"/>
      <c r="E3001" s="522"/>
      <c r="F3001" s="523"/>
      <c r="G3001" s="487"/>
      <c r="H3001" s="488"/>
    </row>
    <row r="3002" spans="2:8" s="518" customFormat="1" ht="15" customHeight="1">
      <c r="B3002" s="519"/>
      <c r="C3002" s="520"/>
      <c r="D3002" s="521"/>
      <c r="E3002" s="522"/>
      <c r="F3002" s="523"/>
      <c r="G3002" s="487"/>
      <c r="H3002" s="488"/>
    </row>
    <row r="3003" spans="2:8" s="518" customFormat="1" ht="15" customHeight="1">
      <c r="B3003" s="519"/>
      <c r="C3003" s="520"/>
      <c r="D3003" s="521"/>
      <c r="E3003" s="522"/>
      <c r="F3003" s="523"/>
      <c r="G3003" s="487"/>
      <c r="H3003" s="488"/>
    </row>
    <row r="3004" spans="2:8" s="518" customFormat="1" ht="15" customHeight="1">
      <c r="B3004" s="519"/>
      <c r="C3004" s="520"/>
      <c r="D3004" s="521"/>
      <c r="E3004" s="522"/>
      <c r="F3004" s="523"/>
      <c r="G3004" s="487"/>
      <c r="H3004" s="488"/>
    </row>
    <row r="3005" spans="2:8" s="518" customFormat="1" ht="15" customHeight="1">
      <c r="B3005" s="519"/>
      <c r="C3005" s="520"/>
      <c r="D3005" s="521"/>
      <c r="E3005" s="522"/>
      <c r="F3005" s="523"/>
      <c r="G3005" s="487"/>
      <c r="H3005" s="488"/>
    </row>
    <row r="3006" spans="2:8" s="518" customFormat="1" ht="15" customHeight="1">
      <c r="B3006" s="519"/>
      <c r="C3006" s="520"/>
      <c r="D3006" s="521"/>
      <c r="E3006" s="522"/>
      <c r="F3006" s="523"/>
      <c r="G3006" s="487"/>
      <c r="H3006" s="488"/>
    </row>
    <row r="3007" spans="2:8" s="518" customFormat="1" ht="15" customHeight="1">
      <c r="B3007" s="519"/>
      <c r="C3007" s="520"/>
      <c r="D3007" s="521"/>
      <c r="E3007" s="522"/>
      <c r="F3007" s="523"/>
      <c r="G3007" s="487"/>
      <c r="H3007" s="488"/>
    </row>
    <row r="3008" spans="2:8" s="518" customFormat="1" ht="15" customHeight="1">
      <c r="B3008" s="519"/>
      <c r="C3008" s="520"/>
      <c r="D3008" s="521"/>
      <c r="E3008" s="522"/>
      <c r="F3008" s="523"/>
      <c r="G3008" s="487"/>
      <c r="H3008" s="488"/>
    </row>
    <row r="3009" spans="2:8" s="518" customFormat="1" ht="15" customHeight="1">
      <c r="B3009" s="519"/>
      <c r="C3009" s="520"/>
      <c r="D3009" s="521"/>
      <c r="E3009" s="522"/>
      <c r="F3009" s="523"/>
      <c r="G3009" s="487"/>
      <c r="H3009" s="488"/>
    </row>
    <row r="3010" spans="2:8" s="518" customFormat="1" ht="15" customHeight="1">
      <c r="B3010" s="519"/>
      <c r="C3010" s="520"/>
      <c r="D3010" s="521"/>
      <c r="E3010" s="522"/>
      <c r="F3010" s="523"/>
      <c r="G3010" s="487"/>
      <c r="H3010" s="488"/>
    </row>
    <row r="3011" spans="2:8" s="518" customFormat="1" ht="15" customHeight="1">
      <c r="B3011" s="519"/>
      <c r="C3011" s="520"/>
      <c r="D3011" s="521"/>
      <c r="E3011" s="522"/>
      <c r="F3011" s="523"/>
      <c r="G3011" s="487"/>
      <c r="H3011" s="488"/>
    </row>
    <row r="3012" spans="2:8" s="518" customFormat="1" ht="15" customHeight="1">
      <c r="B3012" s="519"/>
      <c r="C3012" s="520"/>
      <c r="D3012" s="521"/>
      <c r="E3012" s="522"/>
      <c r="F3012" s="523"/>
      <c r="G3012" s="487"/>
      <c r="H3012" s="488"/>
    </row>
    <row r="3013" spans="2:8" s="518" customFormat="1" ht="15" customHeight="1">
      <c r="B3013" s="519"/>
      <c r="C3013" s="520"/>
      <c r="D3013" s="521"/>
      <c r="E3013" s="522"/>
      <c r="F3013" s="523"/>
      <c r="G3013" s="487"/>
      <c r="H3013" s="488"/>
    </row>
    <row r="3014" spans="2:8" s="518" customFormat="1" ht="15" customHeight="1">
      <c r="B3014" s="519"/>
      <c r="C3014" s="520"/>
      <c r="D3014" s="521"/>
      <c r="E3014" s="522"/>
      <c r="F3014" s="523"/>
      <c r="G3014" s="487"/>
      <c r="H3014" s="488"/>
    </row>
    <row r="3015" spans="2:8" s="518" customFormat="1" ht="15" customHeight="1">
      <c r="B3015" s="519"/>
      <c r="C3015" s="520"/>
      <c r="D3015" s="521"/>
      <c r="E3015" s="522"/>
      <c r="F3015" s="523"/>
      <c r="G3015" s="487"/>
      <c r="H3015" s="488"/>
    </row>
    <row r="3016" spans="2:8" s="518" customFormat="1" ht="15" customHeight="1">
      <c r="B3016" s="519"/>
      <c r="C3016" s="520"/>
      <c r="D3016" s="521"/>
      <c r="E3016" s="522"/>
      <c r="F3016" s="523"/>
      <c r="G3016" s="487"/>
      <c r="H3016" s="488"/>
    </row>
    <row r="3017" spans="2:8" s="518" customFormat="1" ht="15" customHeight="1">
      <c r="B3017" s="519"/>
      <c r="C3017" s="520"/>
      <c r="D3017" s="521"/>
      <c r="E3017" s="522"/>
      <c r="F3017" s="523"/>
      <c r="G3017" s="487"/>
      <c r="H3017" s="488"/>
    </row>
    <row r="3018" spans="2:8" s="518" customFormat="1" ht="15" customHeight="1">
      <c r="B3018" s="519"/>
      <c r="C3018" s="520"/>
      <c r="D3018" s="521"/>
      <c r="E3018" s="522"/>
      <c r="F3018" s="523"/>
      <c r="G3018" s="487"/>
      <c r="H3018" s="488"/>
    </row>
    <row r="3019" spans="2:8" s="518" customFormat="1" ht="15" customHeight="1">
      <c r="B3019" s="519"/>
      <c r="C3019" s="520"/>
      <c r="D3019" s="521"/>
      <c r="E3019" s="522"/>
      <c r="F3019" s="523"/>
      <c r="G3019" s="487"/>
      <c r="H3019" s="488"/>
    </row>
    <row r="3020" spans="2:8" s="518" customFormat="1" ht="15" customHeight="1">
      <c r="B3020" s="519"/>
      <c r="C3020" s="520"/>
      <c r="D3020" s="521"/>
      <c r="E3020" s="522"/>
      <c r="F3020" s="523"/>
      <c r="G3020" s="487"/>
      <c r="H3020" s="488"/>
    </row>
    <row r="3021" spans="2:8" s="518" customFormat="1" ht="15" customHeight="1">
      <c r="B3021" s="519"/>
      <c r="C3021" s="520"/>
      <c r="D3021" s="521"/>
      <c r="E3021" s="522"/>
      <c r="F3021" s="523"/>
      <c r="G3021" s="487"/>
      <c r="H3021" s="488"/>
    </row>
    <row r="3022" spans="2:8" s="518" customFormat="1" ht="15" customHeight="1">
      <c r="B3022" s="519"/>
      <c r="C3022" s="520"/>
      <c r="D3022" s="521"/>
      <c r="E3022" s="522"/>
      <c r="F3022" s="523"/>
      <c r="G3022" s="487"/>
      <c r="H3022" s="488"/>
    </row>
    <row r="3023" spans="2:8" s="518" customFormat="1" ht="15" customHeight="1">
      <c r="B3023" s="519"/>
      <c r="C3023" s="520"/>
      <c r="D3023" s="521"/>
      <c r="E3023" s="522"/>
      <c r="F3023" s="523"/>
      <c r="G3023" s="487"/>
      <c r="H3023" s="488"/>
    </row>
    <row r="3024" spans="2:8" s="518" customFormat="1" ht="15" customHeight="1">
      <c r="B3024" s="519"/>
      <c r="C3024" s="520"/>
      <c r="D3024" s="521"/>
      <c r="E3024" s="522"/>
      <c r="F3024" s="523"/>
      <c r="G3024" s="487"/>
      <c r="H3024" s="488"/>
    </row>
    <row r="3025" spans="2:8" s="518" customFormat="1" ht="15" customHeight="1">
      <c r="B3025" s="519"/>
      <c r="C3025" s="520"/>
      <c r="D3025" s="521"/>
      <c r="E3025" s="522"/>
      <c r="F3025" s="523"/>
      <c r="G3025" s="487"/>
      <c r="H3025" s="488"/>
    </row>
    <row r="3026" spans="2:8" s="518" customFormat="1" ht="15" customHeight="1">
      <c r="B3026" s="519"/>
      <c r="C3026" s="520"/>
      <c r="D3026" s="521"/>
      <c r="E3026" s="522"/>
      <c r="F3026" s="523"/>
      <c r="G3026" s="487"/>
      <c r="H3026" s="488"/>
    </row>
    <row r="3027" spans="2:8" s="518" customFormat="1" ht="15" customHeight="1">
      <c r="B3027" s="519"/>
      <c r="C3027" s="520"/>
      <c r="D3027" s="521"/>
      <c r="E3027" s="522"/>
      <c r="F3027" s="523"/>
      <c r="G3027" s="487"/>
      <c r="H3027" s="488"/>
    </row>
    <row r="3028" spans="2:8" s="518" customFormat="1" ht="15" customHeight="1">
      <c r="B3028" s="519"/>
      <c r="C3028" s="520"/>
      <c r="D3028" s="521"/>
      <c r="E3028" s="522"/>
      <c r="F3028" s="523"/>
      <c r="G3028" s="487"/>
      <c r="H3028" s="488"/>
    </row>
    <row r="3029" spans="2:8" s="518" customFormat="1" ht="15" customHeight="1">
      <c r="B3029" s="519"/>
      <c r="C3029" s="520"/>
      <c r="D3029" s="521"/>
      <c r="E3029" s="522"/>
      <c r="F3029" s="523"/>
      <c r="G3029" s="487"/>
      <c r="H3029" s="488"/>
    </row>
    <row r="3030" spans="2:8" s="518" customFormat="1" ht="15" customHeight="1">
      <c r="B3030" s="519"/>
      <c r="C3030" s="520"/>
      <c r="D3030" s="521"/>
      <c r="E3030" s="522"/>
      <c r="F3030" s="523"/>
      <c r="G3030" s="487"/>
      <c r="H3030" s="488"/>
    </row>
    <row r="3031" spans="2:8" s="518" customFormat="1" ht="15" customHeight="1">
      <c r="B3031" s="519"/>
      <c r="C3031" s="520"/>
      <c r="D3031" s="521"/>
      <c r="E3031" s="522"/>
      <c r="F3031" s="523"/>
      <c r="G3031" s="487"/>
      <c r="H3031" s="488"/>
    </row>
    <row r="3032" spans="2:8" s="518" customFormat="1" ht="15" customHeight="1">
      <c r="B3032" s="519"/>
      <c r="C3032" s="520"/>
      <c r="D3032" s="521"/>
      <c r="E3032" s="522"/>
      <c r="F3032" s="523"/>
      <c r="G3032" s="487"/>
      <c r="H3032" s="488"/>
    </row>
    <row r="3033" spans="2:8" s="518" customFormat="1" ht="15" customHeight="1">
      <c r="B3033" s="519"/>
      <c r="C3033" s="520"/>
      <c r="D3033" s="521"/>
      <c r="E3033" s="522"/>
      <c r="F3033" s="523"/>
      <c r="G3033" s="487"/>
      <c r="H3033" s="488"/>
    </row>
    <row r="3034" spans="2:8" s="518" customFormat="1" ht="15" customHeight="1">
      <c r="B3034" s="519"/>
      <c r="C3034" s="520"/>
      <c r="D3034" s="521"/>
      <c r="E3034" s="522"/>
      <c r="F3034" s="523"/>
      <c r="G3034" s="487"/>
      <c r="H3034" s="488"/>
    </row>
    <row r="3035" spans="2:8" s="518" customFormat="1" ht="15" customHeight="1">
      <c r="B3035" s="519"/>
      <c r="C3035" s="520"/>
      <c r="D3035" s="521"/>
      <c r="E3035" s="522"/>
      <c r="F3035" s="523"/>
      <c r="G3035" s="487"/>
      <c r="H3035" s="488"/>
    </row>
    <row r="3036" spans="2:8" s="518" customFormat="1" ht="15" customHeight="1">
      <c r="B3036" s="519"/>
      <c r="C3036" s="520"/>
      <c r="D3036" s="521"/>
      <c r="E3036" s="522"/>
      <c r="F3036" s="523"/>
      <c r="G3036" s="487"/>
      <c r="H3036" s="488"/>
    </row>
    <row r="3037" spans="2:8" s="518" customFormat="1" ht="15" customHeight="1">
      <c r="B3037" s="519"/>
      <c r="C3037" s="520"/>
      <c r="D3037" s="521"/>
      <c r="E3037" s="522"/>
      <c r="F3037" s="523"/>
      <c r="G3037" s="487"/>
      <c r="H3037" s="488"/>
    </row>
    <row r="3038" spans="2:8" s="518" customFormat="1" ht="15" customHeight="1">
      <c r="B3038" s="519"/>
      <c r="C3038" s="520"/>
      <c r="D3038" s="521"/>
      <c r="E3038" s="522"/>
      <c r="F3038" s="523"/>
      <c r="G3038" s="487"/>
      <c r="H3038" s="488"/>
    </row>
    <row r="3039" spans="2:8" s="518" customFormat="1" ht="15" customHeight="1">
      <c r="B3039" s="519"/>
      <c r="C3039" s="520"/>
      <c r="D3039" s="521"/>
      <c r="E3039" s="522"/>
      <c r="F3039" s="523"/>
      <c r="G3039" s="487"/>
      <c r="H3039" s="488"/>
    </row>
    <row r="3040" spans="2:8" s="518" customFormat="1" ht="15" customHeight="1">
      <c r="B3040" s="519"/>
      <c r="C3040" s="520"/>
      <c r="D3040" s="521"/>
      <c r="E3040" s="522"/>
      <c r="F3040" s="523"/>
      <c r="G3040" s="487"/>
      <c r="H3040" s="488"/>
    </row>
    <row r="3041" spans="2:8" s="518" customFormat="1" ht="15" customHeight="1">
      <c r="B3041" s="519"/>
      <c r="C3041" s="520"/>
      <c r="D3041" s="521"/>
      <c r="E3041" s="522"/>
      <c r="F3041" s="523"/>
      <c r="G3041" s="487"/>
      <c r="H3041" s="488"/>
    </row>
    <row r="3042" spans="2:8" s="518" customFormat="1" ht="15" customHeight="1">
      <c r="B3042" s="519"/>
      <c r="C3042" s="520"/>
      <c r="D3042" s="521"/>
      <c r="E3042" s="522"/>
      <c r="F3042" s="523"/>
      <c r="G3042" s="487"/>
      <c r="H3042" s="488"/>
    </row>
    <row r="3043" spans="2:8" s="518" customFormat="1" ht="15" customHeight="1">
      <c r="B3043" s="519"/>
      <c r="C3043" s="520"/>
      <c r="D3043" s="521"/>
      <c r="E3043" s="522"/>
      <c r="F3043" s="523"/>
      <c r="G3043" s="487"/>
      <c r="H3043" s="488"/>
    </row>
    <row r="3044" spans="2:8" s="518" customFormat="1" ht="15" customHeight="1">
      <c r="B3044" s="519"/>
      <c r="C3044" s="520"/>
      <c r="D3044" s="521"/>
      <c r="E3044" s="522"/>
      <c r="F3044" s="523"/>
      <c r="G3044" s="487"/>
      <c r="H3044" s="488"/>
    </row>
    <row r="3045" spans="2:8" s="518" customFormat="1" ht="15" customHeight="1">
      <c r="B3045" s="519"/>
      <c r="C3045" s="520"/>
      <c r="D3045" s="521"/>
      <c r="E3045" s="522"/>
      <c r="F3045" s="523"/>
      <c r="G3045" s="487"/>
      <c r="H3045" s="488"/>
    </row>
    <row r="3046" spans="2:8" s="518" customFormat="1" ht="15" customHeight="1">
      <c r="B3046" s="519"/>
      <c r="C3046" s="520"/>
      <c r="D3046" s="521"/>
      <c r="E3046" s="522"/>
      <c r="F3046" s="523"/>
      <c r="G3046" s="487"/>
      <c r="H3046" s="488"/>
    </row>
    <row r="3047" spans="2:8" s="518" customFormat="1" ht="15" customHeight="1">
      <c r="B3047" s="519"/>
      <c r="C3047" s="520"/>
      <c r="D3047" s="521"/>
      <c r="E3047" s="522"/>
      <c r="F3047" s="523"/>
      <c r="G3047" s="487"/>
      <c r="H3047" s="488"/>
    </row>
    <row r="3048" spans="2:8" s="518" customFormat="1" ht="15" customHeight="1">
      <c r="B3048" s="519"/>
      <c r="C3048" s="520"/>
      <c r="D3048" s="521"/>
      <c r="E3048" s="522"/>
      <c r="F3048" s="523"/>
      <c r="G3048" s="487"/>
      <c r="H3048" s="488"/>
    </row>
    <row r="3049" spans="2:8" s="518" customFormat="1" ht="15" customHeight="1">
      <c r="B3049" s="519"/>
      <c r="C3049" s="520"/>
      <c r="D3049" s="521"/>
      <c r="E3049" s="522"/>
      <c r="F3049" s="523"/>
      <c r="G3049" s="487"/>
      <c r="H3049" s="488"/>
    </row>
    <row r="3050" spans="2:8" s="518" customFormat="1" ht="15" customHeight="1">
      <c r="B3050" s="519"/>
      <c r="C3050" s="520"/>
      <c r="D3050" s="521"/>
      <c r="E3050" s="522"/>
      <c r="F3050" s="523"/>
      <c r="G3050" s="487"/>
      <c r="H3050" s="488"/>
    </row>
    <row r="3051" spans="2:8" s="518" customFormat="1" ht="15" customHeight="1">
      <c r="B3051" s="519"/>
      <c r="C3051" s="520"/>
      <c r="D3051" s="521"/>
      <c r="E3051" s="522"/>
      <c r="F3051" s="523"/>
      <c r="G3051" s="487"/>
      <c r="H3051" s="488"/>
    </row>
    <row r="3052" spans="2:8" s="518" customFormat="1" ht="15" customHeight="1">
      <c r="B3052" s="519"/>
      <c r="C3052" s="520"/>
      <c r="D3052" s="521"/>
      <c r="E3052" s="522"/>
      <c r="F3052" s="523"/>
      <c r="G3052" s="487"/>
      <c r="H3052" s="488"/>
    </row>
    <row r="3053" spans="2:8" s="518" customFormat="1" ht="15" customHeight="1">
      <c r="B3053" s="519"/>
      <c r="C3053" s="520"/>
      <c r="D3053" s="521"/>
      <c r="E3053" s="522"/>
      <c r="F3053" s="523"/>
      <c r="G3053" s="487"/>
      <c r="H3053" s="488"/>
    </row>
    <row r="3054" spans="2:8" s="518" customFormat="1" ht="15" customHeight="1">
      <c r="B3054" s="519"/>
      <c r="C3054" s="520"/>
      <c r="D3054" s="521"/>
      <c r="E3054" s="522"/>
      <c r="F3054" s="523"/>
      <c r="G3054" s="487"/>
      <c r="H3054" s="488"/>
    </row>
    <row r="3055" spans="2:8" s="518" customFormat="1" ht="15" customHeight="1">
      <c r="B3055" s="519"/>
      <c r="C3055" s="520"/>
      <c r="D3055" s="521"/>
      <c r="E3055" s="522"/>
      <c r="F3055" s="523"/>
      <c r="G3055" s="487"/>
      <c r="H3055" s="488"/>
    </row>
    <row r="3056" spans="2:8" s="518" customFormat="1" ht="15" customHeight="1">
      <c r="B3056" s="519"/>
      <c r="C3056" s="520"/>
      <c r="D3056" s="521"/>
      <c r="E3056" s="522"/>
      <c r="F3056" s="523"/>
      <c r="G3056" s="487"/>
      <c r="H3056" s="488"/>
    </row>
    <row r="3057" spans="2:8" s="518" customFormat="1" ht="15" customHeight="1">
      <c r="B3057" s="519"/>
      <c r="C3057" s="520"/>
      <c r="D3057" s="521"/>
      <c r="E3057" s="522"/>
      <c r="F3057" s="523"/>
      <c r="G3057" s="487"/>
      <c r="H3057" s="488"/>
    </row>
    <row r="3058" spans="2:8" s="518" customFormat="1" ht="15" customHeight="1">
      <c r="B3058" s="519"/>
      <c r="C3058" s="520"/>
      <c r="D3058" s="521"/>
      <c r="E3058" s="522"/>
      <c r="F3058" s="523"/>
      <c r="G3058" s="487"/>
      <c r="H3058" s="488"/>
    </row>
    <row r="3059" spans="2:8" s="518" customFormat="1" ht="15" customHeight="1">
      <c r="B3059" s="519"/>
      <c r="C3059" s="520"/>
      <c r="D3059" s="521"/>
      <c r="E3059" s="522"/>
      <c r="F3059" s="523"/>
      <c r="G3059" s="487"/>
      <c r="H3059" s="488"/>
    </row>
    <row r="3060" spans="2:8" s="518" customFormat="1" ht="15" customHeight="1">
      <c r="B3060" s="519"/>
      <c r="C3060" s="520"/>
      <c r="D3060" s="521"/>
      <c r="E3060" s="522"/>
      <c r="F3060" s="523"/>
      <c r="G3060" s="487"/>
      <c r="H3060" s="488"/>
    </row>
    <row r="3061" spans="2:8" s="518" customFormat="1" ht="15" customHeight="1">
      <c r="B3061" s="519"/>
      <c r="C3061" s="520"/>
      <c r="D3061" s="521"/>
      <c r="E3061" s="522"/>
      <c r="F3061" s="523"/>
      <c r="G3061" s="487"/>
      <c r="H3061" s="488"/>
    </row>
    <row r="3062" spans="2:8" s="518" customFormat="1" ht="15" customHeight="1">
      <c r="B3062" s="519"/>
      <c r="C3062" s="520"/>
      <c r="D3062" s="521"/>
      <c r="E3062" s="522"/>
      <c r="F3062" s="523"/>
      <c r="G3062" s="487"/>
      <c r="H3062" s="488"/>
    </row>
    <row r="3063" spans="2:8" s="518" customFormat="1" ht="15" customHeight="1">
      <c r="B3063" s="519"/>
      <c r="C3063" s="520"/>
      <c r="D3063" s="521"/>
      <c r="E3063" s="522"/>
      <c r="F3063" s="523"/>
      <c r="G3063" s="487"/>
      <c r="H3063" s="488"/>
    </row>
    <row r="3064" spans="2:8" s="518" customFormat="1" ht="15" customHeight="1">
      <c r="B3064" s="519"/>
      <c r="C3064" s="520"/>
      <c r="D3064" s="521"/>
      <c r="E3064" s="522"/>
      <c r="F3064" s="523"/>
      <c r="G3064" s="487"/>
      <c r="H3064" s="488"/>
    </row>
    <row r="3065" spans="2:8" s="518" customFormat="1" ht="15" customHeight="1">
      <c r="B3065" s="519"/>
      <c r="C3065" s="520"/>
      <c r="D3065" s="521"/>
      <c r="E3065" s="522"/>
      <c r="F3065" s="523"/>
      <c r="G3065" s="487"/>
      <c r="H3065" s="488"/>
    </row>
    <row r="3066" spans="2:8" s="518" customFormat="1" ht="15" customHeight="1">
      <c r="B3066" s="519"/>
      <c r="C3066" s="520"/>
      <c r="D3066" s="521"/>
      <c r="E3066" s="522"/>
      <c r="F3066" s="523"/>
      <c r="G3066" s="487"/>
      <c r="H3066" s="488"/>
    </row>
    <row r="3067" spans="2:8" s="518" customFormat="1" ht="15" customHeight="1">
      <c r="B3067" s="519"/>
      <c r="C3067" s="520"/>
      <c r="D3067" s="521"/>
      <c r="E3067" s="522"/>
      <c r="F3067" s="523"/>
      <c r="G3067" s="487"/>
      <c r="H3067" s="488"/>
    </row>
    <row r="3068" spans="2:8" s="518" customFormat="1" ht="15" customHeight="1">
      <c r="B3068" s="519"/>
      <c r="C3068" s="520"/>
      <c r="D3068" s="521"/>
      <c r="E3068" s="522"/>
      <c r="F3068" s="523"/>
      <c r="G3068" s="487"/>
      <c r="H3068" s="488"/>
    </row>
    <row r="3069" spans="2:8" s="518" customFormat="1" ht="15" customHeight="1">
      <c r="B3069" s="519"/>
      <c r="C3069" s="520"/>
      <c r="D3069" s="521"/>
      <c r="E3069" s="522"/>
      <c r="F3069" s="523"/>
      <c r="G3069" s="487"/>
      <c r="H3069" s="488"/>
    </row>
    <row r="3070" spans="2:8" s="518" customFormat="1" ht="15" customHeight="1">
      <c r="B3070" s="519"/>
      <c r="C3070" s="520"/>
      <c r="D3070" s="521"/>
      <c r="E3070" s="522"/>
      <c r="F3070" s="523"/>
      <c r="G3070" s="487"/>
      <c r="H3070" s="488"/>
    </row>
    <row r="3071" spans="2:8" s="518" customFormat="1" ht="15" customHeight="1">
      <c r="B3071" s="519"/>
      <c r="C3071" s="520"/>
      <c r="D3071" s="521"/>
      <c r="E3071" s="522"/>
      <c r="F3071" s="523"/>
      <c r="G3071" s="487"/>
      <c r="H3071" s="488"/>
    </row>
    <row r="3072" spans="2:8" s="518" customFormat="1" ht="15" customHeight="1">
      <c r="B3072" s="519"/>
      <c r="C3072" s="520"/>
      <c r="D3072" s="521"/>
      <c r="E3072" s="522"/>
      <c r="F3072" s="523"/>
      <c r="G3072" s="487"/>
      <c r="H3072" s="488"/>
    </row>
    <row r="3073" spans="2:8" s="518" customFormat="1" ht="15" customHeight="1">
      <c r="B3073" s="519"/>
      <c r="C3073" s="520"/>
      <c r="D3073" s="521"/>
      <c r="E3073" s="522"/>
      <c r="F3073" s="523"/>
      <c r="G3073" s="487"/>
      <c r="H3073" s="488"/>
    </row>
    <row r="3074" spans="2:8" s="518" customFormat="1" ht="15" customHeight="1">
      <c r="B3074" s="519"/>
      <c r="C3074" s="520"/>
      <c r="D3074" s="521"/>
      <c r="E3074" s="522"/>
      <c r="F3074" s="523"/>
      <c r="G3074" s="487"/>
      <c r="H3074" s="488"/>
    </row>
    <row r="3075" spans="2:8" s="518" customFormat="1" ht="15" customHeight="1">
      <c r="B3075" s="519"/>
      <c r="C3075" s="520"/>
      <c r="D3075" s="521"/>
      <c r="E3075" s="522"/>
      <c r="F3075" s="523"/>
      <c r="G3075" s="487"/>
      <c r="H3075" s="488"/>
    </row>
    <row r="3076" spans="2:8" s="518" customFormat="1" ht="15" customHeight="1">
      <c r="B3076" s="519"/>
      <c r="C3076" s="520"/>
      <c r="D3076" s="521"/>
      <c r="E3076" s="522"/>
      <c r="F3076" s="523"/>
      <c r="G3076" s="487"/>
      <c r="H3076" s="488"/>
    </row>
    <row r="3077" spans="2:8" s="518" customFormat="1" ht="15" customHeight="1">
      <c r="B3077" s="519"/>
      <c r="C3077" s="520"/>
      <c r="D3077" s="521"/>
      <c r="E3077" s="522"/>
      <c r="F3077" s="523"/>
      <c r="G3077" s="487"/>
      <c r="H3077" s="488"/>
    </row>
    <row r="3078" spans="2:8" s="518" customFormat="1" ht="15" customHeight="1">
      <c r="B3078" s="519"/>
      <c r="C3078" s="520"/>
      <c r="D3078" s="521"/>
      <c r="E3078" s="522"/>
      <c r="F3078" s="523"/>
      <c r="G3078" s="487"/>
      <c r="H3078" s="488"/>
    </row>
    <row r="3079" spans="2:8" s="518" customFormat="1" ht="15" customHeight="1">
      <c r="B3079" s="519"/>
      <c r="C3079" s="520"/>
      <c r="D3079" s="521"/>
      <c r="E3079" s="522"/>
      <c r="F3079" s="523"/>
      <c r="G3079" s="487"/>
      <c r="H3079" s="488"/>
    </row>
    <row r="3080" spans="2:8" s="518" customFormat="1" ht="15" customHeight="1">
      <c r="B3080" s="519"/>
      <c r="C3080" s="520"/>
      <c r="D3080" s="521"/>
      <c r="E3080" s="522"/>
      <c r="F3080" s="523"/>
      <c r="G3080" s="487"/>
      <c r="H3080" s="488"/>
    </row>
    <row r="3081" spans="2:8" s="518" customFormat="1" ht="15" customHeight="1">
      <c r="B3081" s="519"/>
      <c r="C3081" s="520"/>
      <c r="D3081" s="521"/>
      <c r="E3081" s="522"/>
      <c r="F3081" s="523"/>
      <c r="G3081" s="487"/>
      <c r="H3081" s="488"/>
    </row>
    <row r="3082" spans="2:8" s="518" customFormat="1" ht="15" customHeight="1">
      <c r="B3082" s="519"/>
      <c r="C3082" s="520"/>
      <c r="D3082" s="521"/>
      <c r="E3082" s="522"/>
      <c r="F3082" s="523"/>
      <c r="G3082" s="487"/>
      <c r="H3082" s="488"/>
    </row>
    <row r="3083" spans="2:8" s="518" customFormat="1" ht="15" customHeight="1">
      <c r="B3083" s="519"/>
      <c r="C3083" s="520"/>
      <c r="D3083" s="521"/>
      <c r="E3083" s="522"/>
      <c r="F3083" s="523"/>
      <c r="G3083" s="487"/>
      <c r="H3083" s="488"/>
    </row>
    <row r="3084" spans="2:8" s="518" customFormat="1" ht="15" customHeight="1">
      <c r="B3084" s="519"/>
      <c r="C3084" s="520"/>
      <c r="D3084" s="521"/>
      <c r="E3084" s="522"/>
      <c r="F3084" s="523"/>
      <c r="G3084" s="487"/>
      <c r="H3084" s="488"/>
    </row>
    <row r="3085" spans="2:8" s="518" customFormat="1" ht="15" customHeight="1">
      <c r="B3085" s="519"/>
      <c r="C3085" s="520"/>
      <c r="D3085" s="521"/>
      <c r="E3085" s="522"/>
      <c r="F3085" s="523"/>
      <c r="G3085" s="487"/>
      <c r="H3085" s="488"/>
    </row>
    <row r="3086" spans="2:8" s="518" customFormat="1" ht="15" customHeight="1">
      <c r="B3086" s="519"/>
      <c r="C3086" s="520"/>
      <c r="D3086" s="521"/>
      <c r="E3086" s="522"/>
      <c r="F3086" s="523"/>
      <c r="G3086" s="487"/>
      <c r="H3086" s="488"/>
    </row>
    <row r="3087" spans="2:8" s="518" customFormat="1" ht="15" customHeight="1">
      <c r="B3087" s="519"/>
      <c r="C3087" s="520"/>
      <c r="D3087" s="521"/>
      <c r="E3087" s="522"/>
      <c r="F3087" s="523"/>
      <c r="G3087" s="487"/>
      <c r="H3087" s="488"/>
    </row>
    <row r="3088" spans="2:8" s="518" customFormat="1" ht="15" customHeight="1">
      <c r="B3088" s="519"/>
      <c r="C3088" s="520"/>
      <c r="D3088" s="521"/>
      <c r="E3088" s="522"/>
      <c r="F3088" s="523"/>
      <c r="G3088" s="487"/>
      <c r="H3088" s="488"/>
    </row>
    <row r="3089" spans="2:8" s="518" customFormat="1" ht="15" customHeight="1">
      <c r="B3089" s="519"/>
      <c r="C3089" s="520"/>
      <c r="D3089" s="521"/>
      <c r="E3089" s="522"/>
      <c r="F3089" s="523"/>
      <c r="G3089" s="487"/>
      <c r="H3089" s="488"/>
    </row>
    <row r="3090" spans="2:8" s="518" customFormat="1" ht="15" customHeight="1">
      <c r="B3090" s="519"/>
      <c r="C3090" s="520"/>
      <c r="D3090" s="521"/>
      <c r="E3090" s="522"/>
      <c r="F3090" s="523"/>
      <c r="G3090" s="487"/>
      <c r="H3090" s="488"/>
    </row>
    <row r="3091" spans="2:8" s="518" customFormat="1" ht="15" customHeight="1">
      <c r="B3091" s="519"/>
      <c r="C3091" s="520"/>
      <c r="D3091" s="521"/>
      <c r="E3091" s="522"/>
      <c r="F3091" s="523"/>
      <c r="G3091" s="487"/>
      <c r="H3091" s="488"/>
    </row>
    <row r="3092" spans="2:8" s="518" customFormat="1" ht="15" customHeight="1">
      <c r="B3092" s="519"/>
      <c r="C3092" s="520"/>
      <c r="D3092" s="521"/>
      <c r="E3092" s="522"/>
      <c r="F3092" s="523"/>
      <c r="G3092" s="487"/>
      <c r="H3092" s="488"/>
    </row>
    <row r="3093" spans="2:8" s="518" customFormat="1" ht="15" customHeight="1">
      <c r="B3093" s="519"/>
      <c r="C3093" s="520"/>
      <c r="D3093" s="521"/>
      <c r="E3093" s="522"/>
      <c r="F3093" s="523"/>
      <c r="G3093" s="487"/>
      <c r="H3093" s="488"/>
    </row>
    <row r="3094" spans="2:8" s="518" customFormat="1" ht="15" customHeight="1">
      <c r="B3094" s="519"/>
      <c r="C3094" s="520"/>
      <c r="D3094" s="521"/>
      <c r="E3094" s="522"/>
      <c r="F3094" s="523"/>
      <c r="G3094" s="487"/>
      <c r="H3094" s="488"/>
    </row>
    <row r="3095" spans="2:8" s="518" customFormat="1" ht="15" customHeight="1">
      <c r="B3095" s="519"/>
      <c r="C3095" s="520"/>
      <c r="D3095" s="521"/>
      <c r="E3095" s="522"/>
      <c r="F3095" s="523"/>
      <c r="G3095" s="487"/>
      <c r="H3095" s="488"/>
    </row>
    <row r="3096" spans="2:8" s="518" customFormat="1" ht="15" customHeight="1">
      <c r="B3096" s="519"/>
      <c r="C3096" s="520"/>
      <c r="D3096" s="521"/>
      <c r="E3096" s="522"/>
      <c r="F3096" s="523"/>
      <c r="G3096" s="487"/>
      <c r="H3096" s="488"/>
    </row>
    <row r="3097" spans="2:8" s="518" customFormat="1" ht="15" customHeight="1">
      <c r="B3097" s="519"/>
      <c r="C3097" s="520"/>
      <c r="D3097" s="521"/>
      <c r="E3097" s="522"/>
      <c r="F3097" s="523"/>
      <c r="G3097" s="487"/>
      <c r="H3097" s="488"/>
    </row>
    <row r="3098" spans="2:8" s="518" customFormat="1" ht="15" customHeight="1">
      <c r="B3098" s="519"/>
      <c r="C3098" s="520"/>
      <c r="D3098" s="521"/>
      <c r="E3098" s="522"/>
      <c r="F3098" s="523"/>
      <c r="G3098" s="487"/>
      <c r="H3098" s="488"/>
    </row>
    <row r="3099" spans="2:8" s="518" customFormat="1" ht="15" customHeight="1">
      <c r="B3099" s="519"/>
      <c r="C3099" s="520"/>
      <c r="D3099" s="521"/>
      <c r="E3099" s="522"/>
      <c r="F3099" s="523"/>
      <c r="G3099" s="487"/>
      <c r="H3099" s="488"/>
    </row>
    <row r="3100" spans="2:8" s="518" customFormat="1" ht="15" customHeight="1">
      <c r="B3100" s="519"/>
      <c r="C3100" s="520"/>
      <c r="D3100" s="521"/>
      <c r="E3100" s="522"/>
      <c r="F3100" s="523"/>
      <c r="G3100" s="487"/>
      <c r="H3100" s="488"/>
    </row>
    <row r="3101" spans="2:8" s="518" customFormat="1" ht="15" customHeight="1">
      <c r="B3101" s="519"/>
      <c r="C3101" s="520"/>
      <c r="D3101" s="521"/>
      <c r="E3101" s="522"/>
      <c r="F3101" s="523"/>
      <c r="G3101" s="487"/>
      <c r="H3101" s="488"/>
    </row>
    <row r="3102" spans="2:8" s="518" customFormat="1" ht="15" customHeight="1">
      <c r="B3102" s="519"/>
      <c r="C3102" s="520"/>
      <c r="D3102" s="521"/>
      <c r="E3102" s="522"/>
      <c r="F3102" s="523"/>
      <c r="G3102" s="487"/>
      <c r="H3102" s="488"/>
    </row>
    <row r="3103" spans="2:8" s="518" customFormat="1" ht="15" customHeight="1">
      <c r="B3103" s="519"/>
      <c r="C3103" s="520"/>
      <c r="D3103" s="521"/>
      <c r="E3103" s="522"/>
      <c r="F3103" s="523"/>
      <c r="G3103" s="487"/>
      <c r="H3103" s="488"/>
    </row>
    <row r="3104" spans="2:8" s="518" customFormat="1" ht="15" customHeight="1">
      <c r="B3104" s="519"/>
      <c r="C3104" s="520"/>
      <c r="D3104" s="521"/>
      <c r="E3104" s="522"/>
      <c r="F3104" s="523"/>
      <c r="G3104" s="487"/>
      <c r="H3104" s="488"/>
    </row>
    <row r="3105" spans="2:8" s="518" customFormat="1" ht="15" customHeight="1">
      <c r="B3105" s="519"/>
      <c r="C3105" s="520"/>
      <c r="D3105" s="521"/>
      <c r="E3105" s="522"/>
      <c r="F3105" s="523"/>
      <c r="G3105" s="487"/>
      <c r="H3105" s="488"/>
    </row>
    <row r="3106" spans="2:8" s="518" customFormat="1" ht="15" customHeight="1">
      <c r="B3106" s="519"/>
      <c r="C3106" s="520"/>
      <c r="D3106" s="521"/>
      <c r="E3106" s="522"/>
      <c r="F3106" s="523"/>
      <c r="G3106" s="487"/>
      <c r="H3106" s="488"/>
    </row>
    <row r="3107" spans="2:8" s="518" customFormat="1" ht="15" customHeight="1">
      <c r="B3107" s="519"/>
      <c r="C3107" s="520"/>
      <c r="D3107" s="521"/>
      <c r="E3107" s="522"/>
      <c r="F3107" s="523"/>
      <c r="G3107" s="487"/>
      <c r="H3107" s="488"/>
    </row>
    <row r="3108" spans="2:8" s="518" customFormat="1" ht="15" customHeight="1">
      <c r="B3108" s="519"/>
      <c r="C3108" s="520"/>
      <c r="D3108" s="521"/>
      <c r="E3108" s="522"/>
      <c r="F3108" s="523"/>
      <c r="G3108" s="487"/>
      <c r="H3108" s="488"/>
    </row>
    <row r="3109" spans="2:8" s="518" customFormat="1" ht="15" customHeight="1">
      <c r="B3109" s="519"/>
      <c r="C3109" s="520"/>
      <c r="D3109" s="521"/>
      <c r="E3109" s="522"/>
      <c r="F3109" s="523"/>
      <c r="G3109" s="487"/>
      <c r="H3109" s="488"/>
    </row>
    <row r="3110" spans="2:8" s="518" customFormat="1" ht="15" customHeight="1">
      <c r="B3110" s="519"/>
      <c r="C3110" s="520"/>
      <c r="D3110" s="521"/>
      <c r="E3110" s="522"/>
      <c r="F3110" s="523"/>
      <c r="G3110" s="487"/>
      <c r="H3110" s="488"/>
    </row>
    <row r="3111" spans="2:8" s="518" customFormat="1" ht="15" customHeight="1">
      <c r="B3111" s="519"/>
      <c r="C3111" s="520"/>
      <c r="D3111" s="521"/>
      <c r="E3111" s="522"/>
      <c r="F3111" s="523"/>
      <c r="G3111" s="487"/>
      <c r="H3111" s="488"/>
    </row>
    <row r="3112" spans="2:8" s="518" customFormat="1" ht="15" customHeight="1">
      <c r="B3112" s="519"/>
      <c r="C3112" s="520"/>
      <c r="D3112" s="521"/>
      <c r="E3112" s="522"/>
      <c r="F3112" s="523"/>
      <c r="G3112" s="487"/>
      <c r="H3112" s="488"/>
    </row>
    <row r="3113" spans="2:8" s="518" customFormat="1" ht="15" customHeight="1">
      <c r="B3113" s="519"/>
      <c r="C3113" s="520"/>
      <c r="D3113" s="521"/>
      <c r="E3113" s="522"/>
      <c r="F3113" s="523"/>
      <c r="G3113" s="487"/>
      <c r="H3113" s="488"/>
    </row>
    <row r="3114" spans="2:8" s="518" customFormat="1" ht="15" customHeight="1">
      <c r="B3114" s="519"/>
      <c r="C3114" s="520"/>
      <c r="D3114" s="521"/>
      <c r="E3114" s="522"/>
      <c r="F3114" s="523"/>
      <c r="G3114" s="487"/>
      <c r="H3114" s="488"/>
    </row>
    <row r="3115" spans="2:8" s="518" customFormat="1" ht="15" customHeight="1">
      <c r="B3115" s="519"/>
      <c r="C3115" s="520"/>
      <c r="D3115" s="521"/>
      <c r="E3115" s="522"/>
      <c r="F3115" s="523"/>
      <c r="G3115" s="487"/>
      <c r="H3115" s="488"/>
    </row>
    <row r="3116" spans="2:8" s="518" customFormat="1" ht="15" customHeight="1">
      <c r="B3116" s="519"/>
      <c r="C3116" s="520"/>
      <c r="D3116" s="521"/>
      <c r="E3116" s="522"/>
      <c r="F3116" s="523"/>
      <c r="G3116" s="487"/>
      <c r="H3116" s="488"/>
    </row>
    <row r="3117" spans="2:8" s="518" customFormat="1" ht="15" customHeight="1">
      <c r="B3117" s="519"/>
      <c r="C3117" s="520"/>
      <c r="D3117" s="521"/>
      <c r="E3117" s="522"/>
      <c r="F3117" s="523"/>
      <c r="G3117" s="487"/>
      <c r="H3117" s="488"/>
    </row>
    <row r="3118" spans="2:8" s="518" customFormat="1" ht="15" customHeight="1">
      <c r="B3118" s="519"/>
      <c r="C3118" s="520"/>
      <c r="D3118" s="521"/>
      <c r="E3118" s="522"/>
      <c r="F3118" s="523"/>
      <c r="G3118" s="487"/>
      <c r="H3118" s="488"/>
    </row>
    <row r="3119" spans="2:8" s="518" customFormat="1" ht="15" customHeight="1">
      <c r="B3119" s="519"/>
      <c r="C3119" s="520"/>
      <c r="D3119" s="521"/>
      <c r="E3119" s="522"/>
      <c r="F3119" s="523"/>
      <c r="G3119" s="487"/>
      <c r="H3119" s="488"/>
    </row>
    <row r="3120" spans="2:8" s="518" customFormat="1" ht="15" customHeight="1">
      <c r="B3120" s="519"/>
      <c r="C3120" s="520"/>
      <c r="D3120" s="521"/>
      <c r="E3120" s="522"/>
      <c r="F3120" s="523"/>
      <c r="G3120" s="487"/>
      <c r="H3120" s="488"/>
    </row>
    <row r="3121" spans="2:8" s="518" customFormat="1" ht="15" customHeight="1">
      <c r="B3121" s="519"/>
      <c r="C3121" s="520"/>
      <c r="D3121" s="521"/>
      <c r="E3121" s="522"/>
      <c r="F3121" s="523"/>
      <c r="G3121" s="487"/>
      <c r="H3121" s="488"/>
    </row>
    <row r="3122" spans="2:8" s="518" customFormat="1" ht="15" customHeight="1">
      <c r="B3122" s="519"/>
      <c r="C3122" s="520"/>
      <c r="D3122" s="521"/>
      <c r="E3122" s="522"/>
      <c r="F3122" s="523"/>
      <c r="G3122" s="487"/>
      <c r="H3122" s="488"/>
    </row>
    <row r="3123" spans="2:8" s="518" customFormat="1" ht="15" customHeight="1">
      <c r="B3123" s="519"/>
      <c r="C3123" s="520"/>
      <c r="D3123" s="521"/>
      <c r="E3123" s="522"/>
      <c r="F3123" s="523"/>
      <c r="G3123" s="487"/>
      <c r="H3123" s="488"/>
    </row>
    <row r="3124" spans="2:8" s="518" customFormat="1" ht="15" customHeight="1">
      <c r="B3124" s="519"/>
      <c r="C3124" s="520"/>
      <c r="D3124" s="521"/>
      <c r="E3124" s="522"/>
      <c r="F3124" s="523"/>
      <c r="G3124" s="487"/>
      <c r="H3124" s="488"/>
    </row>
    <row r="3125" spans="2:8" s="518" customFormat="1" ht="15" customHeight="1">
      <c r="B3125" s="519"/>
      <c r="C3125" s="520"/>
      <c r="D3125" s="521"/>
      <c r="E3125" s="522"/>
      <c r="F3125" s="523"/>
      <c r="G3125" s="487"/>
      <c r="H3125" s="488"/>
    </row>
    <row r="3126" spans="2:8" s="518" customFormat="1" ht="15" customHeight="1">
      <c r="B3126" s="519"/>
      <c r="C3126" s="520"/>
      <c r="D3126" s="521"/>
      <c r="E3126" s="522"/>
      <c r="F3126" s="523"/>
      <c r="G3126" s="487"/>
      <c r="H3126" s="488"/>
    </row>
    <row r="3127" spans="2:8" s="518" customFormat="1" ht="15" customHeight="1">
      <c r="B3127" s="519"/>
      <c r="C3127" s="520"/>
      <c r="D3127" s="521"/>
      <c r="E3127" s="522"/>
      <c r="F3127" s="523"/>
      <c r="G3127" s="487"/>
      <c r="H3127" s="488"/>
    </row>
    <row r="3128" spans="2:8" s="518" customFormat="1" ht="15" customHeight="1">
      <c r="B3128" s="519"/>
      <c r="C3128" s="520"/>
      <c r="D3128" s="521"/>
      <c r="E3128" s="522"/>
      <c r="F3128" s="523"/>
      <c r="G3128" s="487"/>
      <c r="H3128" s="488"/>
    </row>
    <row r="3129" spans="2:8" s="518" customFormat="1" ht="15" customHeight="1">
      <c r="B3129" s="519"/>
      <c r="C3129" s="520"/>
      <c r="D3129" s="521"/>
      <c r="E3129" s="522"/>
      <c r="F3129" s="523"/>
      <c r="G3129" s="487"/>
      <c r="H3129" s="488"/>
    </row>
    <row r="3130" spans="2:8" s="518" customFormat="1" ht="15" customHeight="1">
      <c r="B3130" s="519"/>
      <c r="C3130" s="520"/>
      <c r="D3130" s="521"/>
      <c r="E3130" s="522"/>
      <c r="F3130" s="523"/>
      <c r="G3130" s="487"/>
      <c r="H3130" s="488"/>
    </row>
    <row r="3131" spans="2:8" s="518" customFormat="1" ht="15" customHeight="1">
      <c r="B3131" s="519"/>
      <c r="C3131" s="520"/>
      <c r="D3131" s="521"/>
      <c r="E3131" s="522"/>
      <c r="F3131" s="523"/>
      <c r="G3131" s="487"/>
      <c r="H3131" s="488"/>
    </row>
    <row r="3132" spans="2:8" s="518" customFormat="1" ht="15" customHeight="1">
      <c r="B3132" s="519"/>
      <c r="C3132" s="520"/>
      <c r="D3132" s="521"/>
      <c r="E3132" s="522"/>
      <c r="F3132" s="523"/>
      <c r="G3132" s="487"/>
      <c r="H3132" s="488"/>
    </row>
    <row r="3133" spans="2:8" s="518" customFormat="1" ht="15" customHeight="1">
      <c r="B3133" s="519"/>
      <c r="C3133" s="520"/>
      <c r="D3133" s="521"/>
      <c r="E3133" s="522"/>
      <c r="F3133" s="523"/>
      <c r="G3133" s="487"/>
      <c r="H3133" s="488"/>
    </row>
    <row r="3134" spans="2:8" s="518" customFormat="1" ht="15" customHeight="1">
      <c r="B3134" s="519"/>
      <c r="C3134" s="520"/>
      <c r="D3134" s="521"/>
      <c r="E3134" s="522"/>
      <c r="F3134" s="523"/>
      <c r="G3134" s="487"/>
      <c r="H3134" s="488"/>
    </row>
    <row r="3135" spans="2:8" s="518" customFormat="1" ht="15" customHeight="1">
      <c r="B3135" s="519"/>
      <c r="C3135" s="520"/>
      <c r="D3135" s="521"/>
      <c r="E3135" s="522"/>
      <c r="F3135" s="523"/>
      <c r="G3135" s="487"/>
      <c r="H3135" s="488"/>
    </row>
    <row r="3136" spans="2:8" s="518" customFormat="1" ht="15" customHeight="1">
      <c r="B3136" s="519"/>
      <c r="C3136" s="520"/>
      <c r="D3136" s="521"/>
      <c r="E3136" s="522"/>
      <c r="F3136" s="523"/>
      <c r="G3136" s="487"/>
      <c r="H3136" s="488"/>
    </row>
    <row r="3137" spans="2:8" s="518" customFormat="1" ht="15" customHeight="1">
      <c r="B3137" s="519"/>
      <c r="C3137" s="520"/>
      <c r="D3137" s="521"/>
      <c r="E3137" s="522"/>
      <c r="F3137" s="523"/>
      <c r="G3137" s="487"/>
      <c r="H3137" s="488"/>
    </row>
    <row r="3138" spans="2:8" s="518" customFormat="1" ht="15" customHeight="1">
      <c r="B3138" s="519"/>
      <c r="C3138" s="520"/>
      <c r="D3138" s="521"/>
      <c r="E3138" s="522"/>
      <c r="F3138" s="523"/>
      <c r="G3138" s="487"/>
      <c r="H3138" s="488"/>
    </row>
    <row r="3139" spans="2:8" s="518" customFormat="1" ht="15" customHeight="1">
      <c r="B3139" s="519"/>
      <c r="C3139" s="520"/>
      <c r="D3139" s="521"/>
      <c r="E3139" s="522"/>
      <c r="F3139" s="523"/>
      <c r="G3139" s="487"/>
      <c r="H3139" s="488"/>
    </row>
    <row r="3140" spans="2:8" s="518" customFormat="1" ht="15" customHeight="1">
      <c r="B3140" s="519"/>
      <c r="C3140" s="520"/>
      <c r="D3140" s="521"/>
      <c r="E3140" s="522"/>
      <c r="F3140" s="523"/>
      <c r="G3140" s="487"/>
      <c r="H3140" s="488"/>
    </row>
    <row r="3141" spans="2:8" s="518" customFormat="1" ht="15" customHeight="1">
      <c r="B3141" s="519"/>
      <c r="C3141" s="520"/>
      <c r="D3141" s="521"/>
      <c r="E3141" s="522"/>
      <c r="F3141" s="523"/>
      <c r="G3141" s="487"/>
      <c r="H3141" s="488"/>
    </row>
    <row r="3142" spans="2:8" s="518" customFormat="1" ht="15" customHeight="1">
      <c r="B3142" s="519"/>
      <c r="C3142" s="520"/>
      <c r="D3142" s="521"/>
      <c r="E3142" s="522"/>
      <c r="F3142" s="523"/>
      <c r="G3142" s="487"/>
      <c r="H3142" s="488"/>
    </row>
    <row r="3143" spans="2:8" s="518" customFormat="1" ht="15" customHeight="1">
      <c r="B3143" s="519"/>
      <c r="C3143" s="520"/>
      <c r="D3143" s="521"/>
      <c r="E3143" s="522"/>
      <c r="F3143" s="523"/>
      <c r="G3143" s="487"/>
      <c r="H3143" s="488"/>
    </row>
    <row r="3144" spans="2:8" s="518" customFormat="1" ht="15" customHeight="1">
      <c r="B3144" s="519"/>
      <c r="C3144" s="520"/>
      <c r="D3144" s="521"/>
      <c r="E3144" s="522"/>
      <c r="F3144" s="523"/>
      <c r="G3144" s="487"/>
      <c r="H3144" s="488"/>
    </row>
    <row r="3145" spans="2:8" s="518" customFormat="1" ht="15" customHeight="1">
      <c r="B3145" s="519"/>
      <c r="C3145" s="520"/>
      <c r="D3145" s="521"/>
      <c r="E3145" s="522"/>
      <c r="F3145" s="523"/>
      <c r="G3145" s="487"/>
      <c r="H3145" s="488"/>
    </row>
    <row r="3146" spans="2:8" s="518" customFormat="1" ht="15" customHeight="1">
      <c r="B3146" s="519"/>
      <c r="C3146" s="520"/>
      <c r="D3146" s="521"/>
      <c r="E3146" s="522"/>
      <c r="F3146" s="523"/>
      <c r="G3146" s="487"/>
      <c r="H3146" s="488"/>
    </row>
    <row r="3147" spans="2:8" s="518" customFormat="1" ht="15" customHeight="1">
      <c r="B3147" s="519"/>
      <c r="C3147" s="520"/>
      <c r="D3147" s="521"/>
      <c r="E3147" s="522"/>
      <c r="F3147" s="523"/>
      <c r="G3147" s="487"/>
      <c r="H3147" s="488"/>
    </row>
    <row r="3148" spans="2:8" s="518" customFormat="1" ht="15" customHeight="1">
      <c r="B3148" s="519"/>
      <c r="C3148" s="520"/>
      <c r="D3148" s="521"/>
      <c r="E3148" s="522"/>
      <c r="F3148" s="523"/>
      <c r="G3148" s="487"/>
      <c r="H3148" s="488"/>
    </row>
    <row r="3149" spans="2:8" s="518" customFormat="1" ht="15" customHeight="1">
      <c r="B3149" s="519"/>
      <c r="C3149" s="520"/>
      <c r="D3149" s="521"/>
      <c r="E3149" s="522"/>
      <c r="F3149" s="523"/>
      <c r="G3149" s="487"/>
      <c r="H3149" s="488"/>
    </row>
    <row r="3150" spans="2:8" s="518" customFormat="1" ht="15" customHeight="1">
      <c r="B3150" s="519"/>
      <c r="C3150" s="520"/>
      <c r="D3150" s="521"/>
      <c r="E3150" s="522"/>
      <c r="F3150" s="523"/>
      <c r="G3150" s="487"/>
      <c r="H3150" s="488"/>
    </row>
    <row r="3151" spans="2:8" s="518" customFormat="1" ht="15" customHeight="1">
      <c r="B3151" s="519"/>
      <c r="C3151" s="520"/>
      <c r="D3151" s="521"/>
      <c r="E3151" s="522"/>
      <c r="F3151" s="523"/>
      <c r="G3151" s="487"/>
      <c r="H3151" s="488"/>
    </row>
    <row r="3152" spans="2:8" s="518" customFormat="1" ht="15" customHeight="1">
      <c r="B3152" s="519"/>
      <c r="C3152" s="520"/>
      <c r="D3152" s="521"/>
      <c r="E3152" s="522"/>
      <c r="F3152" s="523"/>
      <c r="G3152" s="487"/>
      <c r="H3152" s="488"/>
    </row>
    <row r="3153" spans="2:8" s="518" customFormat="1" ht="15" customHeight="1">
      <c r="B3153" s="519"/>
      <c r="C3153" s="520"/>
      <c r="D3153" s="521"/>
      <c r="E3153" s="522"/>
      <c r="F3153" s="523"/>
      <c r="G3153" s="487"/>
      <c r="H3153" s="488"/>
    </row>
    <row r="3154" spans="2:8" s="518" customFormat="1" ht="15" customHeight="1">
      <c r="B3154" s="519"/>
      <c r="C3154" s="520"/>
      <c r="D3154" s="521"/>
      <c r="E3154" s="522"/>
      <c r="F3154" s="523"/>
      <c r="G3154" s="487"/>
      <c r="H3154" s="488"/>
    </row>
    <row r="3155" spans="2:8" s="518" customFormat="1" ht="15" customHeight="1">
      <c r="B3155" s="519"/>
      <c r="C3155" s="520"/>
      <c r="D3155" s="521"/>
      <c r="E3155" s="522"/>
      <c r="F3155" s="523"/>
      <c r="G3155" s="487"/>
      <c r="H3155" s="488"/>
    </row>
    <row r="3156" spans="2:8" s="518" customFormat="1" ht="15" customHeight="1">
      <c r="B3156" s="519"/>
      <c r="C3156" s="520"/>
      <c r="D3156" s="521"/>
      <c r="E3156" s="522"/>
      <c r="F3156" s="523"/>
      <c r="G3156" s="487"/>
      <c r="H3156" s="488"/>
    </row>
    <row r="3157" spans="2:8" s="518" customFormat="1" ht="15" customHeight="1">
      <c r="B3157" s="519"/>
      <c r="C3157" s="520"/>
      <c r="D3157" s="521"/>
      <c r="E3157" s="522"/>
      <c r="F3157" s="523"/>
      <c r="G3157" s="487"/>
      <c r="H3157" s="488"/>
    </row>
    <row r="3158" spans="2:8" s="518" customFormat="1" ht="15" customHeight="1">
      <c r="B3158" s="519"/>
      <c r="C3158" s="520"/>
      <c r="D3158" s="521"/>
      <c r="E3158" s="522"/>
      <c r="F3158" s="523"/>
      <c r="G3158" s="487"/>
      <c r="H3158" s="488"/>
    </row>
    <row r="3159" spans="2:8" s="518" customFormat="1" ht="15" customHeight="1">
      <c r="B3159" s="519"/>
      <c r="C3159" s="520"/>
      <c r="D3159" s="521"/>
      <c r="E3159" s="522"/>
      <c r="F3159" s="523"/>
      <c r="G3159" s="487"/>
      <c r="H3159" s="488"/>
    </row>
    <row r="3160" spans="2:8" s="518" customFormat="1" ht="15" customHeight="1">
      <c r="B3160" s="519"/>
      <c r="C3160" s="520"/>
      <c r="D3160" s="521"/>
      <c r="E3160" s="522"/>
      <c r="F3160" s="523"/>
      <c r="G3160" s="487"/>
      <c r="H3160" s="488"/>
    </row>
    <row r="3161" spans="2:8" s="518" customFormat="1" ht="15" customHeight="1">
      <c r="B3161" s="519"/>
      <c r="C3161" s="520"/>
      <c r="D3161" s="521"/>
      <c r="E3161" s="522"/>
      <c r="F3161" s="523"/>
      <c r="G3161" s="487"/>
      <c r="H3161" s="488"/>
    </row>
    <row r="3162" spans="2:8" s="518" customFormat="1" ht="15" customHeight="1">
      <c r="B3162" s="519"/>
      <c r="C3162" s="520"/>
      <c r="D3162" s="521"/>
      <c r="E3162" s="522"/>
      <c r="F3162" s="523"/>
      <c r="G3162" s="487"/>
      <c r="H3162" s="488"/>
    </row>
    <row r="3163" spans="2:8" s="518" customFormat="1" ht="15" customHeight="1">
      <c r="B3163" s="519"/>
      <c r="C3163" s="520"/>
      <c r="D3163" s="521"/>
      <c r="E3163" s="522"/>
      <c r="F3163" s="523"/>
      <c r="G3163" s="487"/>
      <c r="H3163" s="488"/>
    </row>
    <row r="3164" spans="2:8" s="518" customFormat="1" ht="15" customHeight="1">
      <c r="B3164" s="519"/>
      <c r="C3164" s="520"/>
      <c r="D3164" s="521"/>
      <c r="E3164" s="522"/>
      <c r="F3164" s="523"/>
      <c r="G3164" s="487"/>
      <c r="H3164" s="488"/>
    </row>
    <row r="3165" spans="2:8" s="518" customFormat="1" ht="15" customHeight="1">
      <c r="B3165" s="519"/>
      <c r="C3165" s="520"/>
      <c r="D3165" s="521"/>
      <c r="E3165" s="522"/>
      <c r="F3165" s="523"/>
      <c r="G3165" s="487"/>
      <c r="H3165" s="488"/>
    </row>
    <row r="3166" spans="2:8" s="518" customFormat="1" ht="15" customHeight="1">
      <c r="B3166" s="519"/>
      <c r="C3166" s="520"/>
      <c r="D3166" s="521"/>
      <c r="E3166" s="522"/>
      <c r="F3166" s="523"/>
      <c r="G3166" s="487"/>
      <c r="H3166" s="488"/>
    </row>
    <row r="3167" spans="2:8" s="518" customFormat="1" ht="15" customHeight="1">
      <c r="B3167" s="519"/>
      <c r="C3167" s="520"/>
      <c r="D3167" s="521"/>
      <c r="E3167" s="522"/>
      <c r="F3167" s="523"/>
      <c r="G3167" s="487"/>
      <c r="H3167" s="488"/>
    </row>
    <row r="3168" spans="2:8" s="518" customFormat="1" ht="15" customHeight="1">
      <c r="B3168" s="519"/>
      <c r="C3168" s="520"/>
      <c r="D3168" s="521"/>
      <c r="E3168" s="522"/>
      <c r="F3168" s="523"/>
      <c r="G3168" s="487"/>
      <c r="H3168" s="488"/>
    </row>
    <row r="3169" spans="2:8" s="518" customFormat="1" ht="15" customHeight="1">
      <c r="B3169" s="519"/>
      <c r="C3169" s="520"/>
      <c r="D3169" s="521"/>
      <c r="E3169" s="522"/>
      <c r="F3169" s="523"/>
      <c r="G3169" s="487"/>
      <c r="H3169" s="488"/>
    </row>
    <row r="3170" spans="2:8" s="518" customFormat="1" ht="15" customHeight="1">
      <c r="B3170" s="519"/>
      <c r="C3170" s="520"/>
      <c r="D3170" s="521"/>
      <c r="E3170" s="522"/>
      <c r="F3170" s="523"/>
      <c r="G3170" s="487"/>
      <c r="H3170" s="488"/>
    </row>
    <row r="3171" spans="2:8" s="518" customFormat="1" ht="15" customHeight="1">
      <c r="B3171" s="519"/>
      <c r="C3171" s="520"/>
      <c r="D3171" s="521"/>
      <c r="E3171" s="522"/>
      <c r="F3171" s="523"/>
      <c r="G3171" s="487"/>
      <c r="H3171" s="488"/>
    </row>
    <row r="3172" spans="2:8" s="518" customFormat="1" ht="15" customHeight="1">
      <c r="B3172" s="519"/>
      <c r="C3172" s="520"/>
      <c r="D3172" s="521"/>
      <c r="E3172" s="522"/>
      <c r="F3172" s="523"/>
      <c r="G3172" s="487"/>
      <c r="H3172" s="488"/>
    </row>
    <row r="3173" spans="2:8" s="518" customFormat="1" ht="15" customHeight="1">
      <c r="B3173" s="519"/>
      <c r="C3173" s="520"/>
      <c r="D3173" s="521"/>
      <c r="E3173" s="522"/>
      <c r="F3173" s="523"/>
      <c r="G3173" s="487"/>
      <c r="H3173" s="488"/>
    </row>
    <row r="3174" spans="2:8" s="518" customFormat="1" ht="15" customHeight="1">
      <c r="B3174" s="519"/>
      <c r="C3174" s="520"/>
      <c r="D3174" s="521"/>
      <c r="E3174" s="522"/>
      <c r="F3174" s="523"/>
      <c r="G3174" s="487"/>
      <c r="H3174" s="488"/>
    </row>
    <row r="3175" spans="2:8" s="518" customFormat="1" ht="15" customHeight="1">
      <c r="B3175" s="519"/>
      <c r="C3175" s="520"/>
      <c r="D3175" s="521"/>
      <c r="E3175" s="522"/>
      <c r="F3175" s="523"/>
      <c r="G3175" s="487"/>
      <c r="H3175" s="488"/>
    </row>
    <row r="3176" spans="2:8" s="518" customFormat="1" ht="15" customHeight="1">
      <c r="B3176" s="519"/>
      <c r="C3176" s="520"/>
      <c r="D3176" s="521"/>
      <c r="E3176" s="522"/>
      <c r="F3176" s="523"/>
      <c r="G3176" s="487"/>
      <c r="H3176" s="488"/>
    </row>
    <row r="3177" spans="2:8" s="518" customFormat="1" ht="15" customHeight="1">
      <c r="B3177" s="519"/>
      <c r="C3177" s="520"/>
      <c r="D3177" s="521"/>
      <c r="E3177" s="522"/>
      <c r="F3177" s="523"/>
      <c r="G3177" s="487"/>
      <c r="H3177" s="488"/>
    </row>
    <row r="3178" spans="2:8" s="518" customFormat="1" ht="15" customHeight="1">
      <c r="B3178" s="519"/>
      <c r="C3178" s="520"/>
      <c r="D3178" s="521"/>
      <c r="E3178" s="522"/>
      <c r="F3178" s="523"/>
      <c r="G3178" s="487"/>
      <c r="H3178" s="488"/>
    </row>
    <row r="3179" spans="2:8" s="518" customFormat="1" ht="15" customHeight="1">
      <c r="B3179" s="519"/>
      <c r="C3179" s="520"/>
      <c r="D3179" s="521"/>
      <c r="E3179" s="522"/>
      <c r="F3179" s="523"/>
      <c r="G3179" s="487"/>
      <c r="H3179" s="488"/>
    </row>
    <row r="3180" spans="2:8" s="518" customFormat="1" ht="15" customHeight="1">
      <c r="B3180" s="519"/>
      <c r="C3180" s="520"/>
      <c r="D3180" s="521"/>
      <c r="E3180" s="522"/>
      <c r="F3180" s="523"/>
      <c r="G3180" s="487"/>
      <c r="H3180" s="488"/>
    </row>
    <row r="3181" spans="2:8" s="518" customFormat="1" ht="15" customHeight="1">
      <c r="B3181" s="519"/>
      <c r="C3181" s="520"/>
      <c r="D3181" s="521"/>
      <c r="E3181" s="522"/>
      <c r="F3181" s="523"/>
      <c r="G3181" s="487"/>
      <c r="H3181" s="488"/>
    </row>
    <row r="3182" spans="2:8" s="518" customFormat="1" ht="15" customHeight="1">
      <c r="B3182" s="519"/>
      <c r="C3182" s="520"/>
      <c r="D3182" s="521"/>
      <c r="E3182" s="522"/>
      <c r="F3182" s="523"/>
      <c r="G3182" s="487"/>
      <c r="H3182" s="488"/>
    </row>
    <row r="3183" spans="2:8" s="518" customFormat="1" ht="15" customHeight="1">
      <c r="B3183" s="519"/>
      <c r="C3183" s="520"/>
      <c r="D3183" s="521"/>
      <c r="E3183" s="522"/>
      <c r="F3183" s="523"/>
      <c r="G3183" s="487"/>
      <c r="H3183" s="488"/>
    </row>
    <row r="3184" spans="2:8" s="518" customFormat="1" ht="15" customHeight="1">
      <c r="B3184" s="519"/>
      <c r="C3184" s="520"/>
      <c r="D3184" s="521"/>
      <c r="E3184" s="522"/>
      <c r="F3184" s="523"/>
      <c r="G3184" s="487"/>
      <c r="H3184" s="488"/>
    </row>
    <row r="3185" spans="2:8" s="518" customFormat="1" ht="15" customHeight="1">
      <c r="B3185" s="519"/>
      <c r="C3185" s="520"/>
      <c r="D3185" s="521"/>
      <c r="E3185" s="522"/>
      <c r="F3185" s="523"/>
      <c r="G3185" s="487"/>
      <c r="H3185" s="488"/>
    </row>
    <row r="3186" spans="2:8" s="518" customFormat="1" ht="15" customHeight="1">
      <c r="B3186" s="519"/>
      <c r="C3186" s="520"/>
      <c r="D3186" s="521"/>
      <c r="E3186" s="522"/>
      <c r="F3186" s="523"/>
      <c r="G3186" s="487"/>
      <c r="H3186" s="488"/>
    </row>
    <row r="3187" spans="2:8" s="518" customFormat="1" ht="15" customHeight="1">
      <c r="B3187" s="519"/>
      <c r="C3187" s="520"/>
      <c r="D3187" s="521"/>
      <c r="E3187" s="522"/>
      <c r="F3187" s="523"/>
      <c r="G3187" s="487"/>
      <c r="H3187" s="488"/>
    </row>
    <row r="3188" spans="2:8" s="518" customFormat="1" ht="15" customHeight="1">
      <c r="B3188" s="519"/>
      <c r="C3188" s="520"/>
      <c r="D3188" s="521"/>
      <c r="E3188" s="522"/>
      <c r="F3188" s="523"/>
      <c r="G3188" s="487"/>
      <c r="H3188" s="488"/>
    </row>
    <row r="3189" spans="2:8" s="518" customFormat="1" ht="15" customHeight="1">
      <c r="B3189" s="519"/>
      <c r="C3189" s="520"/>
      <c r="D3189" s="521"/>
      <c r="E3189" s="522"/>
      <c r="F3189" s="523"/>
      <c r="G3189" s="487"/>
      <c r="H3189" s="488"/>
    </row>
    <row r="3190" spans="2:8" s="518" customFormat="1" ht="15" customHeight="1">
      <c r="B3190" s="519"/>
      <c r="C3190" s="520"/>
      <c r="D3190" s="521"/>
      <c r="E3190" s="522"/>
      <c r="F3190" s="523"/>
      <c r="G3190" s="487"/>
      <c r="H3190" s="488"/>
    </row>
    <row r="3191" spans="2:8" s="518" customFormat="1" ht="15" customHeight="1">
      <c r="B3191" s="519"/>
      <c r="C3191" s="520"/>
      <c r="D3191" s="521"/>
      <c r="E3191" s="522"/>
      <c r="F3191" s="523"/>
      <c r="G3191" s="487"/>
      <c r="H3191" s="488"/>
    </row>
    <row r="3192" spans="2:8" s="518" customFormat="1" ht="15" customHeight="1">
      <c r="B3192" s="519"/>
      <c r="C3192" s="520"/>
      <c r="D3192" s="521"/>
      <c r="E3192" s="522"/>
      <c r="F3192" s="523"/>
      <c r="G3192" s="487"/>
      <c r="H3192" s="488"/>
    </row>
    <row r="3193" spans="2:8" s="518" customFormat="1" ht="15" customHeight="1">
      <c r="B3193" s="519"/>
      <c r="C3193" s="520"/>
      <c r="D3193" s="521"/>
      <c r="E3193" s="522"/>
      <c r="F3193" s="523"/>
      <c r="G3193" s="487"/>
      <c r="H3193" s="488"/>
    </row>
    <row r="3194" spans="2:8" s="518" customFormat="1" ht="15" customHeight="1">
      <c r="B3194" s="519"/>
      <c r="C3194" s="520"/>
      <c r="D3194" s="521"/>
      <c r="E3194" s="522"/>
      <c r="F3194" s="523"/>
      <c r="G3194" s="487"/>
      <c r="H3194" s="488"/>
    </row>
    <row r="3195" spans="2:8" s="518" customFormat="1" ht="15" customHeight="1">
      <c r="B3195" s="519"/>
      <c r="C3195" s="520"/>
      <c r="D3195" s="521"/>
      <c r="E3195" s="522"/>
      <c r="F3195" s="523"/>
      <c r="G3195" s="487"/>
      <c r="H3195" s="488"/>
    </row>
    <row r="3196" spans="2:8" s="518" customFormat="1" ht="15" customHeight="1">
      <c r="B3196" s="519"/>
      <c r="C3196" s="520"/>
      <c r="D3196" s="521"/>
      <c r="E3196" s="522"/>
      <c r="F3196" s="523"/>
      <c r="G3196" s="487"/>
      <c r="H3196" s="488"/>
    </row>
    <row r="3197" spans="2:8" s="518" customFormat="1" ht="15" customHeight="1">
      <c r="B3197" s="519"/>
      <c r="C3197" s="520"/>
      <c r="D3197" s="521"/>
      <c r="E3197" s="522"/>
      <c r="F3197" s="523"/>
      <c r="G3197" s="487"/>
      <c r="H3197" s="488"/>
    </row>
    <row r="3198" spans="2:8" s="518" customFormat="1" ht="15" customHeight="1">
      <c r="B3198" s="519"/>
      <c r="C3198" s="520"/>
      <c r="D3198" s="521"/>
      <c r="E3198" s="522"/>
      <c r="F3198" s="523"/>
      <c r="G3198" s="487"/>
      <c r="H3198" s="488"/>
    </row>
    <row r="3199" spans="2:8" s="518" customFormat="1" ht="15" customHeight="1">
      <c r="B3199" s="519"/>
      <c r="C3199" s="520"/>
      <c r="D3199" s="521"/>
      <c r="E3199" s="522"/>
      <c r="F3199" s="523"/>
      <c r="G3199" s="487"/>
      <c r="H3199" s="488"/>
    </row>
    <row r="3200" spans="2:8" s="518" customFormat="1" ht="15" customHeight="1">
      <c r="B3200" s="519"/>
      <c r="C3200" s="520"/>
      <c r="D3200" s="521"/>
      <c r="E3200" s="522"/>
      <c r="F3200" s="523"/>
      <c r="G3200" s="487"/>
      <c r="H3200" s="488"/>
    </row>
    <row r="3201" spans="2:8" s="518" customFormat="1" ht="15" customHeight="1">
      <c r="B3201" s="519"/>
      <c r="C3201" s="520"/>
      <c r="D3201" s="521"/>
      <c r="E3201" s="522"/>
      <c r="F3201" s="523"/>
      <c r="G3201" s="487"/>
      <c r="H3201" s="488"/>
    </row>
    <row r="3202" spans="2:8" s="518" customFormat="1" ht="15" customHeight="1">
      <c r="B3202" s="519"/>
      <c r="C3202" s="520"/>
      <c r="D3202" s="521"/>
      <c r="E3202" s="522"/>
      <c r="F3202" s="523"/>
      <c r="G3202" s="487"/>
      <c r="H3202" s="488"/>
    </row>
    <row r="3203" spans="2:8" s="518" customFormat="1" ht="15" customHeight="1">
      <c r="B3203" s="519"/>
      <c r="C3203" s="520"/>
      <c r="D3203" s="521"/>
      <c r="E3203" s="522"/>
      <c r="F3203" s="523"/>
      <c r="G3203" s="487"/>
      <c r="H3203" s="488"/>
    </row>
    <row r="3204" spans="2:8" s="518" customFormat="1" ht="15" customHeight="1">
      <c r="B3204" s="519"/>
      <c r="C3204" s="520"/>
      <c r="D3204" s="521"/>
      <c r="E3204" s="522"/>
      <c r="F3204" s="523"/>
      <c r="G3204" s="487"/>
      <c r="H3204" s="488"/>
    </row>
    <row r="3205" spans="2:8" s="518" customFormat="1" ht="15" customHeight="1">
      <c r="B3205" s="519"/>
      <c r="C3205" s="520"/>
      <c r="D3205" s="521"/>
      <c r="E3205" s="522"/>
      <c r="F3205" s="523"/>
      <c r="G3205" s="487"/>
      <c r="H3205" s="488"/>
    </row>
    <row r="3206" spans="2:8" s="518" customFormat="1" ht="15" customHeight="1">
      <c r="B3206" s="519"/>
      <c r="C3206" s="520"/>
      <c r="D3206" s="521"/>
      <c r="E3206" s="522"/>
      <c r="F3206" s="523"/>
      <c r="G3206" s="487"/>
      <c r="H3206" s="488"/>
    </row>
    <row r="3207" spans="2:8" s="518" customFormat="1" ht="15" customHeight="1">
      <c r="B3207" s="519"/>
      <c r="C3207" s="520"/>
      <c r="D3207" s="521"/>
      <c r="E3207" s="522"/>
      <c r="F3207" s="523"/>
      <c r="G3207" s="487"/>
      <c r="H3207" s="488"/>
    </row>
    <row r="3208" spans="2:8" s="518" customFormat="1" ht="15" customHeight="1">
      <c r="B3208" s="519"/>
      <c r="C3208" s="520"/>
      <c r="D3208" s="521"/>
      <c r="E3208" s="522"/>
      <c r="F3208" s="523"/>
      <c r="G3208" s="487"/>
      <c r="H3208" s="488"/>
    </row>
    <row r="3209" spans="2:8" s="518" customFormat="1" ht="15" customHeight="1">
      <c r="B3209" s="519"/>
      <c r="C3209" s="520"/>
      <c r="D3209" s="521"/>
      <c r="E3209" s="522"/>
      <c r="F3209" s="523"/>
      <c r="G3209" s="487"/>
      <c r="H3209" s="488"/>
    </row>
    <row r="3210" spans="2:8" s="518" customFormat="1" ht="15" customHeight="1">
      <c r="B3210" s="519"/>
      <c r="C3210" s="520"/>
      <c r="D3210" s="521"/>
      <c r="E3210" s="522"/>
      <c r="F3210" s="523"/>
      <c r="G3210" s="487"/>
      <c r="H3210" s="488"/>
    </row>
    <row r="3211" spans="2:8" s="518" customFormat="1" ht="15" customHeight="1">
      <c r="B3211" s="519"/>
      <c r="C3211" s="520"/>
      <c r="D3211" s="521"/>
      <c r="E3211" s="522"/>
      <c r="F3211" s="523"/>
      <c r="G3211" s="487"/>
      <c r="H3211" s="488"/>
    </row>
    <row r="3212" spans="2:8" s="518" customFormat="1" ht="15" customHeight="1">
      <c r="B3212" s="519"/>
      <c r="C3212" s="520"/>
      <c r="D3212" s="521"/>
      <c r="E3212" s="522"/>
      <c r="F3212" s="523"/>
      <c r="G3212" s="487"/>
      <c r="H3212" s="488"/>
    </row>
    <row r="3213" spans="2:8" s="518" customFormat="1" ht="15" customHeight="1">
      <c r="B3213" s="519"/>
      <c r="C3213" s="520"/>
      <c r="D3213" s="521"/>
      <c r="E3213" s="522"/>
      <c r="F3213" s="523"/>
      <c r="G3213" s="487"/>
      <c r="H3213" s="488"/>
    </row>
    <row r="3214" spans="2:8" s="518" customFormat="1" ht="15" customHeight="1">
      <c r="B3214" s="519"/>
      <c r="C3214" s="520"/>
      <c r="D3214" s="521"/>
      <c r="E3214" s="522"/>
      <c r="F3214" s="523"/>
      <c r="G3214" s="487"/>
      <c r="H3214" s="488"/>
    </row>
    <row r="3215" spans="2:8" s="518" customFormat="1" ht="15" customHeight="1">
      <c r="B3215" s="519"/>
      <c r="C3215" s="520"/>
      <c r="D3215" s="521"/>
      <c r="E3215" s="522"/>
      <c r="F3215" s="523"/>
      <c r="G3215" s="487"/>
      <c r="H3215" s="488"/>
    </row>
    <row r="3216" spans="2:8" s="518" customFormat="1" ht="15" customHeight="1">
      <c r="B3216" s="519"/>
      <c r="C3216" s="520"/>
      <c r="D3216" s="521"/>
      <c r="E3216" s="522"/>
      <c r="F3216" s="523"/>
      <c r="G3216" s="487"/>
      <c r="H3216" s="488"/>
    </row>
    <row r="3217" spans="2:8" s="518" customFormat="1" ht="15" customHeight="1">
      <c r="B3217" s="519"/>
      <c r="C3217" s="520"/>
      <c r="D3217" s="521"/>
      <c r="E3217" s="522"/>
      <c r="F3217" s="523"/>
      <c r="G3217" s="487"/>
      <c r="H3217" s="488"/>
    </row>
    <row r="3218" spans="2:8" s="518" customFormat="1" ht="15" customHeight="1">
      <c r="B3218" s="519"/>
      <c r="C3218" s="520"/>
      <c r="D3218" s="521"/>
      <c r="E3218" s="522"/>
      <c r="F3218" s="523"/>
      <c r="G3218" s="487"/>
      <c r="H3218" s="488"/>
    </row>
    <row r="3219" spans="2:8" s="518" customFormat="1" ht="15" customHeight="1">
      <c r="B3219" s="519"/>
      <c r="C3219" s="520"/>
      <c r="D3219" s="521"/>
      <c r="E3219" s="522"/>
      <c r="F3219" s="523"/>
      <c r="G3219" s="487"/>
      <c r="H3219" s="488"/>
    </row>
    <row r="3220" spans="2:8" s="518" customFormat="1" ht="15" customHeight="1">
      <c r="B3220" s="519"/>
      <c r="C3220" s="520"/>
      <c r="D3220" s="521"/>
      <c r="E3220" s="522"/>
      <c r="F3220" s="523"/>
      <c r="G3220" s="487"/>
      <c r="H3220" s="488"/>
    </row>
    <row r="3221" spans="2:8" s="518" customFormat="1" ht="15" customHeight="1">
      <c r="B3221" s="519"/>
      <c r="C3221" s="520"/>
      <c r="D3221" s="521"/>
      <c r="E3221" s="522"/>
      <c r="F3221" s="523"/>
      <c r="G3221" s="487"/>
      <c r="H3221" s="488"/>
    </row>
    <row r="3222" spans="2:8" s="518" customFormat="1" ht="15" customHeight="1">
      <c r="B3222" s="519"/>
      <c r="C3222" s="520"/>
      <c r="D3222" s="521"/>
      <c r="E3222" s="522"/>
      <c r="F3222" s="523"/>
      <c r="G3222" s="487"/>
      <c r="H3222" s="488"/>
    </row>
    <row r="3223" spans="2:8" s="518" customFormat="1" ht="15" customHeight="1">
      <c r="B3223" s="519"/>
      <c r="C3223" s="520"/>
      <c r="D3223" s="521"/>
      <c r="E3223" s="522"/>
      <c r="F3223" s="523"/>
      <c r="G3223" s="487"/>
      <c r="H3223" s="488"/>
    </row>
    <row r="3224" spans="2:8" s="518" customFormat="1" ht="15" customHeight="1">
      <c r="B3224" s="519"/>
      <c r="C3224" s="520"/>
      <c r="D3224" s="521"/>
      <c r="E3224" s="522"/>
      <c r="F3224" s="523"/>
      <c r="G3224" s="487"/>
      <c r="H3224" s="488"/>
    </row>
    <row r="3225" spans="2:8" s="518" customFormat="1" ht="15" customHeight="1">
      <c r="B3225" s="519"/>
      <c r="C3225" s="520"/>
      <c r="D3225" s="521"/>
      <c r="E3225" s="522"/>
      <c r="F3225" s="523"/>
      <c r="G3225" s="487"/>
      <c r="H3225" s="488"/>
    </row>
    <row r="3226" spans="2:8" s="518" customFormat="1" ht="15" customHeight="1">
      <c r="B3226" s="519"/>
      <c r="C3226" s="520"/>
      <c r="D3226" s="521"/>
      <c r="E3226" s="522"/>
      <c r="F3226" s="523"/>
      <c r="G3226" s="487"/>
      <c r="H3226" s="488"/>
    </row>
    <row r="3227" spans="2:8" s="518" customFormat="1" ht="15" customHeight="1">
      <c r="B3227" s="519"/>
      <c r="C3227" s="520"/>
      <c r="D3227" s="521"/>
      <c r="E3227" s="522"/>
      <c r="F3227" s="523"/>
      <c r="G3227" s="487"/>
      <c r="H3227" s="488"/>
    </row>
    <row r="3228" spans="2:8" s="518" customFormat="1" ht="15" customHeight="1">
      <c r="B3228" s="519"/>
      <c r="C3228" s="520"/>
      <c r="D3228" s="521"/>
      <c r="E3228" s="522"/>
      <c r="F3228" s="523"/>
      <c r="G3228" s="487"/>
      <c r="H3228" s="488"/>
    </row>
    <row r="3229" spans="2:8" s="518" customFormat="1" ht="15" customHeight="1">
      <c r="B3229" s="519"/>
      <c r="C3229" s="520"/>
      <c r="D3229" s="521"/>
      <c r="E3229" s="522"/>
      <c r="F3229" s="523"/>
      <c r="G3229" s="487"/>
      <c r="H3229" s="488"/>
    </row>
    <row r="3230" spans="2:8" s="518" customFormat="1" ht="15" customHeight="1">
      <c r="B3230" s="519"/>
      <c r="C3230" s="520"/>
      <c r="D3230" s="521"/>
      <c r="E3230" s="522"/>
      <c r="F3230" s="523"/>
      <c r="G3230" s="487"/>
      <c r="H3230" s="488"/>
    </row>
    <row r="3231" spans="2:8" s="518" customFormat="1" ht="15" customHeight="1">
      <c r="B3231" s="519"/>
      <c r="C3231" s="520"/>
      <c r="D3231" s="521"/>
      <c r="E3231" s="522"/>
      <c r="F3231" s="523"/>
      <c r="G3231" s="487"/>
      <c r="H3231" s="488"/>
    </row>
    <row r="3232" spans="2:8" s="518" customFormat="1" ht="15" customHeight="1">
      <c r="B3232" s="519"/>
      <c r="C3232" s="520"/>
      <c r="D3232" s="521"/>
      <c r="E3232" s="522"/>
      <c r="F3232" s="523"/>
      <c r="G3232" s="487"/>
      <c r="H3232" s="488"/>
    </row>
    <row r="3233" spans="2:8" s="518" customFormat="1" ht="15" customHeight="1">
      <c r="B3233" s="519"/>
      <c r="C3233" s="520"/>
      <c r="D3233" s="521"/>
      <c r="E3233" s="522"/>
      <c r="F3233" s="523"/>
      <c r="G3233" s="487"/>
      <c r="H3233" s="488"/>
    </row>
    <row r="3234" spans="2:8" s="518" customFormat="1" ht="15" customHeight="1">
      <c r="B3234" s="519"/>
      <c r="C3234" s="520"/>
      <c r="D3234" s="521"/>
      <c r="E3234" s="522"/>
      <c r="F3234" s="523"/>
      <c r="G3234" s="487"/>
      <c r="H3234" s="488"/>
    </row>
    <row r="3235" spans="2:8" s="518" customFormat="1" ht="15" customHeight="1">
      <c r="B3235" s="519"/>
      <c r="C3235" s="520"/>
      <c r="D3235" s="521"/>
      <c r="E3235" s="522"/>
      <c r="F3235" s="523"/>
      <c r="G3235" s="487"/>
      <c r="H3235" s="488"/>
    </row>
    <row r="3236" spans="2:8" s="518" customFormat="1" ht="15" customHeight="1">
      <c r="B3236" s="519"/>
      <c r="C3236" s="520"/>
      <c r="D3236" s="521"/>
      <c r="E3236" s="522"/>
      <c r="F3236" s="523"/>
      <c r="G3236" s="487"/>
      <c r="H3236" s="488"/>
    </row>
    <row r="3237" spans="2:8" s="518" customFormat="1" ht="15" customHeight="1">
      <c r="B3237" s="519"/>
      <c r="C3237" s="520"/>
      <c r="D3237" s="521"/>
      <c r="E3237" s="522"/>
      <c r="F3237" s="523"/>
      <c r="G3237" s="487"/>
      <c r="H3237" s="488"/>
    </row>
    <row r="3238" spans="2:8" s="518" customFormat="1" ht="15" customHeight="1">
      <c r="B3238" s="519"/>
      <c r="C3238" s="520"/>
      <c r="D3238" s="521"/>
      <c r="E3238" s="522"/>
      <c r="F3238" s="523"/>
      <c r="G3238" s="487"/>
      <c r="H3238" s="488"/>
    </row>
    <row r="3239" spans="2:8" s="518" customFormat="1" ht="15" customHeight="1">
      <c r="B3239" s="519"/>
      <c r="C3239" s="520"/>
      <c r="D3239" s="521"/>
      <c r="E3239" s="522"/>
      <c r="F3239" s="523"/>
      <c r="G3239" s="487"/>
      <c r="H3239" s="488"/>
    </row>
    <row r="3240" spans="2:8" s="518" customFormat="1" ht="15" customHeight="1">
      <c r="B3240" s="519"/>
      <c r="C3240" s="520"/>
      <c r="D3240" s="521"/>
      <c r="E3240" s="522"/>
      <c r="F3240" s="523"/>
      <c r="G3240" s="487"/>
      <c r="H3240" s="488"/>
    </row>
    <row r="3241" spans="2:8" s="518" customFormat="1" ht="15" customHeight="1">
      <c r="B3241" s="519"/>
      <c r="C3241" s="520"/>
      <c r="D3241" s="521"/>
      <c r="E3241" s="522"/>
      <c r="F3241" s="523"/>
      <c r="G3241" s="487"/>
      <c r="H3241" s="488"/>
    </row>
    <row r="3242" spans="2:8" s="518" customFormat="1" ht="15" customHeight="1">
      <c r="B3242" s="519"/>
      <c r="C3242" s="520"/>
      <c r="D3242" s="521"/>
      <c r="E3242" s="522"/>
      <c r="F3242" s="523"/>
      <c r="G3242" s="487"/>
      <c r="H3242" s="488"/>
    </row>
    <row r="3243" spans="2:8" s="518" customFormat="1" ht="15" customHeight="1">
      <c r="B3243" s="519"/>
      <c r="C3243" s="520"/>
      <c r="D3243" s="521"/>
      <c r="E3243" s="522"/>
      <c r="F3243" s="523"/>
      <c r="G3243" s="487"/>
      <c r="H3243" s="488"/>
    </row>
    <row r="3244" spans="2:8" s="518" customFormat="1" ht="15" customHeight="1">
      <c r="B3244" s="519"/>
      <c r="C3244" s="520"/>
      <c r="D3244" s="521"/>
      <c r="E3244" s="522"/>
      <c r="F3244" s="523"/>
      <c r="G3244" s="487"/>
      <c r="H3244" s="488"/>
    </row>
    <row r="3245" spans="2:8" s="518" customFormat="1" ht="15" customHeight="1">
      <c r="B3245" s="519"/>
      <c r="C3245" s="520"/>
      <c r="D3245" s="521"/>
      <c r="E3245" s="522"/>
      <c r="F3245" s="523"/>
      <c r="G3245" s="487"/>
      <c r="H3245" s="488"/>
    </row>
    <row r="3246" spans="2:8" s="518" customFormat="1" ht="15" customHeight="1">
      <c r="B3246" s="519"/>
      <c r="C3246" s="520"/>
      <c r="D3246" s="521"/>
      <c r="E3246" s="522"/>
      <c r="F3246" s="523"/>
      <c r="G3246" s="487"/>
      <c r="H3246" s="488"/>
    </row>
    <row r="3247" spans="2:8" s="518" customFormat="1" ht="15" customHeight="1">
      <c r="B3247" s="519"/>
      <c r="C3247" s="520"/>
      <c r="D3247" s="521"/>
      <c r="E3247" s="522"/>
      <c r="F3247" s="523"/>
      <c r="G3247" s="487"/>
      <c r="H3247" s="488"/>
    </row>
    <row r="3248" spans="2:8" s="518" customFormat="1" ht="15" customHeight="1">
      <c r="B3248" s="519"/>
      <c r="C3248" s="520"/>
      <c r="D3248" s="521"/>
      <c r="E3248" s="522"/>
      <c r="F3248" s="523"/>
      <c r="G3248" s="487"/>
      <c r="H3248" s="488"/>
    </row>
    <row r="3249" spans="2:8" s="518" customFormat="1" ht="15" customHeight="1">
      <c r="B3249" s="519"/>
      <c r="C3249" s="520"/>
      <c r="D3249" s="521"/>
      <c r="E3249" s="522"/>
      <c r="F3249" s="523"/>
      <c r="G3249" s="487"/>
      <c r="H3249" s="488"/>
    </row>
    <row r="3250" spans="2:8" s="518" customFormat="1" ht="15" customHeight="1">
      <c r="B3250" s="519"/>
      <c r="C3250" s="520"/>
      <c r="D3250" s="521"/>
      <c r="E3250" s="522"/>
      <c r="F3250" s="523"/>
      <c r="G3250" s="487"/>
      <c r="H3250" s="488"/>
    </row>
    <row r="3251" spans="2:8" s="518" customFormat="1" ht="15" customHeight="1">
      <c r="B3251" s="519"/>
      <c r="C3251" s="520"/>
      <c r="D3251" s="521"/>
      <c r="E3251" s="522"/>
      <c r="F3251" s="523"/>
      <c r="G3251" s="487"/>
      <c r="H3251" s="488"/>
    </row>
    <row r="3252" spans="2:8" s="518" customFormat="1" ht="15" customHeight="1">
      <c r="B3252" s="519"/>
      <c r="C3252" s="520"/>
      <c r="D3252" s="521"/>
      <c r="E3252" s="522"/>
      <c r="F3252" s="523"/>
      <c r="G3252" s="487"/>
      <c r="H3252" s="488"/>
    </row>
    <row r="3253" spans="2:8" s="518" customFormat="1" ht="15" customHeight="1">
      <c r="B3253" s="519"/>
      <c r="C3253" s="520"/>
      <c r="D3253" s="521"/>
      <c r="E3253" s="522"/>
      <c r="F3253" s="523"/>
      <c r="G3253" s="487"/>
      <c r="H3253" s="488"/>
    </row>
    <row r="3254" spans="2:8" s="518" customFormat="1" ht="15" customHeight="1">
      <c r="B3254" s="519"/>
      <c r="C3254" s="520"/>
      <c r="D3254" s="521"/>
      <c r="E3254" s="522"/>
      <c r="F3254" s="523"/>
      <c r="G3254" s="487"/>
      <c r="H3254" s="488"/>
    </row>
    <row r="3255" spans="2:8" s="518" customFormat="1" ht="15" customHeight="1">
      <c r="B3255" s="519"/>
      <c r="C3255" s="520"/>
      <c r="D3255" s="521"/>
      <c r="E3255" s="522"/>
      <c r="F3255" s="523"/>
      <c r="G3255" s="487"/>
      <c r="H3255" s="488"/>
    </row>
    <row r="3256" spans="2:8" s="518" customFormat="1" ht="15" customHeight="1">
      <c r="B3256" s="519"/>
      <c r="C3256" s="520"/>
      <c r="D3256" s="521"/>
      <c r="E3256" s="522"/>
      <c r="F3256" s="523"/>
      <c r="G3256" s="487"/>
      <c r="H3256" s="488"/>
    </row>
    <row r="3257" spans="2:8" s="518" customFormat="1" ht="15" customHeight="1">
      <c r="B3257" s="519"/>
      <c r="C3257" s="520"/>
      <c r="D3257" s="521"/>
      <c r="E3257" s="522"/>
      <c r="F3257" s="523"/>
      <c r="G3257" s="487"/>
      <c r="H3257" s="488"/>
    </row>
    <row r="3258" spans="2:8" s="518" customFormat="1" ht="15" customHeight="1">
      <c r="B3258" s="519"/>
      <c r="C3258" s="520"/>
      <c r="D3258" s="521"/>
      <c r="E3258" s="522"/>
      <c r="F3258" s="523"/>
      <c r="G3258" s="487"/>
      <c r="H3258" s="488"/>
    </row>
    <row r="3259" spans="2:8" s="518" customFormat="1" ht="15" customHeight="1">
      <c r="B3259" s="519"/>
      <c r="C3259" s="520"/>
      <c r="D3259" s="521"/>
      <c r="E3259" s="522"/>
      <c r="F3259" s="523"/>
      <c r="G3259" s="487"/>
      <c r="H3259" s="488"/>
    </row>
    <row r="3260" spans="2:8" s="518" customFormat="1" ht="15" customHeight="1">
      <c r="B3260" s="519"/>
      <c r="C3260" s="520"/>
      <c r="D3260" s="521"/>
      <c r="E3260" s="522"/>
      <c r="F3260" s="523"/>
      <c r="G3260" s="487"/>
      <c r="H3260" s="488"/>
    </row>
    <row r="3261" spans="2:8" s="518" customFormat="1" ht="15" customHeight="1">
      <c r="B3261" s="519"/>
      <c r="C3261" s="520"/>
      <c r="D3261" s="521"/>
      <c r="E3261" s="522"/>
      <c r="F3261" s="523"/>
      <c r="G3261" s="487"/>
      <c r="H3261" s="488"/>
    </row>
    <row r="3262" spans="2:8" s="518" customFormat="1" ht="15" customHeight="1">
      <c r="B3262" s="519"/>
      <c r="C3262" s="520"/>
      <c r="D3262" s="521"/>
      <c r="E3262" s="522"/>
      <c r="F3262" s="523"/>
      <c r="G3262" s="487"/>
      <c r="H3262" s="488"/>
    </row>
    <row r="3263" spans="2:8" s="518" customFormat="1" ht="15" customHeight="1">
      <c r="B3263" s="519"/>
      <c r="C3263" s="520"/>
      <c r="D3263" s="521"/>
      <c r="E3263" s="522"/>
      <c r="F3263" s="523"/>
      <c r="G3263" s="487"/>
      <c r="H3263" s="488"/>
    </row>
    <row r="3264" spans="2:8" s="518" customFormat="1" ht="15" customHeight="1">
      <c r="B3264" s="519"/>
      <c r="C3264" s="520"/>
      <c r="D3264" s="521"/>
      <c r="E3264" s="522"/>
      <c r="F3264" s="523"/>
      <c r="G3264" s="487"/>
      <c r="H3264" s="488"/>
    </row>
    <row r="3265" spans="2:8" s="518" customFormat="1" ht="15" customHeight="1">
      <c r="B3265" s="519"/>
      <c r="C3265" s="520"/>
      <c r="D3265" s="521"/>
      <c r="E3265" s="522"/>
      <c r="F3265" s="523"/>
      <c r="G3265" s="487"/>
      <c r="H3265" s="488"/>
    </row>
    <row r="3266" spans="2:8" s="518" customFormat="1" ht="15" customHeight="1">
      <c r="B3266" s="519"/>
      <c r="C3266" s="520"/>
      <c r="D3266" s="521"/>
      <c r="E3266" s="522"/>
      <c r="F3266" s="523"/>
      <c r="G3266" s="487"/>
      <c r="H3266" s="488"/>
    </row>
    <row r="3267" spans="2:8" s="518" customFormat="1" ht="15" customHeight="1">
      <c r="B3267" s="519"/>
      <c r="C3267" s="520"/>
      <c r="D3267" s="521"/>
      <c r="E3267" s="522"/>
      <c r="F3267" s="523"/>
      <c r="G3267" s="487"/>
      <c r="H3267" s="488"/>
    </row>
    <row r="3268" spans="2:8" s="518" customFormat="1" ht="15" customHeight="1">
      <c r="B3268" s="519"/>
      <c r="C3268" s="520"/>
      <c r="D3268" s="521"/>
      <c r="E3268" s="522"/>
      <c r="F3268" s="523"/>
      <c r="G3268" s="487"/>
      <c r="H3268" s="488"/>
    </row>
    <row r="3269" spans="2:8" s="518" customFormat="1" ht="15" customHeight="1">
      <c r="B3269" s="519"/>
      <c r="C3269" s="520"/>
      <c r="D3269" s="521"/>
      <c r="E3269" s="522"/>
      <c r="F3269" s="523"/>
      <c r="G3269" s="487"/>
      <c r="H3269" s="488"/>
    </row>
    <row r="3270" spans="2:8" s="518" customFormat="1" ht="15" customHeight="1">
      <c r="B3270" s="519"/>
      <c r="C3270" s="520"/>
      <c r="D3270" s="521"/>
      <c r="E3270" s="522"/>
      <c r="F3270" s="523"/>
      <c r="G3270" s="487"/>
      <c r="H3270" s="488"/>
    </row>
    <row r="3271" spans="2:8" s="518" customFormat="1" ht="15" customHeight="1">
      <c r="B3271" s="519"/>
      <c r="C3271" s="520"/>
      <c r="D3271" s="521"/>
      <c r="E3271" s="522"/>
      <c r="F3271" s="523"/>
      <c r="G3271" s="487"/>
      <c r="H3271" s="488"/>
    </row>
    <row r="3272" spans="2:8" s="518" customFormat="1" ht="15" customHeight="1">
      <c r="B3272" s="519"/>
      <c r="C3272" s="520"/>
      <c r="D3272" s="521"/>
      <c r="E3272" s="522"/>
      <c r="F3272" s="523"/>
      <c r="G3272" s="487"/>
      <c r="H3272" s="488"/>
    </row>
    <row r="3273" spans="2:8" s="518" customFormat="1" ht="15" customHeight="1">
      <c r="B3273" s="519"/>
      <c r="C3273" s="520"/>
      <c r="D3273" s="521"/>
      <c r="E3273" s="522"/>
      <c r="F3273" s="523"/>
      <c r="G3273" s="487"/>
      <c r="H3273" s="488"/>
    </row>
    <row r="3274" spans="2:8" s="518" customFormat="1" ht="15" customHeight="1">
      <c r="B3274" s="519"/>
      <c r="C3274" s="520"/>
      <c r="D3274" s="521"/>
      <c r="E3274" s="522"/>
      <c r="F3274" s="523"/>
      <c r="G3274" s="487"/>
      <c r="H3274" s="488"/>
    </row>
    <row r="3275" spans="2:8" s="518" customFormat="1" ht="15" customHeight="1">
      <c r="B3275" s="519"/>
      <c r="C3275" s="520"/>
      <c r="D3275" s="521"/>
      <c r="E3275" s="522"/>
      <c r="F3275" s="523"/>
      <c r="G3275" s="487"/>
      <c r="H3275" s="488"/>
    </row>
    <row r="3276" spans="2:8" s="518" customFormat="1" ht="15" customHeight="1">
      <c r="B3276" s="519"/>
      <c r="C3276" s="520"/>
      <c r="D3276" s="521"/>
      <c r="E3276" s="522"/>
      <c r="F3276" s="523"/>
      <c r="G3276" s="487"/>
      <c r="H3276" s="488"/>
    </row>
    <row r="3277" spans="2:8" s="518" customFormat="1" ht="15" customHeight="1">
      <c r="B3277" s="519"/>
      <c r="C3277" s="520"/>
      <c r="D3277" s="521"/>
      <c r="E3277" s="522"/>
      <c r="F3277" s="523"/>
      <c r="G3277" s="487"/>
      <c r="H3277" s="488"/>
    </row>
    <row r="3278" spans="2:8" s="518" customFormat="1" ht="15" customHeight="1">
      <c r="B3278" s="519"/>
      <c r="C3278" s="520"/>
      <c r="D3278" s="521"/>
      <c r="E3278" s="522"/>
      <c r="F3278" s="523"/>
      <c r="G3278" s="487"/>
      <c r="H3278" s="488"/>
    </row>
    <row r="3279" spans="2:8" s="518" customFormat="1" ht="15" customHeight="1">
      <c r="B3279" s="519"/>
      <c r="C3279" s="520"/>
      <c r="D3279" s="521"/>
      <c r="E3279" s="522"/>
      <c r="F3279" s="523"/>
      <c r="G3279" s="487"/>
      <c r="H3279" s="488"/>
    </row>
    <row r="3280" spans="2:8" s="518" customFormat="1" ht="15" customHeight="1">
      <c r="B3280" s="519"/>
      <c r="C3280" s="520"/>
      <c r="D3280" s="521"/>
      <c r="E3280" s="522"/>
      <c r="F3280" s="523"/>
      <c r="G3280" s="487"/>
      <c r="H3280" s="488"/>
    </row>
    <row r="3281" spans="2:8" s="518" customFormat="1" ht="15" customHeight="1">
      <c r="B3281" s="519"/>
      <c r="C3281" s="520"/>
      <c r="D3281" s="521"/>
      <c r="E3281" s="522"/>
      <c r="F3281" s="523"/>
      <c r="G3281" s="487"/>
      <c r="H3281" s="488"/>
    </row>
    <row r="3282" spans="2:8" s="518" customFormat="1" ht="15" customHeight="1">
      <c r="B3282" s="519"/>
      <c r="C3282" s="520"/>
      <c r="D3282" s="521"/>
      <c r="E3282" s="522"/>
      <c r="F3282" s="523"/>
      <c r="G3282" s="487"/>
      <c r="H3282" s="488"/>
    </row>
    <row r="3283" spans="2:8" s="518" customFormat="1" ht="15" customHeight="1">
      <c r="B3283" s="519"/>
      <c r="C3283" s="520"/>
      <c r="D3283" s="521"/>
      <c r="E3283" s="522"/>
      <c r="F3283" s="523"/>
      <c r="G3283" s="487"/>
      <c r="H3283" s="488"/>
    </row>
    <row r="3284" spans="2:8" s="518" customFormat="1" ht="15" customHeight="1">
      <c r="B3284" s="519"/>
      <c r="C3284" s="520"/>
      <c r="D3284" s="521"/>
      <c r="E3284" s="522"/>
      <c r="F3284" s="523"/>
      <c r="G3284" s="487"/>
      <c r="H3284" s="488"/>
    </row>
    <row r="3285" spans="2:8" s="518" customFormat="1" ht="15" customHeight="1">
      <c r="B3285" s="519"/>
      <c r="C3285" s="520"/>
      <c r="D3285" s="521"/>
      <c r="E3285" s="522"/>
      <c r="F3285" s="523"/>
      <c r="G3285" s="487"/>
      <c r="H3285" s="488"/>
    </row>
    <row r="3286" spans="2:8" s="518" customFormat="1" ht="15" customHeight="1">
      <c r="B3286" s="519"/>
      <c r="C3286" s="520"/>
      <c r="D3286" s="521"/>
      <c r="E3286" s="522"/>
      <c r="F3286" s="523"/>
      <c r="G3286" s="487"/>
      <c r="H3286" s="488"/>
    </row>
    <row r="3287" spans="2:8" s="518" customFormat="1" ht="15" customHeight="1">
      <c r="B3287" s="519"/>
      <c r="C3287" s="520"/>
      <c r="D3287" s="521"/>
      <c r="E3287" s="522"/>
      <c r="F3287" s="523"/>
      <c r="G3287" s="487"/>
      <c r="H3287" s="488"/>
    </row>
    <row r="3288" spans="2:8" s="518" customFormat="1" ht="15" customHeight="1">
      <c r="B3288" s="519"/>
      <c r="C3288" s="520"/>
      <c r="D3288" s="521"/>
      <c r="E3288" s="522"/>
      <c r="F3288" s="523"/>
      <c r="G3288" s="487"/>
      <c r="H3288" s="488"/>
    </row>
    <row r="3289" spans="2:8" s="518" customFormat="1" ht="15" customHeight="1">
      <c r="B3289" s="519"/>
      <c r="C3289" s="520"/>
      <c r="D3289" s="521"/>
      <c r="E3289" s="522"/>
      <c r="F3289" s="523"/>
      <c r="G3289" s="487"/>
      <c r="H3289" s="488"/>
    </row>
    <row r="3290" spans="2:8" s="518" customFormat="1" ht="15" customHeight="1">
      <c r="B3290" s="519"/>
      <c r="C3290" s="520"/>
      <c r="D3290" s="521"/>
      <c r="E3290" s="522"/>
      <c r="F3290" s="523"/>
      <c r="G3290" s="487"/>
      <c r="H3290" s="488"/>
    </row>
    <row r="3291" spans="2:8" s="518" customFormat="1" ht="15" customHeight="1">
      <c r="B3291" s="519"/>
      <c r="C3291" s="520"/>
      <c r="D3291" s="521"/>
      <c r="E3291" s="522"/>
      <c r="F3291" s="523"/>
      <c r="G3291" s="487"/>
      <c r="H3291" s="488"/>
    </row>
    <row r="3292" spans="2:8" s="518" customFormat="1" ht="15" customHeight="1">
      <c r="B3292" s="519"/>
      <c r="C3292" s="520"/>
      <c r="D3292" s="521"/>
      <c r="E3292" s="522"/>
      <c r="F3292" s="523"/>
      <c r="G3292" s="487"/>
      <c r="H3292" s="488"/>
    </row>
    <row r="3293" spans="2:8" s="518" customFormat="1" ht="15" customHeight="1">
      <c r="B3293" s="519"/>
      <c r="C3293" s="520"/>
      <c r="D3293" s="521"/>
      <c r="E3293" s="522"/>
      <c r="F3293" s="523"/>
      <c r="G3293" s="487"/>
      <c r="H3293" s="488"/>
    </row>
    <row r="3294" spans="2:8" s="518" customFormat="1" ht="15" customHeight="1">
      <c r="B3294" s="519"/>
      <c r="C3294" s="520"/>
      <c r="D3294" s="521"/>
      <c r="E3294" s="522"/>
      <c r="F3294" s="523"/>
      <c r="G3294" s="487"/>
      <c r="H3294" s="488"/>
    </row>
    <row r="3295" spans="2:8" s="518" customFormat="1" ht="15" customHeight="1">
      <c r="B3295" s="519"/>
      <c r="C3295" s="520"/>
      <c r="D3295" s="521"/>
      <c r="E3295" s="522"/>
      <c r="F3295" s="523"/>
      <c r="G3295" s="487"/>
      <c r="H3295" s="488"/>
    </row>
    <row r="3296" spans="2:8" s="518" customFormat="1" ht="15" customHeight="1">
      <c r="B3296" s="519"/>
      <c r="C3296" s="520"/>
      <c r="D3296" s="521"/>
      <c r="E3296" s="522"/>
      <c r="F3296" s="523"/>
      <c r="G3296" s="487"/>
      <c r="H3296" s="488"/>
    </row>
    <row r="3297" spans="2:8" s="518" customFormat="1" ht="15" customHeight="1">
      <c r="B3297" s="519"/>
      <c r="C3297" s="520"/>
      <c r="D3297" s="521"/>
      <c r="E3297" s="522"/>
      <c r="F3297" s="523"/>
      <c r="G3297" s="487"/>
      <c r="H3297" s="488"/>
    </row>
    <row r="3298" spans="2:8" s="518" customFormat="1" ht="15" customHeight="1">
      <c r="B3298" s="519"/>
      <c r="C3298" s="520"/>
      <c r="D3298" s="521"/>
      <c r="E3298" s="522"/>
      <c r="F3298" s="523"/>
      <c r="G3298" s="487"/>
      <c r="H3298" s="488"/>
    </row>
    <row r="3299" spans="2:8" s="518" customFormat="1" ht="15" customHeight="1">
      <c r="B3299" s="519"/>
      <c r="C3299" s="520"/>
      <c r="D3299" s="521"/>
      <c r="E3299" s="522"/>
      <c r="F3299" s="523"/>
      <c r="G3299" s="487"/>
      <c r="H3299" s="488"/>
    </row>
    <row r="3300" spans="2:8" s="518" customFormat="1" ht="15" customHeight="1">
      <c r="B3300" s="519"/>
      <c r="C3300" s="520"/>
      <c r="D3300" s="521"/>
      <c r="E3300" s="522"/>
      <c r="F3300" s="523"/>
      <c r="G3300" s="487"/>
      <c r="H3300" s="488"/>
    </row>
    <row r="3301" spans="2:8" s="518" customFormat="1" ht="15" customHeight="1">
      <c r="B3301" s="519"/>
      <c r="C3301" s="520"/>
      <c r="D3301" s="521"/>
      <c r="E3301" s="522"/>
      <c r="F3301" s="523"/>
      <c r="G3301" s="487"/>
      <c r="H3301" s="488"/>
    </row>
    <row r="3302" spans="2:8" s="518" customFormat="1" ht="15" customHeight="1">
      <c r="B3302" s="519"/>
      <c r="C3302" s="520"/>
      <c r="D3302" s="521"/>
      <c r="E3302" s="522"/>
      <c r="F3302" s="523"/>
      <c r="G3302" s="487"/>
      <c r="H3302" s="488"/>
    </row>
    <row r="3303" spans="2:8" s="518" customFormat="1" ht="15" customHeight="1">
      <c r="B3303" s="519"/>
      <c r="C3303" s="520"/>
      <c r="D3303" s="521"/>
      <c r="E3303" s="522"/>
      <c r="F3303" s="523"/>
      <c r="G3303" s="487"/>
      <c r="H3303" s="488"/>
    </row>
    <row r="3304" spans="2:8" s="518" customFormat="1" ht="15" customHeight="1">
      <c r="B3304" s="519"/>
      <c r="C3304" s="520"/>
      <c r="D3304" s="521"/>
      <c r="E3304" s="522"/>
      <c r="F3304" s="523"/>
      <c r="G3304" s="487"/>
      <c r="H3304" s="488"/>
    </row>
    <row r="3305" spans="2:8" s="518" customFormat="1" ht="15" customHeight="1">
      <c r="B3305" s="519"/>
      <c r="C3305" s="520"/>
      <c r="D3305" s="521"/>
      <c r="E3305" s="522"/>
      <c r="F3305" s="523"/>
      <c r="G3305" s="487"/>
      <c r="H3305" s="488"/>
    </row>
    <row r="3306" spans="2:8" s="518" customFormat="1" ht="15" customHeight="1">
      <c r="B3306" s="519"/>
      <c r="C3306" s="520"/>
      <c r="D3306" s="521"/>
      <c r="E3306" s="522"/>
      <c r="F3306" s="523"/>
      <c r="G3306" s="487"/>
      <c r="H3306" s="488"/>
    </row>
    <row r="3307" spans="2:8" s="518" customFormat="1" ht="15" customHeight="1">
      <c r="B3307" s="519"/>
      <c r="C3307" s="520"/>
      <c r="D3307" s="521"/>
      <c r="E3307" s="522"/>
      <c r="F3307" s="523"/>
      <c r="G3307" s="487"/>
      <c r="H3307" s="488"/>
    </row>
    <row r="3308" spans="2:8" s="518" customFormat="1" ht="15" customHeight="1">
      <c r="B3308" s="519"/>
      <c r="C3308" s="520"/>
      <c r="D3308" s="521"/>
      <c r="E3308" s="522"/>
      <c r="F3308" s="523"/>
      <c r="G3308" s="487"/>
      <c r="H3308" s="488"/>
    </row>
    <row r="3309" spans="2:8" s="518" customFormat="1" ht="15" customHeight="1">
      <c r="B3309" s="519"/>
      <c r="C3309" s="520"/>
      <c r="D3309" s="521"/>
      <c r="E3309" s="522"/>
      <c r="F3309" s="523"/>
      <c r="G3309" s="487"/>
      <c r="H3309" s="488"/>
    </row>
    <row r="3310" spans="2:8" s="518" customFormat="1" ht="15" customHeight="1">
      <c r="B3310" s="519"/>
      <c r="C3310" s="520"/>
      <c r="D3310" s="521"/>
      <c r="E3310" s="522"/>
      <c r="F3310" s="523"/>
      <c r="G3310" s="487"/>
      <c r="H3310" s="488"/>
    </row>
    <row r="3311" spans="2:8" s="518" customFormat="1" ht="15" customHeight="1">
      <c r="B3311" s="519"/>
      <c r="C3311" s="520"/>
      <c r="D3311" s="521"/>
      <c r="E3311" s="522"/>
      <c r="F3311" s="523"/>
      <c r="G3311" s="487"/>
      <c r="H3311" s="488"/>
    </row>
    <row r="3312" spans="2:8" s="518" customFormat="1" ht="15" customHeight="1">
      <c r="B3312" s="519"/>
      <c r="C3312" s="520"/>
      <c r="D3312" s="521"/>
      <c r="E3312" s="522"/>
      <c r="F3312" s="523"/>
      <c r="G3312" s="487"/>
      <c r="H3312" s="488"/>
    </row>
    <row r="3313" spans="2:8" s="518" customFormat="1" ht="15" customHeight="1">
      <c r="B3313" s="519"/>
      <c r="C3313" s="520"/>
      <c r="D3313" s="521"/>
      <c r="E3313" s="522"/>
      <c r="F3313" s="523"/>
      <c r="G3313" s="487"/>
      <c r="H3313" s="488"/>
    </row>
    <row r="3314" spans="2:8" s="518" customFormat="1" ht="15" customHeight="1">
      <c r="B3314" s="519"/>
      <c r="C3314" s="520"/>
      <c r="D3314" s="521"/>
      <c r="E3314" s="522"/>
      <c r="F3314" s="523"/>
      <c r="G3314" s="487"/>
      <c r="H3314" s="488"/>
    </row>
    <row r="3315" spans="2:8" s="518" customFormat="1" ht="15" customHeight="1">
      <c r="B3315" s="519"/>
      <c r="C3315" s="520"/>
      <c r="D3315" s="521"/>
      <c r="E3315" s="522"/>
      <c r="F3315" s="523"/>
      <c r="G3315" s="487"/>
      <c r="H3315" s="488"/>
    </row>
    <row r="3316" spans="2:8" s="518" customFormat="1" ht="15" customHeight="1">
      <c r="B3316" s="519"/>
      <c r="C3316" s="520"/>
      <c r="D3316" s="521"/>
      <c r="E3316" s="522"/>
      <c r="F3316" s="523"/>
      <c r="G3316" s="487"/>
      <c r="H3316" s="488"/>
    </row>
    <row r="3317" spans="2:8" s="518" customFormat="1" ht="15" customHeight="1">
      <c r="B3317" s="519"/>
      <c r="C3317" s="520"/>
      <c r="D3317" s="521"/>
      <c r="E3317" s="522"/>
      <c r="F3317" s="523"/>
      <c r="G3317" s="487"/>
      <c r="H3317" s="488"/>
    </row>
    <row r="3318" spans="2:8" s="518" customFormat="1" ht="15" customHeight="1">
      <c r="B3318" s="519"/>
      <c r="C3318" s="520"/>
      <c r="D3318" s="521"/>
      <c r="E3318" s="522"/>
      <c r="F3318" s="523"/>
      <c r="G3318" s="487"/>
      <c r="H3318" s="488"/>
    </row>
    <row r="3319" spans="2:8" s="518" customFormat="1" ht="15" customHeight="1">
      <c r="B3319" s="519"/>
      <c r="C3319" s="520"/>
      <c r="D3319" s="521"/>
      <c r="E3319" s="522"/>
      <c r="F3319" s="523"/>
      <c r="G3319" s="487"/>
      <c r="H3319" s="488"/>
    </row>
    <row r="3320" spans="2:8" s="518" customFormat="1" ht="15" customHeight="1">
      <c r="B3320" s="519"/>
      <c r="C3320" s="520"/>
      <c r="D3320" s="521"/>
      <c r="E3320" s="522"/>
      <c r="F3320" s="523"/>
      <c r="G3320" s="487"/>
      <c r="H3320" s="488"/>
    </row>
    <row r="3321" spans="2:8" s="518" customFormat="1" ht="15" customHeight="1">
      <c r="B3321" s="519"/>
      <c r="C3321" s="520"/>
      <c r="D3321" s="521"/>
      <c r="E3321" s="522"/>
      <c r="F3321" s="523"/>
      <c r="G3321" s="487"/>
      <c r="H3321" s="488"/>
    </row>
    <row r="3322" spans="2:8" s="518" customFormat="1" ht="15" customHeight="1">
      <c r="B3322" s="519"/>
      <c r="C3322" s="520"/>
      <c r="D3322" s="521"/>
      <c r="E3322" s="522"/>
      <c r="F3322" s="523"/>
      <c r="G3322" s="487"/>
      <c r="H3322" s="488"/>
    </row>
    <row r="3323" spans="2:8" s="518" customFormat="1" ht="15" customHeight="1">
      <c r="B3323" s="519"/>
      <c r="C3323" s="520"/>
      <c r="D3323" s="521"/>
      <c r="E3323" s="522"/>
      <c r="F3323" s="523"/>
      <c r="G3323" s="487"/>
      <c r="H3323" s="488"/>
    </row>
    <row r="3324" spans="2:8" s="518" customFormat="1" ht="15" customHeight="1">
      <c r="B3324" s="519"/>
      <c r="C3324" s="520"/>
      <c r="D3324" s="521"/>
      <c r="E3324" s="522"/>
      <c r="F3324" s="523"/>
      <c r="G3324" s="487"/>
      <c r="H3324" s="488"/>
    </row>
    <row r="3325" spans="2:8" s="518" customFormat="1" ht="15" customHeight="1">
      <c r="B3325" s="519"/>
      <c r="C3325" s="520"/>
      <c r="D3325" s="521"/>
      <c r="E3325" s="522"/>
      <c r="F3325" s="523"/>
      <c r="G3325" s="487"/>
      <c r="H3325" s="488"/>
    </row>
    <row r="3326" spans="2:8" s="518" customFormat="1" ht="15" customHeight="1">
      <c r="B3326" s="519"/>
      <c r="C3326" s="520"/>
      <c r="D3326" s="521"/>
      <c r="E3326" s="522"/>
      <c r="F3326" s="523"/>
      <c r="G3326" s="487"/>
      <c r="H3326" s="488"/>
    </row>
    <row r="3327" spans="2:8" s="518" customFormat="1" ht="15" customHeight="1">
      <c r="B3327" s="519"/>
      <c r="C3327" s="520"/>
      <c r="D3327" s="521"/>
      <c r="E3327" s="522"/>
      <c r="F3327" s="523"/>
      <c r="G3327" s="487"/>
      <c r="H3327" s="488"/>
    </row>
    <row r="3328" spans="2:8" s="518" customFormat="1" ht="15" customHeight="1">
      <c r="B3328" s="519"/>
      <c r="C3328" s="520"/>
      <c r="D3328" s="521"/>
      <c r="E3328" s="522"/>
      <c r="F3328" s="523"/>
      <c r="G3328" s="487"/>
      <c r="H3328" s="488"/>
    </row>
    <row r="3329" spans="2:8" s="518" customFormat="1" ht="15" customHeight="1">
      <c r="B3329" s="519"/>
      <c r="C3329" s="520"/>
      <c r="D3329" s="521"/>
      <c r="E3329" s="522"/>
      <c r="F3329" s="523"/>
      <c r="G3329" s="487"/>
      <c r="H3329" s="488"/>
    </row>
    <row r="3330" spans="2:8" s="518" customFormat="1" ht="15" customHeight="1">
      <c r="B3330" s="519"/>
      <c r="C3330" s="520"/>
      <c r="D3330" s="521"/>
      <c r="E3330" s="522"/>
      <c r="F3330" s="523"/>
      <c r="G3330" s="487"/>
      <c r="H3330" s="488"/>
    </row>
    <row r="3331" spans="2:8" s="518" customFormat="1" ht="15" customHeight="1">
      <c r="B3331" s="519"/>
      <c r="C3331" s="520"/>
      <c r="D3331" s="521"/>
      <c r="E3331" s="522"/>
      <c r="F3331" s="523"/>
      <c r="G3331" s="487"/>
      <c r="H3331" s="488"/>
    </row>
    <row r="3332" spans="2:8" s="518" customFormat="1" ht="15" customHeight="1">
      <c r="B3332" s="519"/>
      <c r="C3332" s="520"/>
      <c r="D3332" s="521"/>
      <c r="E3332" s="522"/>
      <c r="F3332" s="523"/>
      <c r="G3332" s="487"/>
      <c r="H3332" s="488"/>
    </row>
    <row r="3333" spans="2:8" s="518" customFormat="1" ht="15" customHeight="1">
      <c r="B3333" s="519"/>
      <c r="C3333" s="520"/>
      <c r="D3333" s="521"/>
      <c r="E3333" s="522"/>
      <c r="F3333" s="523"/>
      <c r="G3333" s="487"/>
      <c r="H3333" s="488"/>
    </row>
    <row r="3334" spans="2:8" s="518" customFormat="1" ht="15" customHeight="1">
      <c r="B3334" s="519"/>
      <c r="C3334" s="520"/>
      <c r="D3334" s="521"/>
      <c r="E3334" s="522"/>
      <c r="F3334" s="523"/>
      <c r="G3334" s="487"/>
      <c r="H3334" s="488"/>
    </row>
    <row r="3335" spans="2:8" s="518" customFormat="1" ht="15" customHeight="1">
      <c r="B3335" s="519"/>
      <c r="C3335" s="520"/>
      <c r="D3335" s="521"/>
      <c r="E3335" s="522"/>
      <c r="F3335" s="523"/>
      <c r="G3335" s="487"/>
      <c r="H3335" s="488"/>
    </row>
    <row r="3336" spans="2:8" s="518" customFormat="1" ht="15" customHeight="1">
      <c r="B3336" s="519"/>
      <c r="C3336" s="520"/>
      <c r="D3336" s="521"/>
      <c r="E3336" s="522"/>
      <c r="F3336" s="523"/>
      <c r="G3336" s="487"/>
      <c r="H3336" s="488"/>
    </row>
    <row r="3337" spans="2:8" s="518" customFormat="1" ht="15" customHeight="1">
      <c r="B3337" s="519"/>
      <c r="C3337" s="520"/>
      <c r="D3337" s="521"/>
      <c r="E3337" s="522"/>
      <c r="F3337" s="523"/>
      <c r="G3337" s="487"/>
      <c r="H3337" s="488"/>
    </row>
    <row r="3338" spans="2:8" s="518" customFormat="1" ht="15" customHeight="1">
      <c r="B3338" s="519"/>
      <c r="C3338" s="520"/>
      <c r="D3338" s="521"/>
      <c r="E3338" s="522"/>
      <c r="F3338" s="523"/>
      <c r="G3338" s="487"/>
      <c r="H3338" s="488"/>
    </row>
    <row r="3339" spans="2:8" s="518" customFormat="1" ht="15" customHeight="1">
      <c r="B3339" s="519"/>
      <c r="C3339" s="520"/>
      <c r="D3339" s="521"/>
      <c r="E3339" s="522"/>
      <c r="F3339" s="523"/>
      <c r="G3339" s="487"/>
      <c r="H3339" s="488"/>
    </row>
    <row r="3340" spans="2:8" s="518" customFormat="1" ht="15" customHeight="1">
      <c r="B3340" s="519"/>
      <c r="C3340" s="520"/>
      <c r="D3340" s="521"/>
      <c r="E3340" s="522"/>
      <c r="F3340" s="523"/>
      <c r="G3340" s="487"/>
      <c r="H3340" s="488"/>
    </row>
    <row r="3341" spans="2:8" s="518" customFormat="1" ht="15" customHeight="1">
      <c r="B3341" s="519"/>
      <c r="C3341" s="520"/>
      <c r="D3341" s="521"/>
      <c r="E3341" s="522"/>
      <c r="F3341" s="523"/>
      <c r="G3341" s="487"/>
      <c r="H3341" s="488"/>
    </row>
    <row r="3342" spans="2:8" s="518" customFormat="1" ht="15" customHeight="1">
      <c r="B3342" s="519"/>
      <c r="C3342" s="520"/>
      <c r="D3342" s="521"/>
      <c r="E3342" s="522"/>
      <c r="F3342" s="523"/>
      <c r="G3342" s="487"/>
      <c r="H3342" s="488"/>
    </row>
    <row r="3343" spans="2:8" s="518" customFormat="1" ht="15" customHeight="1">
      <c r="B3343" s="519"/>
      <c r="C3343" s="520"/>
      <c r="D3343" s="521"/>
      <c r="E3343" s="522"/>
      <c r="F3343" s="523"/>
      <c r="G3343" s="487"/>
      <c r="H3343" s="488"/>
    </row>
    <row r="3344" spans="2:8" s="518" customFormat="1" ht="15" customHeight="1">
      <c r="B3344" s="519"/>
      <c r="C3344" s="520"/>
      <c r="D3344" s="521"/>
      <c r="E3344" s="522"/>
      <c r="F3344" s="523"/>
      <c r="G3344" s="487"/>
      <c r="H3344" s="488"/>
    </row>
    <row r="3345" spans="2:8" s="518" customFormat="1" ht="15" customHeight="1">
      <c r="B3345" s="519"/>
      <c r="C3345" s="520"/>
      <c r="D3345" s="521"/>
      <c r="E3345" s="522"/>
      <c r="F3345" s="523"/>
      <c r="G3345" s="487"/>
      <c r="H3345" s="488"/>
    </row>
    <row r="3346" spans="2:8" s="518" customFormat="1" ht="15" customHeight="1">
      <c r="B3346" s="519"/>
      <c r="C3346" s="520"/>
      <c r="D3346" s="521"/>
      <c r="E3346" s="522"/>
      <c r="F3346" s="523"/>
      <c r="G3346" s="487"/>
      <c r="H3346" s="488"/>
    </row>
    <row r="3347" spans="2:8" s="518" customFormat="1" ht="15" customHeight="1">
      <c r="B3347" s="519"/>
      <c r="C3347" s="520"/>
      <c r="D3347" s="521"/>
      <c r="E3347" s="522"/>
      <c r="F3347" s="523"/>
      <c r="G3347" s="487"/>
      <c r="H3347" s="488"/>
    </row>
    <row r="3348" spans="2:8" s="518" customFormat="1" ht="15" customHeight="1">
      <c r="B3348" s="519"/>
      <c r="C3348" s="520"/>
      <c r="D3348" s="521"/>
      <c r="E3348" s="522"/>
      <c r="F3348" s="523"/>
      <c r="G3348" s="487"/>
      <c r="H3348" s="488"/>
    </row>
    <row r="3349" spans="2:8" s="518" customFormat="1" ht="15" customHeight="1">
      <c r="B3349" s="519"/>
      <c r="C3349" s="520"/>
      <c r="D3349" s="521"/>
      <c r="E3349" s="522"/>
      <c r="F3349" s="523"/>
      <c r="G3349" s="487"/>
      <c r="H3349" s="488"/>
    </row>
    <row r="3350" spans="2:8" s="518" customFormat="1" ht="15" customHeight="1">
      <c r="B3350" s="519"/>
      <c r="C3350" s="520"/>
      <c r="D3350" s="521"/>
      <c r="E3350" s="522"/>
      <c r="F3350" s="523"/>
      <c r="G3350" s="487"/>
      <c r="H3350" s="488"/>
    </row>
    <row r="3351" spans="2:8" s="518" customFormat="1" ht="15" customHeight="1">
      <c r="B3351" s="519"/>
      <c r="C3351" s="520"/>
      <c r="D3351" s="521"/>
      <c r="E3351" s="522"/>
      <c r="F3351" s="523"/>
      <c r="G3351" s="487"/>
      <c r="H3351" s="488"/>
    </row>
    <row r="3352" spans="2:8" s="518" customFormat="1" ht="15" customHeight="1">
      <c r="B3352" s="519"/>
      <c r="C3352" s="520"/>
      <c r="D3352" s="521"/>
      <c r="E3352" s="522"/>
      <c r="F3352" s="523"/>
      <c r="G3352" s="487"/>
      <c r="H3352" s="488"/>
    </row>
    <row r="3353" spans="2:8" s="518" customFormat="1" ht="15" customHeight="1">
      <c r="B3353" s="519"/>
      <c r="C3353" s="520"/>
      <c r="D3353" s="521"/>
      <c r="E3353" s="522"/>
      <c r="F3353" s="523"/>
      <c r="G3353" s="487"/>
      <c r="H3353" s="488"/>
    </row>
    <row r="3354" spans="2:8" s="518" customFormat="1" ht="15" customHeight="1">
      <c r="B3354" s="519"/>
      <c r="C3354" s="520"/>
      <c r="D3354" s="521"/>
      <c r="E3354" s="522"/>
      <c r="F3354" s="523"/>
      <c r="G3354" s="487"/>
      <c r="H3354" s="488"/>
    </row>
    <row r="3355" spans="2:8" s="518" customFormat="1" ht="15" customHeight="1">
      <c r="B3355" s="519"/>
      <c r="C3355" s="520"/>
      <c r="D3355" s="521"/>
      <c r="E3355" s="522"/>
      <c r="F3355" s="523"/>
      <c r="G3355" s="487"/>
      <c r="H3355" s="488"/>
    </row>
    <row r="3356" spans="2:8" s="518" customFormat="1" ht="15" customHeight="1">
      <c r="B3356" s="519"/>
      <c r="C3356" s="520"/>
      <c r="D3356" s="521"/>
      <c r="E3356" s="522"/>
      <c r="F3356" s="523"/>
      <c r="G3356" s="487"/>
      <c r="H3356" s="488"/>
    </row>
    <row r="3357" spans="2:8" s="518" customFormat="1" ht="15" customHeight="1">
      <c r="B3357" s="519"/>
      <c r="C3357" s="520"/>
      <c r="D3357" s="521"/>
      <c r="E3357" s="522"/>
      <c r="F3357" s="523"/>
      <c r="G3357" s="487"/>
      <c r="H3357" s="488"/>
    </row>
    <row r="3358" spans="2:8" s="518" customFormat="1" ht="15" customHeight="1">
      <c r="B3358" s="519"/>
      <c r="C3358" s="520"/>
      <c r="D3358" s="521"/>
      <c r="E3358" s="522"/>
      <c r="F3358" s="523"/>
      <c r="G3358" s="487"/>
      <c r="H3358" s="488"/>
    </row>
    <row r="3359" spans="2:8" s="518" customFormat="1" ht="15" customHeight="1">
      <c r="B3359" s="519"/>
      <c r="C3359" s="520"/>
      <c r="D3359" s="521"/>
      <c r="E3359" s="522"/>
      <c r="F3359" s="523"/>
      <c r="G3359" s="487"/>
      <c r="H3359" s="488"/>
    </row>
    <row r="3360" spans="2:8" s="518" customFormat="1" ht="15" customHeight="1">
      <c r="B3360" s="519"/>
      <c r="C3360" s="520"/>
      <c r="D3360" s="521"/>
      <c r="E3360" s="522"/>
      <c r="F3360" s="523"/>
      <c r="G3360" s="487"/>
      <c r="H3360" s="488"/>
    </row>
    <row r="3361" spans="2:8" s="518" customFormat="1" ht="15" customHeight="1">
      <c r="B3361" s="519"/>
      <c r="C3361" s="520"/>
      <c r="D3361" s="521"/>
      <c r="E3361" s="522"/>
      <c r="F3361" s="523"/>
      <c r="G3361" s="487"/>
      <c r="H3361" s="488"/>
    </row>
    <row r="3362" spans="2:8" s="518" customFormat="1" ht="15" customHeight="1">
      <c r="B3362" s="519"/>
      <c r="C3362" s="520"/>
      <c r="D3362" s="521"/>
      <c r="E3362" s="522"/>
      <c r="F3362" s="523"/>
      <c r="G3362" s="487"/>
      <c r="H3362" s="488"/>
    </row>
    <row r="3363" spans="2:8" s="518" customFormat="1" ht="15" customHeight="1">
      <c r="B3363" s="519"/>
      <c r="C3363" s="520"/>
      <c r="D3363" s="521"/>
      <c r="E3363" s="522"/>
      <c r="F3363" s="523"/>
      <c r="G3363" s="487"/>
      <c r="H3363" s="488"/>
    </row>
    <row r="3364" spans="2:8" s="518" customFormat="1" ht="15" customHeight="1">
      <c r="B3364" s="519"/>
      <c r="C3364" s="520"/>
      <c r="D3364" s="521"/>
      <c r="E3364" s="522"/>
      <c r="F3364" s="523"/>
      <c r="G3364" s="487"/>
      <c r="H3364" s="488"/>
    </row>
    <row r="3365" spans="2:8" s="518" customFormat="1" ht="15" customHeight="1">
      <c r="B3365" s="519"/>
      <c r="C3365" s="520"/>
      <c r="D3365" s="521"/>
      <c r="E3365" s="522"/>
      <c r="F3365" s="523"/>
      <c r="G3365" s="487"/>
      <c r="H3365" s="488"/>
    </row>
    <row r="3366" spans="2:8" s="518" customFormat="1" ht="15" customHeight="1">
      <c r="B3366" s="519"/>
      <c r="C3366" s="520"/>
      <c r="D3366" s="521"/>
      <c r="E3366" s="522"/>
      <c r="F3366" s="523"/>
      <c r="G3366" s="487"/>
      <c r="H3366" s="488"/>
    </row>
    <row r="3367" spans="2:8" s="518" customFormat="1" ht="15" customHeight="1">
      <c r="B3367" s="519"/>
      <c r="C3367" s="520"/>
      <c r="D3367" s="521"/>
      <c r="E3367" s="522"/>
      <c r="F3367" s="523"/>
      <c r="G3367" s="487"/>
      <c r="H3367" s="488"/>
    </row>
    <row r="3368" spans="2:8" s="518" customFormat="1" ht="15" customHeight="1">
      <c r="B3368" s="519"/>
      <c r="C3368" s="520"/>
      <c r="D3368" s="521"/>
      <c r="E3368" s="522"/>
      <c r="F3368" s="523"/>
      <c r="G3368" s="487"/>
      <c r="H3368" s="488"/>
    </row>
    <row r="3369" spans="2:8" s="518" customFormat="1" ht="15" customHeight="1">
      <c r="B3369" s="519"/>
      <c r="C3369" s="520"/>
      <c r="D3369" s="521"/>
      <c r="E3369" s="522"/>
      <c r="F3369" s="523"/>
      <c r="G3369" s="487"/>
      <c r="H3369" s="488"/>
    </row>
    <row r="3370" spans="2:8" s="518" customFormat="1" ht="15" customHeight="1">
      <c r="B3370" s="519"/>
      <c r="C3370" s="520"/>
      <c r="D3370" s="521"/>
      <c r="E3370" s="522"/>
      <c r="F3370" s="523"/>
      <c r="G3370" s="487"/>
      <c r="H3370" s="488"/>
    </row>
    <row r="3371" spans="2:8" s="518" customFormat="1" ht="15" customHeight="1">
      <c r="B3371" s="519"/>
      <c r="C3371" s="520"/>
      <c r="D3371" s="521"/>
      <c r="E3371" s="522"/>
      <c r="F3371" s="523"/>
      <c r="G3371" s="487"/>
      <c r="H3371" s="488"/>
    </row>
    <row r="3372" spans="2:8" s="518" customFormat="1" ht="15" customHeight="1">
      <c r="B3372" s="519"/>
      <c r="C3372" s="520"/>
      <c r="D3372" s="521"/>
      <c r="E3372" s="522"/>
      <c r="F3372" s="523"/>
      <c r="G3372" s="487"/>
      <c r="H3372" s="488"/>
    </row>
    <row r="3373" spans="2:8" s="518" customFormat="1" ht="15" customHeight="1">
      <c r="B3373" s="519"/>
      <c r="C3373" s="520"/>
      <c r="D3373" s="521"/>
      <c r="E3373" s="522"/>
      <c r="F3373" s="523"/>
      <c r="G3373" s="487"/>
      <c r="H3373" s="488"/>
    </row>
    <row r="3374" spans="2:8" s="518" customFormat="1" ht="15" customHeight="1">
      <c r="B3374" s="519"/>
      <c r="C3374" s="520"/>
      <c r="D3374" s="521"/>
      <c r="E3374" s="522"/>
      <c r="F3374" s="523"/>
      <c r="G3374" s="487"/>
      <c r="H3374" s="488"/>
    </row>
    <row r="3375" spans="2:8" s="518" customFormat="1" ht="15" customHeight="1">
      <c r="B3375" s="519"/>
      <c r="C3375" s="520"/>
      <c r="D3375" s="521"/>
      <c r="E3375" s="522"/>
      <c r="F3375" s="523"/>
      <c r="G3375" s="487"/>
      <c r="H3375" s="488"/>
    </row>
    <row r="3376" spans="2:8" s="518" customFormat="1" ht="15" customHeight="1">
      <c r="B3376" s="519"/>
      <c r="C3376" s="520"/>
      <c r="D3376" s="521"/>
      <c r="E3376" s="522"/>
      <c r="F3376" s="523"/>
      <c r="G3376" s="487"/>
      <c r="H3376" s="488"/>
    </row>
    <row r="3377" spans="2:8" s="518" customFormat="1" ht="15" customHeight="1">
      <c r="B3377" s="519"/>
      <c r="C3377" s="520"/>
      <c r="D3377" s="521"/>
      <c r="E3377" s="522"/>
      <c r="F3377" s="523"/>
      <c r="G3377" s="487"/>
      <c r="H3377" s="488"/>
    </row>
    <row r="3378" spans="2:8" s="518" customFormat="1" ht="15" customHeight="1">
      <c r="B3378" s="519"/>
      <c r="C3378" s="520"/>
      <c r="D3378" s="521"/>
      <c r="E3378" s="522"/>
      <c r="F3378" s="523"/>
      <c r="G3378" s="487"/>
      <c r="H3378" s="488"/>
    </row>
    <row r="3379" spans="2:8" s="518" customFormat="1" ht="15" customHeight="1">
      <c r="B3379" s="519"/>
      <c r="C3379" s="520"/>
      <c r="D3379" s="521"/>
      <c r="E3379" s="522"/>
      <c r="F3379" s="523"/>
      <c r="G3379" s="487"/>
      <c r="H3379" s="488"/>
    </row>
    <row r="3380" spans="2:8" s="518" customFormat="1" ht="15" customHeight="1">
      <c r="B3380" s="519"/>
      <c r="C3380" s="520"/>
      <c r="D3380" s="521"/>
      <c r="E3380" s="522"/>
      <c r="F3380" s="523"/>
      <c r="G3380" s="487"/>
      <c r="H3380" s="488"/>
    </row>
    <row r="3381" spans="2:8" s="518" customFormat="1" ht="15" customHeight="1">
      <c r="B3381" s="519"/>
      <c r="C3381" s="520"/>
      <c r="D3381" s="521"/>
      <c r="E3381" s="522"/>
      <c r="F3381" s="523"/>
      <c r="G3381" s="487"/>
      <c r="H3381" s="488"/>
    </row>
    <row r="3382" spans="2:8" s="518" customFormat="1" ht="15" customHeight="1">
      <c r="B3382" s="519"/>
      <c r="C3382" s="520"/>
      <c r="D3382" s="521"/>
      <c r="E3382" s="522"/>
      <c r="F3382" s="523"/>
      <c r="G3382" s="487"/>
      <c r="H3382" s="488"/>
    </row>
    <row r="3383" spans="2:8" s="518" customFormat="1" ht="15" customHeight="1">
      <c r="B3383" s="519"/>
      <c r="C3383" s="520"/>
      <c r="D3383" s="521"/>
      <c r="E3383" s="522"/>
      <c r="F3383" s="523"/>
      <c r="G3383" s="487"/>
      <c r="H3383" s="488"/>
    </row>
    <row r="3384" spans="2:8" s="518" customFormat="1" ht="15" customHeight="1">
      <c r="B3384" s="519"/>
      <c r="C3384" s="520"/>
      <c r="D3384" s="521"/>
      <c r="E3384" s="522"/>
      <c r="F3384" s="523"/>
      <c r="G3384" s="487"/>
      <c r="H3384" s="488"/>
    </row>
    <row r="3385" spans="2:8" s="518" customFormat="1" ht="15" customHeight="1">
      <c r="B3385" s="519"/>
      <c r="C3385" s="520"/>
      <c r="D3385" s="521"/>
      <c r="E3385" s="522"/>
      <c r="F3385" s="523"/>
      <c r="G3385" s="487"/>
      <c r="H3385" s="488"/>
    </row>
    <row r="3386" spans="2:8" s="518" customFormat="1" ht="15" customHeight="1">
      <c r="B3386" s="519"/>
      <c r="C3386" s="520"/>
      <c r="D3386" s="521"/>
      <c r="E3386" s="522"/>
      <c r="F3386" s="523"/>
      <c r="G3386" s="487"/>
      <c r="H3386" s="488"/>
    </row>
    <row r="3387" spans="2:8" s="518" customFormat="1" ht="15" customHeight="1">
      <c r="B3387" s="519"/>
      <c r="C3387" s="520"/>
      <c r="D3387" s="521"/>
      <c r="E3387" s="522"/>
      <c r="F3387" s="523"/>
      <c r="G3387" s="487"/>
      <c r="H3387" s="488"/>
    </row>
    <row r="3388" spans="2:8" s="518" customFormat="1" ht="15" customHeight="1">
      <c r="B3388" s="519"/>
      <c r="C3388" s="520"/>
      <c r="D3388" s="521"/>
      <c r="E3388" s="522"/>
      <c r="F3388" s="523"/>
      <c r="G3388" s="487"/>
      <c r="H3388" s="488"/>
    </row>
    <row r="3389" spans="2:8" s="518" customFormat="1" ht="15" customHeight="1">
      <c r="B3389" s="519"/>
      <c r="C3389" s="520"/>
      <c r="D3389" s="521"/>
      <c r="E3389" s="522"/>
      <c r="F3389" s="523"/>
      <c r="G3389" s="487"/>
      <c r="H3389" s="488"/>
    </row>
    <row r="3390" spans="2:8" s="518" customFormat="1" ht="15" customHeight="1">
      <c r="B3390" s="519"/>
      <c r="C3390" s="520"/>
      <c r="D3390" s="521"/>
      <c r="E3390" s="522"/>
      <c r="F3390" s="523"/>
      <c r="G3390" s="487"/>
      <c r="H3390" s="488"/>
    </row>
    <row r="3391" spans="2:8" s="518" customFormat="1" ht="15" customHeight="1">
      <c r="B3391" s="519"/>
      <c r="C3391" s="520"/>
      <c r="D3391" s="521"/>
      <c r="E3391" s="522"/>
      <c r="F3391" s="523"/>
      <c r="G3391" s="487"/>
      <c r="H3391" s="488"/>
    </row>
    <row r="3392" spans="2:8" s="518" customFormat="1" ht="15" customHeight="1">
      <c r="B3392" s="519"/>
      <c r="C3392" s="520"/>
      <c r="D3392" s="521"/>
      <c r="E3392" s="522"/>
      <c r="F3392" s="523"/>
      <c r="G3392" s="487"/>
      <c r="H3392" s="488"/>
    </row>
    <row r="3393" spans="2:8" s="518" customFormat="1" ht="15" customHeight="1">
      <c r="B3393" s="519"/>
      <c r="C3393" s="520"/>
      <c r="D3393" s="521"/>
      <c r="E3393" s="522"/>
      <c r="F3393" s="523"/>
      <c r="G3393" s="487"/>
      <c r="H3393" s="488"/>
    </row>
    <row r="3394" spans="2:8" s="518" customFormat="1" ht="15" customHeight="1">
      <c r="B3394" s="519"/>
      <c r="C3394" s="520"/>
      <c r="D3394" s="521"/>
      <c r="E3394" s="522"/>
      <c r="F3394" s="523"/>
      <c r="G3394" s="487"/>
      <c r="H3394" s="488"/>
    </row>
    <row r="3395" spans="2:8" s="518" customFormat="1" ht="15" customHeight="1">
      <c r="B3395" s="519"/>
      <c r="C3395" s="520"/>
      <c r="D3395" s="521"/>
      <c r="E3395" s="522"/>
      <c r="F3395" s="523"/>
      <c r="G3395" s="487"/>
      <c r="H3395" s="488"/>
    </row>
    <row r="3396" spans="2:8" s="518" customFormat="1" ht="15" customHeight="1">
      <c r="B3396" s="519"/>
      <c r="C3396" s="520"/>
      <c r="D3396" s="521"/>
      <c r="E3396" s="522"/>
      <c r="F3396" s="523"/>
      <c r="G3396" s="487"/>
      <c r="H3396" s="488"/>
    </row>
    <row r="3397" spans="2:8" s="518" customFormat="1" ht="15" customHeight="1">
      <c r="B3397" s="519"/>
      <c r="C3397" s="520"/>
      <c r="D3397" s="521"/>
      <c r="E3397" s="522"/>
      <c r="F3397" s="523"/>
      <c r="G3397" s="487"/>
      <c r="H3397" s="488"/>
    </row>
    <row r="3398" spans="2:8" s="518" customFormat="1" ht="15" customHeight="1">
      <c r="B3398" s="519"/>
      <c r="C3398" s="520"/>
      <c r="D3398" s="521"/>
      <c r="E3398" s="522"/>
      <c r="F3398" s="523"/>
      <c r="G3398" s="487"/>
      <c r="H3398" s="488"/>
    </row>
    <row r="3399" spans="2:8" s="518" customFormat="1" ht="15" customHeight="1">
      <c r="B3399" s="519"/>
      <c r="C3399" s="520"/>
      <c r="D3399" s="521"/>
      <c r="E3399" s="522"/>
      <c r="F3399" s="523"/>
      <c r="G3399" s="487"/>
      <c r="H3399" s="488"/>
    </row>
    <row r="3400" spans="2:8" s="518" customFormat="1" ht="15" customHeight="1">
      <c r="B3400" s="519"/>
      <c r="C3400" s="520"/>
      <c r="D3400" s="521"/>
      <c r="E3400" s="522"/>
      <c r="F3400" s="523"/>
      <c r="G3400" s="487"/>
      <c r="H3400" s="488"/>
    </row>
    <row r="3401" spans="2:8" s="518" customFormat="1" ht="15" customHeight="1">
      <c r="B3401" s="519"/>
      <c r="C3401" s="520"/>
      <c r="D3401" s="521"/>
      <c r="E3401" s="522"/>
      <c r="F3401" s="523"/>
      <c r="G3401" s="487"/>
      <c r="H3401" s="488"/>
    </row>
    <row r="3402" spans="2:8" s="518" customFormat="1" ht="15" customHeight="1">
      <c r="B3402" s="519"/>
      <c r="C3402" s="520"/>
      <c r="D3402" s="521"/>
      <c r="E3402" s="522"/>
      <c r="F3402" s="523"/>
      <c r="G3402" s="487"/>
      <c r="H3402" s="488"/>
    </row>
    <row r="3403" spans="2:8" s="518" customFormat="1" ht="15" customHeight="1">
      <c r="B3403" s="519"/>
      <c r="C3403" s="520"/>
      <c r="D3403" s="521"/>
      <c r="E3403" s="522"/>
      <c r="F3403" s="523"/>
      <c r="G3403" s="487"/>
      <c r="H3403" s="488"/>
    </row>
    <row r="3404" spans="2:8" s="518" customFormat="1" ht="15" customHeight="1">
      <c r="B3404" s="519"/>
      <c r="C3404" s="520"/>
      <c r="D3404" s="521"/>
      <c r="E3404" s="522"/>
      <c r="F3404" s="523"/>
      <c r="G3404" s="487"/>
      <c r="H3404" s="488"/>
    </row>
    <row r="3405" spans="2:8" s="518" customFormat="1" ht="15" customHeight="1">
      <c r="B3405" s="519"/>
      <c r="C3405" s="520"/>
      <c r="D3405" s="521"/>
      <c r="E3405" s="522"/>
      <c r="F3405" s="523"/>
      <c r="G3405" s="487"/>
      <c r="H3405" s="488"/>
    </row>
    <row r="3406" spans="2:8" s="518" customFormat="1" ht="15" customHeight="1">
      <c r="B3406" s="519"/>
      <c r="C3406" s="520"/>
      <c r="D3406" s="521"/>
      <c r="E3406" s="522"/>
      <c r="F3406" s="523"/>
      <c r="G3406" s="487"/>
      <c r="H3406" s="488"/>
    </row>
    <row r="3407" spans="2:8" s="518" customFormat="1" ht="15" customHeight="1">
      <c r="B3407" s="519"/>
      <c r="C3407" s="520"/>
      <c r="D3407" s="521"/>
      <c r="E3407" s="522"/>
      <c r="F3407" s="523"/>
      <c r="G3407" s="487"/>
      <c r="H3407" s="488"/>
    </row>
    <row r="3408" spans="2:8" s="518" customFormat="1" ht="15" customHeight="1">
      <c r="B3408" s="519"/>
      <c r="C3408" s="520"/>
      <c r="D3408" s="521"/>
      <c r="E3408" s="522"/>
      <c r="F3408" s="523"/>
      <c r="G3408" s="487"/>
      <c r="H3408" s="488"/>
    </row>
    <row r="3409" spans="2:8" s="518" customFormat="1" ht="15" customHeight="1">
      <c r="B3409" s="519"/>
      <c r="C3409" s="520"/>
      <c r="D3409" s="521"/>
      <c r="E3409" s="522"/>
      <c r="F3409" s="523"/>
      <c r="G3409" s="487"/>
      <c r="H3409" s="488"/>
    </row>
    <row r="3410" spans="2:8" s="518" customFormat="1" ht="15" customHeight="1">
      <c r="B3410" s="519"/>
      <c r="C3410" s="520"/>
      <c r="D3410" s="521"/>
      <c r="E3410" s="522"/>
      <c r="F3410" s="523"/>
      <c r="G3410" s="487"/>
      <c r="H3410" s="488"/>
    </row>
    <row r="3411" spans="2:8" s="518" customFormat="1" ht="15" customHeight="1">
      <c r="B3411" s="519"/>
      <c r="C3411" s="520"/>
      <c r="D3411" s="521"/>
      <c r="E3411" s="522"/>
      <c r="F3411" s="523"/>
      <c r="G3411" s="487"/>
      <c r="H3411" s="488"/>
    </row>
    <row r="3412" spans="2:8" s="518" customFormat="1" ht="15" customHeight="1">
      <c r="B3412" s="519"/>
      <c r="C3412" s="520"/>
      <c r="D3412" s="521"/>
      <c r="E3412" s="522"/>
      <c r="F3412" s="523"/>
      <c r="G3412" s="487"/>
      <c r="H3412" s="488"/>
    </row>
    <row r="3413" spans="2:8" s="518" customFormat="1" ht="15" customHeight="1">
      <c r="B3413" s="519"/>
      <c r="C3413" s="520"/>
      <c r="D3413" s="521"/>
      <c r="E3413" s="522"/>
      <c r="F3413" s="523"/>
      <c r="G3413" s="487"/>
      <c r="H3413" s="488"/>
    </row>
    <row r="3414" spans="2:8" s="518" customFormat="1" ht="15" customHeight="1">
      <c r="B3414" s="519"/>
      <c r="C3414" s="520"/>
      <c r="D3414" s="521"/>
      <c r="E3414" s="522"/>
      <c r="F3414" s="523"/>
      <c r="G3414" s="487"/>
      <c r="H3414" s="488"/>
    </row>
    <row r="3415" spans="2:8" s="518" customFormat="1" ht="15" customHeight="1">
      <c r="B3415" s="519"/>
      <c r="C3415" s="520"/>
      <c r="D3415" s="521"/>
      <c r="E3415" s="522"/>
      <c r="F3415" s="523"/>
      <c r="G3415" s="487"/>
      <c r="H3415" s="488"/>
    </row>
    <row r="3416" spans="2:8" s="518" customFormat="1" ht="15" customHeight="1">
      <c r="B3416" s="519"/>
      <c r="C3416" s="520"/>
      <c r="D3416" s="521"/>
      <c r="E3416" s="522"/>
      <c r="F3416" s="523"/>
      <c r="G3416" s="487"/>
      <c r="H3416" s="488"/>
    </row>
    <row r="3417" spans="2:8" s="518" customFormat="1" ht="15" customHeight="1">
      <c r="B3417" s="519"/>
      <c r="C3417" s="520"/>
      <c r="D3417" s="521"/>
      <c r="E3417" s="522"/>
      <c r="F3417" s="523"/>
      <c r="G3417" s="487"/>
      <c r="H3417" s="488"/>
    </row>
    <row r="3418" spans="2:8" s="518" customFormat="1" ht="15" customHeight="1">
      <c r="B3418" s="519"/>
      <c r="C3418" s="520"/>
      <c r="D3418" s="521"/>
      <c r="E3418" s="522"/>
      <c r="F3418" s="523"/>
      <c r="G3418" s="487"/>
      <c r="H3418" s="488"/>
    </row>
    <row r="3419" spans="2:8" s="518" customFormat="1" ht="15" customHeight="1">
      <c r="B3419" s="519"/>
      <c r="C3419" s="520"/>
      <c r="D3419" s="521"/>
      <c r="E3419" s="522"/>
      <c r="F3419" s="523"/>
      <c r="G3419" s="487"/>
      <c r="H3419" s="488"/>
    </row>
    <row r="3420" spans="2:8" s="518" customFormat="1" ht="15" customHeight="1">
      <c r="B3420" s="519"/>
      <c r="C3420" s="520"/>
      <c r="D3420" s="521"/>
      <c r="E3420" s="522"/>
      <c r="F3420" s="523"/>
      <c r="G3420" s="487"/>
      <c r="H3420" s="488"/>
    </row>
    <row r="3421" spans="2:8" s="518" customFormat="1" ht="15" customHeight="1">
      <c r="B3421" s="519"/>
      <c r="C3421" s="520"/>
      <c r="D3421" s="521"/>
      <c r="E3421" s="522"/>
      <c r="F3421" s="523"/>
      <c r="G3421" s="487"/>
      <c r="H3421" s="488"/>
    </row>
    <row r="3422" spans="2:8" s="518" customFormat="1" ht="15" customHeight="1">
      <c r="B3422" s="519"/>
      <c r="C3422" s="520"/>
      <c r="D3422" s="521"/>
      <c r="E3422" s="522"/>
      <c r="F3422" s="523"/>
      <c r="G3422" s="487"/>
      <c r="H3422" s="488"/>
    </row>
    <row r="3423" spans="2:8" s="518" customFormat="1" ht="15" customHeight="1">
      <c r="B3423" s="519"/>
      <c r="C3423" s="520"/>
      <c r="D3423" s="521"/>
      <c r="E3423" s="522"/>
      <c r="F3423" s="523"/>
      <c r="G3423" s="487"/>
      <c r="H3423" s="488"/>
    </row>
    <row r="3424" spans="2:8" s="518" customFormat="1" ht="15" customHeight="1">
      <c r="B3424" s="519"/>
      <c r="C3424" s="520"/>
      <c r="D3424" s="521"/>
      <c r="E3424" s="522"/>
      <c r="F3424" s="523"/>
      <c r="G3424" s="487"/>
      <c r="H3424" s="488"/>
    </row>
    <row r="3425" spans="2:8" s="518" customFormat="1" ht="15" customHeight="1">
      <c r="B3425" s="519"/>
      <c r="C3425" s="520"/>
      <c r="D3425" s="521"/>
      <c r="E3425" s="522"/>
      <c r="F3425" s="523"/>
      <c r="G3425" s="487"/>
      <c r="H3425" s="488"/>
    </row>
    <row r="3426" spans="2:8" s="518" customFormat="1" ht="15" customHeight="1">
      <c r="B3426" s="519"/>
      <c r="C3426" s="520"/>
      <c r="D3426" s="521"/>
      <c r="E3426" s="522"/>
      <c r="F3426" s="523"/>
      <c r="G3426" s="487"/>
      <c r="H3426" s="488"/>
    </row>
    <row r="3427" spans="2:8" s="518" customFormat="1" ht="15" customHeight="1">
      <c r="B3427" s="519"/>
      <c r="C3427" s="520"/>
      <c r="D3427" s="521"/>
      <c r="E3427" s="522"/>
      <c r="F3427" s="523"/>
      <c r="G3427" s="487"/>
      <c r="H3427" s="488"/>
    </row>
    <row r="3428" spans="2:8" s="518" customFormat="1" ht="15" customHeight="1">
      <c r="B3428" s="519"/>
      <c r="C3428" s="520"/>
      <c r="D3428" s="521"/>
      <c r="E3428" s="522"/>
      <c r="F3428" s="523"/>
      <c r="G3428" s="487"/>
      <c r="H3428" s="488"/>
    </row>
    <row r="3429" spans="2:8" s="518" customFormat="1" ht="15" customHeight="1">
      <c r="B3429" s="519"/>
      <c r="C3429" s="520"/>
      <c r="D3429" s="521"/>
      <c r="E3429" s="522"/>
      <c r="F3429" s="523"/>
      <c r="G3429" s="487"/>
      <c r="H3429" s="488"/>
    </row>
    <row r="3430" spans="2:8" s="518" customFormat="1" ht="15" customHeight="1">
      <c r="B3430" s="519"/>
      <c r="C3430" s="520"/>
      <c r="D3430" s="521"/>
      <c r="E3430" s="522"/>
      <c r="F3430" s="523"/>
      <c r="G3430" s="487"/>
      <c r="H3430" s="488"/>
    </row>
    <row r="3431" spans="2:8" s="518" customFormat="1" ht="15" customHeight="1">
      <c r="B3431" s="519"/>
      <c r="C3431" s="520"/>
      <c r="D3431" s="521"/>
      <c r="E3431" s="522"/>
      <c r="F3431" s="523"/>
      <c r="G3431" s="487"/>
      <c r="H3431" s="488"/>
    </row>
    <row r="3432" spans="2:8" s="518" customFormat="1" ht="15" customHeight="1">
      <c r="B3432" s="519"/>
      <c r="C3432" s="520"/>
      <c r="D3432" s="521"/>
      <c r="E3432" s="522"/>
      <c r="F3432" s="523"/>
      <c r="G3432" s="487"/>
      <c r="H3432" s="488"/>
    </row>
    <row r="3433" spans="2:8" s="518" customFormat="1" ht="15" customHeight="1">
      <c r="B3433" s="519"/>
      <c r="C3433" s="520"/>
      <c r="D3433" s="521"/>
      <c r="E3433" s="522"/>
      <c r="F3433" s="523"/>
      <c r="G3433" s="487"/>
      <c r="H3433" s="488"/>
    </row>
    <row r="3434" spans="2:8" s="518" customFormat="1" ht="15" customHeight="1">
      <c r="B3434" s="519"/>
      <c r="C3434" s="520"/>
      <c r="D3434" s="521"/>
      <c r="E3434" s="522"/>
      <c r="F3434" s="523"/>
      <c r="G3434" s="487"/>
      <c r="H3434" s="488"/>
    </row>
    <row r="3435" spans="2:8" s="518" customFormat="1" ht="15" customHeight="1">
      <c r="B3435" s="519"/>
      <c r="C3435" s="520"/>
      <c r="D3435" s="521"/>
      <c r="E3435" s="522"/>
      <c r="F3435" s="523"/>
      <c r="G3435" s="487"/>
      <c r="H3435" s="488"/>
    </row>
    <row r="3436" spans="2:8" s="518" customFormat="1" ht="15" customHeight="1">
      <c r="B3436" s="519"/>
      <c r="C3436" s="520"/>
      <c r="D3436" s="521"/>
      <c r="E3436" s="522"/>
      <c r="F3436" s="523"/>
      <c r="G3436" s="487"/>
      <c r="H3436" s="488"/>
    </row>
    <row r="3437" spans="2:8" s="518" customFormat="1" ht="15" customHeight="1">
      <c r="B3437" s="519"/>
      <c r="C3437" s="520"/>
      <c r="D3437" s="521"/>
      <c r="E3437" s="522"/>
      <c r="F3437" s="523"/>
      <c r="G3437" s="487"/>
      <c r="H3437" s="488"/>
    </row>
    <row r="3438" spans="2:8" s="518" customFormat="1" ht="15" customHeight="1">
      <c r="B3438" s="519"/>
      <c r="C3438" s="520"/>
      <c r="D3438" s="521"/>
      <c r="E3438" s="522"/>
      <c r="F3438" s="523"/>
      <c r="G3438" s="487"/>
      <c r="H3438" s="488"/>
    </row>
    <row r="3439" spans="2:8" s="518" customFormat="1" ht="15" customHeight="1">
      <c r="B3439" s="519"/>
      <c r="C3439" s="520"/>
      <c r="D3439" s="521"/>
      <c r="E3439" s="522"/>
      <c r="F3439" s="523"/>
      <c r="G3439" s="487"/>
      <c r="H3439" s="488"/>
    </row>
    <row r="3440" spans="2:8" s="518" customFormat="1" ht="15" customHeight="1">
      <c r="B3440" s="519"/>
      <c r="C3440" s="520"/>
      <c r="D3440" s="521"/>
      <c r="E3440" s="522"/>
      <c r="F3440" s="523"/>
      <c r="G3440" s="487"/>
      <c r="H3440" s="488"/>
    </row>
    <row r="3441" spans="2:8" s="518" customFormat="1" ht="15" customHeight="1">
      <c r="B3441" s="519"/>
      <c r="C3441" s="520"/>
      <c r="D3441" s="521"/>
      <c r="E3441" s="522"/>
      <c r="F3441" s="523"/>
      <c r="G3441" s="487"/>
      <c r="H3441" s="488"/>
    </row>
    <row r="3442" spans="2:8" s="518" customFormat="1" ht="15" customHeight="1">
      <c r="B3442" s="519"/>
      <c r="C3442" s="520"/>
      <c r="D3442" s="521"/>
      <c r="E3442" s="522"/>
      <c r="F3442" s="523"/>
      <c r="G3442" s="487"/>
      <c r="H3442" s="488"/>
    </row>
    <row r="3443" spans="2:8" s="518" customFormat="1" ht="15" customHeight="1">
      <c r="B3443" s="519"/>
      <c r="C3443" s="520"/>
      <c r="D3443" s="521"/>
      <c r="E3443" s="522"/>
      <c r="F3443" s="523"/>
      <c r="G3443" s="487"/>
      <c r="H3443" s="488"/>
    </row>
    <row r="3444" spans="2:8" s="518" customFormat="1" ht="15" customHeight="1">
      <c r="B3444" s="519"/>
      <c r="C3444" s="520"/>
      <c r="D3444" s="521"/>
      <c r="E3444" s="522"/>
      <c r="F3444" s="523"/>
      <c r="G3444" s="487"/>
      <c r="H3444" s="488"/>
    </row>
    <row r="3445" spans="2:8" s="518" customFormat="1" ht="15" customHeight="1">
      <c r="B3445" s="519"/>
      <c r="C3445" s="520"/>
      <c r="D3445" s="521"/>
      <c r="E3445" s="522"/>
      <c r="F3445" s="523"/>
      <c r="G3445" s="487"/>
      <c r="H3445" s="488"/>
    </row>
    <row r="3446" spans="2:8" s="518" customFormat="1" ht="15" customHeight="1">
      <c r="B3446" s="519"/>
      <c r="C3446" s="520"/>
      <c r="D3446" s="521"/>
      <c r="E3446" s="522"/>
      <c r="F3446" s="523"/>
      <c r="G3446" s="487"/>
      <c r="H3446" s="488"/>
    </row>
    <row r="3447" spans="2:8" s="518" customFormat="1" ht="15" customHeight="1">
      <c r="B3447" s="519"/>
      <c r="C3447" s="520"/>
      <c r="D3447" s="521"/>
      <c r="E3447" s="522"/>
      <c r="F3447" s="523"/>
      <c r="G3447" s="487"/>
      <c r="H3447" s="488"/>
    </row>
    <row r="3448" spans="2:8" s="518" customFormat="1" ht="15" customHeight="1">
      <c r="B3448" s="519"/>
      <c r="C3448" s="520"/>
      <c r="D3448" s="521"/>
      <c r="E3448" s="522"/>
      <c r="F3448" s="523"/>
      <c r="G3448" s="487"/>
      <c r="H3448" s="488"/>
    </row>
    <row r="3449" spans="2:8" s="518" customFormat="1" ht="15" customHeight="1">
      <c r="B3449" s="519"/>
      <c r="C3449" s="520"/>
      <c r="D3449" s="521"/>
      <c r="E3449" s="522"/>
      <c r="F3449" s="523"/>
      <c r="G3449" s="487"/>
      <c r="H3449" s="488"/>
    </row>
    <row r="3450" spans="2:8" s="518" customFormat="1" ht="15" customHeight="1">
      <c r="B3450" s="519"/>
      <c r="C3450" s="520"/>
      <c r="D3450" s="521"/>
      <c r="E3450" s="522"/>
      <c r="F3450" s="523"/>
      <c r="G3450" s="487"/>
      <c r="H3450" s="488"/>
    </row>
    <row r="3451" spans="2:8" s="518" customFormat="1" ht="15" customHeight="1">
      <c r="B3451" s="519"/>
      <c r="C3451" s="520"/>
      <c r="D3451" s="521"/>
      <c r="E3451" s="522"/>
      <c r="F3451" s="523"/>
      <c r="G3451" s="487"/>
      <c r="H3451" s="488"/>
    </row>
    <row r="3452" spans="2:8" s="518" customFormat="1" ht="15" customHeight="1">
      <c r="B3452" s="519"/>
      <c r="C3452" s="520"/>
      <c r="D3452" s="521"/>
      <c r="E3452" s="522"/>
      <c r="F3452" s="523"/>
      <c r="G3452" s="487"/>
      <c r="H3452" s="488"/>
    </row>
    <row r="3453" spans="2:8" s="518" customFormat="1" ht="15" customHeight="1">
      <c r="B3453" s="519"/>
      <c r="C3453" s="520"/>
      <c r="D3453" s="521"/>
      <c r="E3453" s="522"/>
      <c r="F3453" s="523"/>
      <c r="G3453" s="487"/>
      <c r="H3453" s="488"/>
    </row>
    <row r="3454" spans="2:8" s="518" customFormat="1" ht="15" customHeight="1">
      <c r="B3454" s="519"/>
      <c r="C3454" s="520"/>
      <c r="D3454" s="521"/>
      <c r="E3454" s="522"/>
      <c r="F3454" s="523"/>
      <c r="G3454" s="487"/>
      <c r="H3454" s="488"/>
    </row>
    <row r="3455" spans="2:8" s="518" customFormat="1" ht="15" customHeight="1">
      <c r="B3455" s="519"/>
      <c r="C3455" s="520"/>
      <c r="D3455" s="521"/>
      <c r="E3455" s="522"/>
      <c r="F3455" s="523"/>
      <c r="G3455" s="487"/>
      <c r="H3455" s="488"/>
    </row>
    <row r="3456" spans="2:8" s="518" customFormat="1" ht="15" customHeight="1">
      <c r="B3456" s="519"/>
      <c r="C3456" s="520"/>
      <c r="D3456" s="521"/>
      <c r="E3456" s="522"/>
      <c r="F3456" s="523"/>
      <c r="G3456" s="487"/>
      <c r="H3456" s="488"/>
    </row>
    <row r="3457" spans="2:8" s="518" customFormat="1" ht="15" customHeight="1">
      <c r="B3457" s="519"/>
      <c r="C3457" s="520"/>
      <c r="D3457" s="521"/>
      <c r="E3457" s="522"/>
      <c r="F3457" s="523"/>
      <c r="G3457" s="487"/>
      <c r="H3457" s="488"/>
    </row>
    <row r="3458" spans="2:8" s="518" customFormat="1" ht="15" customHeight="1">
      <c r="B3458" s="519"/>
      <c r="C3458" s="520"/>
      <c r="D3458" s="521"/>
      <c r="E3458" s="522"/>
      <c r="F3458" s="523"/>
      <c r="G3458" s="487"/>
      <c r="H3458" s="488"/>
    </row>
    <row r="3459" spans="2:8" s="518" customFormat="1" ht="15" customHeight="1">
      <c r="B3459" s="519"/>
      <c r="C3459" s="520"/>
      <c r="D3459" s="521"/>
      <c r="E3459" s="522"/>
      <c r="F3459" s="523"/>
      <c r="G3459" s="487"/>
      <c r="H3459" s="488"/>
    </row>
    <row r="3460" spans="2:8" s="518" customFormat="1" ht="15" customHeight="1">
      <c r="B3460" s="519"/>
      <c r="C3460" s="520"/>
      <c r="D3460" s="521"/>
      <c r="E3460" s="522"/>
      <c r="F3460" s="523"/>
      <c r="G3460" s="487"/>
      <c r="H3460" s="488"/>
    </row>
    <row r="3461" spans="2:8" s="518" customFormat="1" ht="15" customHeight="1">
      <c r="B3461" s="519"/>
      <c r="C3461" s="520"/>
      <c r="D3461" s="521"/>
      <c r="E3461" s="522"/>
      <c r="F3461" s="523"/>
      <c r="G3461" s="487"/>
      <c r="H3461" s="488"/>
    </row>
    <row r="3462" spans="2:8" s="518" customFormat="1" ht="15" customHeight="1">
      <c r="B3462" s="519"/>
      <c r="C3462" s="520"/>
      <c r="D3462" s="521"/>
      <c r="E3462" s="522"/>
      <c r="F3462" s="523"/>
      <c r="G3462" s="487"/>
      <c r="H3462" s="488"/>
    </row>
    <row r="3463" spans="2:8" s="518" customFormat="1" ht="15" customHeight="1">
      <c r="B3463" s="519"/>
      <c r="C3463" s="520"/>
      <c r="D3463" s="521"/>
      <c r="E3463" s="522"/>
      <c r="F3463" s="523"/>
      <c r="G3463" s="487"/>
      <c r="H3463" s="488"/>
    </row>
    <row r="3464" spans="2:8" s="518" customFormat="1" ht="15" customHeight="1">
      <c r="B3464" s="519"/>
      <c r="C3464" s="520"/>
      <c r="D3464" s="521"/>
      <c r="E3464" s="522"/>
      <c r="F3464" s="523"/>
      <c r="G3464" s="487"/>
      <c r="H3464" s="488"/>
    </row>
    <row r="3465" spans="2:8" s="518" customFormat="1" ht="15" customHeight="1">
      <c r="B3465" s="519"/>
      <c r="C3465" s="520"/>
      <c r="D3465" s="521"/>
      <c r="E3465" s="522"/>
      <c r="F3465" s="523"/>
      <c r="G3465" s="487"/>
      <c r="H3465" s="488"/>
    </row>
    <row r="3466" spans="2:8" s="518" customFormat="1" ht="15" customHeight="1">
      <c r="B3466" s="519"/>
      <c r="C3466" s="520"/>
      <c r="D3466" s="521"/>
      <c r="E3466" s="522"/>
      <c r="F3466" s="523"/>
      <c r="G3466" s="487"/>
      <c r="H3466" s="488"/>
    </row>
    <row r="3467" spans="2:8" s="518" customFormat="1" ht="15" customHeight="1">
      <c r="B3467" s="519"/>
      <c r="C3467" s="520"/>
      <c r="D3467" s="521"/>
      <c r="E3467" s="522"/>
      <c r="F3467" s="523"/>
      <c r="G3467" s="487"/>
      <c r="H3467" s="488"/>
    </row>
    <row r="3468" spans="2:8" s="518" customFormat="1" ht="15" customHeight="1">
      <c r="B3468" s="519"/>
      <c r="C3468" s="520"/>
      <c r="D3468" s="521"/>
      <c r="E3468" s="522"/>
      <c r="F3468" s="523"/>
      <c r="G3468" s="487"/>
      <c r="H3468" s="488"/>
    </row>
    <row r="3469" spans="2:8" s="518" customFormat="1" ht="15" customHeight="1">
      <c r="B3469" s="519"/>
      <c r="C3469" s="520"/>
      <c r="D3469" s="521"/>
      <c r="E3469" s="522"/>
      <c r="F3469" s="523"/>
      <c r="G3469" s="487"/>
      <c r="H3469" s="488"/>
    </row>
    <row r="3470" spans="2:8" s="518" customFormat="1" ht="15" customHeight="1">
      <c r="B3470" s="519"/>
      <c r="C3470" s="520"/>
      <c r="D3470" s="521"/>
      <c r="E3470" s="522"/>
      <c r="F3470" s="523"/>
      <c r="G3470" s="487"/>
      <c r="H3470" s="488"/>
    </row>
    <row r="3471" spans="2:8" s="518" customFormat="1" ht="15" customHeight="1">
      <c r="B3471" s="519"/>
      <c r="C3471" s="520"/>
      <c r="D3471" s="521"/>
      <c r="E3471" s="522"/>
      <c r="F3471" s="523"/>
      <c r="G3471" s="487"/>
      <c r="H3471" s="488"/>
    </row>
    <row r="3472" spans="2:8" s="518" customFormat="1" ht="15" customHeight="1">
      <c r="B3472" s="519"/>
      <c r="C3472" s="520"/>
      <c r="D3472" s="521"/>
      <c r="E3472" s="522"/>
      <c r="F3472" s="523"/>
      <c r="G3472" s="487"/>
      <c r="H3472" s="488"/>
    </row>
    <row r="3473" spans="2:8" s="518" customFormat="1" ht="15" customHeight="1">
      <c r="B3473" s="519"/>
      <c r="C3473" s="520"/>
      <c r="D3473" s="521"/>
      <c r="E3473" s="522"/>
      <c r="F3473" s="523"/>
      <c r="G3473" s="487"/>
      <c r="H3473" s="488"/>
    </row>
    <row r="3474" spans="2:8" s="518" customFormat="1" ht="15" customHeight="1">
      <c r="B3474" s="519"/>
      <c r="C3474" s="520"/>
      <c r="D3474" s="521"/>
      <c r="E3474" s="522"/>
      <c r="F3474" s="523"/>
      <c r="G3474" s="487"/>
      <c r="H3474" s="488"/>
    </row>
    <row r="3475" spans="2:8" s="518" customFormat="1" ht="15" customHeight="1">
      <c r="B3475" s="519"/>
      <c r="C3475" s="520"/>
      <c r="D3475" s="521"/>
      <c r="E3475" s="522"/>
      <c r="F3475" s="523"/>
      <c r="G3475" s="487"/>
      <c r="H3475" s="488"/>
    </row>
    <row r="3476" spans="2:8" s="518" customFormat="1" ht="15" customHeight="1">
      <c r="B3476" s="519"/>
      <c r="C3476" s="520"/>
      <c r="D3476" s="521"/>
      <c r="E3476" s="522"/>
      <c r="F3476" s="523"/>
      <c r="G3476" s="487"/>
      <c r="H3476" s="488"/>
    </row>
    <row r="3477" spans="2:8" s="518" customFormat="1" ht="15" customHeight="1">
      <c r="B3477" s="519"/>
      <c r="C3477" s="520"/>
      <c r="D3477" s="521"/>
      <c r="E3477" s="522"/>
      <c r="F3477" s="523"/>
      <c r="G3477" s="487"/>
      <c r="H3477" s="488"/>
    </row>
    <row r="3478" spans="2:8" s="518" customFormat="1" ht="15" customHeight="1">
      <c r="B3478" s="519"/>
      <c r="C3478" s="520"/>
      <c r="D3478" s="521"/>
      <c r="E3478" s="522"/>
      <c r="F3478" s="523"/>
      <c r="G3478" s="487"/>
      <c r="H3478" s="488"/>
    </row>
    <row r="3479" spans="2:8" s="518" customFormat="1" ht="15" customHeight="1">
      <c r="B3479" s="519"/>
      <c r="C3479" s="520"/>
      <c r="D3479" s="521"/>
      <c r="E3479" s="522"/>
      <c r="F3479" s="523"/>
      <c r="G3479" s="487"/>
      <c r="H3479" s="488"/>
    </row>
    <row r="3480" spans="2:8" s="518" customFormat="1" ht="15" customHeight="1">
      <c r="B3480" s="519"/>
      <c r="C3480" s="520"/>
      <c r="D3480" s="521"/>
      <c r="E3480" s="522"/>
      <c r="F3480" s="523"/>
      <c r="G3480" s="487"/>
      <c r="H3480" s="488"/>
    </row>
    <row r="3481" spans="2:8" s="518" customFormat="1" ht="15" customHeight="1">
      <c r="B3481" s="519"/>
      <c r="C3481" s="520"/>
      <c r="D3481" s="521"/>
      <c r="E3481" s="522"/>
      <c r="F3481" s="523"/>
      <c r="G3481" s="487"/>
      <c r="H3481" s="488"/>
    </row>
    <row r="3482" spans="2:8" s="518" customFormat="1" ht="15" customHeight="1">
      <c r="B3482" s="519"/>
      <c r="C3482" s="520"/>
      <c r="D3482" s="521"/>
      <c r="E3482" s="522"/>
      <c r="F3482" s="523"/>
      <c r="G3482" s="487"/>
      <c r="H3482" s="488"/>
    </row>
    <row r="3483" spans="2:8" s="518" customFormat="1" ht="15" customHeight="1">
      <c r="B3483" s="519"/>
      <c r="C3483" s="520"/>
      <c r="D3483" s="521"/>
      <c r="E3483" s="522"/>
      <c r="F3483" s="523"/>
      <c r="G3483" s="487"/>
      <c r="H3483" s="488"/>
    </row>
    <row r="3484" spans="2:8" s="518" customFormat="1" ht="15" customHeight="1">
      <c r="B3484" s="519"/>
      <c r="C3484" s="520"/>
      <c r="D3484" s="521"/>
      <c r="E3484" s="522"/>
      <c r="F3484" s="523"/>
      <c r="G3484" s="487"/>
      <c r="H3484" s="488"/>
    </row>
    <row r="3485" spans="2:8" s="518" customFormat="1" ht="15" customHeight="1">
      <c r="B3485" s="519"/>
      <c r="C3485" s="520"/>
      <c r="D3485" s="521"/>
      <c r="E3485" s="522"/>
      <c r="F3485" s="523"/>
      <c r="G3485" s="487"/>
      <c r="H3485" s="488"/>
    </row>
    <row r="3486" spans="2:8" s="518" customFormat="1" ht="15" customHeight="1">
      <c r="B3486" s="519"/>
      <c r="C3486" s="520"/>
      <c r="D3486" s="521"/>
      <c r="E3486" s="522"/>
      <c r="F3486" s="523"/>
      <c r="G3486" s="487"/>
      <c r="H3486" s="488"/>
    </row>
    <row r="3487" spans="2:8" s="518" customFormat="1" ht="15" customHeight="1">
      <c r="B3487" s="519"/>
      <c r="C3487" s="520"/>
      <c r="D3487" s="521"/>
      <c r="E3487" s="522"/>
      <c r="F3487" s="523"/>
      <c r="G3487" s="487"/>
      <c r="H3487" s="488"/>
    </row>
    <row r="3488" spans="2:8" s="518" customFormat="1" ht="15" customHeight="1">
      <c r="B3488" s="519"/>
      <c r="C3488" s="520"/>
      <c r="D3488" s="521"/>
      <c r="E3488" s="522"/>
      <c r="F3488" s="523"/>
      <c r="G3488" s="487"/>
      <c r="H3488" s="488"/>
    </row>
    <row r="3489" spans="2:8" s="518" customFormat="1" ht="15" customHeight="1">
      <c r="B3489" s="519"/>
      <c r="C3489" s="520"/>
      <c r="D3489" s="521"/>
      <c r="E3489" s="522"/>
      <c r="F3489" s="523"/>
      <c r="G3489" s="487"/>
      <c r="H3489" s="488"/>
    </row>
    <row r="3490" spans="2:8" s="518" customFormat="1" ht="15" customHeight="1">
      <c r="B3490" s="519"/>
      <c r="C3490" s="520"/>
      <c r="D3490" s="521"/>
      <c r="E3490" s="522"/>
      <c r="F3490" s="523"/>
      <c r="G3490" s="487"/>
      <c r="H3490" s="488"/>
    </row>
    <row r="3491" spans="2:8" s="518" customFormat="1" ht="15" customHeight="1">
      <c r="B3491" s="519"/>
      <c r="C3491" s="520"/>
      <c r="D3491" s="521"/>
      <c r="E3491" s="522"/>
      <c r="F3491" s="523"/>
      <c r="G3491" s="487"/>
      <c r="H3491" s="488"/>
    </row>
    <row r="3492" spans="2:8" s="518" customFormat="1" ht="15" customHeight="1">
      <c r="B3492" s="519"/>
      <c r="C3492" s="520"/>
      <c r="D3492" s="521"/>
      <c r="E3492" s="522"/>
      <c r="F3492" s="523"/>
      <c r="G3492" s="487"/>
      <c r="H3492" s="488"/>
    </row>
    <row r="3493" spans="2:8" s="518" customFormat="1" ht="15" customHeight="1">
      <c r="B3493" s="519"/>
      <c r="C3493" s="520"/>
      <c r="D3493" s="521"/>
      <c r="E3493" s="522"/>
      <c r="F3493" s="523"/>
      <c r="G3493" s="487"/>
      <c r="H3493" s="488"/>
    </row>
    <row r="3494" spans="2:8" s="518" customFormat="1" ht="15" customHeight="1">
      <c r="B3494" s="519"/>
      <c r="C3494" s="520"/>
      <c r="D3494" s="521"/>
      <c r="E3494" s="522"/>
      <c r="F3494" s="523"/>
      <c r="G3494" s="487"/>
      <c r="H3494" s="488"/>
    </row>
    <row r="3495" spans="2:8" s="518" customFormat="1" ht="15" customHeight="1">
      <c r="B3495" s="519"/>
      <c r="C3495" s="520"/>
      <c r="D3495" s="521"/>
      <c r="E3495" s="522"/>
      <c r="F3495" s="523"/>
      <c r="G3495" s="487"/>
      <c r="H3495" s="488"/>
    </row>
    <row r="3496" spans="2:8" s="518" customFormat="1" ht="15" customHeight="1">
      <c r="B3496" s="519"/>
      <c r="C3496" s="520"/>
      <c r="D3496" s="521"/>
      <c r="E3496" s="522"/>
      <c r="F3496" s="523"/>
      <c r="G3496" s="487"/>
      <c r="H3496" s="488"/>
    </row>
    <row r="3497" spans="2:8" s="518" customFormat="1" ht="15" customHeight="1">
      <c r="B3497" s="519"/>
      <c r="C3497" s="520"/>
      <c r="D3497" s="521"/>
      <c r="E3497" s="522"/>
      <c r="F3497" s="523"/>
      <c r="G3497" s="487"/>
      <c r="H3497" s="488"/>
    </row>
    <row r="3498" spans="2:8" s="518" customFormat="1" ht="15" customHeight="1">
      <c r="B3498" s="519"/>
      <c r="C3498" s="520"/>
      <c r="D3498" s="521"/>
      <c r="E3498" s="522"/>
      <c r="F3498" s="523"/>
      <c r="G3498" s="487"/>
      <c r="H3498" s="488"/>
    </row>
    <row r="3499" spans="2:8" s="518" customFormat="1" ht="15" customHeight="1">
      <c r="B3499" s="519"/>
      <c r="C3499" s="520"/>
      <c r="D3499" s="521"/>
      <c r="E3499" s="522"/>
      <c r="F3499" s="523"/>
      <c r="G3499" s="487"/>
      <c r="H3499" s="488"/>
    </row>
    <row r="3500" spans="2:8" s="518" customFormat="1" ht="15" customHeight="1">
      <c r="B3500" s="519"/>
      <c r="C3500" s="520"/>
      <c r="D3500" s="521"/>
      <c r="E3500" s="522"/>
      <c r="F3500" s="523"/>
      <c r="G3500" s="487"/>
      <c r="H3500" s="488"/>
    </row>
    <row r="3501" spans="2:8" s="518" customFormat="1" ht="15" customHeight="1">
      <c r="B3501" s="519"/>
      <c r="C3501" s="520"/>
      <c r="D3501" s="521"/>
      <c r="E3501" s="522"/>
      <c r="F3501" s="523"/>
      <c r="G3501" s="487"/>
      <c r="H3501" s="488"/>
    </row>
    <row r="3502" spans="2:8" s="518" customFormat="1" ht="15" customHeight="1">
      <c r="B3502" s="519"/>
      <c r="C3502" s="520"/>
      <c r="D3502" s="521"/>
      <c r="E3502" s="522"/>
      <c r="F3502" s="523"/>
      <c r="G3502" s="487"/>
      <c r="H3502" s="488"/>
    </row>
    <row r="3503" spans="2:8" s="518" customFormat="1" ht="15" customHeight="1">
      <c r="B3503" s="519"/>
      <c r="C3503" s="520"/>
      <c r="D3503" s="521"/>
      <c r="E3503" s="522"/>
      <c r="F3503" s="523"/>
      <c r="G3503" s="487"/>
      <c r="H3503" s="488"/>
    </row>
    <row r="3504" spans="2:8" s="518" customFormat="1" ht="15" customHeight="1">
      <c r="B3504" s="519"/>
      <c r="C3504" s="520"/>
      <c r="D3504" s="521"/>
      <c r="E3504" s="522"/>
      <c r="F3504" s="523"/>
      <c r="G3504" s="487"/>
      <c r="H3504" s="488"/>
    </row>
    <row r="3505" spans="2:8" s="518" customFormat="1" ht="15" customHeight="1">
      <c r="B3505" s="519"/>
      <c r="C3505" s="520"/>
      <c r="D3505" s="521"/>
      <c r="E3505" s="522"/>
      <c r="F3505" s="523"/>
      <c r="G3505" s="487"/>
      <c r="H3505" s="488"/>
    </row>
    <row r="3506" spans="2:8" s="518" customFormat="1" ht="15" customHeight="1">
      <c r="B3506" s="519"/>
      <c r="C3506" s="520"/>
      <c r="D3506" s="521"/>
      <c r="E3506" s="522"/>
      <c r="F3506" s="523"/>
      <c r="G3506" s="487"/>
      <c r="H3506" s="488"/>
    </row>
    <row r="3507" spans="2:8" s="518" customFormat="1" ht="15" customHeight="1">
      <c r="B3507" s="519"/>
      <c r="C3507" s="520"/>
      <c r="D3507" s="521"/>
      <c r="E3507" s="522"/>
      <c r="F3507" s="523"/>
      <c r="G3507" s="487"/>
      <c r="H3507" s="488"/>
    </row>
    <row r="3508" spans="2:8" s="518" customFormat="1" ht="15" customHeight="1">
      <c r="B3508" s="519"/>
      <c r="C3508" s="520"/>
      <c r="D3508" s="521"/>
      <c r="E3508" s="522"/>
      <c r="F3508" s="523"/>
      <c r="G3508" s="487"/>
      <c r="H3508" s="488"/>
    </row>
    <row r="3509" spans="2:8" s="518" customFormat="1" ht="15" customHeight="1">
      <c r="B3509" s="519"/>
      <c r="C3509" s="520"/>
      <c r="D3509" s="521"/>
      <c r="E3509" s="522"/>
      <c r="F3509" s="523"/>
      <c r="G3509" s="487"/>
      <c r="H3509" s="488"/>
    </row>
    <row r="3510" spans="2:8" s="518" customFormat="1" ht="15" customHeight="1">
      <c r="B3510" s="519"/>
      <c r="C3510" s="520"/>
      <c r="D3510" s="521"/>
      <c r="E3510" s="522"/>
      <c r="F3510" s="523"/>
      <c r="G3510" s="487"/>
      <c r="H3510" s="488"/>
    </row>
    <row r="3511" spans="2:8" s="518" customFormat="1" ht="15" customHeight="1">
      <c r="B3511" s="519"/>
      <c r="C3511" s="520"/>
      <c r="D3511" s="521"/>
      <c r="E3511" s="522"/>
      <c r="F3511" s="523"/>
      <c r="G3511" s="487"/>
      <c r="H3511" s="488"/>
    </row>
    <row r="3512" spans="2:8" s="518" customFormat="1" ht="15" customHeight="1">
      <c r="B3512" s="519"/>
      <c r="C3512" s="520"/>
      <c r="D3512" s="521"/>
      <c r="E3512" s="522"/>
      <c r="F3512" s="523"/>
      <c r="G3512" s="487"/>
      <c r="H3512" s="488"/>
    </row>
    <row r="3513" spans="2:8" s="518" customFormat="1" ht="15" customHeight="1">
      <c r="B3513" s="519"/>
      <c r="C3513" s="520"/>
      <c r="D3513" s="521"/>
      <c r="E3513" s="522"/>
      <c r="F3513" s="523"/>
      <c r="G3513" s="487"/>
      <c r="H3513" s="488"/>
    </row>
    <row r="3514" spans="2:8" s="518" customFormat="1" ht="15" customHeight="1">
      <c r="B3514" s="519"/>
      <c r="C3514" s="520"/>
      <c r="D3514" s="521"/>
      <c r="E3514" s="522"/>
      <c r="F3514" s="523"/>
      <c r="G3514" s="487"/>
      <c r="H3514" s="488"/>
    </row>
    <row r="3515" spans="2:8" s="518" customFormat="1" ht="15" customHeight="1">
      <c r="B3515" s="519"/>
      <c r="C3515" s="520"/>
      <c r="D3515" s="521"/>
      <c r="E3515" s="522"/>
      <c r="F3515" s="523"/>
      <c r="G3515" s="487"/>
      <c r="H3515" s="488"/>
    </row>
    <row r="3516" spans="2:8" s="518" customFormat="1" ht="15" customHeight="1">
      <c r="B3516" s="519"/>
      <c r="C3516" s="520"/>
      <c r="D3516" s="521"/>
      <c r="E3516" s="522"/>
      <c r="F3516" s="523"/>
      <c r="G3516" s="487"/>
      <c r="H3516" s="488"/>
    </row>
    <row r="3517" spans="2:8" s="518" customFormat="1" ht="15" customHeight="1">
      <c r="B3517" s="519"/>
      <c r="C3517" s="520"/>
      <c r="D3517" s="521"/>
      <c r="E3517" s="522"/>
      <c r="F3517" s="523"/>
      <c r="G3517" s="487"/>
      <c r="H3517" s="488"/>
    </row>
    <row r="3518" spans="2:8" s="518" customFormat="1" ht="15" customHeight="1">
      <c r="B3518" s="519"/>
      <c r="C3518" s="520"/>
      <c r="D3518" s="521"/>
      <c r="E3518" s="522"/>
      <c r="F3518" s="523"/>
      <c r="G3518" s="487"/>
      <c r="H3518" s="488"/>
    </row>
    <row r="3519" spans="2:8" s="518" customFormat="1" ht="15" customHeight="1">
      <c r="B3519" s="519"/>
      <c r="C3519" s="520"/>
      <c r="D3519" s="521"/>
      <c r="E3519" s="522"/>
      <c r="F3519" s="523"/>
      <c r="G3519" s="487"/>
      <c r="H3519" s="488"/>
    </row>
    <row r="3520" spans="2:8" s="518" customFormat="1" ht="15" customHeight="1">
      <c r="B3520" s="519"/>
      <c r="C3520" s="520"/>
      <c r="D3520" s="521"/>
      <c r="E3520" s="522"/>
      <c r="F3520" s="523"/>
      <c r="G3520" s="487"/>
      <c r="H3520" s="488"/>
    </row>
    <row r="3521" spans="2:8" s="518" customFormat="1" ht="15" customHeight="1">
      <c r="B3521" s="519"/>
      <c r="C3521" s="520"/>
      <c r="D3521" s="521"/>
      <c r="E3521" s="522"/>
      <c r="F3521" s="523"/>
      <c r="G3521" s="487"/>
      <c r="H3521" s="488"/>
    </row>
    <row r="3522" spans="2:8" s="518" customFormat="1" ht="15" customHeight="1">
      <c r="B3522" s="519"/>
      <c r="C3522" s="520"/>
      <c r="D3522" s="521"/>
      <c r="E3522" s="522"/>
      <c r="F3522" s="523"/>
      <c r="G3522" s="487"/>
      <c r="H3522" s="488"/>
    </row>
    <row r="3523" spans="2:8" s="518" customFormat="1" ht="15" customHeight="1">
      <c r="B3523" s="519"/>
      <c r="C3523" s="520"/>
      <c r="D3523" s="521"/>
      <c r="E3523" s="522"/>
      <c r="F3523" s="523"/>
      <c r="G3523" s="487"/>
      <c r="H3523" s="488"/>
    </row>
    <row r="3524" spans="2:8" s="518" customFormat="1" ht="15" customHeight="1">
      <c r="B3524" s="519"/>
      <c r="C3524" s="520"/>
      <c r="D3524" s="521"/>
      <c r="E3524" s="522"/>
      <c r="F3524" s="523"/>
      <c r="G3524" s="487"/>
      <c r="H3524" s="488"/>
    </row>
    <row r="3525" spans="2:8" s="518" customFormat="1" ht="15" customHeight="1">
      <c r="B3525" s="519"/>
      <c r="C3525" s="520"/>
      <c r="D3525" s="521"/>
      <c r="E3525" s="522"/>
      <c r="F3525" s="523"/>
      <c r="G3525" s="487"/>
      <c r="H3525" s="488"/>
    </row>
    <row r="3526" spans="2:8" s="518" customFormat="1" ht="15" customHeight="1">
      <c r="B3526" s="519"/>
      <c r="C3526" s="520"/>
      <c r="D3526" s="521"/>
      <c r="E3526" s="522"/>
      <c r="F3526" s="523"/>
      <c r="G3526" s="487"/>
      <c r="H3526" s="488"/>
    </row>
    <row r="3527" spans="2:8" s="518" customFormat="1" ht="15" customHeight="1">
      <c r="B3527" s="519"/>
      <c r="C3527" s="520"/>
      <c r="D3527" s="521"/>
      <c r="E3527" s="522"/>
      <c r="F3527" s="523"/>
      <c r="G3527" s="487"/>
      <c r="H3527" s="488"/>
    </row>
    <row r="3528" spans="2:8" s="518" customFormat="1" ht="15" customHeight="1">
      <c r="B3528" s="519"/>
      <c r="C3528" s="520"/>
      <c r="D3528" s="521"/>
      <c r="E3528" s="522"/>
      <c r="F3528" s="523"/>
      <c r="G3528" s="487"/>
      <c r="H3528" s="488"/>
    </row>
    <row r="3529" spans="2:8" s="518" customFormat="1" ht="15" customHeight="1">
      <c r="B3529" s="519"/>
      <c r="C3529" s="520"/>
      <c r="D3529" s="521"/>
      <c r="E3529" s="522"/>
      <c r="F3529" s="523"/>
      <c r="G3529" s="487"/>
      <c r="H3529" s="488"/>
    </row>
    <row r="3530" spans="2:8" s="518" customFormat="1" ht="15" customHeight="1">
      <c r="B3530" s="519"/>
      <c r="C3530" s="520"/>
      <c r="D3530" s="521"/>
      <c r="E3530" s="522"/>
      <c r="F3530" s="523"/>
      <c r="G3530" s="487"/>
      <c r="H3530" s="488"/>
    </row>
    <row r="3531" spans="2:8" s="518" customFormat="1" ht="15" customHeight="1">
      <c r="B3531" s="519"/>
      <c r="C3531" s="520"/>
      <c r="D3531" s="521"/>
      <c r="E3531" s="522"/>
      <c r="F3531" s="523"/>
      <c r="G3531" s="487"/>
      <c r="H3531" s="488"/>
    </row>
    <row r="3532" spans="2:8" s="518" customFormat="1" ht="15" customHeight="1">
      <c r="B3532" s="519"/>
      <c r="C3532" s="520"/>
      <c r="D3532" s="521"/>
      <c r="E3532" s="522"/>
      <c r="F3532" s="523"/>
      <c r="G3532" s="487"/>
      <c r="H3532" s="488"/>
    </row>
    <row r="3533" spans="2:8" s="518" customFormat="1" ht="15" customHeight="1">
      <c r="B3533" s="519"/>
      <c r="C3533" s="520"/>
      <c r="D3533" s="521"/>
      <c r="E3533" s="522"/>
      <c r="F3533" s="523"/>
      <c r="G3533" s="487"/>
      <c r="H3533" s="488"/>
    </row>
    <row r="3534" spans="2:8" s="518" customFormat="1" ht="15" customHeight="1">
      <c r="B3534" s="519"/>
      <c r="C3534" s="520"/>
      <c r="D3534" s="521"/>
      <c r="E3534" s="522"/>
      <c r="F3534" s="523"/>
      <c r="G3534" s="487"/>
      <c r="H3534" s="488"/>
    </row>
    <row r="3535" spans="2:8" s="518" customFormat="1" ht="15" customHeight="1">
      <c r="B3535" s="519"/>
      <c r="C3535" s="520"/>
      <c r="D3535" s="521"/>
      <c r="E3535" s="522"/>
      <c r="F3535" s="523"/>
      <c r="G3535" s="487"/>
      <c r="H3535" s="488"/>
    </row>
    <row r="3536" spans="2:8" s="518" customFormat="1" ht="15" customHeight="1">
      <c r="B3536" s="519"/>
      <c r="C3536" s="520"/>
      <c r="D3536" s="521"/>
      <c r="E3536" s="522"/>
      <c r="F3536" s="523"/>
      <c r="G3536" s="487"/>
      <c r="H3536" s="488"/>
    </row>
    <row r="3537" spans="2:8" s="518" customFormat="1" ht="15" customHeight="1">
      <c r="B3537" s="519"/>
      <c r="C3537" s="520"/>
      <c r="D3537" s="521"/>
      <c r="E3537" s="522"/>
      <c r="F3537" s="523"/>
      <c r="G3537" s="487"/>
      <c r="H3537" s="488"/>
    </row>
    <row r="3538" spans="2:8" s="518" customFormat="1" ht="15" customHeight="1">
      <c r="B3538" s="519"/>
      <c r="C3538" s="520"/>
      <c r="D3538" s="521"/>
      <c r="E3538" s="522"/>
      <c r="F3538" s="523"/>
      <c r="G3538" s="487"/>
      <c r="H3538" s="488"/>
    </row>
    <row r="3539" spans="2:8" s="518" customFormat="1" ht="15" customHeight="1">
      <c r="B3539" s="519"/>
      <c r="C3539" s="520"/>
      <c r="D3539" s="521"/>
      <c r="E3539" s="522"/>
      <c r="F3539" s="523"/>
      <c r="G3539" s="487"/>
      <c r="H3539" s="488"/>
    </row>
    <row r="3540" spans="2:8" s="518" customFormat="1" ht="15" customHeight="1">
      <c r="B3540" s="519"/>
      <c r="C3540" s="520"/>
      <c r="D3540" s="521"/>
      <c r="E3540" s="522"/>
      <c r="F3540" s="523"/>
      <c r="G3540" s="487"/>
      <c r="H3540" s="488"/>
    </row>
    <row r="3541" spans="2:8" s="518" customFormat="1" ht="15" customHeight="1">
      <c r="B3541" s="519"/>
      <c r="C3541" s="520"/>
      <c r="D3541" s="521"/>
      <c r="E3541" s="522"/>
      <c r="F3541" s="523"/>
      <c r="G3541" s="487"/>
      <c r="H3541" s="488"/>
    </row>
    <row r="3542" spans="2:8" s="518" customFormat="1" ht="15" customHeight="1">
      <c r="B3542" s="519"/>
      <c r="C3542" s="520"/>
      <c r="D3542" s="521"/>
      <c r="E3542" s="522"/>
      <c r="F3542" s="523"/>
      <c r="G3542" s="487"/>
      <c r="H3542" s="488"/>
    </row>
    <row r="3543" spans="2:8" s="518" customFormat="1" ht="15" customHeight="1">
      <c r="B3543" s="519"/>
      <c r="C3543" s="520"/>
      <c r="D3543" s="521"/>
      <c r="E3543" s="522"/>
      <c r="F3543" s="523"/>
      <c r="G3543" s="487"/>
      <c r="H3543" s="488"/>
    </row>
    <row r="3544" spans="2:8" s="518" customFormat="1" ht="15" customHeight="1">
      <c r="B3544" s="519"/>
      <c r="C3544" s="520"/>
      <c r="D3544" s="521"/>
      <c r="E3544" s="522"/>
      <c r="F3544" s="523"/>
      <c r="G3544" s="487"/>
      <c r="H3544" s="488"/>
    </row>
    <row r="3545" spans="2:8" s="518" customFormat="1" ht="15" customHeight="1">
      <c r="B3545" s="519"/>
      <c r="C3545" s="520"/>
      <c r="D3545" s="521"/>
      <c r="E3545" s="522"/>
      <c r="F3545" s="523"/>
      <c r="G3545" s="487"/>
      <c r="H3545" s="488"/>
    </row>
    <row r="3546" spans="2:8" s="518" customFormat="1" ht="15" customHeight="1">
      <c r="B3546" s="519"/>
      <c r="C3546" s="520"/>
      <c r="D3546" s="521"/>
      <c r="E3546" s="522"/>
      <c r="F3546" s="523"/>
      <c r="G3546" s="487"/>
      <c r="H3546" s="488"/>
    </row>
    <row r="3547" spans="2:8" s="518" customFormat="1" ht="15" customHeight="1">
      <c r="B3547" s="519"/>
      <c r="C3547" s="520"/>
      <c r="D3547" s="521"/>
      <c r="E3547" s="522"/>
      <c r="F3547" s="523"/>
      <c r="G3547" s="487"/>
      <c r="H3547" s="488"/>
    </row>
    <row r="3548" spans="2:8" s="518" customFormat="1" ht="15" customHeight="1">
      <c r="B3548" s="519"/>
      <c r="C3548" s="520"/>
      <c r="D3548" s="521"/>
      <c r="E3548" s="522"/>
      <c r="F3548" s="523"/>
      <c r="G3548" s="487"/>
      <c r="H3548" s="488"/>
    </row>
    <row r="3549" spans="2:8" s="518" customFormat="1" ht="15" customHeight="1">
      <c r="B3549" s="519"/>
      <c r="C3549" s="520"/>
      <c r="D3549" s="521"/>
      <c r="E3549" s="522"/>
      <c r="F3549" s="523"/>
      <c r="G3549" s="487"/>
      <c r="H3549" s="488"/>
    </row>
    <row r="3550" spans="2:8" s="518" customFormat="1" ht="15" customHeight="1">
      <c r="B3550" s="519"/>
      <c r="C3550" s="520"/>
      <c r="D3550" s="521"/>
      <c r="E3550" s="522"/>
      <c r="F3550" s="523"/>
      <c r="G3550" s="487"/>
      <c r="H3550" s="488"/>
    </row>
    <row r="3551" spans="2:8" s="518" customFormat="1" ht="15" customHeight="1">
      <c r="B3551" s="519"/>
      <c r="C3551" s="520"/>
      <c r="D3551" s="521"/>
      <c r="E3551" s="522"/>
      <c r="F3551" s="523"/>
      <c r="G3551" s="487"/>
      <c r="H3551" s="488"/>
    </row>
    <row r="3552" spans="2:8" s="518" customFormat="1" ht="15" customHeight="1">
      <c r="B3552" s="519"/>
      <c r="C3552" s="520"/>
      <c r="D3552" s="521"/>
      <c r="E3552" s="522"/>
      <c r="F3552" s="523"/>
      <c r="G3552" s="487"/>
      <c r="H3552" s="488"/>
    </row>
    <row r="3553" spans="2:8" s="518" customFormat="1" ht="15" customHeight="1">
      <c r="B3553" s="519"/>
      <c r="C3553" s="520"/>
      <c r="D3553" s="521"/>
      <c r="E3553" s="522"/>
      <c r="F3553" s="523"/>
      <c r="G3553" s="487"/>
      <c r="H3553" s="488"/>
    </row>
    <row r="3554" spans="2:8" s="518" customFormat="1" ht="15" customHeight="1">
      <c r="B3554" s="519"/>
      <c r="C3554" s="520"/>
      <c r="D3554" s="521"/>
      <c r="E3554" s="522"/>
      <c r="F3554" s="523"/>
      <c r="G3554" s="487"/>
      <c r="H3554" s="488"/>
    </row>
    <row r="3555" spans="2:8" s="518" customFormat="1" ht="15" customHeight="1">
      <c r="B3555" s="519"/>
      <c r="C3555" s="520"/>
      <c r="D3555" s="521"/>
      <c r="E3555" s="522"/>
      <c r="F3555" s="523"/>
      <c r="G3555" s="487"/>
      <c r="H3555" s="488"/>
    </row>
    <row r="3556" spans="2:8" s="518" customFormat="1" ht="15" customHeight="1">
      <c r="B3556" s="519"/>
      <c r="C3556" s="520"/>
      <c r="D3556" s="521"/>
      <c r="E3556" s="522"/>
      <c r="F3556" s="523"/>
      <c r="G3556" s="487"/>
      <c r="H3556" s="488"/>
    </row>
    <row r="3557" spans="2:8" s="518" customFormat="1" ht="15" customHeight="1">
      <c r="B3557" s="519"/>
      <c r="C3557" s="520"/>
      <c r="D3557" s="521"/>
      <c r="E3557" s="522"/>
      <c r="F3557" s="523"/>
      <c r="G3557" s="487"/>
      <c r="H3557" s="488"/>
    </row>
    <row r="3558" spans="2:8" s="518" customFormat="1" ht="15" customHeight="1">
      <c r="B3558" s="519"/>
      <c r="C3558" s="520"/>
      <c r="D3558" s="521"/>
      <c r="E3558" s="522"/>
      <c r="F3558" s="523"/>
      <c r="G3558" s="487"/>
      <c r="H3558" s="488"/>
    </row>
    <row r="3559" spans="2:8" s="518" customFormat="1" ht="15" customHeight="1">
      <c r="B3559" s="519"/>
      <c r="C3559" s="520"/>
      <c r="D3559" s="521"/>
      <c r="E3559" s="522"/>
      <c r="F3559" s="523"/>
      <c r="G3559" s="487"/>
      <c r="H3559" s="488"/>
    </row>
    <row r="3560" spans="2:8" s="518" customFormat="1" ht="15" customHeight="1">
      <c r="B3560" s="519"/>
      <c r="C3560" s="520"/>
      <c r="D3560" s="521"/>
      <c r="E3560" s="522"/>
      <c r="F3560" s="523"/>
      <c r="G3560" s="487"/>
      <c r="H3560" s="488"/>
    </row>
    <row r="3561" spans="2:8" s="518" customFormat="1" ht="15" customHeight="1">
      <c r="B3561" s="519"/>
      <c r="C3561" s="520"/>
      <c r="D3561" s="521"/>
      <c r="E3561" s="522"/>
      <c r="F3561" s="523"/>
      <c r="G3561" s="487"/>
      <c r="H3561" s="488"/>
    </row>
    <row r="3562" spans="2:8" s="518" customFormat="1" ht="15" customHeight="1">
      <c r="B3562" s="519"/>
      <c r="C3562" s="520"/>
      <c r="D3562" s="521"/>
      <c r="E3562" s="522"/>
      <c r="F3562" s="523"/>
      <c r="G3562" s="487"/>
      <c r="H3562" s="488"/>
    </row>
    <row r="3563" spans="2:8" s="518" customFormat="1" ht="15" customHeight="1">
      <c r="B3563" s="519"/>
      <c r="C3563" s="520"/>
      <c r="D3563" s="521"/>
      <c r="E3563" s="522"/>
      <c r="F3563" s="523"/>
      <c r="G3563" s="487"/>
      <c r="H3563" s="488"/>
    </row>
    <row r="3564" spans="2:8" s="518" customFormat="1" ht="15" customHeight="1">
      <c r="B3564" s="519"/>
      <c r="C3564" s="520"/>
      <c r="D3564" s="521"/>
      <c r="E3564" s="522"/>
      <c r="F3564" s="523"/>
      <c r="G3564" s="487"/>
      <c r="H3564" s="488"/>
    </row>
    <row r="3565" spans="2:8" s="518" customFormat="1" ht="15" customHeight="1">
      <c r="B3565" s="519"/>
      <c r="C3565" s="520"/>
      <c r="D3565" s="521"/>
      <c r="E3565" s="522"/>
      <c r="F3565" s="523"/>
      <c r="G3565" s="487"/>
      <c r="H3565" s="488"/>
    </row>
    <row r="3566" spans="2:8" s="518" customFormat="1" ht="15" customHeight="1">
      <c r="B3566" s="519"/>
      <c r="C3566" s="520"/>
      <c r="D3566" s="521"/>
      <c r="E3566" s="522"/>
      <c r="F3566" s="523"/>
      <c r="G3566" s="487"/>
      <c r="H3566" s="488"/>
    </row>
    <row r="3567" spans="2:8" s="518" customFormat="1" ht="15" customHeight="1">
      <c r="B3567" s="519"/>
      <c r="C3567" s="520"/>
      <c r="D3567" s="521"/>
      <c r="E3567" s="522"/>
      <c r="F3567" s="523"/>
      <c r="G3567" s="487"/>
      <c r="H3567" s="488"/>
    </row>
    <row r="3568" spans="2:8" s="518" customFormat="1" ht="15" customHeight="1">
      <c r="B3568" s="519"/>
      <c r="C3568" s="520"/>
      <c r="D3568" s="521"/>
      <c r="E3568" s="522"/>
      <c r="F3568" s="523"/>
      <c r="G3568" s="487"/>
      <c r="H3568" s="488"/>
    </row>
    <row r="3569" spans="2:8" s="518" customFormat="1" ht="15" customHeight="1">
      <c r="B3569" s="519"/>
      <c r="C3569" s="520"/>
      <c r="D3569" s="521"/>
      <c r="E3569" s="522"/>
      <c r="F3569" s="523"/>
      <c r="G3569" s="487"/>
      <c r="H3569" s="488"/>
    </row>
    <row r="3570" spans="2:8" s="518" customFormat="1" ht="15" customHeight="1">
      <c r="B3570" s="519"/>
      <c r="C3570" s="520"/>
      <c r="D3570" s="521"/>
      <c r="E3570" s="522"/>
      <c r="F3570" s="523"/>
      <c r="G3570" s="487"/>
      <c r="H3570" s="488"/>
    </row>
    <row r="3571" spans="2:8" s="518" customFormat="1" ht="15" customHeight="1">
      <c r="B3571" s="519"/>
      <c r="C3571" s="520"/>
      <c r="D3571" s="521"/>
      <c r="E3571" s="522"/>
      <c r="F3571" s="523"/>
      <c r="G3571" s="487"/>
      <c r="H3571" s="488"/>
    </row>
    <row r="3572" spans="2:8" s="518" customFormat="1" ht="15" customHeight="1">
      <c r="B3572" s="519"/>
      <c r="C3572" s="520"/>
      <c r="D3572" s="521"/>
      <c r="E3572" s="522"/>
      <c r="F3572" s="523"/>
      <c r="G3572" s="487"/>
      <c r="H3572" s="488"/>
    </row>
    <row r="3573" spans="2:8" s="518" customFormat="1" ht="15" customHeight="1">
      <c r="B3573" s="519"/>
      <c r="C3573" s="520"/>
      <c r="D3573" s="521"/>
      <c r="E3573" s="522"/>
      <c r="F3573" s="523"/>
      <c r="G3573" s="487"/>
      <c r="H3573" s="488"/>
    </row>
    <row r="3574" spans="2:8" s="518" customFormat="1" ht="15" customHeight="1">
      <c r="B3574" s="519"/>
      <c r="C3574" s="520"/>
      <c r="D3574" s="521"/>
      <c r="E3574" s="522"/>
      <c r="F3574" s="523"/>
      <c r="G3574" s="487"/>
      <c r="H3574" s="488"/>
    </row>
    <row r="3575" spans="2:8" s="518" customFormat="1" ht="15" customHeight="1">
      <c r="B3575" s="519"/>
      <c r="C3575" s="520"/>
      <c r="D3575" s="521"/>
      <c r="E3575" s="522"/>
      <c r="F3575" s="523"/>
      <c r="G3575" s="487"/>
      <c r="H3575" s="488"/>
    </row>
    <row r="3576" spans="2:8" s="518" customFormat="1" ht="15" customHeight="1">
      <c r="B3576" s="519"/>
      <c r="C3576" s="520"/>
      <c r="D3576" s="521"/>
      <c r="E3576" s="522"/>
      <c r="F3576" s="523"/>
      <c r="G3576" s="487"/>
      <c r="H3576" s="488"/>
    </row>
    <row r="3577" spans="2:8" s="518" customFormat="1" ht="15" customHeight="1">
      <c r="B3577" s="519"/>
      <c r="C3577" s="520"/>
      <c r="D3577" s="521"/>
      <c r="E3577" s="522"/>
      <c r="F3577" s="523"/>
      <c r="G3577" s="487"/>
      <c r="H3577" s="488"/>
    </row>
    <row r="3578" spans="2:8" s="518" customFormat="1" ht="15" customHeight="1">
      <c r="B3578" s="519"/>
      <c r="C3578" s="520"/>
      <c r="D3578" s="521"/>
      <c r="E3578" s="522"/>
      <c r="F3578" s="523"/>
      <c r="G3578" s="487"/>
      <c r="H3578" s="488"/>
    </row>
    <row r="3579" spans="2:8" s="518" customFormat="1" ht="15" customHeight="1">
      <c r="B3579" s="519"/>
      <c r="C3579" s="520"/>
      <c r="D3579" s="521"/>
      <c r="E3579" s="522"/>
      <c r="F3579" s="523"/>
      <c r="G3579" s="487"/>
      <c r="H3579" s="488"/>
    </row>
    <row r="3580" spans="2:8" s="518" customFormat="1" ht="15" customHeight="1">
      <c r="B3580" s="519"/>
      <c r="C3580" s="520"/>
      <c r="D3580" s="521"/>
      <c r="E3580" s="522"/>
      <c r="F3580" s="523"/>
      <c r="G3580" s="487"/>
      <c r="H3580" s="488"/>
    </row>
    <row r="3581" spans="2:8" s="518" customFormat="1" ht="15" customHeight="1">
      <c r="B3581" s="519"/>
      <c r="C3581" s="520"/>
      <c r="D3581" s="521"/>
      <c r="E3581" s="522"/>
      <c r="F3581" s="523"/>
      <c r="G3581" s="487"/>
      <c r="H3581" s="488"/>
    </row>
    <row r="3582" spans="2:8" s="518" customFormat="1" ht="15" customHeight="1">
      <c r="B3582" s="519"/>
      <c r="C3582" s="520"/>
      <c r="D3582" s="521"/>
      <c r="E3582" s="522"/>
      <c r="F3582" s="523"/>
      <c r="G3582" s="487"/>
      <c r="H3582" s="488"/>
    </row>
    <row r="3583" spans="2:8" s="518" customFormat="1" ht="15" customHeight="1">
      <c r="B3583" s="519"/>
      <c r="C3583" s="520"/>
      <c r="D3583" s="521"/>
      <c r="E3583" s="522"/>
      <c r="F3583" s="523"/>
      <c r="G3583" s="487"/>
      <c r="H3583" s="488"/>
    </row>
    <row r="3584" spans="2:8" s="518" customFormat="1" ht="15" customHeight="1">
      <c r="B3584" s="519"/>
      <c r="C3584" s="520"/>
      <c r="D3584" s="521"/>
      <c r="E3584" s="522"/>
      <c r="F3584" s="523"/>
      <c r="G3584" s="487"/>
      <c r="H3584" s="488"/>
    </row>
    <row r="3585" spans="2:8" s="518" customFormat="1" ht="15" customHeight="1">
      <c r="B3585" s="519"/>
      <c r="C3585" s="520"/>
      <c r="D3585" s="521"/>
      <c r="E3585" s="522"/>
      <c r="F3585" s="523"/>
      <c r="G3585" s="487"/>
      <c r="H3585" s="488"/>
    </row>
    <row r="3586" spans="2:8" s="518" customFormat="1" ht="15" customHeight="1">
      <c r="B3586" s="519"/>
      <c r="C3586" s="520"/>
      <c r="D3586" s="521"/>
      <c r="E3586" s="522"/>
      <c r="F3586" s="523"/>
      <c r="G3586" s="487"/>
      <c r="H3586" s="488"/>
    </row>
    <row r="3587" spans="2:8" s="518" customFormat="1" ht="15" customHeight="1">
      <c r="B3587" s="519"/>
      <c r="C3587" s="520"/>
      <c r="D3587" s="521"/>
      <c r="E3587" s="522"/>
      <c r="F3587" s="523"/>
      <c r="G3587" s="487"/>
      <c r="H3587" s="488"/>
    </row>
    <row r="3588" spans="2:8" s="518" customFormat="1" ht="15" customHeight="1">
      <c r="B3588" s="519"/>
      <c r="C3588" s="520"/>
      <c r="D3588" s="521"/>
      <c r="E3588" s="522"/>
      <c r="F3588" s="523"/>
      <c r="G3588" s="487"/>
      <c r="H3588" s="488"/>
    </row>
    <row r="3589" spans="2:8" s="518" customFormat="1" ht="15" customHeight="1">
      <c r="B3589" s="519"/>
      <c r="C3589" s="520"/>
      <c r="D3589" s="521"/>
      <c r="E3589" s="522"/>
      <c r="F3589" s="523"/>
      <c r="G3589" s="487"/>
      <c r="H3589" s="488"/>
    </row>
    <row r="3590" spans="2:8" s="518" customFormat="1" ht="15" customHeight="1">
      <c r="B3590" s="519"/>
      <c r="C3590" s="520"/>
      <c r="D3590" s="521"/>
      <c r="E3590" s="522"/>
      <c r="F3590" s="523"/>
      <c r="G3590" s="487"/>
      <c r="H3590" s="488"/>
    </row>
    <row r="3591" spans="2:8" s="518" customFormat="1" ht="15" customHeight="1">
      <c r="B3591" s="519"/>
      <c r="C3591" s="520"/>
      <c r="D3591" s="521"/>
      <c r="E3591" s="522"/>
      <c r="F3591" s="523"/>
      <c r="G3591" s="487"/>
      <c r="H3591" s="488"/>
    </row>
    <row r="3592" spans="2:8" s="518" customFormat="1" ht="15" customHeight="1">
      <c r="B3592" s="519"/>
      <c r="C3592" s="520"/>
      <c r="D3592" s="521"/>
      <c r="E3592" s="522"/>
      <c r="F3592" s="523"/>
      <c r="G3592" s="487"/>
      <c r="H3592" s="488"/>
    </row>
    <row r="3593" spans="2:8" s="518" customFormat="1" ht="15" customHeight="1">
      <c r="B3593" s="519"/>
      <c r="C3593" s="520"/>
      <c r="D3593" s="521"/>
      <c r="E3593" s="522"/>
      <c r="F3593" s="523"/>
      <c r="G3593" s="487"/>
      <c r="H3593" s="488"/>
    </row>
    <row r="3594" spans="2:8" s="518" customFormat="1" ht="15" customHeight="1">
      <c r="B3594" s="519"/>
      <c r="C3594" s="520"/>
      <c r="D3594" s="521"/>
      <c r="E3594" s="522"/>
      <c r="F3594" s="523"/>
      <c r="G3594" s="487"/>
      <c r="H3594" s="488"/>
    </row>
    <row r="3595" spans="2:8" s="518" customFormat="1" ht="15" customHeight="1">
      <c r="B3595" s="519"/>
      <c r="C3595" s="520"/>
      <c r="D3595" s="521"/>
      <c r="E3595" s="522"/>
      <c r="F3595" s="523"/>
      <c r="G3595" s="487"/>
      <c r="H3595" s="488"/>
    </row>
    <row r="3596" spans="2:8" s="518" customFormat="1" ht="15" customHeight="1">
      <c r="B3596" s="519"/>
      <c r="C3596" s="520"/>
      <c r="D3596" s="521"/>
      <c r="E3596" s="522"/>
      <c r="F3596" s="523"/>
      <c r="G3596" s="487"/>
      <c r="H3596" s="488"/>
    </row>
    <row r="3597" spans="2:8" s="518" customFormat="1" ht="15" customHeight="1">
      <c r="B3597" s="519"/>
      <c r="C3597" s="520"/>
      <c r="D3597" s="521"/>
      <c r="E3597" s="522"/>
      <c r="F3597" s="523"/>
      <c r="G3597" s="487"/>
      <c r="H3597" s="488"/>
    </row>
    <row r="3598" spans="2:8" s="518" customFormat="1" ht="15" customHeight="1">
      <c r="B3598" s="519"/>
      <c r="C3598" s="520"/>
      <c r="D3598" s="521"/>
      <c r="E3598" s="522"/>
      <c r="F3598" s="523"/>
      <c r="G3598" s="487"/>
      <c r="H3598" s="488"/>
    </row>
    <row r="3599" spans="2:8" s="518" customFormat="1" ht="15" customHeight="1">
      <c r="B3599" s="519"/>
      <c r="C3599" s="520"/>
      <c r="D3599" s="521"/>
      <c r="E3599" s="522"/>
      <c r="F3599" s="523"/>
      <c r="G3599" s="487"/>
      <c r="H3599" s="488"/>
    </row>
    <row r="3600" spans="2:8" s="518" customFormat="1" ht="15" customHeight="1">
      <c r="B3600" s="519"/>
      <c r="C3600" s="520"/>
      <c r="D3600" s="521"/>
      <c r="E3600" s="522"/>
      <c r="F3600" s="523"/>
      <c r="G3600" s="487"/>
      <c r="H3600" s="488"/>
    </row>
    <row r="3601" spans="2:8" s="518" customFormat="1" ht="15" customHeight="1">
      <c r="B3601" s="519"/>
      <c r="C3601" s="520"/>
      <c r="D3601" s="521"/>
      <c r="E3601" s="522"/>
      <c r="F3601" s="523"/>
      <c r="G3601" s="487"/>
      <c r="H3601" s="488"/>
    </row>
    <row r="3602" spans="2:8" s="518" customFormat="1" ht="15" customHeight="1">
      <c r="B3602" s="519"/>
      <c r="C3602" s="520"/>
      <c r="D3602" s="521"/>
      <c r="E3602" s="522"/>
      <c r="F3602" s="523"/>
      <c r="G3602" s="487"/>
      <c r="H3602" s="488"/>
    </row>
    <row r="3603" spans="2:8" s="518" customFormat="1" ht="15" customHeight="1">
      <c r="B3603" s="519"/>
      <c r="C3603" s="520"/>
      <c r="D3603" s="521"/>
      <c r="E3603" s="522"/>
      <c r="F3603" s="523"/>
      <c r="G3603" s="487"/>
      <c r="H3603" s="488"/>
    </row>
    <row r="3604" spans="2:8" s="518" customFormat="1" ht="15" customHeight="1">
      <c r="B3604" s="519"/>
      <c r="C3604" s="520"/>
      <c r="D3604" s="521"/>
      <c r="E3604" s="522"/>
      <c r="F3604" s="523"/>
      <c r="G3604" s="487"/>
      <c r="H3604" s="488"/>
    </row>
    <row r="3605" spans="2:8" s="518" customFormat="1" ht="15" customHeight="1">
      <c r="B3605" s="519"/>
      <c r="C3605" s="520"/>
      <c r="D3605" s="521"/>
      <c r="E3605" s="522"/>
      <c r="F3605" s="523"/>
      <c r="G3605" s="487"/>
      <c r="H3605" s="488"/>
    </row>
    <row r="3606" spans="2:8" s="518" customFormat="1" ht="15" customHeight="1">
      <c r="B3606" s="519"/>
      <c r="C3606" s="520"/>
      <c r="D3606" s="521"/>
      <c r="E3606" s="522"/>
      <c r="F3606" s="523"/>
      <c r="G3606" s="487"/>
      <c r="H3606" s="488"/>
    </row>
    <row r="3607" spans="2:8" s="518" customFormat="1" ht="15" customHeight="1">
      <c r="B3607" s="519"/>
      <c r="C3607" s="520"/>
      <c r="D3607" s="521"/>
      <c r="E3607" s="522"/>
      <c r="F3607" s="523"/>
      <c r="G3607" s="487"/>
      <c r="H3607" s="488"/>
    </row>
    <row r="3608" spans="2:8" s="518" customFormat="1" ht="15" customHeight="1">
      <c r="B3608" s="519"/>
      <c r="C3608" s="520"/>
      <c r="D3608" s="521"/>
      <c r="E3608" s="522"/>
      <c r="F3608" s="523"/>
      <c r="G3608" s="487"/>
      <c r="H3608" s="488"/>
    </row>
    <row r="3609" spans="2:8" s="518" customFormat="1" ht="15" customHeight="1">
      <c r="B3609" s="519"/>
      <c r="C3609" s="520"/>
      <c r="D3609" s="521"/>
      <c r="E3609" s="522"/>
      <c r="F3609" s="523"/>
      <c r="G3609" s="487"/>
      <c r="H3609" s="488"/>
    </row>
    <row r="3610" spans="2:8" s="518" customFormat="1" ht="15" customHeight="1">
      <c r="B3610" s="519"/>
      <c r="C3610" s="520"/>
      <c r="D3610" s="521"/>
      <c r="E3610" s="522"/>
      <c r="F3610" s="523"/>
      <c r="G3610" s="487"/>
      <c r="H3610" s="488"/>
    </row>
    <row r="3611" spans="2:8" s="518" customFormat="1" ht="15" customHeight="1">
      <c r="B3611" s="519"/>
      <c r="C3611" s="520"/>
      <c r="D3611" s="521"/>
      <c r="E3611" s="522"/>
      <c r="F3611" s="523"/>
      <c r="G3611" s="487"/>
      <c r="H3611" s="488"/>
    </row>
    <row r="3612" spans="2:8" s="518" customFormat="1" ht="15" customHeight="1">
      <c r="B3612" s="519"/>
      <c r="C3612" s="520"/>
      <c r="D3612" s="521"/>
      <c r="E3612" s="522"/>
      <c r="F3612" s="523"/>
      <c r="G3612" s="487"/>
      <c r="H3612" s="488"/>
    </row>
    <row r="3613" spans="2:8" s="518" customFormat="1" ht="15" customHeight="1">
      <c r="B3613" s="519"/>
      <c r="C3613" s="520"/>
      <c r="D3613" s="521"/>
      <c r="E3613" s="522"/>
      <c r="F3613" s="523"/>
      <c r="G3613" s="487"/>
      <c r="H3613" s="488"/>
    </row>
    <row r="3614" spans="2:8" s="518" customFormat="1" ht="15" customHeight="1">
      <c r="B3614" s="519"/>
      <c r="C3614" s="520"/>
      <c r="D3614" s="521"/>
      <c r="E3614" s="522"/>
      <c r="F3614" s="523"/>
      <c r="G3614" s="487"/>
      <c r="H3614" s="488"/>
    </row>
    <row r="3615" spans="2:8" s="518" customFormat="1" ht="15" customHeight="1">
      <c r="B3615" s="519"/>
      <c r="C3615" s="520"/>
      <c r="D3615" s="521"/>
      <c r="E3615" s="522"/>
      <c r="F3615" s="523"/>
      <c r="G3615" s="487"/>
      <c r="H3615" s="488"/>
    </row>
    <row r="3616" spans="2:8" s="518" customFormat="1" ht="15" customHeight="1">
      <c r="B3616" s="519"/>
      <c r="C3616" s="520"/>
      <c r="D3616" s="521"/>
      <c r="E3616" s="522"/>
      <c r="F3616" s="523"/>
      <c r="G3616" s="487"/>
      <c r="H3616" s="488"/>
    </row>
    <row r="3617" spans="2:8" s="518" customFormat="1" ht="15" customHeight="1">
      <c r="B3617" s="519"/>
      <c r="C3617" s="520"/>
      <c r="D3617" s="521"/>
      <c r="E3617" s="522"/>
      <c r="F3617" s="523"/>
      <c r="G3617" s="487"/>
      <c r="H3617" s="488"/>
    </row>
    <row r="3618" spans="2:8" s="518" customFormat="1" ht="15" customHeight="1">
      <c r="B3618" s="519"/>
      <c r="C3618" s="520"/>
      <c r="D3618" s="521"/>
      <c r="E3618" s="522"/>
      <c r="F3618" s="523"/>
      <c r="G3618" s="487"/>
      <c r="H3618" s="488"/>
    </row>
    <row r="3619" spans="2:8" s="518" customFormat="1" ht="15" customHeight="1">
      <c r="B3619" s="519"/>
      <c r="C3619" s="520"/>
      <c r="D3619" s="521"/>
      <c r="E3619" s="522"/>
      <c r="F3619" s="523"/>
      <c r="G3619" s="487"/>
      <c r="H3619" s="488"/>
    </row>
    <row r="3620" spans="2:8" s="518" customFormat="1" ht="15" customHeight="1">
      <c r="B3620" s="519"/>
      <c r="C3620" s="520"/>
      <c r="D3620" s="521"/>
      <c r="E3620" s="522"/>
      <c r="F3620" s="523"/>
      <c r="G3620" s="487"/>
      <c r="H3620" s="488"/>
    </row>
    <row r="3621" spans="2:8" s="518" customFormat="1" ht="15" customHeight="1">
      <c r="B3621" s="519"/>
      <c r="C3621" s="520"/>
      <c r="D3621" s="521"/>
      <c r="E3621" s="522"/>
      <c r="F3621" s="523"/>
      <c r="G3621" s="487"/>
      <c r="H3621" s="488"/>
    </row>
    <row r="3622" spans="2:8" s="518" customFormat="1" ht="15" customHeight="1">
      <c r="B3622" s="519"/>
      <c r="C3622" s="520"/>
      <c r="D3622" s="521"/>
      <c r="E3622" s="522"/>
      <c r="F3622" s="523"/>
      <c r="G3622" s="487"/>
      <c r="H3622" s="488"/>
    </row>
    <row r="3623" spans="2:8" s="518" customFormat="1" ht="15" customHeight="1">
      <c r="B3623" s="519"/>
      <c r="C3623" s="520"/>
      <c r="D3623" s="521"/>
      <c r="E3623" s="522"/>
      <c r="F3623" s="523"/>
      <c r="G3623" s="487"/>
      <c r="H3623" s="488"/>
    </row>
    <row r="3624" spans="2:8" s="518" customFormat="1" ht="15" customHeight="1">
      <c r="B3624" s="519"/>
      <c r="C3624" s="520"/>
      <c r="D3624" s="521"/>
      <c r="E3624" s="522"/>
      <c r="F3624" s="523"/>
      <c r="G3624" s="487"/>
      <c r="H3624" s="488"/>
    </row>
    <row r="3625" spans="2:8" s="518" customFormat="1" ht="15" customHeight="1">
      <c r="B3625" s="519"/>
      <c r="C3625" s="520"/>
      <c r="D3625" s="521"/>
      <c r="E3625" s="522"/>
      <c r="F3625" s="523"/>
      <c r="G3625" s="487"/>
      <c r="H3625" s="488"/>
    </row>
    <row r="3626" spans="2:8" s="518" customFormat="1" ht="15" customHeight="1">
      <c r="B3626" s="519"/>
      <c r="C3626" s="520"/>
      <c r="D3626" s="521"/>
      <c r="E3626" s="522"/>
      <c r="F3626" s="523"/>
      <c r="G3626" s="487"/>
      <c r="H3626" s="488"/>
    </row>
    <row r="3627" spans="2:8" s="518" customFormat="1" ht="15" customHeight="1">
      <c r="B3627" s="519"/>
      <c r="C3627" s="520"/>
      <c r="D3627" s="521"/>
      <c r="E3627" s="522"/>
      <c r="F3627" s="523"/>
      <c r="G3627" s="487"/>
      <c r="H3627" s="488"/>
    </row>
    <row r="3628" spans="2:8" s="518" customFormat="1" ht="15" customHeight="1">
      <c r="B3628" s="519"/>
      <c r="C3628" s="520"/>
      <c r="D3628" s="521"/>
      <c r="E3628" s="522"/>
      <c r="F3628" s="523"/>
      <c r="G3628" s="487"/>
      <c r="H3628" s="488"/>
    </row>
    <row r="3629" spans="2:8" s="518" customFormat="1" ht="15" customHeight="1">
      <c r="B3629" s="519"/>
      <c r="C3629" s="520"/>
      <c r="D3629" s="521"/>
      <c r="E3629" s="522"/>
      <c r="F3629" s="523"/>
      <c r="G3629" s="487"/>
      <c r="H3629" s="488"/>
    </row>
    <row r="3630" spans="2:8" s="518" customFormat="1" ht="15" customHeight="1">
      <c r="B3630" s="519"/>
      <c r="C3630" s="520"/>
      <c r="D3630" s="521"/>
      <c r="E3630" s="522"/>
      <c r="F3630" s="523"/>
      <c r="G3630" s="487"/>
      <c r="H3630" s="488"/>
    </row>
    <row r="3631" spans="2:8" s="518" customFormat="1" ht="15" customHeight="1">
      <c r="B3631" s="519"/>
      <c r="C3631" s="520"/>
      <c r="D3631" s="521"/>
      <c r="E3631" s="522"/>
      <c r="F3631" s="523"/>
      <c r="G3631" s="487"/>
      <c r="H3631" s="488"/>
    </row>
    <row r="3632" spans="2:8" s="518" customFormat="1" ht="15" customHeight="1">
      <c r="B3632" s="519"/>
      <c r="C3632" s="520"/>
      <c r="D3632" s="521"/>
      <c r="E3632" s="522"/>
      <c r="F3632" s="523"/>
      <c r="G3632" s="487"/>
      <c r="H3632" s="488"/>
    </row>
    <row r="3633" spans="2:8" s="518" customFormat="1" ht="15" customHeight="1">
      <c r="B3633" s="519"/>
      <c r="C3633" s="520"/>
      <c r="D3633" s="521"/>
      <c r="E3633" s="522"/>
      <c r="F3633" s="523"/>
      <c r="G3633" s="487"/>
      <c r="H3633" s="488"/>
    </row>
    <row r="3634" spans="2:8" s="518" customFormat="1" ht="15" customHeight="1">
      <c r="B3634" s="519"/>
      <c r="C3634" s="520"/>
      <c r="D3634" s="521"/>
      <c r="E3634" s="522"/>
      <c r="F3634" s="523"/>
      <c r="G3634" s="487"/>
      <c r="H3634" s="488"/>
    </row>
    <row r="3635" spans="2:8" s="518" customFormat="1" ht="15" customHeight="1">
      <c r="B3635" s="519"/>
      <c r="C3635" s="520"/>
      <c r="D3635" s="521"/>
      <c r="E3635" s="522"/>
      <c r="F3635" s="523"/>
      <c r="G3635" s="487"/>
      <c r="H3635" s="488"/>
    </row>
    <row r="3636" spans="2:8" s="518" customFormat="1" ht="15" customHeight="1">
      <c r="B3636" s="519"/>
      <c r="C3636" s="520"/>
      <c r="D3636" s="521"/>
      <c r="E3636" s="522"/>
      <c r="F3636" s="523"/>
      <c r="G3636" s="487"/>
      <c r="H3636" s="488"/>
    </row>
    <row r="3637" spans="2:8" s="518" customFormat="1" ht="15" customHeight="1">
      <c r="B3637" s="519"/>
      <c r="C3637" s="520"/>
      <c r="D3637" s="521"/>
      <c r="E3637" s="522"/>
      <c r="F3637" s="523"/>
      <c r="G3637" s="487"/>
      <c r="H3637" s="488"/>
    </row>
    <row r="3638" spans="2:8" s="518" customFormat="1" ht="15" customHeight="1">
      <c r="B3638" s="519"/>
      <c r="C3638" s="520"/>
      <c r="D3638" s="521"/>
      <c r="E3638" s="522"/>
      <c r="F3638" s="523"/>
      <c r="G3638" s="487"/>
      <c r="H3638" s="488"/>
    </row>
    <row r="3639" spans="2:8" s="518" customFormat="1" ht="15" customHeight="1">
      <c r="B3639" s="519"/>
      <c r="C3639" s="520"/>
      <c r="D3639" s="521"/>
      <c r="E3639" s="522"/>
      <c r="F3639" s="523"/>
      <c r="G3639" s="487"/>
      <c r="H3639" s="488"/>
    </row>
    <row r="3640" spans="2:8" s="518" customFormat="1" ht="15" customHeight="1">
      <c r="B3640" s="519"/>
      <c r="C3640" s="520"/>
      <c r="D3640" s="521"/>
      <c r="E3640" s="522"/>
      <c r="F3640" s="523"/>
      <c r="G3640" s="487"/>
      <c r="H3640" s="488"/>
    </row>
    <row r="3641" spans="2:8" s="518" customFormat="1" ht="15" customHeight="1">
      <c r="B3641" s="519"/>
      <c r="C3641" s="520"/>
      <c r="D3641" s="521"/>
      <c r="E3641" s="522"/>
      <c r="F3641" s="523"/>
      <c r="G3641" s="487"/>
      <c r="H3641" s="488"/>
    </row>
    <row r="3642" spans="2:8" s="518" customFormat="1" ht="15" customHeight="1">
      <c r="B3642" s="519"/>
      <c r="C3642" s="520"/>
      <c r="D3642" s="521"/>
      <c r="E3642" s="522"/>
      <c r="F3642" s="523"/>
      <c r="G3642" s="487"/>
      <c r="H3642" s="488"/>
    </row>
    <row r="3643" spans="2:8" s="518" customFormat="1" ht="15" customHeight="1">
      <c r="B3643" s="519"/>
      <c r="C3643" s="520"/>
      <c r="D3643" s="521"/>
      <c r="E3643" s="522"/>
      <c r="F3643" s="523"/>
      <c r="G3643" s="487"/>
      <c r="H3643" s="488"/>
    </row>
    <row r="3644" spans="2:8" s="518" customFormat="1" ht="15" customHeight="1">
      <c r="B3644" s="519"/>
      <c r="C3644" s="520"/>
      <c r="D3644" s="521"/>
      <c r="E3644" s="522"/>
      <c r="F3644" s="523"/>
      <c r="G3644" s="487"/>
      <c r="H3644" s="488"/>
    </row>
    <row r="3645" spans="2:8" s="518" customFormat="1" ht="15" customHeight="1">
      <c r="B3645" s="519"/>
      <c r="C3645" s="520"/>
      <c r="D3645" s="521"/>
      <c r="E3645" s="522"/>
      <c r="F3645" s="523"/>
      <c r="G3645" s="487"/>
      <c r="H3645" s="488"/>
    </row>
    <row r="3646" spans="2:8" s="518" customFormat="1" ht="15" customHeight="1">
      <c r="B3646" s="519"/>
      <c r="C3646" s="520"/>
      <c r="D3646" s="521"/>
      <c r="E3646" s="522"/>
      <c r="F3646" s="523"/>
      <c r="G3646" s="487"/>
      <c r="H3646" s="488"/>
    </row>
    <row r="3647" spans="2:8" s="518" customFormat="1" ht="15" customHeight="1">
      <c r="B3647" s="519"/>
      <c r="C3647" s="520"/>
      <c r="D3647" s="521"/>
      <c r="E3647" s="522"/>
      <c r="F3647" s="523"/>
      <c r="G3647" s="487"/>
      <c r="H3647" s="488"/>
    </row>
    <row r="3648" spans="2:8" s="518" customFormat="1" ht="15" customHeight="1">
      <c r="B3648" s="519"/>
      <c r="C3648" s="520"/>
      <c r="D3648" s="521"/>
      <c r="E3648" s="522"/>
      <c r="F3648" s="523"/>
      <c r="G3648" s="487"/>
      <c r="H3648" s="488"/>
    </row>
    <row r="3649" spans="2:8" s="518" customFormat="1" ht="15" customHeight="1">
      <c r="B3649" s="519"/>
      <c r="C3649" s="520"/>
      <c r="D3649" s="521"/>
      <c r="E3649" s="522"/>
      <c r="F3649" s="523"/>
      <c r="G3649" s="487"/>
      <c r="H3649" s="488"/>
    </row>
    <row r="3650" spans="2:8" s="518" customFormat="1" ht="15" customHeight="1">
      <c r="B3650" s="519"/>
      <c r="C3650" s="520"/>
      <c r="D3650" s="521"/>
      <c r="E3650" s="522"/>
      <c r="F3650" s="523"/>
      <c r="G3650" s="487"/>
      <c r="H3650" s="488"/>
    </row>
    <row r="3651" spans="2:8" s="518" customFormat="1" ht="15" customHeight="1">
      <c r="B3651" s="519"/>
      <c r="C3651" s="520"/>
      <c r="D3651" s="521"/>
      <c r="E3651" s="522"/>
      <c r="F3651" s="523"/>
      <c r="G3651" s="487"/>
      <c r="H3651" s="488"/>
    </row>
    <row r="3652" spans="2:8" s="518" customFormat="1" ht="15" customHeight="1">
      <c r="B3652" s="519"/>
      <c r="C3652" s="520"/>
      <c r="D3652" s="521"/>
      <c r="E3652" s="522"/>
      <c r="F3652" s="523"/>
      <c r="G3652" s="487"/>
      <c r="H3652" s="488"/>
    </row>
    <row r="3653" spans="2:8" s="518" customFormat="1" ht="15" customHeight="1">
      <c r="B3653" s="519"/>
      <c r="C3653" s="520"/>
      <c r="D3653" s="521"/>
      <c r="E3653" s="522"/>
      <c r="F3653" s="523"/>
      <c r="G3653" s="487"/>
      <c r="H3653" s="488"/>
    </row>
    <row r="3654" spans="2:8" s="518" customFormat="1" ht="15" customHeight="1">
      <c r="B3654" s="519"/>
      <c r="C3654" s="520"/>
      <c r="D3654" s="521"/>
      <c r="E3654" s="522"/>
      <c r="F3654" s="523"/>
      <c r="G3654" s="487"/>
      <c r="H3654" s="488"/>
    </row>
    <row r="3655" spans="2:8" s="518" customFormat="1" ht="15" customHeight="1">
      <c r="B3655" s="519"/>
      <c r="C3655" s="520"/>
      <c r="D3655" s="521"/>
      <c r="E3655" s="522"/>
      <c r="F3655" s="523"/>
      <c r="G3655" s="487"/>
      <c r="H3655" s="488"/>
    </row>
    <row r="3656" spans="2:8" s="518" customFormat="1" ht="15" customHeight="1">
      <c r="B3656" s="519"/>
      <c r="C3656" s="520"/>
      <c r="D3656" s="521"/>
      <c r="E3656" s="522"/>
      <c r="F3656" s="523"/>
      <c r="G3656" s="487"/>
      <c r="H3656" s="488"/>
    </row>
    <row r="3657" spans="2:8" s="518" customFormat="1" ht="15" customHeight="1">
      <c r="B3657" s="519"/>
      <c r="C3657" s="520"/>
      <c r="D3657" s="521"/>
      <c r="E3657" s="522"/>
      <c r="F3657" s="523"/>
      <c r="G3657" s="487"/>
      <c r="H3657" s="488"/>
    </row>
    <row r="3658" spans="2:8" s="518" customFormat="1" ht="15" customHeight="1">
      <c r="B3658" s="519"/>
      <c r="C3658" s="520"/>
      <c r="D3658" s="521"/>
      <c r="E3658" s="522"/>
      <c r="F3658" s="523"/>
      <c r="G3658" s="487"/>
      <c r="H3658" s="488"/>
    </row>
    <row r="3659" spans="2:8" s="518" customFormat="1" ht="15" customHeight="1">
      <c r="B3659" s="519"/>
      <c r="C3659" s="520"/>
      <c r="D3659" s="521"/>
      <c r="E3659" s="522"/>
      <c r="F3659" s="523"/>
      <c r="G3659" s="487"/>
      <c r="H3659" s="488"/>
    </row>
    <row r="3660" spans="2:8" s="518" customFormat="1" ht="15" customHeight="1">
      <c r="B3660" s="519"/>
      <c r="C3660" s="520"/>
      <c r="D3660" s="521"/>
      <c r="E3660" s="522"/>
      <c r="F3660" s="523"/>
      <c r="G3660" s="487"/>
      <c r="H3660" s="488"/>
    </row>
    <row r="3661" spans="2:8" s="518" customFormat="1" ht="15" customHeight="1">
      <c r="B3661" s="519"/>
      <c r="C3661" s="520"/>
      <c r="D3661" s="521"/>
      <c r="E3661" s="522"/>
      <c r="F3661" s="523"/>
      <c r="G3661" s="487"/>
      <c r="H3661" s="488"/>
    </row>
    <row r="3662" spans="2:8" s="518" customFormat="1" ht="15" customHeight="1">
      <c r="B3662" s="519"/>
      <c r="C3662" s="520"/>
      <c r="D3662" s="521"/>
      <c r="E3662" s="522"/>
      <c r="F3662" s="523"/>
      <c r="G3662" s="487"/>
      <c r="H3662" s="488"/>
    </row>
    <row r="3663" spans="2:8" s="518" customFormat="1" ht="15" customHeight="1">
      <c r="B3663" s="519"/>
      <c r="C3663" s="520"/>
      <c r="D3663" s="521"/>
      <c r="E3663" s="522"/>
      <c r="F3663" s="523"/>
      <c r="G3663" s="487"/>
      <c r="H3663" s="488"/>
    </row>
    <row r="3664" spans="2:8" s="518" customFormat="1" ht="15" customHeight="1">
      <c r="B3664" s="519"/>
      <c r="C3664" s="520"/>
      <c r="D3664" s="521"/>
      <c r="E3664" s="522"/>
      <c r="F3664" s="523"/>
      <c r="G3664" s="487"/>
      <c r="H3664" s="488"/>
    </row>
    <row r="3665" spans="2:8" s="518" customFormat="1" ht="15" customHeight="1">
      <c r="B3665" s="519"/>
      <c r="C3665" s="520"/>
      <c r="D3665" s="521"/>
      <c r="E3665" s="522"/>
      <c r="F3665" s="523"/>
      <c r="G3665" s="487"/>
      <c r="H3665" s="488"/>
    </row>
    <row r="3666" spans="2:8" s="518" customFormat="1" ht="15" customHeight="1">
      <c r="B3666" s="519"/>
      <c r="C3666" s="520"/>
      <c r="D3666" s="521"/>
      <c r="E3666" s="522"/>
      <c r="F3666" s="523"/>
      <c r="G3666" s="487"/>
      <c r="H3666" s="488"/>
    </row>
    <row r="3667" spans="2:8" s="518" customFormat="1" ht="15" customHeight="1">
      <c r="B3667" s="519"/>
      <c r="C3667" s="520"/>
      <c r="D3667" s="521"/>
      <c r="E3667" s="522"/>
      <c r="F3667" s="523"/>
      <c r="G3667" s="487"/>
      <c r="H3667" s="488"/>
    </row>
    <row r="3668" spans="2:8" s="518" customFormat="1" ht="15" customHeight="1">
      <c r="B3668" s="519"/>
      <c r="C3668" s="520"/>
      <c r="D3668" s="521"/>
      <c r="E3668" s="522"/>
      <c r="F3668" s="523"/>
      <c r="G3668" s="487"/>
      <c r="H3668" s="488"/>
    </row>
    <row r="3669" spans="2:8" s="518" customFormat="1" ht="15" customHeight="1">
      <c r="B3669" s="519"/>
      <c r="C3669" s="520"/>
      <c r="D3669" s="521"/>
      <c r="E3669" s="522"/>
      <c r="F3669" s="523"/>
      <c r="G3669" s="487"/>
      <c r="H3669" s="488"/>
    </row>
    <row r="3670" spans="2:8" s="518" customFormat="1" ht="15" customHeight="1">
      <c r="B3670" s="519"/>
      <c r="C3670" s="520"/>
      <c r="D3670" s="521"/>
      <c r="E3670" s="522"/>
      <c r="F3670" s="523"/>
      <c r="G3670" s="487"/>
      <c r="H3670" s="488"/>
    </row>
    <row r="3671" spans="2:8" s="518" customFormat="1" ht="15" customHeight="1">
      <c r="B3671" s="519"/>
      <c r="C3671" s="520"/>
      <c r="D3671" s="521"/>
      <c r="E3671" s="522"/>
      <c r="F3671" s="523"/>
      <c r="G3671" s="487"/>
      <c r="H3671" s="488"/>
    </row>
    <row r="3672" spans="2:8" s="518" customFormat="1" ht="15" customHeight="1">
      <c r="B3672" s="519"/>
      <c r="C3672" s="520"/>
      <c r="D3672" s="521"/>
      <c r="E3672" s="522"/>
      <c r="F3672" s="523"/>
      <c r="G3672" s="487"/>
      <c r="H3672" s="488"/>
    </row>
    <row r="3673" spans="2:8" s="518" customFormat="1" ht="15" customHeight="1">
      <c r="B3673" s="519"/>
      <c r="C3673" s="520"/>
      <c r="D3673" s="521"/>
      <c r="E3673" s="522"/>
      <c r="F3673" s="523"/>
      <c r="G3673" s="487"/>
      <c r="H3673" s="488"/>
    </row>
    <row r="3674" spans="2:8" s="518" customFormat="1" ht="15" customHeight="1">
      <c r="B3674" s="519"/>
      <c r="C3674" s="520"/>
      <c r="D3674" s="521"/>
      <c r="E3674" s="522"/>
      <c r="F3674" s="523"/>
      <c r="G3674" s="487"/>
      <c r="H3674" s="488"/>
    </row>
    <row r="3675" spans="2:8" s="518" customFormat="1" ht="15" customHeight="1">
      <c r="B3675" s="519"/>
      <c r="C3675" s="520"/>
      <c r="D3675" s="521"/>
      <c r="E3675" s="522"/>
      <c r="F3675" s="523"/>
      <c r="G3675" s="487"/>
      <c r="H3675" s="488"/>
    </row>
    <row r="3676" spans="2:8" s="518" customFormat="1" ht="15" customHeight="1">
      <c r="B3676" s="519"/>
      <c r="C3676" s="520"/>
      <c r="D3676" s="521"/>
      <c r="E3676" s="522"/>
      <c r="F3676" s="523"/>
      <c r="G3676" s="487"/>
      <c r="H3676" s="488"/>
    </row>
    <row r="3677" spans="2:8" s="518" customFormat="1" ht="15" customHeight="1">
      <c r="B3677" s="519"/>
      <c r="C3677" s="520"/>
      <c r="D3677" s="521"/>
      <c r="E3677" s="522"/>
      <c r="F3677" s="523"/>
      <c r="G3677" s="487"/>
      <c r="H3677" s="488"/>
    </row>
    <row r="3678" spans="2:8" s="518" customFormat="1" ht="15" customHeight="1">
      <c r="B3678" s="519"/>
      <c r="C3678" s="520"/>
      <c r="D3678" s="521"/>
      <c r="E3678" s="522"/>
      <c r="F3678" s="523"/>
      <c r="G3678" s="487"/>
      <c r="H3678" s="488"/>
    </row>
    <row r="3679" spans="2:8" s="518" customFormat="1" ht="15" customHeight="1">
      <c r="B3679" s="519"/>
      <c r="C3679" s="520"/>
      <c r="D3679" s="521"/>
      <c r="E3679" s="522"/>
      <c r="F3679" s="523"/>
      <c r="G3679" s="487"/>
      <c r="H3679" s="488"/>
    </row>
    <row r="3680" spans="2:8" s="518" customFormat="1" ht="15" customHeight="1">
      <c r="B3680" s="519"/>
      <c r="C3680" s="520"/>
      <c r="D3680" s="521"/>
      <c r="E3680" s="522"/>
      <c r="F3680" s="523"/>
      <c r="G3680" s="487"/>
      <c r="H3680" s="488"/>
    </row>
    <row r="3681" spans="2:8" s="518" customFormat="1" ht="15" customHeight="1">
      <c r="B3681" s="519"/>
      <c r="C3681" s="520"/>
      <c r="D3681" s="521"/>
      <c r="E3681" s="522"/>
      <c r="F3681" s="523"/>
      <c r="G3681" s="487"/>
      <c r="H3681" s="488"/>
    </row>
    <row r="3682" spans="2:8" s="518" customFormat="1" ht="15" customHeight="1">
      <c r="B3682" s="519"/>
      <c r="C3682" s="520"/>
      <c r="D3682" s="521"/>
      <c r="E3682" s="522"/>
      <c r="F3682" s="523"/>
      <c r="G3682" s="487"/>
      <c r="H3682" s="488"/>
    </row>
    <row r="3683" spans="2:8" s="518" customFormat="1" ht="15" customHeight="1">
      <c r="B3683" s="519"/>
      <c r="C3683" s="520"/>
      <c r="D3683" s="521"/>
      <c r="E3683" s="522"/>
      <c r="F3683" s="523"/>
      <c r="G3683" s="487"/>
      <c r="H3683" s="488"/>
    </row>
    <row r="3684" spans="2:8" s="518" customFormat="1" ht="15" customHeight="1">
      <c r="B3684" s="519"/>
      <c r="C3684" s="520"/>
      <c r="D3684" s="521"/>
      <c r="E3684" s="522"/>
      <c r="F3684" s="523"/>
      <c r="G3684" s="487"/>
      <c r="H3684" s="488"/>
    </row>
    <row r="3685" spans="2:8" s="518" customFormat="1" ht="15" customHeight="1">
      <c r="B3685" s="519"/>
      <c r="C3685" s="520"/>
      <c r="D3685" s="521"/>
      <c r="E3685" s="522"/>
      <c r="F3685" s="523"/>
      <c r="G3685" s="487"/>
      <c r="H3685" s="488"/>
    </row>
    <row r="3686" spans="2:8" s="518" customFormat="1" ht="15" customHeight="1">
      <c r="B3686" s="519"/>
      <c r="C3686" s="520"/>
      <c r="D3686" s="521"/>
      <c r="E3686" s="522"/>
      <c r="F3686" s="523"/>
      <c r="G3686" s="487"/>
      <c r="H3686" s="488"/>
    </row>
    <row r="3687" spans="2:8" s="518" customFormat="1" ht="15" customHeight="1">
      <c r="B3687" s="519"/>
      <c r="C3687" s="520"/>
      <c r="D3687" s="521"/>
      <c r="E3687" s="522"/>
      <c r="F3687" s="523"/>
      <c r="G3687" s="487"/>
      <c r="H3687" s="488"/>
    </row>
    <row r="3688" spans="2:8" s="518" customFormat="1" ht="15" customHeight="1">
      <c r="B3688" s="519"/>
      <c r="C3688" s="520"/>
      <c r="D3688" s="521"/>
      <c r="E3688" s="522"/>
      <c r="F3688" s="523"/>
      <c r="G3688" s="487"/>
      <c r="H3688" s="488"/>
    </row>
    <row r="3689" spans="2:8" s="518" customFormat="1" ht="15" customHeight="1">
      <c r="B3689" s="519"/>
      <c r="C3689" s="520"/>
      <c r="D3689" s="521"/>
      <c r="E3689" s="522"/>
      <c r="F3689" s="523"/>
      <c r="G3689" s="487"/>
      <c r="H3689" s="488"/>
    </row>
    <row r="3690" spans="2:8" s="518" customFormat="1" ht="15" customHeight="1">
      <c r="B3690" s="519"/>
      <c r="C3690" s="520"/>
      <c r="D3690" s="521"/>
      <c r="E3690" s="522"/>
      <c r="F3690" s="523"/>
      <c r="G3690" s="487"/>
      <c r="H3690" s="488"/>
    </row>
    <row r="3691" spans="2:8" s="518" customFormat="1" ht="15" customHeight="1">
      <c r="B3691" s="519"/>
      <c r="C3691" s="520"/>
      <c r="D3691" s="521"/>
      <c r="E3691" s="522"/>
      <c r="F3691" s="523"/>
      <c r="G3691" s="487"/>
      <c r="H3691" s="488"/>
    </row>
    <row r="3692" spans="2:8" s="518" customFormat="1" ht="15" customHeight="1">
      <c r="B3692" s="519"/>
      <c r="C3692" s="520"/>
      <c r="D3692" s="521"/>
      <c r="E3692" s="522"/>
      <c r="F3692" s="523"/>
      <c r="G3692" s="487"/>
      <c r="H3692" s="488"/>
    </row>
    <row r="3693" spans="2:8" s="518" customFormat="1" ht="15" customHeight="1">
      <c r="B3693" s="519"/>
      <c r="C3693" s="520"/>
      <c r="D3693" s="521"/>
      <c r="E3693" s="522"/>
      <c r="F3693" s="523"/>
      <c r="G3693" s="487"/>
      <c r="H3693" s="488"/>
    </row>
    <row r="3694" spans="2:8" s="518" customFormat="1" ht="15" customHeight="1">
      <c r="B3694" s="519"/>
      <c r="C3694" s="520"/>
      <c r="D3694" s="521"/>
      <c r="E3694" s="522"/>
      <c r="F3694" s="523"/>
      <c r="G3694" s="487"/>
      <c r="H3694" s="488"/>
    </row>
    <row r="3695" spans="2:8" s="518" customFormat="1" ht="15" customHeight="1">
      <c r="B3695" s="519"/>
      <c r="C3695" s="520"/>
      <c r="D3695" s="521"/>
      <c r="E3695" s="522"/>
      <c r="F3695" s="523"/>
      <c r="G3695" s="487"/>
      <c r="H3695" s="488"/>
    </row>
    <row r="3696" spans="2:8" s="518" customFormat="1" ht="15" customHeight="1">
      <c r="B3696" s="519"/>
      <c r="C3696" s="520"/>
      <c r="D3696" s="521"/>
      <c r="E3696" s="522"/>
      <c r="F3696" s="523"/>
      <c r="G3696" s="487"/>
      <c r="H3696" s="488"/>
    </row>
    <row r="3697" spans="2:8" s="518" customFormat="1" ht="15" customHeight="1">
      <c r="B3697" s="519"/>
      <c r="C3697" s="520"/>
      <c r="D3697" s="521"/>
      <c r="E3697" s="522"/>
      <c r="F3697" s="523"/>
      <c r="G3697" s="487"/>
      <c r="H3697" s="488"/>
    </row>
    <row r="3698" spans="2:8" s="518" customFormat="1" ht="15" customHeight="1">
      <c r="B3698" s="519"/>
      <c r="C3698" s="520"/>
      <c r="D3698" s="521"/>
      <c r="E3698" s="522"/>
      <c r="F3698" s="523"/>
      <c r="G3698" s="487"/>
      <c r="H3698" s="488"/>
    </row>
    <row r="3699" spans="2:8" s="518" customFormat="1" ht="15" customHeight="1">
      <c r="B3699" s="519"/>
      <c r="C3699" s="520"/>
      <c r="D3699" s="521"/>
      <c r="E3699" s="522"/>
      <c r="F3699" s="523"/>
      <c r="G3699" s="487"/>
      <c r="H3699" s="488"/>
    </row>
    <row r="3700" spans="2:8" s="518" customFormat="1" ht="15" customHeight="1">
      <c r="B3700" s="519"/>
      <c r="C3700" s="520"/>
      <c r="D3700" s="521"/>
      <c r="E3700" s="522"/>
      <c r="F3700" s="523"/>
      <c r="G3700" s="487"/>
      <c r="H3700" s="488"/>
    </row>
    <row r="3701" spans="2:8" s="518" customFormat="1" ht="15" customHeight="1">
      <c r="B3701" s="519"/>
      <c r="C3701" s="520"/>
      <c r="D3701" s="521"/>
      <c r="E3701" s="522"/>
      <c r="F3701" s="523"/>
      <c r="G3701" s="487"/>
      <c r="H3701" s="488"/>
    </row>
    <row r="3702" spans="2:8" s="518" customFormat="1" ht="15" customHeight="1">
      <c r="B3702" s="519"/>
      <c r="C3702" s="520"/>
      <c r="D3702" s="521"/>
      <c r="E3702" s="522"/>
      <c r="F3702" s="523"/>
      <c r="G3702" s="487"/>
      <c r="H3702" s="488"/>
    </row>
    <row r="3703" spans="2:8" s="518" customFormat="1" ht="15" customHeight="1">
      <c r="B3703" s="519"/>
      <c r="C3703" s="520"/>
      <c r="D3703" s="521"/>
      <c r="E3703" s="522"/>
      <c r="F3703" s="523"/>
      <c r="G3703" s="487"/>
      <c r="H3703" s="488"/>
    </row>
    <row r="3704" spans="2:8" s="518" customFormat="1" ht="15" customHeight="1">
      <c r="B3704" s="519"/>
      <c r="C3704" s="520"/>
      <c r="D3704" s="521"/>
      <c r="E3704" s="522"/>
      <c r="F3704" s="523"/>
      <c r="G3704" s="487"/>
      <c r="H3704" s="488"/>
    </row>
    <row r="3705" spans="2:8" s="518" customFormat="1" ht="15" customHeight="1">
      <c r="B3705" s="519"/>
      <c r="C3705" s="520"/>
      <c r="D3705" s="521"/>
      <c r="E3705" s="522"/>
      <c r="F3705" s="523"/>
      <c r="G3705" s="487"/>
      <c r="H3705" s="488"/>
    </row>
    <row r="3706" spans="2:8" s="518" customFormat="1" ht="15" customHeight="1">
      <c r="B3706" s="519"/>
      <c r="C3706" s="520"/>
      <c r="D3706" s="521"/>
      <c r="E3706" s="522"/>
      <c r="F3706" s="523"/>
      <c r="G3706" s="487"/>
      <c r="H3706" s="488"/>
    </row>
    <row r="3707" spans="2:8" s="518" customFormat="1" ht="15" customHeight="1">
      <c r="B3707" s="519"/>
      <c r="C3707" s="520"/>
      <c r="D3707" s="521"/>
      <c r="E3707" s="522"/>
      <c r="F3707" s="523"/>
      <c r="G3707" s="487"/>
      <c r="H3707" s="488"/>
    </row>
    <row r="3708" spans="2:8" s="518" customFormat="1" ht="15" customHeight="1">
      <c r="B3708" s="519"/>
      <c r="C3708" s="520"/>
      <c r="D3708" s="521"/>
      <c r="E3708" s="522"/>
      <c r="F3708" s="523"/>
      <c r="G3708" s="487"/>
      <c r="H3708" s="488"/>
    </row>
    <row r="3709" spans="2:8" s="518" customFormat="1" ht="15" customHeight="1">
      <c r="B3709" s="519"/>
      <c r="C3709" s="520"/>
      <c r="D3709" s="521"/>
      <c r="E3709" s="522"/>
      <c r="F3709" s="523"/>
      <c r="G3709" s="487"/>
      <c r="H3709" s="488"/>
    </row>
    <row r="3710" spans="2:8" s="518" customFormat="1" ht="15" customHeight="1">
      <c r="B3710" s="519"/>
      <c r="C3710" s="520"/>
      <c r="D3710" s="521"/>
      <c r="E3710" s="522"/>
      <c r="F3710" s="523"/>
      <c r="G3710" s="487"/>
      <c r="H3710" s="488"/>
    </row>
    <row r="3711" spans="2:8" s="518" customFormat="1" ht="15" customHeight="1">
      <c r="B3711" s="519"/>
      <c r="C3711" s="520"/>
      <c r="D3711" s="521"/>
      <c r="E3711" s="522"/>
      <c r="F3711" s="523"/>
      <c r="G3711" s="487"/>
      <c r="H3711" s="488"/>
    </row>
    <row r="3712" spans="2:8" s="518" customFormat="1" ht="15" customHeight="1">
      <c r="B3712" s="519"/>
      <c r="C3712" s="520"/>
      <c r="D3712" s="521"/>
      <c r="E3712" s="522"/>
      <c r="F3712" s="523"/>
      <c r="G3712" s="487"/>
      <c r="H3712" s="488"/>
    </row>
    <row r="3713" spans="2:8" s="518" customFormat="1" ht="15" customHeight="1">
      <c r="B3713" s="519"/>
      <c r="C3713" s="520"/>
      <c r="D3713" s="521"/>
      <c r="E3713" s="522"/>
      <c r="F3713" s="523"/>
      <c r="G3713" s="487"/>
      <c r="H3713" s="488"/>
    </row>
    <row r="3714" spans="2:8" s="518" customFormat="1" ht="15" customHeight="1">
      <c r="B3714" s="519"/>
      <c r="C3714" s="520"/>
      <c r="D3714" s="521"/>
      <c r="E3714" s="522"/>
      <c r="F3714" s="523"/>
      <c r="G3714" s="487"/>
      <c r="H3714" s="488"/>
    </row>
    <row r="3715" spans="2:8" s="518" customFormat="1" ht="15" customHeight="1">
      <c r="B3715" s="519"/>
      <c r="C3715" s="520"/>
      <c r="D3715" s="521"/>
      <c r="E3715" s="522"/>
      <c r="F3715" s="523"/>
      <c r="G3715" s="487"/>
      <c r="H3715" s="488"/>
    </row>
    <row r="3716" spans="2:8" s="518" customFormat="1" ht="15" customHeight="1">
      <c r="B3716" s="519"/>
      <c r="C3716" s="520"/>
      <c r="D3716" s="521"/>
      <c r="E3716" s="522"/>
      <c r="F3716" s="523"/>
      <c r="G3716" s="487"/>
      <c r="H3716" s="488"/>
    </row>
    <row r="3717" spans="2:8" s="518" customFormat="1" ht="15" customHeight="1">
      <c r="B3717" s="519"/>
      <c r="C3717" s="520"/>
      <c r="D3717" s="521"/>
      <c r="E3717" s="522"/>
      <c r="F3717" s="523"/>
      <c r="G3717" s="487"/>
      <c r="H3717" s="488"/>
    </row>
    <row r="3718" spans="2:8" s="518" customFormat="1" ht="15" customHeight="1">
      <c r="B3718" s="519"/>
      <c r="C3718" s="520"/>
      <c r="D3718" s="521"/>
      <c r="E3718" s="522"/>
      <c r="F3718" s="523"/>
      <c r="G3718" s="487"/>
      <c r="H3718" s="488"/>
    </row>
    <row r="3719" spans="2:8" s="518" customFormat="1" ht="15" customHeight="1">
      <c r="B3719" s="519"/>
      <c r="C3719" s="520"/>
      <c r="D3719" s="521"/>
      <c r="E3719" s="522"/>
      <c r="F3719" s="523"/>
      <c r="G3719" s="487"/>
      <c r="H3719" s="488"/>
    </row>
    <row r="3720" spans="2:8" s="518" customFormat="1" ht="15" customHeight="1">
      <c r="B3720" s="519"/>
      <c r="C3720" s="520"/>
      <c r="D3720" s="521"/>
      <c r="E3720" s="522"/>
      <c r="F3720" s="523"/>
      <c r="G3720" s="487"/>
      <c r="H3720" s="488"/>
    </row>
    <row r="3721" spans="2:8" s="518" customFormat="1" ht="15" customHeight="1">
      <c r="B3721" s="519"/>
      <c r="C3721" s="520"/>
      <c r="D3721" s="521"/>
      <c r="E3721" s="522"/>
      <c r="F3721" s="523"/>
      <c r="G3721" s="487"/>
      <c r="H3721" s="488"/>
    </row>
    <row r="3722" spans="2:8" s="518" customFormat="1" ht="15" customHeight="1">
      <c r="B3722" s="519"/>
      <c r="C3722" s="520"/>
      <c r="D3722" s="521"/>
      <c r="E3722" s="522"/>
      <c r="F3722" s="523"/>
      <c r="G3722" s="487"/>
      <c r="H3722" s="488"/>
    </row>
    <row r="3723" spans="2:8" s="518" customFormat="1" ht="15" customHeight="1">
      <c r="B3723" s="519"/>
      <c r="C3723" s="520"/>
      <c r="D3723" s="521"/>
      <c r="E3723" s="522"/>
      <c r="F3723" s="523"/>
      <c r="G3723" s="487"/>
      <c r="H3723" s="488"/>
    </row>
    <row r="3724" spans="2:8" s="518" customFormat="1" ht="15" customHeight="1">
      <c r="B3724" s="519"/>
      <c r="C3724" s="520"/>
      <c r="D3724" s="521"/>
      <c r="E3724" s="522"/>
      <c r="F3724" s="523"/>
      <c r="G3724" s="487"/>
      <c r="H3724" s="488"/>
    </row>
    <row r="3725" spans="2:8" s="518" customFormat="1" ht="15" customHeight="1">
      <c r="B3725" s="519"/>
      <c r="C3725" s="520"/>
      <c r="D3725" s="521"/>
      <c r="E3725" s="522"/>
      <c r="F3725" s="523"/>
      <c r="G3725" s="487"/>
      <c r="H3725" s="488"/>
    </row>
    <row r="3726" spans="2:8" s="518" customFormat="1" ht="15" customHeight="1">
      <c r="B3726" s="519"/>
      <c r="C3726" s="520"/>
      <c r="D3726" s="521"/>
      <c r="E3726" s="522"/>
      <c r="F3726" s="523"/>
      <c r="G3726" s="487"/>
      <c r="H3726" s="488"/>
    </row>
    <row r="3727" spans="2:8" s="518" customFormat="1" ht="15" customHeight="1">
      <c r="B3727" s="519"/>
      <c r="C3727" s="520"/>
      <c r="D3727" s="521"/>
      <c r="E3727" s="522"/>
      <c r="F3727" s="523"/>
      <c r="G3727" s="487"/>
      <c r="H3727" s="488"/>
    </row>
    <row r="3728" spans="2:8" s="518" customFormat="1" ht="15" customHeight="1">
      <c r="B3728" s="519"/>
      <c r="C3728" s="520"/>
      <c r="D3728" s="521"/>
      <c r="E3728" s="522"/>
      <c r="F3728" s="523"/>
      <c r="G3728" s="487"/>
      <c r="H3728" s="488"/>
    </row>
    <row r="3729" spans="2:8" s="518" customFormat="1" ht="15" customHeight="1">
      <c r="B3729" s="519"/>
      <c r="C3729" s="520"/>
      <c r="D3729" s="521"/>
      <c r="E3729" s="522"/>
      <c r="F3729" s="523"/>
      <c r="G3729" s="487"/>
      <c r="H3729" s="488"/>
    </row>
    <row r="3730" spans="2:8" s="518" customFormat="1" ht="15" customHeight="1">
      <c r="B3730" s="519"/>
      <c r="C3730" s="520"/>
      <c r="D3730" s="521"/>
      <c r="E3730" s="522"/>
      <c r="F3730" s="523"/>
      <c r="G3730" s="487"/>
      <c r="H3730" s="488"/>
    </row>
    <row r="3731" spans="2:8" s="518" customFormat="1" ht="15" customHeight="1">
      <c r="B3731" s="519"/>
      <c r="C3731" s="520"/>
      <c r="D3731" s="521"/>
      <c r="E3731" s="522"/>
      <c r="F3731" s="523"/>
      <c r="G3731" s="487"/>
      <c r="H3731" s="488"/>
    </row>
    <row r="3732" spans="2:8" s="518" customFormat="1" ht="15" customHeight="1">
      <c r="B3732" s="519"/>
      <c r="C3732" s="520"/>
      <c r="D3732" s="521"/>
      <c r="E3732" s="522"/>
      <c r="F3732" s="523"/>
      <c r="G3732" s="487"/>
      <c r="H3732" s="488"/>
    </row>
    <row r="3733" spans="2:8" s="518" customFormat="1" ht="15" customHeight="1">
      <c r="B3733" s="519"/>
      <c r="C3733" s="520"/>
      <c r="D3733" s="521"/>
      <c r="E3733" s="522"/>
      <c r="F3733" s="523"/>
      <c r="G3733" s="487"/>
      <c r="H3733" s="488"/>
    </row>
    <row r="3734" spans="2:8" s="518" customFormat="1" ht="15" customHeight="1">
      <c r="B3734" s="519"/>
      <c r="C3734" s="520"/>
      <c r="D3734" s="521"/>
      <c r="E3734" s="522"/>
      <c r="F3734" s="523"/>
      <c r="G3734" s="487"/>
      <c r="H3734" s="488"/>
    </row>
    <row r="3735" spans="2:8" s="518" customFormat="1" ht="15" customHeight="1">
      <c r="B3735" s="519"/>
      <c r="C3735" s="520"/>
      <c r="D3735" s="521"/>
      <c r="E3735" s="522"/>
      <c r="F3735" s="523"/>
      <c r="G3735" s="487"/>
      <c r="H3735" s="488"/>
    </row>
    <row r="3736" spans="2:8" s="518" customFormat="1" ht="15" customHeight="1">
      <c r="B3736" s="519"/>
      <c r="C3736" s="520"/>
      <c r="D3736" s="521"/>
      <c r="E3736" s="522"/>
      <c r="F3736" s="523"/>
      <c r="G3736" s="487"/>
      <c r="H3736" s="488"/>
    </row>
    <row r="3737" spans="2:8" s="518" customFormat="1" ht="15" customHeight="1">
      <c r="B3737" s="519"/>
      <c r="C3737" s="520"/>
      <c r="D3737" s="521"/>
      <c r="E3737" s="522"/>
      <c r="F3737" s="523"/>
      <c r="G3737" s="487"/>
      <c r="H3737" s="488"/>
    </row>
    <row r="3738" spans="2:8" s="518" customFormat="1" ht="15" customHeight="1">
      <c r="B3738" s="519"/>
      <c r="C3738" s="520"/>
      <c r="D3738" s="521"/>
      <c r="E3738" s="522"/>
      <c r="F3738" s="523"/>
      <c r="G3738" s="487"/>
      <c r="H3738" s="488"/>
    </row>
    <row r="3739" spans="2:8" s="518" customFormat="1" ht="15" customHeight="1">
      <c r="B3739" s="519"/>
      <c r="C3739" s="520"/>
      <c r="D3739" s="521"/>
      <c r="E3739" s="522"/>
      <c r="F3739" s="523"/>
      <c r="G3739" s="487"/>
      <c r="H3739" s="488"/>
    </row>
    <row r="3740" spans="2:8" s="518" customFormat="1" ht="15" customHeight="1">
      <c r="B3740" s="519"/>
      <c r="C3740" s="520"/>
      <c r="D3740" s="521"/>
      <c r="E3740" s="522"/>
      <c r="F3740" s="523"/>
      <c r="G3740" s="487"/>
      <c r="H3740" s="488"/>
    </row>
    <row r="3741" spans="2:8" s="518" customFormat="1" ht="15" customHeight="1">
      <c r="B3741" s="519"/>
      <c r="C3741" s="520"/>
      <c r="D3741" s="521"/>
      <c r="E3741" s="522"/>
      <c r="F3741" s="523"/>
      <c r="G3741" s="487"/>
      <c r="H3741" s="488"/>
    </row>
    <row r="3742" spans="2:8" s="518" customFormat="1" ht="15" customHeight="1">
      <c r="B3742" s="519"/>
      <c r="C3742" s="520"/>
      <c r="D3742" s="521"/>
      <c r="E3742" s="522"/>
      <c r="F3742" s="523"/>
      <c r="G3742" s="487"/>
      <c r="H3742" s="488"/>
    </row>
    <row r="3743" spans="2:8" s="518" customFormat="1" ht="15" customHeight="1">
      <c r="B3743" s="519"/>
      <c r="C3743" s="520"/>
      <c r="D3743" s="521"/>
      <c r="E3743" s="522"/>
      <c r="F3743" s="523"/>
      <c r="G3743" s="487"/>
      <c r="H3743" s="488"/>
    </row>
    <row r="3744" spans="2:8" s="518" customFormat="1" ht="15" customHeight="1">
      <c r="B3744" s="519"/>
      <c r="C3744" s="520"/>
      <c r="D3744" s="521"/>
      <c r="E3744" s="522"/>
      <c r="F3744" s="523"/>
      <c r="G3744" s="487"/>
      <c r="H3744" s="488"/>
    </row>
    <row r="3745" spans="2:8" s="518" customFormat="1" ht="15" customHeight="1">
      <c r="B3745" s="519"/>
      <c r="C3745" s="520"/>
      <c r="D3745" s="521"/>
      <c r="E3745" s="522"/>
      <c r="F3745" s="523"/>
      <c r="G3745" s="487"/>
      <c r="H3745" s="488"/>
    </row>
    <row r="3746" spans="2:8" s="518" customFormat="1" ht="15" customHeight="1">
      <c r="B3746" s="519"/>
      <c r="C3746" s="520"/>
      <c r="D3746" s="521"/>
      <c r="E3746" s="522"/>
      <c r="F3746" s="523"/>
      <c r="G3746" s="487"/>
      <c r="H3746" s="488"/>
    </row>
    <row r="3747" spans="2:8" s="518" customFormat="1" ht="15" customHeight="1">
      <c r="B3747" s="519"/>
      <c r="C3747" s="520"/>
      <c r="D3747" s="521"/>
      <c r="E3747" s="522"/>
      <c r="F3747" s="523"/>
      <c r="G3747" s="487"/>
      <c r="H3747" s="488"/>
    </row>
    <row r="3748" spans="2:8" s="518" customFormat="1" ht="15" customHeight="1">
      <c r="B3748" s="519"/>
      <c r="C3748" s="520"/>
      <c r="D3748" s="521"/>
      <c r="E3748" s="522"/>
      <c r="F3748" s="523"/>
      <c r="G3748" s="487"/>
      <c r="H3748" s="488"/>
    </row>
    <row r="3749" spans="2:8" s="518" customFormat="1" ht="15" customHeight="1">
      <c r="B3749" s="519"/>
      <c r="C3749" s="520"/>
      <c r="D3749" s="521"/>
      <c r="E3749" s="522"/>
      <c r="F3749" s="523"/>
      <c r="G3749" s="487"/>
      <c r="H3749" s="488"/>
    </row>
    <row r="3750" spans="2:8" s="518" customFormat="1" ht="15" customHeight="1">
      <c r="B3750" s="519"/>
      <c r="C3750" s="520"/>
      <c r="D3750" s="521"/>
      <c r="E3750" s="522"/>
      <c r="F3750" s="523"/>
      <c r="G3750" s="487"/>
      <c r="H3750" s="488"/>
    </row>
    <row r="3751" spans="2:8" s="518" customFormat="1" ht="15" customHeight="1">
      <c r="B3751" s="519"/>
      <c r="C3751" s="520"/>
      <c r="D3751" s="521"/>
      <c r="E3751" s="522"/>
      <c r="F3751" s="523"/>
      <c r="G3751" s="487"/>
      <c r="H3751" s="488"/>
    </row>
    <row r="3752" spans="2:8" s="518" customFormat="1" ht="15" customHeight="1">
      <c r="B3752" s="519"/>
      <c r="C3752" s="520"/>
      <c r="D3752" s="521"/>
      <c r="E3752" s="522"/>
      <c r="F3752" s="523"/>
      <c r="G3752" s="487"/>
      <c r="H3752" s="488"/>
    </row>
    <row r="3753" spans="2:8" s="518" customFormat="1" ht="15" customHeight="1">
      <c r="B3753" s="519"/>
      <c r="C3753" s="520"/>
      <c r="D3753" s="521"/>
      <c r="E3753" s="522"/>
      <c r="F3753" s="523"/>
      <c r="G3753" s="487"/>
      <c r="H3753" s="488"/>
    </row>
    <row r="3754" spans="2:8" s="518" customFormat="1" ht="15" customHeight="1">
      <c r="B3754" s="519"/>
      <c r="C3754" s="520"/>
      <c r="D3754" s="521"/>
      <c r="E3754" s="522"/>
      <c r="F3754" s="523"/>
      <c r="G3754" s="487"/>
      <c r="H3754" s="488"/>
    </row>
    <row r="3755" spans="2:8" s="518" customFormat="1" ht="15" customHeight="1">
      <c r="B3755" s="519"/>
      <c r="C3755" s="520"/>
      <c r="D3755" s="521"/>
      <c r="E3755" s="522"/>
      <c r="F3755" s="523"/>
      <c r="G3755" s="487"/>
      <c r="H3755" s="488"/>
    </row>
    <row r="3756" spans="2:8" s="518" customFormat="1" ht="15" customHeight="1">
      <c r="B3756" s="519"/>
      <c r="C3756" s="520"/>
      <c r="D3756" s="521"/>
      <c r="E3756" s="522"/>
      <c r="F3756" s="523"/>
      <c r="G3756" s="487"/>
      <c r="H3756" s="488"/>
    </row>
    <row r="3757" spans="2:8" s="518" customFormat="1" ht="15" customHeight="1">
      <c r="B3757" s="519"/>
      <c r="C3757" s="520"/>
      <c r="D3757" s="521"/>
      <c r="E3757" s="522"/>
      <c r="F3757" s="523"/>
      <c r="G3757" s="487"/>
      <c r="H3757" s="488"/>
    </row>
    <row r="3758" spans="2:8" s="518" customFormat="1" ht="15" customHeight="1">
      <c r="B3758" s="519"/>
      <c r="C3758" s="520"/>
      <c r="D3758" s="521"/>
      <c r="E3758" s="522"/>
      <c r="F3758" s="523"/>
      <c r="G3758" s="487"/>
      <c r="H3758" s="488"/>
    </row>
    <row r="3759" spans="2:8" s="518" customFormat="1" ht="15" customHeight="1">
      <c r="B3759" s="519"/>
      <c r="C3759" s="520"/>
      <c r="D3759" s="521"/>
      <c r="E3759" s="522"/>
      <c r="F3759" s="523"/>
      <c r="G3759" s="487"/>
      <c r="H3759" s="488"/>
    </row>
    <row r="3760" spans="2:8" s="518" customFormat="1" ht="15" customHeight="1">
      <c r="B3760" s="519"/>
      <c r="C3760" s="520"/>
      <c r="D3760" s="521"/>
      <c r="E3760" s="522"/>
      <c r="F3760" s="523"/>
      <c r="G3760" s="487"/>
      <c r="H3760" s="488"/>
    </row>
    <row r="3761" spans="2:8" s="518" customFormat="1" ht="15" customHeight="1">
      <c r="B3761" s="519"/>
      <c r="C3761" s="520"/>
      <c r="D3761" s="521"/>
      <c r="E3761" s="522"/>
      <c r="F3761" s="523"/>
      <c r="G3761" s="487"/>
      <c r="H3761" s="488"/>
    </row>
    <row r="3762" spans="2:8" s="518" customFormat="1" ht="15" customHeight="1">
      <c r="B3762" s="519"/>
      <c r="C3762" s="520"/>
      <c r="D3762" s="521"/>
      <c r="E3762" s="522"/>
      <c r="F3762" s="523"/>
      <c r="G3762" s="487"/>
      <c r="H3762" s="488"/>
    </row>
    <row r="3763" spans="2:8" s="518" customFormat="1" ht="15" customHeight="1">
      <c r="B3763" s="519"/>
      <c r="C3763" s="520"/>
      <c r="D3763" s="521"/>
      <c r="E3763" s="522"/>
      <c r="F3763" s="523"/>
      <c r="G3763" s="487"/>
      <c r="H3763" s="488"/>
    </row>
    <row r="3764" spans="2:8" s="518" customFormat="1" ht="15" customHeight="1">
      <c r="B3764" s="519"/>
      <c r="C3764" s="520"/>
      <c r="D3764" s="521"/>
      <c r="E3764" s="522"/>
      <c r="F3764" s="523"/>
      <c r="G3764" s="487"/>
      <c r="H3764" s="488"/>
    </row>
    <row r="3765" spans="2:8" s="518" customFormat="1" ht="15" customHeight="1">
      <c r="B3765" s="519"/>
      <c r="C3765" s="520"/>
      <c r="D3765" s="521"/>
      <c r="E3765" s="522"/>
      <c r="F3765" s="523"/>
      <c r="G3765" s="487"/>
      <c r="H3765" s="488"/>
    </row>
    <row r="3766" spans="2:8" s="518" customFormat="1" ht="15" customHeight="1">
      <c r="B3766" s="519"/>
      <c r="C3766" s="520"/>
      <c r="D3766" s="521"/>
      <c r="E3766" s="522"/>
      <c r="F3766" s="523"/>
      <c r="G3766" s="487"/>
      <c r="H3766" s="488"/>
    </row>
    <row r="3767" spans="2:8" s="518" customFormat="1" ht="15" customHeight="1">
      <c r="B3767" s="519"/>
      <c r="C3767" s="520"/>
      <c r="D3767" s="521"/>
      <c r="E3767" s="522"/>
      <c r="F3767" s="523"/>
      <c r="G3767" s="487"/>
      <c r="H3767" s="488"/>
    </row>
    <row r="3768" spans="2:8" s="518" customFormat="1" ht="15" customHeight="1">
      <c r="B3768" s="519"/>
      <c r="C3768" s="520"/>
      <c r="D3768" s="521"/>
      <c r="E3768" s="522"/>
      <c r="F3768" s="523"/>
      <c r="G3768" s="487"/>
      <c r="H3768" s="488"/>
    </row>
    <row r="3769" spans="2:8" s="518" customFormat="1" ht="15" customHeight="1">
      <c r="B3769" s="519"/>
      <c r="C3769" s="520"/>
      <c r="D3769" s="521"/>
      <c r="E3769" s="522"/>
      <c r="F3769" s="523"/>
      <c r="G3769" s="487"/>
      <c r="H3769" s="488"/>
    </row>
    <row r="3770" spans="2:8" s="518" customFormat="1" ht="15" customHeight="1">
      <c r="B3770" s="519"/>
      <c r="C3770" s="520"/>
      <c r="D3770" s="521"/>
      <c r="E3770" s="522"/>
      <c r="F3770" s="523"/>
      <c r="G3770" s="487"/>
      <c r="H3770" s="488"/>
    </row>
    <row r="3771" spans="2:8" s="518" customFormat="1" ht="15" customHeight="1">
      <c r="B3771" s="519"/>
      <c r="C3771" s="520"/>
      <c r="D3771" s="521"/>
      <c r="E3771" s="522"/>
      <c r="F3771" s="523"/>
      <c r="G3771" s="487"/>
      <c r="H3771" s="488"/>
    </row>
    <row r="3772" spans="2:8" s="518" customFormat="1" ht="15" customHeight="1">
      <c r="B3772" s="519"/>
      <c r="C3772" s="520"/>
      <c r="D3772" s="521"/>
      <c r="E3772" s="522"/>
      <c r="F3772" s="523"/>
      <c r="G3772" s="487"/>
      <c r="H3772" s="488"/>
    </row>
    <row r="3773" spans="2:8" s="518" customFormat="1" ht="15" customHeight="1">
      <c r="B3773" s="519"/>
      <c r="C3773" s="520"/>
      <c r="D3773" s="521"/>
      <c r="E3773" s="522"/>
      <c r="F3773" s="523"/>
      <c r="G3773" s="487"/>
      <c r="H3773" s="488"/>
    </row>
    <row r="3774" spans="2:8" s="518" customFormat="1" ht="15" customHeight="1">
      <c r="B3774" s="519"/>
      <c r="C3774" s="520"/>
      <c r="D3774" s="521"/>
      <c r="E3774" s="522"/>
      <c r="F3774" s="523"/>
      <c r="G3774" s="487"/>
      <c r="H3774" s="488"/>
    </row>
    <row r="3775" spans="2:8" s="518" customFormat="1" ht="15" customHeight="1">
      <c r="B3775" s="519"/>
      <c r="C3775" s="520"/>
      <c r="D3775" s="521"/>
      <c r="E3775" s="522"/>
      <c r="F3775" s="523"/>
      <c r="G3775" s="487"/>
      <c r="H3775" s="488"/>
    </row>
    <row r="3776" spans="2:8" s="518" customFormat="1" ht="15" customHeight="1">
      <c r="B3776" s="519"/>
      <c r="C3776" s="520"/>
      <c r="D3776" s="521"/>
      <c r="E3776" s="522"/>
      <c r="F3776" s="523"/>
      <c r="G3776" s="487"/>
      <c r="H3776" s="488"/>
    </row>
    <row r="3777" spans="2:8" s="518" customFormat="1" ht="15" customHeight="1">
      <c r="B3777" s="519"/>
      <c r="C3777" s="520"/>
      <c r="D3777" s="521"/>
      <c r="E3777" s="522"/>
      <c r="F3777" s="523"/>
      <c r="G3777" s="487"/>
      <c r="H3777" s="488"/>
    </row>
    <row r="3778" spans="2:8" s="518" customFormat="1" ht="15" customHeight="1">
      <c r="B3778" s="519"/>
      <c r="C3778" s="520"/>
      <c r="D3778" s="521"/>
      <c r="E3778" s="522"/>
      <c r="F3778" s="523"/>
      <c r="G3778" s="487"/>
      <c r="H3778" s="488"/>
    </row>
    <row r="3779" spans="2:8" s="518" customFormat="1" ht="15" customHeight="1">
      <c r="B3779" s="519"/>
      <c r="C3779" s="520"/>
      <c r="D3779" s="521"/>
      <c r="E3779" s="522"/>
      <c r="F3779" s="523"/>
      <c r="G3779" s="487"/>
      <c r="H3779" s="488"/>
    </row>
    <row r="3780" spans="2:8" s="518" customFormat="1" ht="15" customHeight="1">
      <c r="B3780" s="519"/>
      <c r="C3780" s="520"/>
      <c r="D3780" s="521"/>
      <c r="E3780" s="522"/>
      <c r="F3780" s="523"/>
      <c r="G3780" s="487"/>
      <c r="H3780" s="488"/>
    </row>
    <row r="3781" spans="2:8" s="518" customFormat="1" ht="15" customHeight="1">
      <c r="B3781" s="519"/>
      <c r="C3781" s="520"/>
      <c r="D3781" s="521"/>
      <c r="E3781" s="522"/>
      <c r="F3781" s="523"/>
      <c r="G3781" s="487"/>
      <c r="H3781" s="488"/>
    </row>
    <row r="3782" spans="2:8" s="518" customFormat="1" ht="15" customHeight="1">
      <c r="B3782" s="519"/>
      <c r="C3782" s="520"/>
      <c r="D3782" s="521"/>
      <c r="E3782" s="522"/>
      <c r="F3782" s="523"/>
      <c r="G3782" s="487"/>
      <c r="H3782" s="488"/>
    </row>
    <row r="3783" spans="2:8" s="518" customFormat="1" ht="15" customHeight="1">
      <c r="B3783" s="519"/>
      <c r="C3783" s="520"/>
      <c r="D3783" s="521"/>
      <c r="E3783" s="522"/>
      <c r="F3783" s="523"/>
      <c r="G3783" s="487"/>
      <c r="H3783" s="488"/>
    </row>
    <row r="3784" spans="2:8" s="518" customFormat="1" ht="15" customHeight="1">
      <c r="B3784" s="519"/>
      <c r="C3784" s="520"/>
      <c r="D3784" s="521"/>
      <c r="E3784" s="522"/>
      <c r="F3784" s="523"/>
      <c r="G3784" s="487"/>
      <c r="H3784" s="488"/>
    </row>
    <row r="3785" spans="2:8" s="518" customFormat="1" ht="15" customHeight="1">
      <c r="B3785" s="519"/>
      <c r="C3785" s="520"/>
      <c r="D3785" s="521"/>
      <c r="E3785" s="522"/>
      <c r="F3785" s="523"/>
      <c r="G3785" s="487"/>
      <c r="H3785" s="488"/>
    </row>
    <row r="3786" spans="2:8" s="518" customFormat="1" ht="15" customHeight="1">
      <c r="B3786" s="519"/>
      <c r="C3786" s="520"/>
      <c r="D3786" s="521"/>
      <c r="E3786" s="522"/>
      <c r="F3786" s="523"/>
      <c r="G3786" s="487"/>
      <c r="H3786" s="488"/>
    </row>
    <row r="3787" spans="2:8" s="518" customFormat="1" ht="15" customHeight="1">
      <c r="B3787" s="519"/>
      <c r="C3787" s="520"/>
      <c r="D3787" s="521"/>
      <c r="E3787" s="522"/>
      <c r="F3787" s="523"/>
      <c r="G3787" s="487"/>
      <c r="H3787" s="488"/>
    </row>
    <row r="3788" spans="2:8" s="518" customFormat="1" ht="15" customHeight="1">
      <c r="B3788" s="519"/>
      <c r="C3788" s="520"/>
      <c r="D3788" s="521"/>
      <c r="E3788" s="522"/>
      <c r="F3788" s="523"/>
      <c r="G3788" s="487"/>
      <c r="H3788" s="488"/>
    </row>
    <row r="3789" spans="2:8" s="518" customFormat="1" ht="15" customHeight="1">
      <c r="B3789" s="519"/>
      <c r="C3789" s="520"/>
      <c r="D3789" s="521"/>
      <c r="E3789" s="522"/>
      <c r="F3789" s="523"/>
      <c r="G3789" s="487"/>
      <c r="H3789" s="488"/>
    </row>
    <row r="3790" spans="2:8" s="518" customFormat="1" ht="15" customHeight="1">
      <c r="B3790" s="519"/>
      <c r="C3790" s="520"/>
      <c r="D3790" s="521"/>
      <c r="E3790" s="522"/>
      <c r="F3790" s="523"/>
      <c r="G3790" s="487"/>
      <c r="H3790" s="488"/>
    </row>
    <row r="3791" spans="2:8" s="518" customFormat="1" ht="15" customHeight="1">
      <c r="B3791" s="519"/>
      <c r="C3791" s="520"/>
      <c r="D3791" s="521"/>
      <c r="E3791" s="522"/>
      <c r="F3791" s="523"/>
      <c r="G3791" s="487"/>
      <c r="H3791" s="488"/>
    </row>
    <row r="3792" spans="2:8" s="518" customFormat="1" ht="15" customHeight="1">
      <c r="B3792" s="519"/>
      <c r="C3792" s="520"/>
      <c r="D3792" s="521"/>
      <c r="E3792" s="522"/>
      <c r="F3792" s="523"/>
      <c r="G3792" s="487"/>
      <c r="H3792" s="488"/>
    </row>
    <row r="3793" spans="2:8" s="518" customFormat="1" ht="15" customHeight="1">
      <c r="B3793" s="519"/>
      <c r="C3793" s="520"/>
      <c r="D3793" s="521"/>
      <c r="E3793" s="522"/>
      <c r="F3793" s="523"/>
      <c r="G3793" s="487"/>
      <c r="H3793" s="488"/>
    </row>
    <row r="3794" spans="2:8" s="518" customFormat="1" ht="15" customHeight="1">
      <c r="B3794" s="519"/>
      <c r="C3794" s="520"/>
      <c r="D3794" s="521"/>
      <c r="E3794" s="522"/>
      <c r="F3794" s="523"/>
      <c r="G3794" s="487"/>
      <c r="H3794" s="488"/>
    </row>
    <row r="3795" spans="2:8" s="518" customFormat="1" ht="15" customHeight="1">
      <c r="B3795" s="519"/>
      <c r="C3795" s="520"/>
      <c r="D3795" s="521"/>
      <c r="E3795" s="522"/>
      <c r="F3795" s="523"/>
      <c r="G3795" s="487"/>
      <c r="H3795" s="488"/>
    </row>
    <row r="3796" spans="2:8" s="518" customFormat="1" ht="15" customHeight="1">
      <c r="B3796" s="519"/>
      <c r="C3796" s="520"/>
      <c r="D3796" s="521"/>
      <c r="E3796" s="522"/>
      <c r="F3796" s="523"/>
      <c r="G3796" s="487"/>
      <c r="H3796" s="488"/>
    </row>
    <row r="3797" spans="2:8" s="518" customFormat="1" ht="15" customHeight="1">
      <c r="B3797" s="519"/>
      <c r="C3797" s="520"/>
      <c r="D3797" s="521"/>
      <c r="E3797" s="522"/>
      <c r="F3797" s="523"/>
      <c r="G3797" s="487"/>
      <c r="H3797" s="488"/>
    </row>
    <row r="3798" spans="2:8" s="518" customFormat="1" ht="15" customHeight="1">
      <c r="B3798" s="519"/>
      <c r="C3798" s="520"/>
      <c r="D3798" s="521"/>
      <c r="E3798" s="522"/>
      <c r="F3798" s="523"/>
      <c r="G3798" s="487"/>
      <c r="H3798" s="488"/>
    </row>
    <row r="3799" spans="2:8" s="518" customFormat="1" ht="15" customHeight="1">
      <c r="B3799" s="519"/>
      <c r="C3799" s="520"/>
      <c r="D3799" s="521"/>
      <c r="E3799" s="522"/>
      <c r="F3799" s="523"/>
      <c r="G3799" s="487"/>
      <c r="H3799" s="488"/>
    </row>
    <row r="3800" spans="2:8" s="518" customFormat="1" ht="15" customHeight="1">
      <c r="B3800" s="519"/>
      <c r="C3800" s="520"/>
      <c r="D3800" s="521"/>
      <c r="E3800" s="522"/>
      <c r="F3800" s="523"/>
      <c r="G3800" s="487"/>
      <c r="H3800" s="488"/>
    </row>
    <row r="3801" spans="2:8" s="518" customFormat="1" ht="15" customHeight="1">
      <c r="B3801" s="519"/>
      <c r="C3801" s="520"/>
      <c r="D3801" s="521"/>
      <c r="E3801" s="522"/>
      <c r="F3801" s="523"/>
      <c r="G3801" s="487"/>
      <c r="H3801" s="488"/>
    </row>
    <row r="3802" spans="2:8" s="518" customFormat="1" ht="15" customHeight="1">
      <c r="B3802" s="519"/>
      <c r="C3802" s="520"/>
      <c r="D3802" s="521"/>
      <c r="E3802" s="522"/>
      <c r="F3802" s="523"/>
      <c r="G3802" s="487"/>
      <c r="H3802" s="488"/>
    </row>
    <row r="3803" spans="2:8" s="518" customFormat="1" ht="15" customHeight="1">
      <c r="B3803" s="519"/>
      <c r="C3803" s="520"/>
      <c r="D3803" s="521"/>
      <c r="E3803" s="522"/>
      <c r="F3803" s="523"/>
      <c r="G3803" s="487"/>
      <c r="H3803" s="488"/>
    </row>
    <row r="3804" spans="2:8" s="518" customFormat="1" ht="15" customHeight="1">
      <c r="B3804" s="519"/>
      <c r="C3804" s="520"/>
      <c r="D3804" s="521"/>
      <c r="E3804" s="522"/>
      <c r="F3804" s="523"/>
      <c r="G3804" s="487"/>
      <c r="H3804" s="488"/>
    </row>
    <row r="3805" spans="2:8" s="518" customFormat="1" ht="15" customHeight="1">
      <c r="B3805" s="519"/>
      <c r="C3805" s="520"/>
      <c r="D3805" s="521"/>
      <c r="E3805" s="522"/>
      <c r="F3805" s="523"/>
      <c r="G3805" s="487"/>
      <c r="H3805" s="488"/>
    </row>
    <row r="3806" spans="2:8" s="518" customFormat="1" ht="15" customHeight="1">
      <c r="B3806" s="519"/>
      <c r="C3806" s="520"/>
      <c r="D3806" s="521"/>
      <c r="E3806" s="522"/>
      <c r="F3806" s="523"/>
      <c r="G3806" s="487"/>
      <c r="H3806" s="488"/>
    </row>
    <row r="3807" spans="2:8" s="518" customFormat="1" ht="15" customHeight="1">
      <c r="B3807" s="519"/>
      <c r="C3807" s="520"/>
      <c r="D3807" s="521"/>
      <c r="E3807" s="522"/>
      <c r="F3807" s="523"/>
      <c r="G3807" s="487"/>
      <c r="H3807" s="488"/>
    </row>
    <row r="3808" spans="2:8" s="518" customFormat="1" ht="15" customHeight="1">
      <c r="B3808" s="519"/>
      <c r="C3808" s="520"/>
      <c r="D3808" s="521"/>
      <c r="E3808" s="522"/>
      <c r="F3808" s="523"/>
      <c r="G3808" s="487"/>
      <c r="H3808" s="488"/>
    </row>
    <row r="3809" spans="2:8" s="518" customFormat="1" ht="15" customHeight="1">
      <c r="B3809" s="519"/>
      <c r="C3809" s="520"/>
      <c r="D3809" s="521"/>
      <c r="E3809" s="522"/>
      <c r="F3809" s="523"/>
      <c r="G3809" s="487"/>
      <c r="H3809" s="488"/>
    </row>
    <row r="3810" spans="2:8" s="518" customFormat="1" ht="15" customHeight="1">
      <c r="B3810" s="519"/>
      <c r="C3810" s="520"/>
      <c r="D3810" s="521"/>
      <c r="E3810" s="522"/>
      <c r="F3810" s="523"/>
      <c r="G3810" s="487"/>
      <c r="H3810" s="488"/>
    </row>
    <row r="3811" spans="2:8" s="518" customFormat="1" ht="15" customHeight="1">
      <c r="B3811" s="519"/>
      <c r="C3811" s="520"/>
      <c r="D3811" s="521"/>
      <c r="E3811" s="522"/>
      <c r="F3811" s="523"/>
      <c r="G3811" s="487"/>
      <c r="H3811" s="488"/>
    </row>
    <row r="3812" spans="2:8" s="518" customFormat="1" ht="15" customHeight="1">
      <c r="B3812" s="519"/>
      <c r="C3812" s="520"/>
      <c r="D3812" s="521"/>
      <c r="E3812" s="522"/>
      <c r="F3812" s="523"/>
      <c r="G3812" s="487"/>
      <c r="H3812" s="488"/>
    </row>
    <row r="3813" spans="2:8" s="518" customFormat="1" ht="15" customHeight="1">
      <c r="B3813" s="519"/>
      <c r="C3813" s="520"/>
      <c r="D3813" s="521"/>
      <c r="E3813" s="522"/>
      <c r="F3813" s="523"/>
      <c r="G3813" s="487"/>
      <c r="H3813" s="488"/>
    </row>
    <row r="3814" spans="2:8" s="518" customFormat="1" ht="15" customHeight="1">
      <c r="B3814" s="519"/>
      <c r="C3814" s="520"/>
      <c r="D3814" s="521"/>
      <c r="E3814" s="522"/>
      <c r="F3814" s="523"/>
      <c r="G3814" s="487"/>
      <c r="H3814" s="488"/>
    </row>
    <row r="3815" spans="2:8" s="518" customFormat="1" ht="15" customHeight="1">
      <c r="B3815" s="519"/>
      <c r="C3815" s="520"/>
      <c r="D3815" s="521"/>
      <c r="E3815" s="522"/>
      <c r="F3815" s="523"/>
      <c r="G3815" s="487"/>
      <c r="H3815" s="488"/>
    </row>
    <row r="3816" spans="2:8" s="518" customFormat="1" ht="15" customHeight="1">
      <c r="B3816" s="519"/>
      <c r="C3816" s="520"/>
      <c r="D3816" s="521"/>
      <c r="E3816" s="522"/>
      <c r="F3816" s="523"/>
      <c r="G3816" s="487"/>
      <c r="H3816" s="488"/>
    </row>
    <row r="3817" spans="2:8" s="518" customFormat="1" ht="15" customHeight="1">
      <c r="B3817" s="519"/>
      <c r="C3817" s="520"/>
      <c r="D3817" s="521"/>
      <c r="E3817" s="522"/>
      <c r="F3817" s="523"/>
      <c r="G3817" s="487"/>
      <c r="H3817" s="488"/>
    </row>
    <row r="3818" spans="2:8" s="518" customFormat="1" ht="15" customHeight="1">
      <c r="B3818" s="519"/>
      <c r="C3818" s="520"/>
      <c r="D3818" s="521"/>
      <c r="E3818" s="522"/>
      <c r="F3818" s="523"/>
      <c r="G3818" s="487"/>
      <c r="H3818" s="488"/>
    </row>
    <row r="3819" spans="2:8" s="518" customFormat="1" ht="15" customHeight="1">
      <c r="B3819" s="519"/>
      <c r="C3819" s="520"/>
      <c r="D3819" s="521"/>
      <c r="E3819" s="522"/>
      <c r="F3819" s="523"/>
      <c r="G3819" s="487"/>
      <c r="H3819" s="488"/>
    </row>
    <row r="3820" spans="2:8" s="518" customFormat="1" ht="15" customHeight="1">
      <c r="B3820" s="519"/>
      <c r="C3820" s="520"/>
      <c r="D3820" s="521"/>
      <c r="E3820" s="522"/>
      <c r="F3820" s="523"/>
      <c r="G3820" s="487"/>
      <c r="H3820" s="488"/>
    </row>
    <row r="3821" spans="2:8" s="518" customFormat="1" ht="15" customHeight="1">
      <c r="B3821" s="519"/>
      <c r="C3821" s="520"/>
      <c r="D3821" s="521"/>
      <c r="E3821" s="522"/>
      <c r="F3821" s="523"/>
      <c r="G3821" s="487"/>
      <c r="H3821" s="488"/>
    </row>
    <row r="3822" spans="2:8" s="518" customFormat="1" ht="15" customHeight="1">
      <c r="B3822" s="519"/>
      <c r="C3822" s="520"/>
      <c r="D3822" s="521"/>
      <c r="E3822" s="522"/>
      <c r="F3822" s="523"/>
      <c r="G3822" s="487"/>
      <c r="H3822" s="488"/>
    </row>
    <row r="3823" spans="2:8" s="518" customFormat="1" ht="15" customHeight="1">
      <c r="B3823" s="519"/>
      <c r="C3823" s="520"/>
      <c r="D3823" s="521"/>
      <c r="E3823" s="522"/>
      <c r="F3823" s="523"/>
      <c r="G3823" s="487"/>
      <c r="H3823" s="488"/>
    </row>
    <row r="3824" spans="2:8" s="518" customFormat="1" ht="15" customHeight="1">
      <c r="B3824" s="519"/>
      <c r="C3824" s="520"/>
      <c r="D3824" s="521"/>
      <c r="E3824" s="522"/>
      <c r="F3824" s="523"/>
      <c r="G3824" s="487"/>
      <c r="H3824" s="488"/>
    </row>
    <row r="3825" spans="2:8" s="518" customFormat="1" ht="15" customHeight="1">
      <c r="B3825" s="519"/>
      <c r="C3825" s="520"/>
      <c r="D3825" s="521"/>
      <c r="E3825" s="522"/>
      <c r="F3825" s="523"/>
      <c r="G3825" s="487"/>
      <c r="H3825" s="488"/>
    </row>
    <row r="3826" spans="2:8" s="518" customFormat="1" ht="15" customHeight="1">
      <c r="B3826" s="519"/>
      <c r="C3826" s="520"/>
      <c r="D3826" s="521"/>
      <c r="E3826" s="522"/>
      <c r="F3826" s="523"/>
      <c r="G3826" s="487"/>
      <c r="H3826" s="488"/>
    </row>
    <row r="3827" spans="2:8" s="518" customFormat="1" ht="15" customHeight="1">
      <c r="B3827" s="519"/>
      <c r="C3827" s="520"/>
      <c r="D3827" s="521"/>
      <c r="E3827" s="522"/>
      <c r="F3827" s="523"/>
      <c r="G3827" s="487"/>
      <c r="H3827" s="488"/>
    </row>
    <row r="3828" spans="2:8" s="518" customFormat="1" ht="15" customHeight="1">
      <c r="B3828" s="519"/>
      <c r="C3828" s="520"/>
      <c r="D3828" s="521"/>
      <c r="E3828" s="522"/>
      <c r="F3828" s="523"/>
      <c r="G3828" s="487"/>
      <c r="H3828" s="488"/>
    </row>
    <row r="3829" spans="2:8" s="518" customFormat="1" ht="15" customHeight="1">
      <c r="B3829" s="519"/>
      <c r="C3829" s="520"/>
      <c r="D3829" s="521"/>
      <c r="E3829" s="522"/>
      <c r="F3829" s="523"/>
      <c r="G3829" s="487"/>
      <c r="H3829" s="488"/>
    </row>
    <row r="3830" spans="2:8" s="518" customFormat="1" ht="15" customHeight="1">
      <c r="B3830" s="519"/>
      <c r="C3830" s="520"/>
      <c r="D3830" s="521"/>
      <c r="E3830" s="522"/>
      <c r="F3830" s="523"/>
      <c r="G3830" s="487"/>
      <c r="H3830" s="488"/>
    </row>
    <row r="3831" spans="2:8" s="518" customFormat="1" ht="15" customHeight="1">
      <c r="B3831" s="519"/>
      <c r="C3831" s="520"/>
      <c r="D3831" s="521"/>
      <c r="E3831" s="522"/>
      <c r="F3831" s="523"/>
      <c r="G3831" s="487"/>
      <c r="H3831" s="488"/>
    </row>
    <row r="3832" spans="2:8" s="518" customFormat="1" ht="15" customHeight="1">
      <c r="B3832" s="519"/>
      <c r="C3832" s="520"/>
      <c r="D3832" s="521"/>
      <c r="E3832" s="522"/>
      <c r="F3832" s="523"/>
      <c r="G3832" s="487"/>
      <c r="H3832" s="488"/>
    </row>
    <row r="3833" spans="2:8" s="518" customFormat="1" ht="15" customHeight="1">
      <c r="B3833" s="519"/>
      <c r="C3833" s="520"/>
      <c r="D3833" s="521"/>
      <c r="E3833" s="522"/>
      <c r="F3833" s="523"/>
      <c r="G3833" s="487"/>
      <c r="H3833" s="488"/>
    </row>
    <row r="3834" spans="2:8" s="518" customFormat="1" ht="15" customHeight="1">
      <c r="B3834" s="519"/>
      <c r="C3834" s="520"/>
      <c r="D3834" s="521"/>
      <c r="E3834" s="522"/>
      <c r="F3834" s="523"/>
      <c r="G3834" s="487"/>
      <c r="H3834" s="488"/>
    </row>
    <row r="3835" spans="2:8" s="518" customFormat="1" ht="15" customHeight="1">
      <c r="B3835" s="519"/>
      <c r="C3835" s="520"/>
      <c r="D3835" s="521"/>
      <c r="E3835" s="522"/>
      <c r="F3835" s="523"/>
      <c r="G3835" s="487"/>
      <c r="H3835" s="488"/>
    </row>
    <row r="3836" spans="2:8" s="518" customFormat="1" ht="15" customHeight="1">
      <c r="B3836" s="519"/>
      <c r="C3836" s="520"/>
      <c r="D3836" s="521"/>
      <c r="E3836" s="522"/>
      <c r="F3836" s="523"/>
      <c r="G3836" s="487"/>
      <c r="H3836" s="488"/>
    </row>
    <row r="3837" spans="2:8" s="518" customFormat="1" ht="15" customHeight="1">
      <c r="B3837" s="519"/>
      <c r="C3837" s="520"/>
      <c r="D3837" s="521"/>
      <c r="E3837" s="522"/>
      <c r="F3837" s="523"/>
      <c r="G3837" s="487"/>
      <c r="H3837" s="488"/>
    </row>
    <row r="3838" spans="2:8" s="518" customFormat="1" ht="15" customHeight="1">
      <c r="B3838" s="519"/>
      <c r="C3838" s="520"/>
      <c r="D3838" s="521"/>
      <c r="E3838" s="522"/>
      <c r="F3838" s="523"/>
      <c r="G3838" s="487"/>
      <c r="H3838" s="488"/>
    </row>
    <row r="3839" spans="2:8" s="518" customFormat="1" ht="15" customHeight="1">
      <c r="B3839" s="519"/>
      <c r="C3839" s="520"/>
      <c r="D3839" s="521"/>
      <c r="E3839" s="522"/>
      <c r="F3839" s="523"/>
      <c r="G3839" s="487"/>
      <c r="H3839" s="488"/>
    </row>
    <row r="3840" spans="2:8" s="518" customFormat="1" ht="15" customHeight="1">
      <c r="B3840" s="519"/>
      <c r="C3840" s="520"/>
      <c r="D3840" s="521"/>
      <c r="E3840" s="522"/>
      <c r="F3840" s="523"/>
      <c r="G3840" s="487"/>
      <c r="H3840" s="488"/>
    </row>
    <row r="3841" spans="2:8" s="518" customFormat="1" ht="15" customHeight="1">
      <c r="B3841" s="519"/>
      <c r="C3841" s="520"/>
      <c r="D3841" s="521"/>
      <c r="E3841" s="522"/>
      <c r="F3841" s="523"/>
      <c r="G3841" s="487"/>
      <c r="H3841" s="488"/>
    </row>
    <row r="3842" spans="2:8" s="518" customFormat="1" ht="15" customHeight="1">
      <c r="B3842" s="519"/>
      <c r="C3842" s="520"/>
      <c r="D3842" s="521"/>
      <c r="E3842" s="522"/>
      <c r="F3842" s="523"/>
      <c r="G3842" s="487"/>
      <c r="H3842" s="488"/>
    </row>
    <row r="3843" spans="2:8" s="518" customFormat="1" ht="15" customHeight="1">
      <c r="B3843" s="519"/>
      <c r="C3843" s="520"/>
      <c r="D3843" s="521"/>
      <c r="E3843" s="522"/>
      <c r="F3843" s="523"/>
      <c r="G3843" s="487"/>
      <c r="H3843" s="488"/>
    </row>
    <row r="3844" spans="2:8" s="518" customFormat="1" ht="15" customHeight="1">
      <c r="B3844" s="519"/>
      <c r="C3844" s="520"/>
      <c r="D3844" s="521"/>
      <c r="E3844" s="522"/>
      <c r="F3844" s="523"/>
      <c r="G3844" s="487"/>
      <c r="H3844" s="488"/>
    </row>
    <row r="3845" spans="2:8" s="518" customFormat="1" ht="15" customHeight="1">
      <c r="B3845" s="519"/>
      <c r="C3845" s="520"/>
      <c r="D3845" s="521"/>
      <c r="E3845" s="522"/>
      <c r="F3845" s="523"/>
      <c r="G3845" s="487"/>
      <c r="H3845" s="488"/>
    </row>
    <row r="3846" spans="2:8" s="518" customFormat="1" ht="15" customHeight="1">
      <c r="B3846" s="519"/>
      <c r="C3846" s="520"/>
      <c r="D3846" s="521"/>
      <c r="E3846" s="522"/>
      <c r="F3846" s="523"/>
      <c r="G3846" s="487"/>
      <c r="H3846" s="488"/>
    </row>
    <row r="3847" spans="2:8" s="518" customFormat="1" ht="15" customHeight="1">
      <c r="B3847" s="519"/>
      <c r="C3847" s="520"/>
      <c r="D3847" s="521"/>
      <c r="E3847" s="522"/>
      <c r="F3847" s="523"/>
      <c r="G3847" s="487"/>
      <c r="H3847" s="488"/>
    </row>
    <row r="3848" spans="2:8" s="518" customFormat="1" ht="15" customHeight="1">
      <c r="B3848" s="519"/>
      <c r="C3848" s="520"/>
      <c r="D3848" s="521"/>
      <c r="E3848" s="522"/>
      <c r="F3848" s="523"/>
      <c r="G3848" s="487"/>
      <c r="H3848" s="488"/>
    </row>
    <row r="3849" spans="2:8" s="518" customFormat="1" ht="15" customHeight="1">
      <c r="B3849" s="519"/>
      <c r="C3849" s="520"/>
      <c r="D3849" s="521"/>
      <c r="E3849" s="522"/>
      <c r="F3849" s="523"/>
      <c r="G3849" s="487"/>
      <c r="H3849" s="488"/>
    </row>
    <row r="3850" spans="2:8" s="518" customFormat="1" ht="15" customHeight="1">
      <c r="B3850" s="519"/>
      <c r="C3850" s="520"/>
      <c r="D3850" s="521"/>
      <c r="E3850" s="522"/>
      <c r="F3850" s="523"/>
      <c r="G3850" s="487"/>
      <c r="H3850" s="488"/>
    </row>
    <row r="3851" spans="2:8" s="518" customFormat="1" ht="15" customHeight="1">
      <c r="B3851" s="519"/>
      <c r="C3851" s="520"/>
      <c r="D3851" s="521"/>
      <c r="E3851" s="522"/>
      <c r="F3851" s="523"/>
      <c r="G3851" s="487"/>
      <c r="H3851" s="488"/>
    </row>
    <row r="3852" spans="2:8" s="518" customFormat="1" ht="15" customHeight="1">
      <c r="B3852" s="519"/>
      <c r="C3852" s="520"/>
      <c r="D3852" s="521"/>
      <c r="E3852" s="522"/>
      <c r="F3852" s="523"/>
      <c r="G3852" s="487"/>
      <c r="H3852" s="488"/>
    </row>
    <row r="3853" spans="2:8" s="518" customFormat="1" ht="15" customHeight="1">
      <c r="B3853" s="519"/>
      <c r="C3853" s="520"/>
      <c r="D3853" s="521"/>
      <c r="E3853" s="522"/>
      <c r="F3853" s="523"/>
      <c r="G3853" s="487"/>
      <c r="H3853" s="488"/>
    </row>
    <row r="3854" spans="2:8" s="518" customFormat="1" ht="15" customHeight="1">
      <c r="B3854" s="519"/>
      <c r="C3854" s="520"/>
      <c r="D3854" s="521"/>
      <c r="E3854" s="522"/>
      <c r="F3854" s="523"/>
      <c r="G3854" s="487"/>
      <c r="H3854" s="488"/>
    </row>
    <row r="3855" spans="2:8" s="518" customFormat="1" ht="15" customHeight="1">
      <c r="B3855" s="519"/>
      <c r="C3855" s="520"/>
      <c r="D3855" s="521"/>
      <c r="E3855" s="522"/>
      <c r="F3855" s="523"/>
      <c r="G3855" s="487"/>
      <c r="H3855" s="488"/>
    </row>
    <row r="3856" spans="2:8" s="518" customFormat="1" ht="15" customHeight="1">
      <c r="B3856" s="519"/>
      <c r="C3856" s="520"/>
      <c r="D3856" s="521"/>
      <c r="E3856" s="522"/>
      <c r="F3856" s="523"/>
      <c r="G3856" s="487"/>
      <c r="H3856" s="488"/>
    </row>
    <row r="3857" spans="2:8" s="518" customFormat="1" ht="15" customHeight="1">
      <c r="B3857" s="519"/>
      <c r="C3857" s="520"/>
      <c r="D3857" s="521"/>
      <c r="E3857" s="522"/>
      <c r="F3857" s="523"/>
      <c r="G3857" s="487"/>
      <c r="H3857" s="488"/>
    </row>
    <row r="3858" spans="2:8" s="518" customFormat="1" ht="15" customHeight="1">
      <c r="B3858" s="519"/>
      <c r="C3858" s="520"/>
      <c r="D3858" s="521"/>
      <c r="E3858" s="522"/>
      <c r="F3858" s="523"/>
      <c r="G3858" s="487"/>
      <c r="H3858" s="488"/>
    </row>
    <row r="3859" spans="2:8" s="518" customFormat="1" ht="15" customHeight="1">
      <c r="B3859" s="519"/>
      <c r="C3859" s="520"/>
      <c r="D3859" s="521"/>
      <c r="E3859" s="522"/>
      <c r="F3859" s="523"/>
      <c r="G3859" s="487"/>
      <c r="H3859" s="488"/>
    </row>
    <row r="3860" spans="2:8" s="518" customFormat="1" ht="15" customHeight="1">
      <c r="B3860" s="519"/>
      <c r="C3860" s="520"/>
      <c r="D3860" s="521"/>
      <c r="E3860" s="522"/>
      <c r="F3860" s="523"/>
      <c r="G3860" s="487"/>
      <c r="H3860" s="488"/>
    </row>
    <row r="3861" spans="2:8" s="518" customFormat="1" ht="15" customHeight="1">
      <c r="B3861" s="519"/>
      <c r="C3861" s="520"/>
      <c r="D3861" s="521"/>
      <c r="E3861" s="522"/>
      <c r="F3861" s="523"/>
      <c r="G3861" s="487"/>
      <c r="H3861" s="488"/>
    </row>
    <row r="3862" spans="2:8" s="518" customFormat="1" ht="15" customHeight="1">
      <c r="B3862" s="519"/>
      <c r="C3862" s="520"/>
      <c r="D3862" s="521"/>
      <c r="E3862" s="522"/>
      <c r="F3862" s="523"/>
      <c r="G3862" s="487"/>
      <c r="H3862" s="488"/>
    </row>
    <row r="3863" spans="2:8" s="518" customFormat="1" ht="15" customHeight="1">
      <c r="B3863" s="519"/>
      <c r="C3863" s="520"/>
      <c r="D3863" s="521"/>
      <c r="E3863" s="522"/>
      <c r="F3863" s="523"/>
      <c r="G3863" s="487"/>
      <c r="H3863" s="488"/>
    </row>
    <row r="3864" spans="2:8" s="518" customFormat="1" ht="15" customHeight="1">
      <c r="B3864" s="519"/>
      <c r="C3864" s="520"/>
      <c r="D3864" s="521"/>
      <c r="E3864" s="522"/>
      <c r="F3864" s="523"/>
      <c r="G3864" s="487"/>
      <c r="H3864" s="488"/>
    </row>
    <row r="3865" spans="2:8" s="518" customFormat="1" ht="15" customHeight="1">
      <c r="B3865" s="519"/>
      <c r="C3865" s="520"/>
      <c r="D3865" s="521"/>
      <c r="E3865" s="522"/>
      <c r="F3865" s="523"/>
      <c r="G3865" s="487"/>
      <c r="H3865" s="488"/>
    </row>
    <row r="3866" spans="2:8" s="518" customFormat="1" ht="15" customHeight="1">
      <c r="B3866" s="519"/>
      <c r="C3866" s="520"/>
      <c r="D3866" s="521"/>
      <c r="E3866" s="522"/>
      <c r="F3866" s="523"/>
      <c r="G3866" s="487"/>
      <c r="H3866" s="488"/>
    </row>
    <row r="3867" spans="2:8" s="518" customFormat="1" ht="15" customHeight="1">
      <c r="B3867" s="519"/>
      <c r="C3867" s="520"/>
      <c r="D3867" s="521"/>
      <c r="E3867" s="522"/>
      <c r="F3867" s="523"/>
      <c r="G3867" s="487"/>
      <c r="H3867" s="488"/>
    </row>
    <row r="3868" spans="2:8" s="518" customFormat="1" ht="15" customHeight="1">
      <c r="B3868" s="519"/>
      <c r="C3868" s="520"/>
      <c r="D3868" s="521"/>
      <c r="E3868" s="522"/>
      <c r="F3868" s="523"/>
      <c r="G3868" s="487"/>
      <c r="H3868" s="488"/>
    </row>
    <row r="3869" spans="2:8" s="518" customFormat="1" ht="15" customHeight="1">
      <c r="B3869" s="519"/>
      <c r="C3869" s="520"/>
      <c r="D3869" s="521"/>
      <c r="E3869" s="522"/>
      <c r="F3869" s="523"/>
      <c r="G3869" s="487"/>
      <c r="H3869" s="488"/>
    </row>
    <row r="3870" spans="2:8" s="518" customFormat="1" ht="15" customHeight="1">
      <c r="B3870" s="519"/>
      <c r="C3870" s="520"/>
      <c r="D3870" s="521"/>
      <c r="E3870" s="522"/>
      <c r="F3870" s="523"/>
      <c r="G3870" s="487"/>
      <c r="H3870" s="488"/>
    </row>
    <row r="3871" spans="2:8" s="518" customFormat="1" ht="15" customHeight="1">
      <c r="B3871" s="519"/>
      <c r="C3871" s="520"/>
      <c r="D3871" s="521"/>
      <c r="E3871" s="522"/>
      <c r="F3871" s="523"/>
      <c r="G3871" s="487"/>
      <c r="H3871" s="488"/>
    </row>
    <row r="3872" spans="2:8" s="518" customFormat="1" ht="15" customHeight="1">
      <c r="B3872" s="519"/>
      <c r="C3872" s="520"/>
      <c r="D3872" s="521"/>
      <c r="E3872" s="522"/>
      <c r="F3872" s="523"/>
      <c r="G3872" s="487"/>
      <c r="H3872" s="488"/>
    </row>
    <row r="3873" spans="2:8" s="518" customFormat="1" ht="15" customHeight="1">
      <c r="B3873" s="519"/>
      <c r="C3873" s="520"/>
      <c r="D3873" s="521"/>
      <c r="E3873" s="522"/>
      <c r="F3873" s="523"/>
      <c r="G3873" s="487"/>
      <c r="H3873" s="488"/>
    </row>
    <row r="3874" spans="2:8" s="518" customFormat="1" ht="15" customHeight="1">
      <c r="B3874" s="519"/>
      <c r="C3874" s="520"/>
      <c r="D3874" s="521"/>
      <c r="E3874" s="522"/>
      <c r="F3874" s="523"/>
      <c r="G3874" s="487"/>
      <c r="H3874" s="488"/>
    </row>
    <row r="3875" spans="2:8" s="518" customFormat="1" ht="15" customHeight="1">
      <c r="B3875" s="519"/>
      <c r="C3875" s="520"/>
      <c r="D3875" s="521"/>
      <c r="E3875" s="522"/>
      <c r="F3875" s="523"/>
      <c r="G3875" s="487"/>
      <c r="H3875" s="488"/>
    </row>
    <row r="3876" spans="2:8" s="518" customFormat="1" ht="15" customHeight="1">
      <c r="B3876" s="519"/>
      <c r="C3876" s="520"/>
      <c r="D3876" s="521"/>
      <c r="E3876" s="522"/>
      <c r="F3876" s="523"/>
      <c r="G3876" s="487"/>
      <c r="H3876" s="488"/>
    </row>
    <row r="3877" spans="2:8" s="518" customFormat="1" ht="15" customHeight="1">
      <c r="B3877" s="519"/>
      <c r="C3877" s="520"/>
      <c r="D3877" s="521"/>
      <c r="E3877" s="522"/>
      <c r="F3877" s="523"/>
      <c r="G3877" s="487"/>
      <c r="H3877" s="488"/>
    </row>
    <row r="3878" spans="2:8" s="518" customFormat="1" ht="15" customHeight="1">
      <c r="B3878" s="519"/>
      <c r="C3878" s="520"/>
      <c r="D3878" s="521"/>
      <c r="E3878" s="522"/>
      <c r="F3878" s="523"/>
      <c r="G3878" s="487"/>
      <c r="H3878" s="488"/>
    </row>
    <row r="3879" spans="2:8" s="518" customFormat="1" ht="15" customHeight="1">
      <c r="B3879" s="519"/>
      <c r="C3879" s="520"/>
      <c r="D3879" s="521"/>
      <c r="E3879" s="522"/>
      <c r="F3879" s="523"/>
      <c r="G3879" s="487"/>
      <c r="H3879" s="488"/>
    </row>
    <row r="3880" spans="2:8" s="518" customFormat="1" ht="15" customHeight="1">
      <c r="B3880" s="519"/>
      <c r="C3880" s="520"/>
      <c r="D3880" s="521"/>
      <c r="E3880" s="522"/>
      <c r="F3880" s="523"/>
      <c r="G3880" s="487"/>
      <c r="H3880" s="488"/>
    </row>
    <row r="3881" spans="2:8" s="518" customFormat="1" ht="15" customHeight="1">
      <c r="B3881" s="519"/>
      <c r="C3881" s="520"/>
      <c r="D3881" s="521"/>
      <c r="E3881" s="522"/>
      <c r="F3881" s="523"/>
      <c r="G3881" s="487"/>
      <c r="H3881" s="488"/>
    </row>
    <row r="3882" spans="2:8" s="518" customFormat="1" ht="15" customHeight="1">
      <c r="B3882" s="519"/>
      <c r="C3882" s="520"/>
      <c r="D3882" s="521"/>
      <c r="E3882" s="522"/>
      <c r="F3882" s="523"/>
      <c r="G3882" s="487"/>
      <c r="H3882" s="488"/>
    </row>
    <row r="3883" spans="2:8" s="518" customFormat="1" ht="15" customHeight="1">
      <c r="B3883" s="519"/>
      <c r="C3883" s="520"/>
      <c r="D3883" s="521"/>
      <c r="E3883" s="522"/>
      <c r="F3883" s="523"/>
      <c r="G3883" s="487"/>
      <c r="H3883" s="488"/>
    </row>
    <row r="3884" spans="2:8" s="518" customFormat="1" ht="15" customHeight="1">
      <c r="B3884" s="519"/>
      <c r="C3884" s="520"/>
      <c r="D3884" s="521"/>
      <c r="E3884" s="522"/>
      <c r="F3884" s="523"/>
      <c r="G3884" s="487"/>
      <c r="H3884" s="488"/>
    </row>
    <row r="3885" spans="2:8" s="518" customFormat="1" ht="15" customHeight="1">
      <c r="B3885" s="519"/>
      <c r="C3885" s="520"/>
      <c r="D3885" s="521"/>
      <c r="E3885" s="522"/>
      <c r="F3885" s="523"/>
      <c r="G3885" s="487"/>
      <c r="H3885" s="488"/>
    </row>
    <row r="3886" spans="2:8" s="518" customFormat="1" ht="15" customHeight="1">
      <c r="B3886" s="519"/>
      <c r="C3886" s="520"/>
      <c r="D3886" s="521"/>
      <c r="E3886" s="522"/>
      <c r="F3886" s="523"/>
      <c r="G3886" s="487"/>
      <c r="H3886" s="488"/>
    </row>
    <row r="3887" spans="2:8" s="518" customFormat="1" ht="15" customHeight="1">
      <c r="B3887" s="519"/>
      <c r="C3887" s="520"/>
      <c r="D3887" s="521"/>
      <c r="E3887" s="522"/>
      <c r="F3887" s="523"/>
      <c r="G3887" s="487"/>
      <c r="H3887" s="488"/>
    </row>
    <row r="3888" spans="2:8" s="518" customFormat="1" ht="15" customHeight="1">
      <c r="B3888" s="519"/>
      <c r="C3888" s="520"/>
      <c r="D3888" s="521"/>
      <c r="E3888" s="522"/>
      <c r="F3888" s="523"/>
      <c r="G3888" s="487"/>
      <c r="H3888" s="488"/>
    </row>
    <row r="3889" spans="2:8" s="518" customFormat="1" ht="15" customHeight="1">
      <c r="B3889" s="519"/>
      <c r="C3889" s="520"/>
      <c r="D3889" s="521"/>
      <c r="E3889" s="522"/>
      <c r="F3889" s="523"/>
      <c r="G3889" s="487"/>
      <c r="H3889" s="488"/>
    </row>
    <row r="3890" spans="2:8" s="518" customFormat="1" ht="15" customHeight="1">
      <c r="B3890" s="519"/>
      <c r="C3890" s="520"/>
      <c r="D3890" s="521"/>
      <c r="E3890" s="522"/>
      <c r="F3890" s="523"/>
      <c r="G3890" s="487"/>
      <c r="H3890" s="488"/>
    </row>
    <row r="3891" spans="2:8" s="518" customFormat="1" ht="15" customHeight="1">
      <c r="B3891" s="519"/>
      <c r="C3891" s="520"/>
      <c r="D3891" s="521"/>
      <c r="E3891" s="522"/>
      <c r="F3891" s="523"/>
      <c r="G3891" s="487"/>
      <c r="H3891" s="488"/>
    </row>
    <row r="3892" spans="2:8" s="518" customFormat="1" ht="15" customHeight="1">
      <c r="B3892" s="519"/>
      <c r="C3892" s="520"/>
      <c r="D3892" s="521"/>
      <c r="E3892" s="522"/>
      <c r="F3892" s="523"/>
      <c r="G3892" s="487"/>
      <c r="H3892" s="488"/>
    </row>
    <row r="3893" spans="2:8" s="518" customFormat="1" ht="15" customHeight="1">
      <c r="B3893" s="519"/>
      <c r="C3893" s="520"/>
      <c r="D3893" s="521"/>
      <c r="E3893" s="522"/>
      <c r="F3893" s="523"/>
      <c r="G3893" s="487"/>
      <c r="H3893" s="488"/>
    </row>
    <row r="3894" spans="2:8" s="518" customFormat="1" ht="15" customHeight="1">
      <c r="B3894" s="519"/>
      <c r="C3894" s="520"/>
      <c r="D3894" s="521"/>
      <c r="E3894" s="522"/>
      <c r="F3894" s="523"/>
      <c r="G3894" s="487"/>
      <c r="H3894" s="488"/>
    </row>
    <row r="3895" spans="2:8" s="518" customFormat="1" ht="15" customHeight="1">
      <c r="B3895" s="519"/>
      <c r="C3895" s="520"/>
      <c r="D3895" s="521"/>
      <c r="E3895" s="522"/>
      <c r="F3895" s="523"/>
      <c r="G3895" s="487"/>
      <c r="H3895" s="488"/>
    </row>
    <row r="3896" spans="2:8" s="518" customFormat="1" ht="15" customHeight="1">
      <c r="B3896" s="519"/>
      <c r="C3896" s="520"/>
      <c r="D3896" s="521"/>
      <c r="E3896" s="522"/>
      <c r="F3896" s="523"/>
      <c r="G3896" s="487"/>
      <c r="H3896" s="488"/>
    </row>
    <row r="3897" spans="2:8" s="518" customFormat="1" ht="15" customHeight="1">
      <c r="B3897" s="519"/>
      <c r="C3897" s="520"/>
      <c r="D3897" s="521"/>
      <c r="E3897" s="522"/>
      <c r="F3897" s="523"/>
      <c r="G3897" s="487"/>
      <c r="H3897" s="488"/>
    </row>
    <row r="3898" spans="2:8" s="518" customFormat="1" ht="15" customHeight="1">
      <c r="B3898" s="519"/>
      <c r="C3898" s="520"/>
      <c r="D3898" s="521"/>
      <c r="E3898" s="522"/>
      <c r="F3898" s="523"/>
      <c r="G3898" s="487"/>
      <c r="H3898" s="488"/>
    </row>
    <row r="3899" spans="2:8" s="518" customFormat="1" ht="15" customHeight="1">
      <c r="B3899" s="519"/>
      <c r="C3899" s="520"/>
      <c r="D3899" s="521"/>
      <c r="E3899" s="522"/>
      <c r="F3899" s="523"/>
      <c r="G3899" s="487"/>
      <c r="H3899" s="488"/>
    </row>
    <row r="3900" spans="2:8" s="518" customFormat="1" ht="15" customHeight="1">
      <c r="B3900" s="519"/>
      <c r="C3900" s="520"/>
      <c r="D3900" s="521"/>
      <c r="E3900" s="522"/>
      <c r="F3900" s="523"/>
      <c r="G3900" s="487"/>
      <c r="H3900" s="488"/>
    </row>
    <row r="3901" spans="2:8" s="518" customFormat="1" ht="15" customHeight="1">
      <c r="B3901" s="519"/>
      <c r="C3901" s="520"/>
      <c r="D3901" s="521"/>
      <c r="E3901" s="522"/>
      <c r="F3901" s="523"/>
      <c r="G3901" s="487"/>
      <c r="H3901" s="488"/>
    </row>
    <row r="3902" spans="2:8" s="518" customFormat="1" ht="15" customHeight="1">
      <c r="B3902" s="519"/>
      <c r="C3902" s="520"/>
      <c r="D3902" s="521"/>
      <c r="E3902" s="522"/>
      <c r="F3902" s="523"/>
      <c r="G3902" s="487"/>
      <c r="H3902" s="488"/>
    </row>
    <row r="3903" spans="2:8" s="518" customFormat="1" ht="15" customHeight="1">
      <c r="B3903" s="519"/>
      <c r="C3903" s="520"/>
      <c r="D3903" s="521"/>
      <c r="E3903" s="522"/>
      <c r="F3903" s="523"/>
      <c r="G3903" s="487"/>
      <c r="H3903" s="488"/>
    </row>
    <row r="3904" spans="2:8" s="518" customFormat="1" ht="15" customHeight="1">
      <c r="B3904" s="519"/>
      <c r="C3904" s="520"/>
      <c r="D3904" s="521"/>
      <c r="E3904" s="522"/>
      <c r="F3904" s="523"/>
      <c r="G3904" s="487"/>
      <c r="H3904" s="488"/>
    </row>
    <row r="3905" spans="2:8" s="518" customFormat="1" ht="15" customHeight="1">
      <c r="B3905" s="519"/>
      <c r="C3905" s="520"/>
      <c r="D3905" s="521"/>
      <c r="E3905" s="522"/>
      <c r="F3905" s="523"/>
      <c r="G3905" s="487"/>
      <c r="H3905" s="488"/>
    </row>
    <row r="3906" spans="2:8" s="518" customFormat="1" ht="15" customHeight="1">
      <c r="B3906" s="519"/>
      <c r="C3906" s="520"/>
      <c r="D3906" s="521"/>
      <c r="E3906" s="522"/>
      <c r="F3906" s="523"/>
      <c r="G3906" s="487"/>
      <c r="H3906" s="488"/>
    </row>
    <row r="3907" spans="2:8" s="518" customFormat="1" ht="15" customHeight="1">
      <c r="B3907" s="519"/>
      <c r="C3907" s="520"/>
      <c r="D3907" s="521"/>
      <c r="E3907" s="522"/>
      <c r="F3907" s="523"/>
      <c r="G3907" s="487"/>
      <c r="H3907" s="488"/>
    </row>
    <row r="3908" spans="2:8" s="518" customFormat="1" ht="15" customHeight="1">
      <c r="B3908" s="519"/>
      <c r="C3908" s="520"/>
      <c r="D3908" s="521"/>
      <c r="E3908" s="522"/>
      <c r="F3908" s="523"/>
      <c r="G3908" s="487"/>
      <c r="H3908" s="488"/>
    </row>
    <row r="3909" spans="2:8" s="518" customFormat="1" ht="15" customHeight="1">
      <c r="B3909" s="519"/>
      <c r="C3909" s="520"/>
      <c r="D3909" s="521"/>
      <c r="E3909" s="522"/>
      <c r="F3909" s="523"/>
      <c r="G3909" s="487"/>
      <c r="H3909" s="488"/>
    </row>
    <row r="3910" spans="2:8" s="518" customFormat="1" ht="15" customHeight="1">
      <c r="B3910" s="519"/>
      <c r="C3910" s="520"/>
      <c r="D3910" s="521"/>
      <c r="E3910" s="522"/>
      <c r="F3910" s="523"/>
      <c r="G3910" s="487"/>
      <c r="H3910" s="488"/>
    </row>
    <row r="3911" spans="2:8" s="518" customFormat="1" ht="15" customHeight="1">
      <c r="B3911" s="519"/>
      <c r="C3911" s="520"/>
      <c r="D3911" s="521"/>
      <c r="E3911" s="522"/>
      <c r="F3911" s="523"/>
      <c r="G3911" s="487"/>
      <c r="H3911" s="488"/>
    </row>
    <row r="3912" spans="2:8" s="518" customFormat="1" ht="15" customHeight="1">
      <c r="B3912" s="519"/>
      <c r="C3912" s="520"/>
      <c r="D3912" s="521"/>
      <c r="E3912" s="522"/>
      <c r="F3912" s="523"/>
      <c r="G3912" s="487"/>
      <c r="H3912" s="488"/>
    </row>
    <row r="3913" spans="2:8" s="518" customFormat="1" ht="15" customHeight="1">
      <c r="B3913" s="519"/>
      <c r="C3913" s="520"/>
      <c r="D3913" s="521"/>
      <c r="E3913" s="522"/>
      <c r="F3913" s="523"/>
      <c r="G3913" s="487"/>
      <c r="H3913" s="488"/>
    </row>
    <row r="3914" spans="2:8" s="518" customFormat="1" ht="15" customHeight="1">
      <c r="B3914" s="519"/>
      <c r="C3914" s="520"/>
      <c r="D3914" s="521"/>
      <c r="E3914" s="522"/>
      <c r="F3914" s="523"/>
      <c r="G3914" s="487"/>
      <c r="H3914" s="488"/>
    </row>
    <row r="3915" spans="2:8" s="518" customFormat="1" ht="15" customHeight="1">
      <c r="B3915" s="519"/>
      <c r="C3915" s="520"/>
      <c r="D3915" s="521"/>
      <c r="E3915" s="522"/>
      <c r="F3915" s="523"/>
      <c r="G3915" s="487"/>
      <c r="H3915" s="488"/>
    </row>
    <row r="3916" spans="2:8" s="518" customFormat="1" ht="15" customHeight="1">
      <c r="B3916" s="519"/>
      <c r="C3916" s="520"/>
      <c r="D3916" s="521"/>
      <c r="E3916" s="522"/>
      <c r="F3916" s="523"/>
      <c r="G3916" s="487"/>
      <c r="H3916" s="488"/>
    </row>
    <row r="3917" spans="2:8" s="518" customFormat="1" ht="15" customHeight="1">
      <c r="B3917" s="519"/>
      <c r="C3917" s="520"/>
      <c r="D3917" s="521"/>
      <c r="E3917" s="522"/>
      <c r="F3917" s="523"/>
      <c r="G3917" s="487"/>
      <c r="H3917" s="488"/>
    </row>
    <row r="3918" spans="2:8" s="518" customFormat="1" ht="15" customHeight="1">
      <c r="B3918" s="519"/>
      <c r="C3918" s="520"/>
      <c r="D3918" s="521"/>
      <c r="E3918" s="522"/>
      <c r="F3918" s="523"/>
      <c r="G3918" s="487"/>
      <c r="H3918" s="488"/>
    </row>
    <row r="3919" spans="2:8" s="518" customFormat="1" ht="15" customHeight="1">
      <c r="B3919" s="519"/>
      <c r="C3919" s="520"/>
      <c r="D3919" s="521"/>
      <c r="E3919" s="522"/>
      <c r="F3919" s="523"/>
      <c r="G3919" s="487"/>
      <c r="H3919" s="488"/>
    </row>
    <row r="3920" spans="2:8" s="518" customFormat="1" ht="15" customHeight="1">
      <c r="B3920" s="519"/>
      <c r="C3920" s="520"/>
      <c r="D3920" s="521"/>
      <c r="E3920" s="522"/>
      <c r="F3920" s="523"/>
      <c r="G3920" s="487"/>
      <c r="H3920" s="488"/>
    </row>
    <row r="3921" spans="2:8" s="518" customFormat="1" ht="15" customHeight="1">
      <c r="B3921" s="519"/>
      <c r="C3921" s="520"/>
      <c r="D3921" s="521"/>
      <c r="E3921" s="522"/>
      <c r="F3921" s="523"/>
      <c r="G3921" s="487"/>
      <c r="H3921" s="488"/>
    </row>
    <row r="3922" spans="2:8" s="518" customFormat="1" ht="15" customHeight="1">
      <c r="B3922" s="519"/>
      <c r="C3922" s="520"/>
      <c r="D3922" s="521"/>
      <c r="E3922" s="522"/>
      <c r="F3922" s="523"/>
      <c r="G3922" s="487"/>
      <c r="H3922" s="488"/>
    </row>
    <row r="3923" spans="2:8" s="518" customFormat="1" ht="15" customHeight="1">
      <c r="B3923" s="519"/>
      <c r="C3923" s="520"/>
      <c r="D3923" s="521"/>
      <c r="E3923" s="522"/>
      <c r="F3923" s="523"/>
      <c r="G3923" s="487"/>
      <c r="H3923" s="488"/>
    </row>
    <row r="3924" spans="2:8" s="518" customFormat="1" ht="15" customHeight="1">
      <c r="B3924" s="519"/>
      <c r="C3924" s="520"/>
      <c r="D3924" s="521"/>
      <c r="E3924" s="522"/>
      <c r="F3924" s="523"/>
      <c r="G3924" s="487"/>
      <c r="H3924" s="488"/>
    </row>
    <row r="3925" spans="2:8" s="518" customFormat="1" ht="15" customHeight="1">
      <c r="B3925" s="519"/>
      <c r="C3925" s="520"/>
      <c r="D3925" s="521"/>
      <c r="E3925" s="522"/>
      <c r="F3925" s="523"/>
      <c r="G3925" s="487"/>
      <c r="H3925" s="488"/>
    </row>
    <row r="3926" spans="2:8" s="518" customFormat="1" ht="15" customHeight="1">
      <c r="B3926" s="519"/>
      <c r="C3926" s="520"/>
      <c r="D3926" s="521"/>
      <c r="E3926" s="522"/>
      <c r="F3926" s="523"/>
      <c r="G3926" s="487"/>
      <c r="H3926" s="488"/>
    </row>
    <row r="3927" spans="2:8" s="518" customFormat="1" ht="15" customHeight="1">
      <c r="B3927" s="519"/>
      <c r="C3927" s="520"/>
      <c r="D3927" s="521"/>
      <c r="E3927" s="522"/>
      <c r="F3927" s="523"/>
      <c r="G3927" s="487"/>
      <c r="H3927" s="488"/>
    </row>
    <row r="3928" spans="2:8" s="518" customFormat="1" ht="15" customHeight="1">
      <c r="B3928" s="519"/>
      <c r="C3928" s="520"/>
      <c r="D3928" s="521"/>
      <c r="E3928" s="522"/>
      <c r="F3928" s="523"/>
      <c r="G3928" s="487"/>
      <c r="H3928" s="488"/>
    </row>
    <row r="3929" spans="2:8" s="518" customFormat="1" ht="15" customHeight="1">
      <c r="B3929" s="519"/>
      <c r="C3929" s="520"/>
      <c r="D3929" s="521"/>
      <c r="E3929" s="522"/>
      <c r="F3929" s="523"/>
      <c r="G3929" s="487"/>
      <c r="H3929" s="488"/>
    </row>
    <row r="3930" spans="2:8" s="518" customFormat="1" ht="15" customHeight="1">
      <c r="B3930" s="519"/>
      <c r="C3930" s="520"/>
      <c r="D3930" s="521"/>
      <c r="E3930" s="522"/>
      <c r="F3930" s="523"/>
      <c r="G3930" s="487"/>
      <c r="H3930" s="488"/>
    </row>
    <row r="3931" spans="2:8" s="518" customFormat="1" ht="15" customHeight="1">
      <c r="B3931" s="519"/>
      <c r="C3931" s="520"/>
      <c r="D3931" s="521"/>
      <c r="E3931" s="522"/>
      <c r="F3931" s="523"/>
      <c r="G3931" s="487"/>
      <c r="H3931" s="488"/>
    </row>
    <row r="3932" spans="2:8" s="518" customFormat="1" ht="15" customHeight="1">
      <c r="B3932" s="519"/>
      <c r="C3932" s="520"/>
      <c r="D3932" s="521"/>
      <c r="E3932" s="522"/>
      <c r="F3932" s="523"/>
      <c r="G3932" s="487"/>
      <c r="H3932" s="488"/>
    </row>
    <row r="3933" spans="2:8" s="518" customFormat="1" ht="15" customHeight="1">
      <c r="B3933" s="519"/>
      <c r="C3933" s="520"/>
      <c r="D3933" s="521"/>
      <c r="E3933" s="522"/>
      <c r="F3933" s="523"/>
      <c r="G3933" s="487"/>
      <c r="H3933" s="488"/>
    </row>
    <row r="3934" spans="2:8" s="518" customFormat="1" ht="15" customHeight="1">
      <c r="B3934" s="519"/>
      <c r="C3934" s="520"/>
      <c r="D3934" s="521"/>
      <c r="E3934" s="522"/>
      <c r="F3934" s="523"/>
      <c r="G3934" s="487"/>
      <c r="H3934" s="488"/>
    </row>
    <row r="3935" spans="2:8" s="518" customFormat="1" ht="15" customHeight="1">
      <c r="B3935" s="519"/>
      <c r="C3935" s="520"/>
      <c r="D3935" s="521"/>
      <c r="E3935" s="522"/>
      <c r="F3935" s="523"/>
      <c r="G3935" s="487"/>
      <c r="H3935" s="488"/>
    </row>
    <row r="3936" spans="2:8" s="518" customFormat="1" ht="15" customHeight="1">
      <c r="B3936" s="519"/>
      <c r="C3936" s="520"/>
      <c r="D3936" s="521"/>
      <c r="E3936" s="522"/>
      <c r="F3936" s="523"/>
      <c r="G3936" s="487"/>
      <c r="H3936" s="488"/>
    </row>
    <row r="3937" spans="2:8" s="518" customFormat="1" ht="15" customHeight="1">
      <c r="B3937" s="519"/>
      <c r="C3937" s="520"/>
      <c r="D3937" s="521"/>
      <c r="E3937" s="522"/>
      <c r="F3937" s="523"/>
      <c r="G3937" s="487"/>
      <c r="H3937" s="488"/>
    </row>
    <row r="3938" spans="2:8" s="518" customFormat="1" ht="15" customHeight="1">
      <c r="B3938" s="519"/>
      <c r="C3938" s="520"/>
      <c r="D3938" s="521"/>
      <c r="E3938" s="522"/>
      <c r="F3938" s="523"/>
      <c r="G3938" s="487"/>
      <c r="H3938" s="488"/>
    </row>
    <row r="3939" spans="2:8" s="518" customFormat="1" ht="15" customHeight="1">
      <c r="B3939" s="519"/>
      <c r="C3939" s="520"/>
      <c r="D3939" s="521"/>
      <c r="E3939" s="522"/>
      <c r="F3939" s="523"/>
      <c r="G3939" s="487"/>
      <c r="H3939" s="488"/>
    </row>
    <row r="3940" spans="2:8" s="518" customFormat="1" ht="15" customHeight="1">
      <c r="B3940" s="519"/>
      <c r="C3940" s="520"/>
      <c r="D3940" s="521"/>
      <c r="E3940" s="522"/>
      <c r="F3940" s="523"/>
      <c r="G3940" s="487"/>
      <c r="H3940" s="488"/>
    </row>
    <row r="3941" spans="2:8" s="518" customFormat="1" ht="15" customHeight="1">
      <c r="B3941" s="519"/>
      <c r="C3941" s="520"/>
      <c r="D3941" s="521"/>
      <c r="E3941" s="522"/>
      <c r="F3941" s="523"/>
      <c r="G3941" s="487"/>
      <c r="H3941" s="488"/>
    </row>
    <row r="3942" spans="2:8" s="518" customFormat="1" ht="15" customHeight="1">
      <c r="B3942" s="519"/>
      <c r="C3942" s="520"/>
      <c r="D3942" s="521"/>
      <c r="E3942" s="522"/>
      <c r="F3942" s="523"/>
      <c r="G3942" s="487"/>
      <c r="H3942" s="488"/>
    </row>
    <row r="3943" spans="2:8" s="518" customFormat="1" ht="15" customHeight="1">
      <c r="B3943" s="519"/>
      <c r="C3943" s="520"/>
      <c r="D3943" s="521"/>
      <c r="E3943" s="522"/>
      <c r="F3943" s="523"/>
      <c r="G3943" s="487"/>
      <c r="H3943" s="488"/>
    </row>
    <row r="3944" spans="2:8" s="518" customFormat="1" ht="15" customHeight="1">
      <c r="B3944" s="519"/>
      <c r="C3944" s="520"/>
      <c r="D3944" s="521"/>
      <c r="E3944" s="522"/>
      <c r="F3944" s="523"/>
      <c r="G3944" s="487"/>
      <c r="H3944" s="488"/>
    </row>
    <row r="3945" spans="2:8" s="518" customFormat="1" ht="15" customHeight="1">
      <c r="B3945" s="519"/>
      <c r="C3945" s="520"/>
      <c r="D3945" s="521"/>
      <c r="E3945" s="522"/>
      <c r="F3945" s="523"/>
      <c r="G3945" s="487"/>
      <c r="H3945" s="488"/>
    </row>
    <row r="3946" spans="2:8" s="518" customFormat="1" ht="15" customHeight="1">
      <c r="B3946" s="519"/>
      <c r="C3946" s="520"/>
      <c r="D3946" s="521"/>
      <c r="E3946" s="522"/>
      <c r="F3946" s="523"/>
      <c r="G3946" s="487"/>
      <c r="H3946" s="488"/>
    </row>
    <row r="3947" spans="2:8" s="518" customFormat="1" ht="15" customHeight="1">
      <c r="B3947" s="519"/>
      <c r="C3947" s="520"/>
      <c r="D3947" s="521"/>
      <c r="E3947" s="522"/>
      <c r="F3947" s="523"/>
      <c r="G3947" s="487"/>
      <c r="H3947" s="488"/>
    </row>
    <row r="3948" spans="2:8" s="518" customFormat="1" ht="15" customHeight="1">
      <c r="B3948" s="519"/>
      <c r="C3948" s="520"/>
      <c r="D3948" s="521"/>
      <c r="E3948" s="522"/>
      <c r="F3948" s="523"/>
      <c r="G3948" s="487"/>
      <c r="H3948" s="488"/>
    </row>
    <row r="3949" spans="2:8" s="518" customFormat="1" ht="15" customHeight="1">
      <c r="B3949" s="519"/>
      <c r="C3949" s="520"/>
      <c r="D3949" s="521"/>
      <c r="E3949" s="522"/>
      <c r="F3949" s="523"/>
      <c r="G3949" s="487"/>
      <c r="H3949" s="488"/>
    </row>
    <row r="3950" spans="2:8" s="518" customFormat="1" ht="15" customHeight="1">
      <c r="B3950" s="519"/>
      <c r="C3950" s="520"/>
      <c r="D3950" s="521"/>
      <c r="E3950" s="522"/>
      <c r="F3950" s="523"/>
      <c r="G3950" s="487"/>
      <c r="H3950" s="488"/>
    </row>
    <row r="3951" spans="2:8" s="518" customFormat="1" ht="15" customHeight="1">
      <c r="B3951" s="519"/>
      <c r="C3951" s="520"/>
      <c r="D3951" s="521"/>
      <c r="E3951" s="522"/>
      <c r="F3951" s="523"/>
      <c r="G3951" s="487"/>
      <c r="H3951" s="488"/>
    </row>
    <row r="3952" spans="2:8" s="518" customFormat="1" ht="15" customHeight="1">
      <c r="B3952" s="519"/>
      <c r="C3952" s="520"/>
      <c r="D3952" s="521"/>
      <c r="E3952" s="522"/>
      <c r="F3952" s="523"/>
      <c r="G3952" s="487"/>
      <c r="H3952" s="488"/>
    </row>
    <row r="3953" spans="2:8" s="518" customFormat="1" ht="15" customHeight="1">
      <c r="B3953" s="519"/>
      <c r="C3953" s="520"/>
      <c r="D3953" s="521"/>
      <c r="E3953" s="522"/>
      <c r="F3953" s="523"/>
      <c r="G3953" s="487"/>
      <c r="H3953" s="488"/>
    </row>
    <row r="3954" spans="2:8" s="518" customFormat="1" ht="15" customHeight="1">
      <c r="B3954" s="519"/>
      <c r="C3954" s="520"/>
      <c r="D3954" s="521"/>
      <c r="E3954" s="522"/>
      <c r="F3954" s="523"/>
      <c r="G3954" s="487"/>
      <c r="H3954" s="488"/>
    </row>
    <row r="3955" spans="2:8" s="518" customFormat="1" ht="15" customHeight="1">
      <c r="B3955" s="519"/>
      <c r="C3955" s="520"/>
      <c r="D3955" s="521"/>
      <c r="E3955" s="522"/>
      <c r="F3955" s="523"/>
      <c r="G3955" s="487"/>
      <c r="H3955" s="488"/>
    </row>
    <row r="3956" spans="2:8" s="518" customFormat="1" ht="15" customHeight="1">
      <c r="B3956" s="519"/>
      <c r="C3956" s="520"/>
      <c r="D3956" s="521"/>
      <c r="E3956" s="522"/>
      <c r="F3956" s="523"/>
      <c r="G3956" s="487"/>
      <c r="H3956" s="488"/>
    </row>
    <row r="3957" spans="2:8" s="518" customFormat="1" ht="15" customHeight="1">
      <c r="B3957" s="519"/>
      <c r="C3957" s="520"/>
      <c r="D3957" s="521"/>
      <c r="E3957" s="522"/>
      <c r="F3957" s="523"/>
      <c r="G3957" s="487"/>
      <c r="H3957" s="488"/>
    </row>
    <row r="3958" spans="2:8" s="518" customFormat="1" ht="15" customHeight="1">
      <c r="B3958" s="519"/>
      <c r="C3958" s="520"/>
      <c r="D3958" s="521"/>
      <c r="E3958" s="522"/>
      <c r="F3958" s="523"/>
      <c r="G3958" s="487"/>
      <c r="H3958" s="488"/>
    </row>
    <row r="3959" spans="2:8" s="518" customFormat="1" ht="15" customHeight="1">
      <c r="B3959" s="519"/>
      <c r="C3959" s="520"/>
      <c r="D3959" s="521"/>
      <c r="E3959" s="522"/>
      <c r="F3959" s="523"/>
      <c r="G3959" s="487"/>
      <c r="H3959" s="488"/>
    </row>
    <row r="3960" spans="2:8" s="518" customFormat="1" ht="15" customHeight="1">
      <c r="B3960" s="519"/>
      <c r="C3960" s="520"/>
      <c r="D3960" s="521"/>
      <c r="E3960" s="522"/>
      <c r="F3960" s="523"/>
      <c r="G3960" s="487"/>
      <c r="H3960" s="488"/>
    </row>
    <row r="3961" spans="2:8" s="518" customFormat="1" ht="15" customHeight="1">
      <c r="B3961" s="519"/>
      <c r="C3961" s="520"/>
      <c r="D3961" s="521"/>
      <c r="E3961" s="522"/>
      <c r="F3961" s="523"/>
      <c r="G3961" s="487"/>
      <c r="H3961" s="488"/>
    </row>
    <row r="3962" spans="2:8" s="518" customFormat="1" ht="15" customHeight="1">
      <c r="B3962" s="519"/>
      <c r="C3962" s="520"/>
      <c r="D3962" s="521"/>
      <c r="E3962" s="522"/>
      <c r="F3962" s="523"/>
      <c r="G3962" s="487"/>
      <c r="H3962" s="488"/>
    </row>
    <row r="3963" spans="2:8" s="518" customFormat="1" ht="15" customHeight="1">
      <c r="B3963" s="519"/>
      <c r="C3963" s="520"/>
      <c r="D3963" s="521"/>
      <c r="E3963" s="522"/>
      <c r="F3963" s="523"/>
      <c r="G3963" s="487"/>
      <c r="H3963" s="488"/>
    </row>
    <row r="3964" spans="2:8" s="518" customFormat="1" ht="15" customHeight="1">
      <c r="B3964" s="519"/>
      <c r="C3964" s="520"/>
      <c r="D3964" s="521"/>
      <c r="E3964" s="522"/>
      <c r="F3964" s="523"/>
      <c r="G3964" s="487"/>
      <c r="H3964" s="488"/>
    </row>
    <row r="3965" spans="2:8" s="518" customFormat="1" ht="15" customHeight="1">
      <c r="B3965" s="519"/>
      <c r="C3965" s="520"/>
      <c r="D3965" s="521"/>
      <c r="E3965" s="522"/>
      <c r="F3965" s="523"/>
      <c r="G3965" s="487"/>
      <c r="H3965" s="488"/>
    </row>
    <row r="3966" spans="2:8" s="518" customFormat="1" ht="15" customHeight="1">
      <c r="B3966" s="519"/>
      <c r="C3966" s="520"/>
      <c r="D3966" s="521"/>
      <c r="E3966" s="522"/>
      <c r="F3966" s="523"/>
      <c r="G3966" s="487"/>
      <c r="H3966" s="488"/>
    </row>
    <row r="3967" spans="2:8" s="518" customFormat="1" ht="15" customHeight="1">
      <c r="B3967" s="519"/>
      <c r="C3967" s="520"/>
      <c r="D3967" s="521"/>
      <c r="E3967" s="522"/>
      <c r="F3967" s="523"/>
      <c r="G3967" s="487"/>
      <c r="H3967" s="488"/>
    </row>
    <row r="3968" spans="2:8" s="518" customFormat="1" ht="15" customHeight="1">
      <c r="B3968" s="519"/>
      <c r="C3968" s="520"/>
      <c r="D3968" s="521"/>
      <c r="E3968" s="522"/>
      <c r="F3968" s="523"/>
      <c r="G3968" s="487"/>
      <c r="H3968" s="488"/>
    </row>
    <row r="3969" spans="2:8" s="518" customFormat="1" ht="15" customHeight="1">
      <c r="B3969" s="519"/>
      <c r="C3969" s="520"/>
      <c r="D3969" s="521"/>
      <c r="E3969" s="522"/>
      <c r="F3969" s="523"/>
      <c r="G3969" s="487"/>
      <c r="H3969" s="488"/>
    </row>
    <row r="3970" spans="2:8" s="518" customFormat="1" ht="15" customHeight="1">
      <c r="B3970" s="519"/>
      <c r="C3970" s="520"/>
      <c r="D3970" s="521"/>
      <c r="E3970" s="522"/>
      <c r="F3970" s="523"/>
      <c r="G3970" s="487"/>
      <c r="H3970" s="488"/>
    </row>
    <row r="3971" spans="2:8" s="518" customFormat="1" ht="15" customHeight="1">
      <c r="B3971" s="519"/>
      <c r="C3971" s="520"/>
      <c r="D3971" s="521"/>
      <c r="E3971" s="522"/>
      <c r="F3971" s="523"/>
      <c r="G3971" s="487"/>
      <c r="H3971" s="488"/>
    </row>
    <row r="3972" spans="2:8" s="518" customFormat="1" ht="15" customHeight="1">
      <c r="B3972" s="519"/>
      <c r="C3972" s="520"/>
      <c r="D3972" s="521"/>
      <c r="E3972" s="522"/>
      <c r="F3972" s="523"/>
      <c r="G3972" s="487"/>
      <c r="H3972" s="488"/>
    </row>
    <row r="3973" spans="2:8" s="518" customFormat="1" ht="15" customHeight="1">
      <c r="B3973" s="519"/>
      <c r="C3973" s="520"/>
      <c r="D3973" s="521"/>
      <c r="E3973" s="522"/>
      <c r="F3973" s="523"/>
      <c r="G3973" s="487"/>
      <c r="H3973" s="488"/>
    </row>
    <row r="3974" spans="2:8" s="518" customFormat="1" ht="15" customHeight="1">
      <c r="B3974" s="519"/>
      <c r="C3974" s="520"/>
      <c r="D3974" s="521"/>
      <c r="E3974" s="522"/>
      <c r="F3974" s="523"/>
      <c r="G3974" s="487"/>
      <c r="H3974" s="488"/>
    </row>
    <row r="3975" spans="2:8" s="518" customFormat="1" ht="15" customHeight="1">
      <c r="B3975" s="519"/>
      <c r="C3975" s="520"/>
      <c r="D3975" s="521"/>
      <c r="E3975" s="522"/>
      <c r="F3975" s="523"/>
      <c r="G3975" s="487"/>
      <c r="H3975" s="488"/>
    </row>
    <row r="3976" spans="2:8" s="518" customFormat="1" ht="15" customHeight="1">
      <c r="B3976" s="519"/>
      <c r="C3976" s="520"/>
      <c r="D3976" s="521"/>
      <c r="E3976" s="522"/>
      <c r="F3976" s="523"/>
      <c r="G3976" s="487"/>
      <c r="H3976" s="488"/>
    </row>
    <row r="3977" spans="2:8" s="518" customFormat="1" ht="15" customHeight="1">
      <c r="B3977" s="519"/>
      <c r="C3977" s="520"/>
      <c r="D3977" s="521"/>
      <c r="E3977" s="522"/>
      <c r="F3977" s="523"/>
      <c r="G3977" s="487"/>
      <c r="H3977" s="488"/>
    </row>
    <row r="3978" spans="2:8" s="518" customFormat="1" ht="15" customHeight="1">
      <c r="B3978" s="519"/>
      <c r="C3978" s="520"/>
      <c r="D3978" s="521"/>
      <c r="E3978" s="522"/>
      <c r="F3978" s="523"/>
      <c r="G3978" s="487"/>
      <c r="H3978" s="488"/>
    </row>
    <row r="3979" spans="2:8" s="518" customFormat="1" ht="15" customHeight="1">
      <c r="B3979" s="519"/>
      <c r="C3979" s="520"/>
      <c r="D3979" s="521"/>
      <c r="E3979" s="522"/>
      <c r="F3979" s="523"/>
      <c r="G3979" s="487"/>
      <c r="H3979" s="488"/>
    </row>
    <row r="3980" spans="2:8" s="518" customFormat="1" ht="15" customHeight="1">
      <c r="B3980" s="519"/>
      <c r="C3980" s="520"/>
      <c r="D3980" s="521"/>
      <c r="E3980" s="522"/>
      <c r="F3980" s="523"/>
      <c r="G3980" s="487"/>
      <c r="H3980" s="488"/>
    </row>
    <row r="3981" spans="2:8" s="518" customFormat="1" ht="15" customHeight="1">
      <c r="B3981" s="519"/>
      <c r="C3981" s="520"/>
      <c r="D3981" s="521"/>
      <c r="E3981" s="522"/>
      <c r="F3981" s="523"/>
      <c r="G3981" s="487"/>
      <c r="H3981" s="488"/>
    </row>
    <row r="3982" spans="2:8" s="518" customFormat="1" ht="15" customHeight="1">
      <c r="B3982" s="519"/>
      <c r="C3982" s="520"/>
      <c r="D3982" s="521"/>
      <c r="E3982" s="522"/>
      <c r="F3982" s="523"/>
      <c r="G3982" s="487"/>
      <c r="H3982" s="488"/>
    </row>
    <row r="3983" spans="2:8" s="518" customFormat="1" ht="15" customHeight="1">
      <c r="B3983" s="519"/>
      <c r="C3983" s="520"/>
      <c r="D3983" s="521"/>
      <c r="E3983" s="522"/>
      <c r="F3983" s="523"/>
      <c r="G3983" s="487"/>
      <c r="H3983" s="488"/>
    </row>
    <row r="3984" spans="2:8" s="518" customFormat="1" ht="15" customHeight="1">
      <c r="B3984" s="519"/>
      <c r="C3984" s="520"/>
      <c r="D3984" s="521"/>
      <c r="E3984" s="522"/>
      <c r="F3984" s="523"/>
      <c r="G3984" s="487"/>
      <c r="H3984" s="488"/>
    </row>
    <row r="3985" spans="2:8" s="518" customFormat="1" ht="15" customHeight="1">
      <c r="B3985" s="519"/>
      <c r="C3985" s="520"/>
      <c r="D3985" s="521"/>
      <c r="E3985" s="522"/>
      <c r="F3985" s="523"/>
      <c r="G3985" s="487"/>
      <c r="H3985" s="488"/>
    </row>
    <row r="3986" spans="2:8" s="518" customFormat="1" ht="15" customHeight="1">
      <c r="B3986" s="519"/>
      <c r="C3986" s="520"/>
      <c r="D3986" s="521"/>
      <c r="E3986" s="522"/>
      <c r="F3986" s="523"/>
      <c r="G3986" s="487"/>
      <c r="H3986" s="488"/>
    </row>
    <row r="3987" spans="2:8" s="518" customFormat="1" ht="15" customHeight="1">
      <c r="B3987" s="519"/>
      <c r="C3987" s="520"/>
      <c r="D3987" s="521"/>
      <c r="E3987" s="522"/>
      <c r="F3987" s="523"/>
      <c r="G3987" s="487"/>
      <c r="H3987" s="488"/>
    </row>
    <row r="3988" spans="2:8" s="518" customFormat="1" ht="15" customHeight="1">
      <c r="B3988" s="519"/>
      <c r="C3988" s="520"/>
      <c r="D3988" s="521"/>
      <c r="E3988" s="522"/>
      <c r="F3988" s="523"/>
      <c r="G3988" s="487"/>
      <c r="H3988" s="488"/>
    </row>
    <row r="3989" spans="2:8" s="518" customFormat="1" ht="15" customHeight="1">
      <c r="B3989" s="519"/>
      <c r="C3989" s="520"/>
      <c r="D3989" s="521"/>
      <c r="E3989" s="522"/>
      <c r="F3989" s="523"/>
      <c r="G3989" s="487"/>
      <c r="H3989" s="488"/>
    </row>
    <row r="3990" spans="2:8" s="518" customFormat="1" ht="15" customHeight="1">
      <c r="B3990" s="519"/>
      <c r="C3990" s="520"/>
      <c r="D3990" s="521"/>
      <c r="E3990" s="522"/>
      <c r="F3990" s="523"/>
      <c r="G3990" s="487"/>
      <c r="H3990" s="488"/>
    </row>
    <row r="3991" spans="2:8" s="518" customFormat="1" ht="15" customHeight="1">
      <c r="B3991" s="519"/>
      <c r="C3991" s="520"/>
      <c r="D3991" s="521"/>
      <c r="E3991" s="522"/>
      <c r="F3991" s="523"/>
      <c r="G3991" s="487"/>
      <c r="H3991" s="488"/>
    </row>
    <row r="3992" spans="2:8" s="518" customFormat="1" ht="15" customHeight="1">
      <c r="B3992" s="519"/>
      <c r="C3992" s="520"/>
      <c r="D3992" s="521"/>
      <c r="E3992" s="522"/>
      <c r="F3992" s="523"/>
      <c r="G3992" s="487"/>
      <c r="H3992" s="488"/>
    </row>
    <row r="3993" spans="2:8" s="518" customFormat="1" ht="15" customHeight="1">
      <c r="B3993" s="519"/>
      <c r="C3993" s="520"/>
      <c r="D3993" s="521"/>
      <c r="E3993" s="522"/>
      <c r="F3993" s="523"/>
      <c r="G3993" s="487"/>
      <c r="H3993" s="488"/>
    </row>
    <row r="3994" spans="2:8" s="518" customFormat="1" ht="15" customHeight="1">
      <c r="B3994" s="519"/>
      <c r="C3994" s="520"/>
      <c r="D3994" s="521"/>
      <c r="E3994" s="522"/>
      <c r="F3994" s="523"/>
      <c r="G3994" s="487"/>
      <c r="H3994" s="488"/>
    </row>
    <row r="3995" spans="2:8" s="518" customFormat="1" ht="15" customHeight="1">
      <c r="B3995" s="519"/>
      <c r="C3995" s="520"/>
      <c r="D3995" s="521"/>
      <c r="E3995" s="522"/>
      <c r="F3995" s="523"/>
      <c r="G3995" s="487"/>
      <c r="H3995" s="488"/>
    </row>
    <row r="3996" spans="2:8" s="518" customFormat="1" ht="15" customHeight="1">
      <c r="B3996" s="519"/>
      <c r="C3996" s="520"/>
      <c r="D3996" s="521"/>
      <c r="E3996" s="522"/>
      <c r="F3996" s="523"/>
      <c r="G3996" s="487"/>
      <c r="H3996" s="488"/>
    </row>
    <row r="3997" spans="2:8" s="518" customFormat="1" ht="15" customHeight="1">
      <c r="B3997" s="519"/>
      <c r="C3997" s="520"/>
      <c r="D3997" s="521"/>
      <c r="E3997" s="522"/>
      <c r="F3997" s="523"/>
      <c r="G3997" s="487"/>
      <c r="H3997" s="488"/>
    </row>
    <row r="3998" spans="2:8" s="518" customFormat="1" ht="15" customHeight="1">
      <c r="B3998" s="519"/>
      <c r="C3998" s="520"/>
      <c r="D3998" s="521"/>
      <c r="E3998" s="522"/>
      <c r="F3998" s="523"/>
      <c r="G3998" s="487"/>
      <c r="H3998" s="488"/>
    </row>
    <row r="3999" spans="2:8" s="518" customFormat="1" ht="15" customHeight="1">
      <c r="B3999" s="519"/>
      <c r="C3999" s="520"/>
      <c r="D3999" s="521"/>
      <c r="E3999" s="522"/>
      <c r="F3999" s="523"/>
      <c r="G3999" s="487"/>
      <c r="H3999" s="488"/>
    </row>
    <row r="4000" spans="2:8" s="518" customFormat="1" ht="15" customHeight="1">
      <c r="B4000" s="519"/>
      <c r="C4000" s="520"/>
      <c r="D4000" s="521"/>
      <c r="E4000" s="522"/>
      <c r="F4000" s="523"/>
      <c r="G4000" s="487"/>
      <c r="H4000" s="488"/>
    </row>
    <row r="4001" spans="2:8" s="518" customFormat="1" ht="15" customHeight="1">
      <c r="B4001" s="519"/>
      <c r="C4001" s="520"/>
      <c r="D4001" s="521"/>
      <c r="E4001" s="522"/>
      <c r="F4001" s="523"/>
      <c r="G4001" s="487"/>
      <c r="H4001" s="488"/>
    </row>
    <row r="4002" spans="2:8" s="518" customFormat="1" ht="15" customHeight="1">
      <c r="B4002" s="519"/>
      <c r="C4002" s="520"/>
      <c r="D4002" s="521"/>
      <c r="E4002" s="522"/>
      <c r="F4002" s="523"/>
      <c r="G4002" s="487"/>
      <c r="H4002" s="488"/>
    </row>
    <row r="4003" spans="2:8" s="518" customFormat="1" ht="15" customHeight="1">
      <c r="B4003" s="519"/>
      <c r="C4003" s="520"/>
      <c r="D4003" s="521"/>
      <c r="E4003" s="522"/>
      <c r="F4003" s="523"/>
      <c r="G4003" s="487"/>
      <c r="H4003" s="488"/>
    </row>
    <row r="4004" spans="2:8" s="518" customFormat="1" ht="15" customHeight="1">
      <c r="B4004" s="519"/>
      <c r="C4004" s="520"/>
      <c r="D4004" s="521"/>
      <c r="E4004" s="522"/>
      <c r="F4004" s="523"/>
      <c r="G4004" s="487"/>
      <c r="H4004" s="488"/>
    </row>
    <row r="4005" spans="2:8" s="518" customFormat="1" ht="15" customHeight="1">
      <c r="B4005" s="519"/>
      <c r="C4005" s="520"/>
      <c r="D4005" s="521"/>
      <c r="E4005" s="522"/>
      <c r="F4005" s="523"/>
      <c r="G4005" s="487"/>
      <c r="H4005" s="488"/>
    </row>
    <row r="4006" spans="2:8" s="518" customFormat="1" ht="15" customHeight="1">
      <c r="B4006" s="519"/>
      <c r="C4006" s="520"/>
      <c r="D4006" s="521"/>
      <c r="E4006" s="522"/>
      <c r="F4006" s="523"/>
      <c r="G4006" s="487"/>
      <c r="H4006" s="488"/>
    </row>
    <row r="4007" spans="2:8" s="518" customFormat="1" ht="15" customHeight="1">
      <c r="B4007" s="519"/>
      <c r="C4007" s="520"/>
      <c r="D4007" s="521"/>
      <c r="E4007" s="522"/>
      <c r="F4007" s="523"/>
      <c r="G4007" s="487"/>
      <c r="H4007" s="488"/>
    </row>
    <row r="4008" spans="2:8" s="518" customFormat="1" ht="15" customHeight="1">
      <c r="B4008" s="519"/>
      <c r="C4008" s="520"/>
      <c r="D4008" s="521"/>
      <c r="E4008" s="522"/>
      <c r="F4008" s="523"/>
      <c r="G4008" s="487"/>
      <c r="H4008" s="488"/>
    </row>
    <row r="4009" spans="2:8" s="518" customFormat="1" ht="15" customHeight="1">
      <c r="B4009" s="519"/>
      <c r="C4009" s="520"/>
      <c r="D4009" s="521"/>
      <c r="E4009" s="522"/>
      <c r="F4009" s="523"/>
      <c r="G4009" s="487"/>
      <c r="H4009" s="488"/>
    </row>
    <row r="4010" spans="2:8" s="518" customFormat="1" ht="15" customHeight="1">
      <c r="B4010" s="519"/>
      <c r="C4010" s="520"/>
      <c r="D4010" s="521"/>
      <c r="E4010" s="522"/>
      <c r="F4010" s="523"/>
      <c r="G4010" s="487"/>
      <c r="H4010" s="488"/>
    </row>
    <row r="4011" spans="2:8" s="518" customFormat="1" ht="15" customHeight="1">
      <c r="B4011" s="519"/>
      <c r="C4011" s="520"/>
      <c r="D4011" s="521"/>
      <c r="E4011" s="522"/>
      <c r="F4011" s="523"/>
      <c r="G4011" s="487"/>
      <c r="H4011" s="488"/>
    </row>
    <row r="4012" spans="2:8" s="518" customFormat="1" ht="15" customHeight="1">
      <c r="B4012" s="519"/>
      <c r="C4012" s="520"/>
      <c r="D4012" s="521"/>
      <c r="E4012" s="522"/>
      <c r="F4012" s="523"/>
      <c r="G4012" s="487"/>
      <c r="H4012" s="488"/>
    </row>
    <row r="4013" spans="2:8" s="518" customFormat="1" ht="15" customHeight="1">
      <c r="B4013" s="519"/>
      <c r="C4013" s="520"/>
      <c r="D4013" s="521"/>
      <c r="E4013" s="522"/>
      <c r="F4013" s="523"/>
      <c r="G4013" s="487"/>
      <c r="H4013" s="488"/>
    </row>
    <row r="4014" spans="2:8" s="518" customFormat="1" ht="15" customHeight="1">
      <c r="B4014" s="519"/>
      <c r="C4014" s="520"/>
      <c r="D4014" s="521"/>
      <c r="E4014" s="522"/>
      <c r="F4014" s="523"/>
      <c r="G4014" s="487"/>
      <c r="H4014" s="488"/>
    </row>
    <row r="4015" spans="2:8" s="518" customFormat="1" ht="15" customHeight="1">
      <c r="B4015" s="519"/>
      <c r="C4015" s="520"/>
      <c r="D4015" s="521"/>
      <c r="E4015" s="522"/>
      <c r="F4015" s="523"/>
      <c r="G4015" s="487"/>
      <c r="H4015" s="488"/>
    </row>
    <row r="4016" spans="2:8" s="518" customFormat="1" ht="15" customHeight="1">
      <c r="B4016" s="519"/>
      <c r="C4016" s="520"/>
      <c r="D4016" s="521"/>
      <c r="E4016" s="522"/>
      <c r="F4016" s="523"/>
      <c r="G4016" s="487"/>
      <c r="H4016" s="488"/>
    </row>
    <row r="4017" spans="2:8" s="518" customFormat="1" ht="15" customHeight="1">
      <c r="B4017" s="519"/>
      <c r="C4017" s="520"/>
      <c r="D4017" s="521"/>
      <c r="E4017" s="522"/>
      <c r="F4017" s="523"/>
      <c r="G4017" s="487"/>
      <c r="H4017" s="488"/>
    </row>
    <row r="4018" spans="2:8" s="518" customFormat="1" ht="15" customHeight="1">
      <c r="B4018" s="519"/>
      <c r="C4018" s="520"/>
      <c r="D4018" s="521"/>
      <c r="E4018" s="522"/>
      <c r="F4018" s="523"/>
      <c r="G4018" s="487"/>
      <c r="H4018" s="488"/>
    </row>
    <row r="4019" spans="2:8" s="518" customFormat="1" ht="15" customHeight="1">
      <c r="B4019" s="519"/>
      <c r="C4019" s="520"/>
      <c r="D4019" s="521"/>
      <c r="E4019" s="522"/>
      <c r="F4019" s="523"/>
      <c r="G4019" s="487"/>
      <c r="H4019" s="488"/>
    </row>
    <row r="4020" spans="2:8" s="518" customFormat="1" ht="15" customHeight="1">
      <c r="B4020" s="519"/>
      <c r="C4020" s="520"/>
      <c r="D4020" s="521"/>
      <c r="E4020" s="522"/>
      <c r="F4020" s="523"/>
      <c r="G4020" s="487"/>
      <c r="H4020" s="488"/>
    </row>
    <row r="4021" spans="2:8" s="518" customFormat="1" ht="15" customHeight="1">
      <c r="B4021" s="519"/>
      <c r="C4021" s="520"/>
      <c r="D4021" s="521"/>
      <c r="E4021" s="522"/>
      <c r="F4021" s="523"/>
      <c r="G4021" s="487"/>
      <c r="H4021" s="488"/>
    </row>
    <row r="4022" spans="2:8" s="518" customFormat="1" ht="15" customHeight="1">
      <c r="B4022" s="519"/>
      <c r="C4022" s="520"/>
      <c r="D4022" s="521"/>
      <c r="E4022" s="522"/>
      <c r="F4022" s="523"/>
      <c r="G4022" s="487"/>
      <c r="H4022" s="488"/>
    </row>
    <row r="4023" spans="2:8" s="518" customFormat="1" ht="15" customHeight="1">
      <c r="B4023" s="519"/>
      <c r="C4023" s="520"/>
      <c r="D4023" s="521"/>
      <c r="E4023" s="522"/>
      <c r="F4023" s="523"/>
      <c r="G4023" s="487"/>
      <c r="H4023" s="488"/>
    </row>
    <row r="4024" spans="2:8" s="518" customFormat="1" ht="15" customHeight="1">
      <c r="B4024" s="519"/>
      <c r="C4024" s="520"/>
      <c r="D4024" s="521"/>
      <c r="E4024" s="522"/>
      <c r="F4024" s="523"/>
      <c r="G4024" s="487"/>
      <c r="H4024" s="488"/>
    </row>
    <row r="4025" spans="2:8" s="518" customFormat="1" ht="15" customHeight="1">
      <c r="B4025" s="519"/>
      <c r="C4025" s="520"/>
      <c r="D4025" s="521"/>
      <c r="E4025" s="522"/>
      <c r="F4025" s="523"/>
      <c r="G4025" s="487"/>
      <c r="H4025" s="488"/>
    </row>
    <row r="4026" spans="2:8" s="518" customFormat="1" ht="15" customHeight="1">
      <c r="B4026" s="519"/>
      <c r="C4026" s="520"/>
      <c r="D4026" s="521"/>
      <c r="E4026" s="522"/>
      <c r="F4026" s="523"/>
      <c r="G4026" s="487"/>
      <c r="H4026" s="488"/>
    </row>
    <row r="4027" spans="2:8" s="518" customFormat="1" ht="15" customHeight="1">
      <c r="B4027" s="519"/>
      <c r="C4027" s="520"/>
      <c r="D4027" s="521"/>
      <c r="E4027" s="522"/>
      <c r="F4027" s="523"/>
      <c r="G4027" s="487"/>
      <c r="H4027" s="488"/>
    </row>
    <row r="4028" spans="2:8" s="518" customFormat="1" ht="15" customHeight="1">
      <c r="B4028" s="519"/>
      <c r="C4028" s="520"/>
      <c r="D4028" s="521"/>
      <c r="E4028" s="522"/>
      <c r="F4028" s="523"/>
      <c r="G4028" s="487"/>
      <c r="H4028" s="488"/>
    </row>
    <row r="4029" spans="2:8" s="518" customFormat="1" ht="15" customHeight="1">
      <c r="B4029" s="519"/>
      <c r="C4029" s="520"/>
      <c r="D4029" s="521"/>
      <c r="E4029" s="522"/>
      <c r="F4029" s="523"/>
      <c r="G4029" s="487"/>
      <c r="H4029" s="488"/>
    </row>
    <row r="4030" spans="2:8" s="518" customFormat="1" ht="15" customHeight="1">
      <c r="B4030" s="519"/>
      <c r="C4030" s="520"/>
      <c r="D4030" s="521"/>
      <c r="E4030" s="522"/>
      <c r="F4030" s="523"/>
      <c r="G4030" s="487"/>
      <c r="H4030" s="488"/>
    </row>
    <row r="4031" spans="2:8" s="518" customFormat="1" ht="15" customHeight="1">
      <c r="B4031" s="519"/>
      <c r="C4031" s="520"/>
      <c r="D4031" s="521"/>
      <c r="E4031" s="522"/>
      <c r="F4031" s="523"/>
      <c r="G4031" s="487"/>
      <c r="H4031" s="488"/>
    </row>
    <row r="4032" spans="2:8" s="518" customFormat="1" ht="15" customHeight="1">
      <c r="B4032" s="519"/>
      <c r="C4032" s="520"/>
      <c r="D4032" s="521"/>
      <c r="E4032" s="522"/>
      <c r="F4032" s="523"/>
      <c r="G4032" s="487"/>
      <c r="H4032" s="488"/>
    </row>
    <row r="4033" spans="2:8" s="518" customFormat="1" ht="15" customHeight="1">
      <c r="B4033" s="519"/>
      <c r="C4033" s="520"/>
      <c r="D4033" s="521"/>
      <c r="E4033" s="522"/>
      <c r="F4033" s="523"/>
      <c r="G4033" s="487"/>
      <c r="H4033" s="488"/>
    </row>
    <row r="4034" spans="2:8" s="518" customFormat="1" ht="15" customHeight="1">
      <c r="B4034" s="519"/>
      <c r="C4034" s="520"/>
      <c r="D4034" s="521"/>
      <c r="E4034" s="522"/>
      <c r="F4034" s="523"/>
      <c r="G4034" s="487"/>
      <c r="H4034" s="488"/>
    </row>
    <row r="4035" spans="2:8" s="518" customFormat="1" ht="15" customHeight="1">
      <c r="B4035" s="519"/>
      <c r="C4035" s="520"/>
      <c r="D4035" s="521"/>
      <c r="E4035" s="522"/>
      <c r="F4035" s="523"/>
      <c r="G4035" s="487"/>
      <c r="H4035" s="488"/>
    </row>
    <row r="4036" spans="2:8" s="518" customFormat="1" ht="15" customHeight="1">
      <c r="B4036" s="519"/>
      <c r="C4036" s="520"/>
      <c r="D4036" s="521"/>
      <c r="E4036" s="522"/>
      <c r="F4036" s="523"/>
      <c r="G4036" s="487"/>
      <c r="H4036" s="488"/>
    </row>
    <row r="4037" spans="2:8" s="518" customFormat="1" ht="15" customHeight="1">
      <c r="B4037" s="519"/>
      <c r="C4037" s="520"/>
      <c r="D4037" s="521"/>
      <c r="E4037" s="522"/>
      <c r="F4037" s="523"/>
      <c r="G4037" s="487"/>
      <c r="H4037" s="488"/>
    </row>
    <row r="4038" spans="2:8" s="518" customFormat="1" ht="15" customHeight="1">
      <c r="B4038" s="519"/>
      <c r="C4038" s="520"/>
      <c r="D4038" s="521"/>
      <c r="E4038" s="522"/>
      <c r="F4038" s="523"/>
      <c r="G4038" s="487"/>
      <c r="H4038" s="488"/>
    </row>
    <row r="4039" spans="2:8" s="518" customFormat="1" ht="15" customHeight="1">
      <c r="B4039" s="519"/>
      <c r="C4039" s="520"/>
      <c r="D4039" s="521"/>
      <c r="E4039" s="522"/>
      <c r="F4039" s="523"/>
      <c r="G4039" s="487"/>
      <c r="H4039" s="488"/>
    </row>
    <row r="4040" spans="2:8" s="518" customFormat="1" ht="15" customHeight="1">
      <c r="B4040" s="519"/>
      <c r="C4040" s="520"/>
      <c r="D4040" s="521"/>
      <c r="E4040" s="522"/>
      <c r="F4040" s="523"/>
      <c r="G4040" s="487"/>
      <c r="H4040" s="488"/>
    </row>
    <row r="4041" spans="2:8" s="518" customFormat="1" ht="15" customHeight="1">
      <c r="B4041" s="519"/>
      <c r="C4041" s="520"/>
      <c r="D4041" s="521"/>
      <c r="E4041" s="522"/>
      <c r="F4041" s="523"/>
      <c r="G4041" s="487"/>
      <c r="H4041" s="488"/>
    </row>
    <row r="4042" spans="2:8" s="518" customFormat="1" ht="15" customHeight="1">
      <c r="B4042" s="519"/>
      <c r="C4042" s="520"/>
      <c r="D4042" s="521"/>
      <c r="E4042" s="522"/>
      <c r="F4042" s="523"/>
      <c r="G4042" s="487"/>
      <c r="H4042" s="488"/>
    </row>
    <row r="4043" spans="2:8" s="518" customFormat="1" ht="15" customHeight="1">
      <c r="B4043" s="519"/>
      <c r="C4043" s="520"/>
      <c r="D4043" s="521"/>
      <c r="E4043" s="522"/>
      <c r="F4043" s="523"/>
      <c r="G4043" s="487"/>
      <c r="H4043" s="488"/>
    </row>
    <row r="4044" spans="2:8" s="518" customFormat="1" ht="15" customHeight="1">
      <c r="B4044" s="519"/>
      <c r="C4044" s="520"/>
      <c r="D4044" s="521"/>
      <c r="E4044" s="522"/>
      <c r="F4044" s="523"/>
      <c r="G4044" s="487"/>
      <c r="H4044" s="488"/>
    </row>
    <row r="4045" spans="2:8" s="518" customFormat="1" ht="15" customHeight="1">
      <c r="B4045" s="519"/>
      <c r="C4045" s="520"/>
      <c r="D4045" s="521"/>
      <c r="E4045" s="522"/>
      <c r="F4045" s="523"/>
      <c r="G4045" s="487"/>
      <c r="H4045" s="488"/>
    </row>
    <row r="4046" spans="2:8" s="518" customFormat="1" ht="15" customHeight="1">
      <c r="B4046" s="519"/>
      <c r="C4046" s="520"/>
      <c r="D4046" s="521"/>
      <c r="E4046" s="522"/>
      <c r="F4046" s="523"/>
      <c r="G4046" s="487"/>
      <c r="H4046" s="488"/>
    </row>
    <row r="4047" spans="2:8" s="518" customFormat="1" ht="15" customHeight="1">
      <c r="B4047" s="519"/>
      <c r="C4047" s="520"/>
      <c r="D4047" s="521"/>
      <c r="E4047" s="522"/>
      <c r="F4047" s="523"/>
      <c r="G4047" s="487"/>
      <c r="H4047" s="488"/>
    </row>
    <row r="4048" spans="2:8" s="518" customFormat="1" ht="15" customHeight="1">
      <c r="B4048" s="519"/>
      <c r="C4048" s="520"/>
      <c r="D4048" s="521"/>
      <c r="E4048" s="522"/>
      <c r="F4048" s="523"/>
      <c r="G4048" s="487"/>
      <c r="H4048" s="488"/>
    </row>
    <row r="4049" spans="2:8" s="518" customFormat="1" ht="15" customHeight="1">
      <c r="B4049" s="519"/>
      <c r="C4049" s="520"/>
      <c r="D4049" s="521"/>
      <c r="E4049" s="522"/>
      <c r="F4049" s="523"/>
      <c r="G4049" s="487"/>
      <c r="H4049" s="488"/>
    </row>
    <row r="4050" spans="2:8" s="518" customFormat="1" ht="15" customHeight="1">
      <c r="B4050" s="519"/>
      <c r="C4050" s="520"/>
      <c r="D4050" s="521"/>
      <c r="E4050" s="522"/>
      <c r="F4050" s="523"/>
      <c r="G4050" s="487"/>
      <c r="H4050" s="488"/>
    </row>
    <row r="4051" spans="2:8" s="518" customFormat="1" ht="15" customHeight="1">
      <c r="B4051" s="519"/>
      <c r="C4051" s="520"/>
      <c r="D4051" s="521"/>
      <c r="E4051" s="522"/>
      <c r="F4051" s="523"/>
      <c r="G4051" s="487"/>
      <c r="H4051" s="488"/>
    </row>
    <row r="4052" spans="2:8" s="518" customFormat="1" ht="15" customHeight="1">
      <c r="B4052" s="519"/>
      <c r="C4052" s="520"/>
      <c r="D4052" s="521"/>
      <c r="E4052" s="522"/>
      <c r="F4052" s="523"/>
      <c r="G4052" s="487"/>
      <c r="H4052" s="488"/>
    </row>
    <row r="4053" spans="2:8" s="518" customFormat="1" ht="15" customHeight="1">
      <c r="B4053" s="519"/>
      <c r="C4053" s="520"/>
      <c r="D4053" s="521"/>
      <c r="E4053" s="522"/>
      <c r="F4053" s="523"/>
      <c r="G4053" s="487"/>
      <c r="H4053" s="488"/>
    </row>
    <row r="4054" spans="2:8" s="518" customFormat="1" ht="15" customHeight="1">
      <c r="B4054" s="519"/>
      <c r="C4054" s="520"/>
      <c r="D4054" s="521"/>
      <c r="E4054" s="522"/>
      <c r="F4054" s="523"/>
      <c r="G4054" s="487"/>
      <c r="H4054" s="488"/>
    </row>
    <row r="4055" spans="2:8" s="518" customFormat="1" ht="15" customHeight="1">
      <c r="B4055" s="519"/>
      <c r="C4055" s="520"/>
      <c r="D4055" s="521"/>
      <c r="E4055" s="522"/>
      <c r="F4055" s="523"/>
      <c r="G4055" s="487"/>
      <c r="H4055" s="488"/>
    </row>
    <row r="4056" spans="2:8" s="518" customFormat="1" ht="15" customHeight="1">
      <c r="B4056" s="519"/>
      <c r="C4056" s="520"/>
      <c r="D4056" s="521"/>
      <c r="E4056" s="522"/>
      <c r="F4056" s="523"/>
      <c r="G4056" s="487"/>
      <c r="H4056" s="488"/>
    </row>
    <row r="4057" spans="2:8" s="518" customFormat="1" ht="15" customHeight="1">
      <c r="B4057" s="519"/>
      <c r="C4057" s="520"/>
      <c r="D4057" s="521"/>
      <c r="E4057" s="522"/>
      <c r="F4057" s="523"/>
      <c r="G4057" s="487"/>
      <c r="H4057" s="488"/>
    </row>
    <row r="4058" spans="2:8" s="518" customFormat="1" ht="15" customHeight="1">
      <c r="B4058" s="519"/>
      <c r="C4058" s="520"/>
      <c r="D4058" s="521"/>
      <c r="E4058" s="522"/>
      <c r="F4058" s="523"/>
      <c r="G4058" s="487"/>
      <c r="H4058" s="488"/>
    </row>
    <row r="4059" spans="2:8" s="518" customFormat="1" ht="15" customHeight="1">
      <c r="B4059" s="519"/>
      <c r="C4059" s="520"/>
      <c r="D4059" s="521"/>
      <c r="E4059" s="522"/>
      <c r="F4059" s="523"/>
      <c r="G4059" s="487"/>
      <c r="H4059" s="488"/>
    </row>
    <row r="4060" spans="2:8" s="518" customFormat="1" ht="15" customHeight="1">
      <c r="B4060" s="519"/>
      <c r="C4060" s="520"/>
      <c r="D4060" s="521"/>
      <c r="E4060" s="522"/>
      <c r="F4060" s="523"/>
      <c r="G4060" s="487"/>
      <c r="H4060" s="488"/>
    </row>
    <row r="4061" spans="2:8" s="518" customFormat="1" ht="15" customHeight="1">
      <c r="B4061" s="519"/>
      <c r="C4061" s="520"/>
      <c r="D4061" s="521"/>
      <c r="E4061" s="522"/>
      <c r="F4061" s="523"/>
      <c r="G4061" s="487"/>
      <c r="H4061" s="488"/>
    </row>
    <row r="4062" spans="2:8" s="518" customFormat="1" ht="15" customHeight="1">
      <c r="B4062" s="519"/>
      <c r="C4062" s="520"/>
      <c r="D4062" s="521"/>
      <c r="E4062" s="522"/>
      <c r="F4062" s="523"/>
      <c r="G4062" s="487"/>
      <c r="H4062" s="488"/>
    </row>
    <row r="4063" spans="2:8" s="518" customFormat="1" ht="15" customHeight="1">
      <c r="B4063" s="519"/>
      <c r="C4063" s="520"/>
      <c r="D4063" s="521"/>
      <c r="E4063" s="522"/>
      <c r="F4063" s="523"/>
      <c r="G4063" s="487"/>
      <c r="H4063" s="488"/>
    </row>
    <row r="4064" spans="2:8" s="518" customFormat="1" ht="15" customHeight="1">
      <c r="B4064" s="519"/>
      <c r="C4064" s="520"/>
      <c r="D4064" s="521"/>
      <c r="E4064" s="522"/>
      <c r="F4064" s="523"/>
      <c r="G4064" s="487"/>
      <c r="H4064" s="488"/>
    </row>
    <row r="4065" spans="2:8" s="518" customFormat="1" ht="15" customHeight="1">
      <c r="B4065" s="519"/>
      <c r="C4065" s="520"/>
      <c r="D4065" s="521"/>
      <c r="E4065" s="522"/>
      <c r="F4065" s="523"/>
      <c r="G4065" s="487"/>
      <c r="H4065" s="488"/>
    </row>
    <row r="4066" spans="2:8" s="518" customFormat="1" ht="15" customHeight="1">
      <c r="B4066" s="519"/>
      <c r="C4066" s="520"/>
      <c r="D4066" s="521"/>
      <c r="E4066" s="522"/>
      <c r="F4066" s="523"/>
      <c r="G4066" s="487"/>
      <c r="H4066" s="488"/>
    </row>
    <row r="4067" spans="2:8" s="518" customFormat="1" ht="15" customHeight="1">
      <c r="B4067" s="519"/>
      <c r="C4067" s="520"/>
      <c r="D4067" s="521"/>
      <c r="E4067" s="522"/>
      <c r="F4067" s="523"/>
      <c r="G4067" s="487"/>
      <c r="H4067" s="488"/>
    </row>
    <row r="4068" spans="2:8" s="518" customFormat="1" ht="15" customHeight="1">
      <c r="B4068" s="519"/>
      <c r="C4068" s="520"/>
      <c r="D4068" s="521"/>
      <c r="E4068" s="522"/>
      <c r="F4068" s="523"/>
      <c r="G4068" s="487"/>
      <c r="H4068" s="488"/>
    </row>
    <row r="4069" spans="2:8" s="518" customFormat="1" ht="15" customHeight="1">
      <c r="B4069" s="519"/>
      <c r="C4069" s="520"/>
      <c r="D4069" s="521"/>
      <c r="E4069" s="522"/>
      <c r="F4069" s="523"/>
      <c r="G4069" s="487"/>
      <c r="H4069" s="488"/>
    </row>
    <row r="4070" spans="2:8" s="518" customFormat="1" ht="15" customHeight="1">
      <c r="B4070" s="519"/>
      <c r="C4070" s="520"/>
      <c r="D4070" s="521"/>
      <c r="E4070" s="522"/>
      <c r="F4070" s="523"/>
      <c r="G4070" s="487"/>
      <c r="H4070" s="488"/>
    </row>
    <row r="4071" spans="2:8" s="518" customFormat="1" ht="15" customHeight="1">
      <c r="B4071" s="519"/>
      <c r="C4071" s="520"/>
      <c r="D4071" s="521"/>
      <c r="E4071" s="522"/>
      <c r="F4071" s="523"/>
      <c r="G4071" s="487"/>
      <c r="H4071" s="488"/>
    </row>
    <row r="4072" spans="2:8" s="518" customFormat="1" ht="15" customHeight="1">
      <c r="B4072" s="519"/>
      <c r="C4072" s="520"/>
      <c r="D4072" s="521"/>
      <c r="E4072" s="522"/>
      <c r="F4072" s="523"/>
      <c r="G4072" s="487"/>
      <c r="H4072" s="488"/>
    </row>
    <row r="4073" spans="2:8" s="518" customFormat="1" ht="15" customHeight="1">
      <c r="B4073" s="519"/>
      <c r="C4073" s="520"/>
      <c r="D4073" s="521"/>
      <c r="E4073" s="522"/>
      <c r="F4073" s="523"/>
      <c r="G4073" s="487"/>
      <c r="H4073" s="488"/>
    </row>
    <row r="4074" spans="2:8" s="518" customFormat="1" ht="15" customHeight="1">
      <c r="B4074" s="519"/>
      <c r="C4074" s="520"/>
      <c r="D4074" s="521"/>
      <c r="E4074" s="522"/>
      <c r="F4074" s="523"/>
      <c r="G4074" s="487"/>
      <c r="H4074" s="488"/>
    </row>
    <row r="4075" spans="2:8" s="518" customFormat="1" ht="15" customHeight="1">
      <c r="B4075" s="519"/>
      <c r="C4075" s="520"/>
      <c r="D4075" s="521"/>
      <c r="E4075" s="522"/>
      <c r="F4075" s="523"/>
      <c r="G4075" s="487"/>
      <c r="H4075" s="488"/>
    </row>
    <row r="4076" spans="2:8" s="518" customFormat="1" ht="15" customHeight="1">
      <c r="B4076" s="519"/>
      <c r="C4076" s="520"/>
      <c r="D4076" s="521"/>
      <c r="E4076" s="522"/>
      <c r="F4076" s="523"/>
      <c r="G4076" s="487"/>
      <c r="H4076" s="488"/>
    </row>
    <row r="4077" spans="2:8" s="518" customFormat="1" ht="15" customHeight="1">
      <c r="B4077" s="519"/>
      <c r="C4077" s="520"/>
      <c r="D4077" s="521"/>
      <c r="E4077" s="522"/>
      <c r="F4077" s="523"/>
      <c r="G4077" s="487"/>
      <c r="H4077" s="488"/>
    </row>
    <row r="4078" spans="2:8" s="518" customFormat="1" ht="15" customHeight="1">
      <c r="B4078" s="519"/>
      <c r="C4078" s="520"/>
      <c r="D4078" s="521"/>
      <c r="E4078" s="522"/>
      <c r="F4078" s="523"/>
      <c r="G4078" s="487"/>
      <c r="H4078" s="488"/>
    </row>
    <row r="4079" spans="2:8" s="518" customFormat="1" ht="15" customHeight="1">
      <c r="B4079" s="519"/>
      <c r="C4079" s="520"/>
      <c r="D4079" s="521"/>
      <c r="E4079" s="522"/>
      <c r="F4079" s="523"/>
      <c r="G4079" s="487"/>
      <c r="H4079" s="488"/>
    </row>
    <row r="4080" spans="2:8" s="518" customFormat="1" ht="15" customHeight="1">
      <c r="B4080" s="519"/>
      <c r="C4080" s="520"/>
      <c r="D4080" s="521"/>
      <c r="E4080" s="522"/>
      <c r="F4080" s="523"/>
      <c r="G4080" s="487"/>
      <c r="H4080" s="488"/>
    </row>
    <row r="4081" spans="2:8" s="518" customFormat="1" ht="15" customHeight="1">
      <c r="B4081" s="519"/>
      <c r="C4081" s="520"/>
      <c r="D4081" s="521"/>
      <c r="E4081" s="522"/>
      <c r="F4081" s="523"/>
      <c r="G4081" s="487"/>
      <c r="H4081" s="488"/>
    </row>
    <row r="4082" spans="2:8" s="518" customFormat="1" ht="15" customHeight="1">
      <c r="B4082" s="519"/>
      <c r="C4082" s="520"/>
      <c r="D4082" s="521"/>
      <c r="E4082" s="522"/>
      <c r="F4082" s="523"/>
      <c r="G4082" s="487"/>
      <c r="H4082" s="488"/>
    </row>
    <row r="4083" spans="2:8" s="518" customFormat="1" ht="15" customHeight="1">
      <c r="B4083" s="519"/>
      <c r="C4083" s="520"/>
      <c r="D4083" s="521"/>
      <c r="E4083" s="522"/>
      <c r="F4083" s="523"/>
      <c r="G4083" s="487"/>
      <c r="H4083" s="488"/>
    </row>
    <row r="4084" spans="2:8" s="518" customFormat="1" ht="15" customHeight="1">
      <c r="B4084" s="519"/>
      <c r="C4084" s="520"/>
      <c r="D4084" s="521"/>
      <c r="E4084" s="522"/>
      <c r="F4084" s="523"/>
      <c r="G4084" s="487"/>
      <c r="H4084" s="488"/>
    </row>
    <row r="4085" spans="2:8" s="518" customFormat="1" ht="15" customHeight="1">
      <c r="B4085" s="519"/>
      <c r="C4085" s="520"/>
      <c r="D4085" s="521"/>
      <c r="E4085" s="522"/>
      <c r="F4085" s="523"/>
      <c r="G4085" s="487"/>
      <c r="H4085" s="488"/>
    </row>
    <row r="4086" spans="2:8" s="518" customFormat="1" ht="15" customHeight="1">
      <c r="B4086" s="519"/>
      <c r="C4086" s="520"/>
      <c r="D4086" s="521"/>
      <c r="E4086" s="522"/>
      <c r="F4086" s="523"/>
      <c r="G4086" s="487"/>
      <c r="H4086" s="488"/>
    </row>
    <row r="4087" spans="2:8" s="518" customFormat="1" ht="15" customHeight="1">
      <c r="B4087" s="519"/>
      <c r="C4087" s="520"/>
      <c r="D4087" s="521"/>
      <c r="E4087" s="522"/>
      <c r="F4087" s="523"/>
      <c r="G4087" s="487"/>
      <c r="H4087" s="488"/>
    </row>
    <row r="4088" spans="2:8" s="518" customFormat="1" ht="15" customHeight="1">
      <c r="B4088" s="519"/>
      <c r="C4088" s="520"/>
      <c r="D4088" s="521"/>
      <c r="E4088" s="522"/>
      <c r="F4088" s="523"/>
      <c r="G4088" s="487"/>
      <c r="H4088" s="488"/>
    </row>
    <row r="4089" spans="2:8" s="518" customFormat="1" ht="15" customHeight="1">
      <c r="B4089" s="519"/>
      <c r="C4089" s="520"/>
      <c r="D4089" s="521"/>
      <c r="E4089" s="522"/>
      <c r="F4089" s="523"/>
      <c r="G4089" s="487"/>
      <c r="H4089" s="488"/>
    </row>
    <row r="4090" spans="2:8" s="518" customFormat="1" ht="15" customHeight="1">
      <c r="B4090" s="519"/>
      <c r="C4090" s="520"/>
      <c r="D4090" s="521"/>
      <c r="E4090" s="522"/>
      <c r="F4090" s="523"/>
      <c r="G4090" s="487"/>
      <c r="H4090" s="488"/>
    </row>
    <row r="4091" spans="2:8" s="518" customFormat="1" ht="15" customHeight="1">
      <c r="B4091" s="519"/>
      <c r="C4091" s="520"/>
      <c r="D4091" s="521"/>
      <c r="E4091" s="522"/>
      <c r="F4091" s="523"/>
      <c r="G4091" s="487"/>
      <c r="H4091" s="488"/>
    </row>
    <row r="4092" spans="2:8" s="518" customFormat="1" ht="15" customHeight="1">
      <c r="B4092" s="519"/>
      <c r="C4092" s="520"/>
      <c r="D4092" s="521"/>
      <c r="E4092" s="522"/>
      <c r="F4092" s="523"/>
      <c r="G4092" s="487"/>
      <c r="H4092" s="488"/>
    </row>
    <row r="4093" spans="2:8" s="518" customFormat="1" ht="15" customHeight="1">
      <c r="B4093" s="519"/>
      <c r="C4093" s="520"/>
      <c r="D4093" s="521"/>
      <c r="E4093" s="522"/>
      <c r="F4093" s="523"/>
      <c r="G4093" s="487"/>
      <c r="H4093" s="488"/>
    </row>
    <row r="4094" spans="2:8" s="518" customFormat="1" ht="15" customHeight="1">
      <c r="B4094" s="519"/>
      <c r="C4094" s="520"/>
      <c r="D4094" s="521"/>
      <c r="E4094" s="522"/>
      <c r="F4094" s="523"/>
      <c r="G4094" s="487"/>
      <c r="H4094" s="488"/>
    </row>
    <row r="4095" spans="2:8" s="518" customFormat="1" ht="15" customHeight="1">
      <c r="B4095" s="519"/>
      <c r="C4095" s="520"/>
      <c r="D4095" s="521"/>
      <c r="E4095" s="522"/>
      <c r="F4095" s="523"/>
      <c r="G4095" s="487"/>
      <c r="H4095" s="488"/>
    </row>
    <row r="4096" spans="2:8" s="518" customFormat="1" ht="15" customHeight="1">
      <c r="B4096" s="519"/>
      <c r="C4096" s="520"/>
      <c r="D4096" s="521"/>
      <c r="E4096" s="522"/>
      <c r="F4096" s="523"/>
      <c r="G4096" s="487"/>
      <c r="H4096" s="488"/>
    </row>
    <row r="4097" spans="2:8" s="518" customFormat="1" ht="15" customHeight="1">
      <c r="B4097" s="519"/>
      <c r="C4097" s="520"/>
      <c r="D4097" s="521"/>
      <c r="E4097" s="522"/>
      <c r="F4097" s="523"/>
      <c r="G4097" s="487"/>
      <c r="H4097" s="488"/>
    </row>
    <row r="4098" spans="2:8" s="518" customFormat="1" ht="15" customHeight="1">
      <c r="B4098" s="519"/>
      <c r="C4098" s="520"/>
      <c r="D4098" s="521"/>
      <c r="E4098" s="522"/>
      <c r="F4098" s="523"/>
      <c r="G4098" s="487"/>
      <c r="H4098" s="488"/>
    </row>
    <row r="4099" spans="2:8" s="518" customFormat="1" ht="15" customHeight="1">
      <c r="B4099" s="519"/>
      <c r="C4099" s="520"/>
      <c r="D4099" s="521"/>
      <c r="E4099" s="522"/>
      <c r="F4099" s="523"/>
      <c r="G4099" s="487"/>
      <c r="H4099" s="488"/>
    </row>
    <row r="4100" spans="2:8" s="518" customFormat="1" ht="15" customHeight="1">
      <c r="B4100" s="519"/>
      <c r="C4100" s="520"/>
      <c r="D4100" s="521"/>
      <c r="E4100" s="522"/>
      <c r="F4100" s="523"/>
      <c r="G4100" s="487"/>
      <c r="H4100" s="488"/>
    </row>
    <row r="4101" spans="2:8" s="518" customFormat="1" ht="15" customHeight="1">
      <c r="B4101" s="519"/>
      <c r="C4101" s="520"/>
      <c r="D4101" s="521"/>
      <c r="E4101" s="522"/>
      <c r="F4101" s="523"/>
      <c r="G4101" s="487"/>
      <c r="H4101" s="488"/>
    </row>
    <row r="4102" spans="2:8" s="518" customFormat="1" ht="15" customHeight="1">
      <c r="B4102" s="519"/>
      <c r="C4102" s="520"/>
      <c r="D4102" s="521"/>
      <c r="E4102" s="522"/>
      <c r="F4102" s="523"/>
      <c r="G4102" s="487"/>
      <c r="H4102" s="488"/>
    </row>
    <row r="4103" spans="2:8" s="518" customFormat="1" ht="15" customHeight="1">
      <c r="B4103" s="519"/>
      <c r="C4103" s="520"/>
      <c r="D4103" s="521"/>
      <c r="E4103" s="522"/>
      <c r="F4103" s="523"/>
      <c r="G4103" s="487"/>
      <c r="H4103" s="488"/>
    </row>
    <row r="4104" spans="2:8" s="518" customFormat="1" ht="15" customHeight="1">
      <c r="B4104" s="519"/>
      <c r="C4104" s="520"/>
      <c r="D4104" s="521"/>
      <c r="E4104" s="522"/>
      <c r="F4104" s="523"/>
      <c r="G4104" s="487"/>
      <c r="H4104" s="488"/>
    </row>
  </sheetData>
  <pageMargins left="0.7" right="0.41666666666666669" top="0.75" bottom="0.75" header="0.3" footer="0.3"/>
  <pageSetup orientation="portrait" r:id="rId1"/>
  <headerFooter>
    <oddHeader>&amp;L&amp;"Garamond,Regular"&amp;12&amp;K000000TEPNG Clubhouse &amp; Recreation, Oniru, Lagos.&amp;R&amp;"Garamond,Regular"&amp;12&amp;K000000Appendix I - Schedule of Basic Rates</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25447-F8C2-4369-A499-6E4359F64BC3}">
  <sheetPr>
    <tabColor theme="6"/>
  </sheetPr>
  <dimension ref="A1:H4103"/>
  <sheetViews>
    <sheetView view="pageLayout" topLeftCell="A4" zoomScaleNormal="100" workbookViewId="0">
      <selection activeCell="B7" sqref="B7"/>
    </sheetView>
  </sheetViews>
  <sheetFormatPr defaultColWidth="12" defaultRowHeight="15.75"/>
  <cols>
    <col min="1" max="1" width="8.1640625" style="518" customWidth="1"/>
    <col min="2" max="2" width="58.6640625" style="519" customWidth="1"/>
    <col min="3" max="3" width="8.83203125" style="520" customWidth="1"/>
    <col min="4" max="4" width="9.33203125" style="521" customWidth="1"/>
    <col min="5" max="5" width="15.83203125" style="522" customWidth="1"/>
    <col min="6" max="6" width="18.83203125" style="523" customWidth="1"/>
    <col min="7" max="7" width="19.6640625" style="487" customWidth="1"/>
    <col min="8" max="255" width="12" style="488"/>
    <col min="256" max="256" width="6" style="488" customWidth="1"/>
    <col min="257" max="257" width="62.6640625" style="488" customWidth="1"/>
    <col min="258" max="258" width="8.83203125" style="488" customWidth="1"/>
    <col min="259" max="259" width="6.83203125" style="488" customWidth="1"/>
    <col min="260" max="260" width="15.83203125" style="488" customWidth="1"/>
    <col min="261" max="261" width="18.83203125" style="488" customWidth="1"/>
    <col min="262" max="262" width="12" style="488"/>
    <col min="263" max="263" width="19.6640625" style="488" customWidth="1"/>
    <col min="264" max="511" width="12" style="488"/>
    <col min="512" max="512" width="6" style="488" customWidth="1"/>
    <col min="513" max="513" width="62.6640625" style="488" customWidth="1"/>
    <col min="514" max="514" width="8.83203125" style="488" customWidth="1"/>
    <col min="515" max="515" width="6.83203125" style="488" customWidth="1"/>
    <col min="516" max="516" width="15.83203125" style="488" customWidth="1"/>
    <col min="517" max="517" width="18.83203125" style="488" customWidth="1"/>
    <col min="518" max="518" width="12" style="488"/>
    <col min="519" max="519" width="19.6640625" style="488" customWidth="1"/>
    <col min="520" max="767" width="12" style="488"/>
    <col min="768" max="768" width="6" style="488" customWidth="1"/>
    <col min="769" max="769" width="62.6640625" style="488" customWidth="1"/>
    <col min="770" max="770" width="8.83203125" style="488" customWidth="1"/>
    <col min="771" max="771" width="6.83203125" style="488" customWidth="1"/>
    <col min="772" max="772" width="15.83203125" style="488" customWidth="1"/>
    <col min="773" max="773" width="18.83203125" style="488" customWidth="1"/>
    <col min="774" max="774" width="12" style="488"/>
    <col min="775" max="775" width="19.6640625" style="488" customWidth="1"/>
    <col min="776" max="1023" width="12" style="488"/>
    <col min="1024" max="1024" width="6" style="488" customWidth="1"/>
    <col min="1025" max="1025" width="62.6640625" style="488" customWidth="1"/>
    <col min="1026" max="1026" width="8.83203125" style="488" customWidth="1"/>
    <col min="1027" max="1027" width="6.83203125" style="488" customWidth="1"/>
    <col min="1028" max="1028" width="15.83203125" style="488" customWidth="1"/>
    <col min="1029" max="1029" width="18.83203125" style="488" customWidth="1"/>
    <col min="1030" max="1030" width="12" style="488"/>
    <col min="1031" max="1031" width="19.6640625" style="488" customWidth="1"/>
    <col min="1032" max="1279" width="12" style="488"/>
    <col min="1280" max="1280" width="6" style="488" customWidth="1"/>
    <col min="1281" max="1281" width="62.6640625" style="488" customWidth="1"/>
    <col min="1282" max="1282" width="8.83203125" style="488" customWidth="1"/>
    <col min="1283" max="1283" width="6.83203125" style="488" customWidth="1"/>
    <col min="1284" max="1284" width="15.83203125" style="488" customWidth="1"/>
    <col min="1285" max="1285" width="18.83203125" style="488" customWidth="1"/>
    <col min="1286" max="1286" width="12" style="488"/>
    <col min="1287" max="1287" width="19.6640625" style="488" customWidth="1"/>
    <col min="1288" max="1535" width="12" style="488"/>
    <col min="1536" max="1536" width="6" style="488" customWidth="1"/>
    <col min="1537" max="1537" width="62.6640625" style="488" customWidth="1"/>
    <col min="1538" max="1538" width="8.83203125" style="488" customWidth="1"/>
    <col min="1539" max="1539" width="6.83203125" style="488" customWidth="1"/>
    <col min="1540" max="1540" width="15.83203125" style="488" customWidth="1"/>
    <col min="1541" max="1541" width="18.83203125" style="488" customWidth="1"/>
    <col min="1542" max="1542" width="12" style="488"/>
    <col min="1543" max="1543" width="19.6640625" style="488" customWidth="1"/>
    <col min="1544" max="1791" width="12" style="488"/>
    <col min="1792" max="1792" width="6" style="488" customWidth="1"/>
    <col min="1793" max="1793" width="62.6640625" style="488" customWidth="1"/>
    <col min="1794" max="1794" width="8.83203125" style="488" customWidth="1"/>
    <col min="1795" max="1795" width="6.83203125" style="488" customWidth="1"/>
    <col min="1796" max="1796" width="15.83203125" style="488" customWidth="1"/>
    <col min="1797" max="1797" width="18.83203125" style="488" customWidth="1"/>
    <col min="1798" max="1798" width="12" style="488"/>
    <col min="1799" max="1799" width="19.6640625" style="488" customWidth="1"/>
    <col min="1800" max="2047" width="12" style="488"/>
    <col min="2048" max="2048" width="6" style="488" customWidth="1"/>
    <col min="2049" max="2049" width="62.6640625" style="488" customWidth="1"/>
    <col min="2050" max="2050" width="8.83203125" style="488" customWidth="1"/>
    <col min="2051" max="2051" width="6.83203125" style="488" customWidth="1"/>
    <col min="2052" max="2052" width="15.83203125" style="488" customWidth="1"/>
    <col min="2053" max="2053" width="18.83203125" style="488" customWidth="1"/>
    <col min="2054" max="2054" width="12" style="488"/>
    <col min="2055" max="2055" width="19.6640625" style="488" customWidth="1"/>
    <col min="2056" max="2303" width="12" style="488"/>
    <col min="2304" max="2304" width="6" style="488" customWidth="1"/>
    <col min="2305" max="2305" width="62.6640625" style="488" customWidth="1"/>
    <col min="2306" max="2306" width="8.83203125" style="488" customWidth="1"/>
    <col min="2307" max="2307" width="6.83203125" style="488" customWidth="1"/>
    <col min="2308" max="2308" width="15.83203125" style="488" customWidth="1"/>
    <col min="2309" max="2309" width="18.83203125" style="488" customWidth="1"/>
    <col min="2310" max="2310" width="12" style="488"/>
    <col min="2311" max="2311" width="19.6640625" style="488" customWidth="1"/>
    <col min="2312" max="2559" width="12" style="488"/>
    <col min="2560" max="2560" width="6" style="488" customWidth="1"/>
    <col min="2561" max="2561" width="62.6640625" style="488" customWidth="1"/>
    <col min="2562" max="2562" width="8.83203125" style="488" customWidth="1"/>
    <col min="2563" max="2563" width="6.83203125" style="488" customWidth="1"/>
    <col min="2564" max="2564" width="15.83203125" style="488" customWidth="1"/>
    <col min="2565" max="2565" width="18.83203125" style="488" customWidth="1"/>
    <col min="2566" max="2566" width="12" style="488"/>
    <col min="2567" max="2567" width="19.6640625" style="488" customWidth="1"/>
    <col min="2568" max="2815" width="12" style="488"/>
    <col min="2816" max="2816" width="6" style="488" customWidth="1"/>
    <col min="2817" max="2817" width="62.6640625" style="488" customWidth="1"/>
    <col min="2818" max="2818" width="8.83203125" style="488" customWidth="1"/>
    <col min="2819" max="2819" width="6.83203125" style="488" customWidth="1"/>
    <col min="2820" max="2820" width="15.83203125" style="488" customWidth="1"/>
    <col min="2821" max="2821" width="18.83203125" style="488" customWidth="1"/>
    <col min="2822" max="2822" width="12" style="488"/>
    <col min="2823" max="2823" width="19.6640625" style="488" customWidth="1"/>
    <col min="2824" max="3071" width="12" style="488"/>
    <col min="3072" max="3072" width="6" style="488" customWidth="1"/>
    <col min="3073" max="3073" width="62.6640625" style="488" customWidth="1"/>
    <col min="3074" max="3074" width="8.83203125" style="488" customWidth="1"/>
    <col min="3075" max="3075" width="6.83203125" style="488" customWidth="1"/>
    <col min="3076" max="3076" width="15.83203125" style="488" customWidth="1"/>
    <col min="3077" max="3077" width="18.83203125" style="488" customWidth="1"/>
    <col min="3078" max="3078" width="12" style="488"/>
    <col min="3079" max="3079" width="19.6640625" style="488" customWidth="1"/>
    <col min="3080" max="3327" width="12" style="488"/>
    <col min="3328" max="3328" width="6" style="488" customWidth="1"/>
    <col min="3329" max="3329" width="62.6640625" style="488" customWidth="1"/>
    <col min="3330" max="3330" width="8.83203125" style="488" customWidth="1"/>
    <col min="3331" max="3331" width="6.83203125" style="488" customWidth="1"/>
    <col min="3332" max="3332" width="15.83203125" style="488" customWidth="1"/>
    <col min="3333" max="3333" width="18.83203125" style="488" customWidth="1"/>
    <col min="3334" max="3334" width="12" style="488"/>
    <col min="3335" max="3335" width="19.6640625" style="488" customWidth="1"/>
    <col min="3336" max="3583" width="12" style="488"/>
    <col min="3584" max="3584" width="6" style="488" customWidth="1"/>
    <col min="3585" max="3585" width="62.6640625" style="488" customWidth="1"/>
    <col min="3586" max="3586" width="8.83203125" style="488" customWidth="1"/>
    <col min="3587" max="3587" width="6.83203125" style="488" customWidth="1"/>
    <col min="3588" max="3588" width="15.83203125" style="488" customWidth="1"/>
    <col min="3589" max="3589" width="18.83203125" style="488" customWidth="1"/>
    <col min="3590" max="3590" width="12" style="488"/>
    <col min="3591" max="3591" width="19.6640625" style="488" customWidth="1"/>
    <col min="3592" max="3839" width="12" style="488"/>
    <col min="3840" max="3840" width="6" style="488" customWidth="1"/>
    <col min="3841" max="3841" width="62.6640625" style="488" customWidth="1"/>
    <col min="3842" max="3842" width="8.83203125" style="488" customWidth="1"/>
    <col min="3843" max="3843" width="6.83203125" style="488" customWidth="1"/>
    <col min="3844" max="3844" width="15.83203125" style="488" customWidth="1"/>
    <col min="3845" max="3845" width="18.83203125" style="488" customWidth="1"/>
    <col min="3846" max="3846" width="12" style="488"/>
    <col min="3847" max="3847" width="19.6640625" style="488" customWidth="1"/>
    <col min="3848" max="4095" width="12" style="488"/>
    <col min="4096" max="4096" width="6" style="488" customWidth="1"/>
    <col min="4097" max="4097" width="62.6640625" style="488" customWidth="1"/>
    <col min="4098" max="4098" width="8.83203125" style="488" customWidth="1"/>
    <col min="4099" max="4099" width="6.83203125" style="488" customWidth="1"/>
    <col min="4100" max="4100" width="15.83203125" style="488" customWidth="1"/>
    <col min="4101" max="4101" width="18.83203125" style="488" customWidth="1"/>
    <col min="4102" max="4102" width="12" style="488"/>
    <col min="4103" max="4103" width="19.6640625" style="488" customWidth="1"/>
    <col min="4104" max="4351" width="12" style="488"/>
    <col min="4352" max="4352" width="6" style="488" customWidth="1"/>
    <col min="4353" max="4353" width="62.6640625" style="488" customWidth="1"/>
    <col min="4354" max="4354" width="8.83203125" style="488" customWidth="1"/>
    <col min="4355" max="4355" width="6.83203125" style="488" customWidth="1"/>
    <col min="4356" max="4356" width="15.83203125" style="488" customWidth="1"/>
    <col min="4357" max="4357" width="18.83203125" style="488" customWidth="1"/>
    <col min="4358" max="4358" width="12" style="488"/>
    <col min="4359" max="4359" width="19.6640625" style="488" customWidth="1"/>
    <col min="4360" max="4607" width="12" style="488"/>
    <col min="4608" max="4608" width="6" style="488" customWidth="1"/>
    <col min="4609" max="4609" width="62.6640625" style="488" customWidth="1"/>
    <col min="4610" max="4610" width="8.83203125" style="488" customWidth="1"/>
    <col min="4611" max="4611" width="6.83203125" style="488" customWidth="1"/>
    <col min="4612" max="4612" width="15.83203125" style="488" customWidth="1"/>
    <col min="4613" max="4613" width="18.83203125" style="488" customWidth="1"/>
    <col min="4614" max="4614" width="12" style="488"/>
    <col min="4615" max="4615" width="19.6640625" style="488" customWidth="1"/>
    <col min="4616" max="4863" width="12" style="488"/>
    <col min="4864" max="4864" width="6" style="488" customWidth="1"/>
    <col min="4865" max="4865" width="62.6640625" style="488" customWidth="1"/>
    <col min="4866" max="4866" width="8.83203125" style="488" customWidth="1"/>
    <col min="4867" max="4867" width="6.83203125" style="488" customWidth="1"/>
    <col min="4868" max="4868" width="15.83203125" style="488" customWidth="1"/>
    <col min="4869" max="4869" width="18.83203125" style="488" customWidth="1"/>
    <col min="4870" max="4870" width="12" style="488"/>
    <col min="4871" max="4871" width="19.6640625" style="488" customWidth="1"/>
    <col min="4872" max="5119" width="12" style="488"/>
    <col min="5120" max="5120" width="6" style="488" customWidth="1"/>
    <col min="5121" max="5121" width="62.6640625" style="488" customWidth="1"/>
    <col min="5122" max="5122" width="8.83203125" style="488" customWidth="1"/>
    <col min="5123" max="5123" width="6.83203125" style="488" customWidth="1"/>
    <col min="5124" max="5124" width="15.83203125" style="488" customWidth="1"/>
    <col min="5125" max="5125" width="18.83203125" style="488" customWidth="1"/>
    <col min="5126" max="5126" width="12" style="488"/>
    <col min="5127" max="5127" width="19.6640625" style="488" customWidth="1"/>
    <col min="5128" max="5375" width="12" style="488"/>
    <col min="5376" max="5376" width="6" style="488" customWidth="1"/>
    <col min="5377" max="5377" width="62.6640625" style="488" customWidth="1"/>
    <col min="5378" max="5378" width="8.83203125" style="488" customWidth="1"/>
    <col min="5379" max="5379" width="6.83203125" style="488" customWidth="1"/>
    <col min="5380" max="5380" width="15.83203125" style="488" customWidth="1"/>
    <col min="5381" max="5381" width="18.83203125" style="488" customWidth="1"/>
    <col min="5382" max="5382" width="12" style="488"/>
    <col min="5383" max="5383" width="19.6640625" style="488" customWidth="1"/>
    <col min="5384" max="5631" width="12" style="488"/>
    <col min="5632" max="5632" width="6" style="488" customWidth="1"/>
    <col min="5633" max="5633" width="62.6640625" style="488" customWidth="1"/>
    <col min="5634" max="5634" width="8.83203125" style="488" customWidth="1"/>
    <col min="5635" max="5635" width="6.83203125" style="488" customWidth="1"/>
    <col min="5636" max="5636" width="15.83203125" style="488" customWidth="1"/>
    <col min="5637" max="5637" width="18.83203125" style="488" customWidth="1"/>
    <col min="5638" max="5638" width="12" style="488"/>
    <col min="5639" max="5639" width="19.6640625" style="488" customWidth="1"/>
    <col min="5640" max="5887" width="12" style="488"/>
    <col min="5888" max="5888" width="6" style="488" customWidth="1"/>
    <col min="5889" max="5889" width="62.6640625" style="488" customWidth="1"/>
    <col min="5890" max="5890" width="8.83203125" style="488" customWidth="1"/>
    <col min="5891" max="5891" width="6.83203125" style="488" customWidth="1"/>
    <col min="5892" max="5892" width="15.83203125" style="488" customWidth="1"/>
    <col min="5893" max="5893" width="18.83203125" style="488" customWidth="1"/>
    <col min="5894" max="5894" width="12" style="488"/>
    <col min="5895" max="5895" width="19.6640625" style="488" customWidth="1"/>
    <col min="5896" max="6143" width="12" style="488"/>
    <col min="6144" max="6144" width="6" style="488" customWidth="1"/>
    <col min="6145" max="6145" width="62.6640625" style="488" customWidth="1"/>
    <col min="6146" max="6146" width="8.83203125" style="488" customWidth="1"/>
    <col min="6147" max="6147" width="6.83203125" style="488" customWidth="1"/>
    <col min="6148" max="6148" width="15.83203125" style="488" customWidth="1"/>
    <col min="6149" max="6149" width="18.83203125" style="488" customWidth="1"/>
    <col min="6150" max="6150" width="12" style="488"/>
    <col min="6151" max="6151" width="19.6640625" style="488" customWidth="1"/>
    <col min="6152" max="6399" width="12" style="488"/>
    <col min="6400" max="6400" width="6" style="488" customWidth="1"/>
    <col min="6401" max="6401" width="62.6640625" style="488" customWidth="1"/>
    <col min="6402" max="6402" width="8.83203125" style="488" customWidth="1"/>
    <col min="6403" max="6403" width="6.83203125" style="488" customWidth="1"/>
    <col min="6404" max="6404" width="15.83203125" style="488" customWidth="1"/>
    <col min="6405" max="6405" width="18.83203125" style="488" customWidth="1"/>
    <col min="6406" max="6406" width="12" style="488"/>
    <col min="6407" max="6407" width="19.6640625" style="488" customWidth="1"/>
    <col min="6408" max="6655" width="12" style="488"/>
    <col min="6656" max="6656" width="6" style="488" customWidth="1"/>
    <col min="6657" max="6657" width="62.6640625" style="488" customWidth="1"/>
    <col min="6658" max="6658" width="8.83203125" style="488" customWidth="1"/>
    <col min="6659" max="6659" width="6.83203125" style="488" customWidth="1"/>
    <col min="6660" max="6660" width="15.83203125" style="488" customWidth="1"/>
    <col min="6661" max="6661" width="18.83203125" style="488" customWidth="1"/>
    <col min="6662" max="6662" width="12" style="488"/>
    <col min="6663" max="6663" width="19.6640625" style="488" customWidth="1"/>
    <col min="6664" max="6911" width="12" style="488"/>
    <col min="6912" max="6912" width="6" style="488" customWidth="1"/>
    <col min="6913" max="6913" width="62.6640625" style="488" customWidth="1"/>
    <col min="6914" max="6914" width="8.83203125" style="488" customWidth="1"/>
    <col min="6915" max="6915" width="6.83203125" style="488" customWidth="1"/>
    <col min="6916" max="6916" width="15.83203125" style="488" customWidth="1"/>
    <col min="6917" max="6917" width="18.83203125" style="488" customWidth="1"/>
    <col min="6918" max="6918" width="12" style="488"/>
    <col min="6919" max="6919" width="19.6640625" style="488" customWidth="1"/>
    <col min="6920" max="7167" width="12" style="488"/>
    <col min="7168" max="7168" width="6" style="488" customWidth="1"/>
    <col min="7169" max="7169" width="62.6640625" style="488" customWidth="1"/>
    <col min="7170" max="7170" width="8.83203125" style="488" customWidth="1"/>
    <col min="7171" max="7171" width="6.83203125" style="488" customWidth="1"/>
    <col min="7172" max="7172" width="15.83203125" style="488" customWidth="1"/>
    <col min="7173" max="7173" width="18.83203125" style="488" customWidth="1"/>
    <col min="7174" max="7174" width="12" style="488"/>
    <col min="7175" max="7175" width="19.6640625" style="488" customWidth="1"/>
    <col min="7176" max="7423" width="12" style="488"/>
    <col min="7424" max="7424" width="6" style="488" customWidth="1"/>
    <col min="7425" max="7425" width="62.6640625" style="488" customWidth="1"/>
    <col min="7426" max="7426" width="8.83203125" style="488" customWidth="1"/>
    <col min="7427" max="7427" width="6.83203125" style="488" customWidth="1"/>
    <col min="7428" max="7428" width="15.83203125" style="488" customWidth="1"/>
    <col min="7429" max="7429" width="18.83203125" style="488" customWidth="1"/>
    <col min="7430" max="7430" width="12" style="488"/>
    <col min="7431" max="7431" width="19.6640625" style="488" customWidth="1"/>
    <col min="7432" max="7679" width="12" style="488"/>
    <col min="7680" max="7680" width="6" style="488" customWidth="1"/>
    <col min="7681" max="7681" width="62.6640625" style="488" customWidth="1"/>
    <col min="7682" max="7682" width="8.83203125" style="488" customWidth="1"/>
    <col min="7683" max="7683" width="6.83203125" style="488" customWidth="1"/>
    <col min="7684" max="7684" width="15.83203125" style="488" customWidth="1"/>
    <col min="7685" max="7685" width="18.83203125" style="488" customWidth="1"/>
    <col min="7686" max="7686" width="12" style="488"/>
    <col min="7687" max="7687" width="19.6640625" style="488" customWidth="1"/>
    <col min="7688" max="7935" width="12" style="488"/>
    <col min="7936" max="7936" width="6" style="488" customWidth="1"/>
    <col min="7937" max="7937" width="62.6640625" style="488" customWidth="1"/>
    <col min="7938" max="7938" width="8.83203125" style="488" customWidth="1"/>
    <col min="7939" max="7939" width="6.83203125" style="488" customWidth="1"/>
    <col min="7940" max="7940" width="15.83203125" style="488" customWidth="1"/>
    <col min="7941" max="7941" width="18.83203125" style="488" customWidth="1"/>
    <col min="7942" max="7942" width="12" style="488"/>
    <col min="7943" max="7943" width="19.6640625" style="488" customWidth="1"/>
    <col min="7944" max="8191" width="12" style="488"/>
    <col min="8192" max="8192" width="6" style="488" customWidth="1"/>
    <col min="8193" max="8193" width="62.6640625" style="488" customWidth="1"/>
    <col min="8194" max="8194" width="8.83203125" style="488" customWidth="1"/>
    <col min="8195" max="8195" width="6.83203125" style="488" customWidth="1"/>
    <col min="8196" max="8196" width="15.83203125" style="488" customWidth="1"/>
    <col min="8197" max="8197" width="18.83203125" style="488" customWidth="1"/>
    <col min="8198" max="8198" width="12" style="488"/>
    <col min="8199" max="8199" width="19.6640625" style="488" customWidth="1"/>
    <col min="8200" max="8447" width="12" style="488"/>
    <col min="8448" max="8448" width="6" style="488" customWidth="1"/>
    <col min="8449" max="8449" width="62.6640625" style="488" customWidth="1"/>
    <col min="8450" max="8450" width="8.83203125" style="488" customWidth="1"/>
    <col min="8451" max="8451" width="6.83203125" style="488" customWidth="1"/>
    <col min="8452" max="8452" width="15.83203125" style="488" customWidth="1"/>
    <col min="8453" max="8453" width="18.83203125" style="488" customWidth="1"/>
    <col min="8454" max="8454" width="12" style="488"/>
    <col min="8455" max="8455" width="19.6640625" style="488" customWidth="1"/>
    <col min="8456" max="8703" width="12" style="488"/>
    <col min="8704" max="8704" width="6" style="488" customWidth="1"/>
    <col min="8705" max="8705" width="62.6640625" style="488" customWidth="1"/>
    <col min="8706" max="8706" width="8.83203125" style="488" customWidth="1"/>
    <col min="8707" max="8707" width="6.83203125" style="488" customWidth="1"/>
    <col min="8708" max="8708" width="15.83203125" style="488" customWidth="1"/>
    <col min="8709" max="8709" width="18.83203125" style="488" customWidth="1"/>
    <col min="8710" max="8710" width="12" style="488"/>
    <col min="8711" max="8711" width="19.6640625" style="488" customWidth="1"/>
    <col min="8712" max="8959" width="12" style="488"/>
    <col min="8960" max="8960" width="6" style="488" customWidth="1"/>
    <col min="8961" max="8961" width="62.6640625" style="488" customWidth="1"/>
    <col min="8962" max="8962" width="8.83203125" style="488" customWidth="1"/>
    <col min="8963" max="8963" width="6.83203125" style="488" customWidth="1"/>
    <col min="8964" max="8964" width="15.83203125" style="488" customWidth="1"/>
    <col min="8965" max="8965" width="18.83203125" style="488" customWidth="1"/>
    <col min="8966" max="8966" width="12" style="488"/>
    <col min="8967" max="8967" width="19.6640625" style="488" customWidth="1"/>
    <col min="8968" max="9215" width="12" style="488"/>
    <col min="9216" max="9216" width="6" style="488" customWidth="1"/>
    <col min="9217" max="9217" width="62.6640625" style="488" customWidth="1"/>
    <col min="9218" max="9218" width="8.83203125" style="488" customWidth="1"/>
    <col min="9219" max="9219" width="6.83203125" style="488" customWidth="1"/>
    <col min="9220" max="9220" width="15.83203125" style="488" customWidth="1"/>
    <col min="9221" max="9221" width="18.83203125" style="488" customWidth="1"/>
    <col min="9222" max="9222" width="12" style="488"/>
    <col min="9223" max="9223" width="19.6640625" style="488" customWidth="1"/>
    <col min="9224" max="9471" width="12" style="488"/>
    <col min="9472" max="9472" width="6" style="488" customWidth="1"/>
    <col min="9473" max="9473" width="62.6640625" style="488" customWidth="1"/>
    <col min="9474" max="9474" width="8.83203125" style="488" customWidth="1"/>
    <col min="9475" max="9475" width="6.83203125" style="488" customWidth="1"/>
    <col min="9476" max="9476" width="15.83203125" style="488" customWidth="1"/>
    <col min="9477" max="9477" width="18.83203125" style="488" customWidth="1"/>
    <col min="9478" max="9478" width="12" style="488"/>
    <col min="9479" max="9479" width="19.6640625" style="488" customWidth="1"/>
    <col min="9480" max="9727" width="12" style="488"/>
    <col min="9728" max="9728" width="6" style="488" customWidth="1"/>
    <col min="9729" max="9729" width="62.6640625" style="488" customWidth="1"/>
    <col min="9730" max="9730" width="8.83203125" style="488" customWidth="1"/>
    <col min="9731" max="9731" width="6.83203125" style="488" customWidth="1"/>
    <col min="9732" max="9732" width="15.83203125" style="488" customWidth="1"/>
    <col min="9733" max="9733" width="18.83203125" style="488" customWidth="1"/>
    <col min="9734" max="9734" width="12" style="488"/>
    <col min="9735" max="9735" width="19.6640625" style="488" customWidth="1"/>
    <col min="9736" max="9983" width="12" style="488"/>
    <col min="9984" max="9984" width="6" style="488" customWidth="1"/>
    <col min="9985" max="9985" width="62.6640625" style="488" customWidth="1"/>
    <col min="9986" max="9986" width="8.83203125" style="488" customWidth="1"/>
    <col min="9987" max="9987" width="6.83203125" style="488" customWidth="1"/>
    <col min="9988" max="9988" width="15.83203125" style="488" customWidth="1"/>
    <col min="9989" max="9989" width="18.83203125" style="488" customWidth="1"/>
    <col min="9990" max="9990" width="12" style="488"/>
    <col min="9991" max="9991" width="19.6640625" style="488" customWidth="1"/>
    <col min="9992" max="10239" width="12" style="488"/>
    <col min="10240" max="10240" width="6" style="488" customWidth="1"/>
    <col min="10241" max="10241" width="62.6640625" style="488" customWidth="1"/>
    <col min="10242" max="10242" width="8.83203125" style="488" customWidth="1"/>
    <col min="10243" max="10243" width="6.83203125" style="488" customWidth="1"/>
    <col min="10244" max="10244" width="15.83203125" style="488" customWidth="1"/>
    <col min="10245" max="10245" width="18.83203125" style="488" customWidth="1"/>
    <col min="10246" max="10246" width="12" style="488"/>
    <col min="10247" max="10247" width="19.6640625" style="488" customWidth="1"/>
    <col min="10248" max="10495" width="12" style="488"/>
    <col min="10496" max="10496" width="6" style="488" customWidth="1"/>
    <col min="10497" max="10497" width="62.6640625" style="488" customWidth="1"/>
    <col min="10498" max="10498" width="8.83203125" style="488" customWidth="1"/>
    <col min="10499" max="10499" width="6.83203125" style="488" customWidth="1"/>
    <col min="10500" max="10500" width="15.83203125" style="488" customWidth="1"/>
    <col min="10501" max="10501" width="18.83203125" style="488" customWidth="1"/>
    <col min="10502" max="10502" width="12" style="488"/>
    <col min="10503" max="10503" width="19.6640625" style="488" customWidth="1"/>
    <col min="10504" max="10751" width="12" style="488"/>
    <col min="10752" max="10752" width="6" style="488" customWidth="1"/>
    <col min="10753" max="10753" width="62.6640625" style="488" customWidth="1"/>
    <col min="10754" max="10754" width="8.83203125" style="488" customWidth="1"/>
    <col min="10755" max="10755" width="6.83203125" style="488" customWidth="1"/>
    <col min="10756" max="10756" width="15.83203125" style="488" customWidth="1"/>
    <col min="10757" max="10757" width="18.83203125" style="488" customWidth="1"/>
    <col min="10758" max="10758" width="12" style="488"/>
    <col min="10759" max="10759" width="19.6640625" style="488" customWidth="1"/>
    <col min="10760" max="11007" width="12" style="488"/>
    <col min="11008" max="11008" width="6" style="488" customWidth="1"/>
    <col min="11009" max="11009" width="62.6640625" style="488" customWidth="1"/>
    <col min="11010" max="11010" width="8.83203125" style="488" customWidth="1"/>
    <col min="11011" max="11011" width="6.83203125" style="488" customWidth="1"/>
    <col min="11012" max="11012" width="15.83203125" style="488" customWidth="1"/>
    <col min="11013" max="11013" width="18.83203125" style="488" customWidth="1"/>
    <col min="11014" max="11014" width="12" style="488"/>
    <col min="11015" max="11015" width="19.6640625" style="488" customWidth="1"/>
    <col min="11016" max="11263" width="12" style="488"/>
    <col min="11264" max="11264" width="6" style="488" customWidth="1"/>
    <col min="11265" max="11265" width="62.6640625" style="488" customWidth="1"/>
    <col min="11266" max="11266" width="8.83203125" style="488" customWidth="1"/>
    <col min="11267" max="11267" width="6.83203125" style="488" customWidth="1"/>
    <col min="11268" max="11268" width="15.83203125" style="488" customWidth="1"/>
    <col min="11269" max="11269" width="18.83203125" style="488" customWidth="1"/>
    <col min="11270" max="11270" width="12" style="488"/>
    <col min="11271" max="11271" width="19.6640625" style="488" customWidth="1"/>
    <col min="11272" max="11519" width="12" style="488"/>
    <col min="11520" max="11520" width="6" style="488" customWidth="1"/>
    <col min="11521" max="11521" width="62.6640625" style="488" customWidth="1"/>
    <col min="11522" max="11522" width="8.83203125" style="488" customWidth="1"/>
    <col min="11523" max="11523" width="6.83203125" style="488" customWidth="1"/>
    <col min="11524" max="11524" width="15.83203125" style="488" customWidth="1"/>
    <col min="11525" max="11525" width="18.83203125" style="488" customWidth="1"/>
    <col min="11526" max="11526" width="12" style="488"/>
    <col min="11527" max="11527" width="19.6640625" style="488" customWidth="1"/>
    <col min="11528" max="11775" width="12" style="488"/>
    <col min="11776" max="11776" width="6" style="488" customWidth="1"/>
    <col min="11777" max="11777" width="62.6640625" style="488" customWidth="1"/>
    <col min="11778" max="11778" width="8.83203125" style="488" customWidth="1"/>
    <col min="11779" max="11779" width="6.83203125" style="488" customWidth="1"/>
    <col min="11780" max="11780" width="15.83203125" style="488" customWidth="1"/>
    <col min="11781" max="11781" width="18.83203125" style="488" customWidth="1"/>
    <col min="11782" max="11782" width="12" style="488"/>
    <col min="11783" max="11783" width="19.6640625" style="488" customWidth="1"/>
    <col min="11784" max="12031" width="12" style="488"/>
    <col min="12032" max="12032" width="6" style="488" customWidth="1"/>
    <col min="12033" max="12033" width="62.6640625" style="488" customWidth="1"/>
    <col min="12034" max="12034" width="8.83203125" style="488" customWidth="1"/>
    <col min="12035" max="12035" width="6.83203125" style="488" customWidth="1"/>
    <col min="12036" max="12036" width="15.83203125" style="488" customWidth="1"/>
    <col min="12037" max="12037" width="18.83203125" style="488" customWidth="1"/>
    <col min="12038" max="12038" width="12" style="488"/>
    <col min="12039" max="12039" width="19.6640625" style="488" customWidth="1"/>
    <col min="12040" max="12287" width="12" style="488"/>
    <col min="12288" max="12288" width="6" style="488" customWidth="1"/>
    <col min="12289" max="12289" width="62.6640625" style="488" customWidth="1"/>
    <col min="12290" max="12290" width="8.83203125" style="488" customWidth="1"/>
    <col min="12291" max="12291" width="6.83203125" style="488" customWidth="1"/>
    <col min="12292" max="12292" width="15.83203125" style="488" customWidth="1"/>
    <col min="12293" max="12293" width="18.83203125" style="488" customWidth="1"/>
    <col min="12294" max="12294" width="12" style="488"/>
    <col min="12295" max="12295" width="19.6640625" style="488" customWidth="1"/>
    <col min="12296" max="12543" width="12" style="488"/>
    <col min="12544" max="12544" width="6" style="488" customWidth="1"/>
    <col min="12545" max="12545" width="62.6640625" style="488" customWidth="1"/>
    <col min="12546" max="12546" width="8.83203125" style="488" customWidth="1"/>
    <col min="12547" max="12547" width="6.83203125" style="488" customWidth="1"/>
    <col min="12548" max="12548" width="15.83203125" style="488" customWidth="1"/>
    <col min="12549" max="12549" width="18.83203125" style="488" customWidth="1"/>
    <col min="12550" max="12550" width="12" style="488"/>
    <col min="12551" max="12551" width="19.6640625" style="488" customWidth="1"/>
    <col min="12552" max="12799" width="12" style="488"/>
    <col min="12800" max="12800" width="6" style="488" customWidth="1"/>
    <col min="12801" max="12801" width="62.6640625" style="488" customWidth="1"/>
    <col min="12802" max="12802" width="8.83203125" style="488" customWidth="1"/>
    <col min="12803" max="12803" width="6.83203125" style="488" customWidth="1"/>
    <col min="12804" max="12804" width="15.83203125" style="488" customWidth="1"/>
    <col min="12805" max="12805" width="18.83203125" style="488" customWidth="1"/>
    <col min="12806" max="12806" width="12" style="488"/>
    <col min="12807" max="12807" width="19.6640625" style="488" customWidth="1"/>
    <col min="12808" max="13055" width="12" style="488"/>
    <col min="13056" max="13056" width="6" style="488" customWidth="1"/>
    <col min="13057" max="13057" width="62.6640625" style="488" customWidth="1"/>
    <col min="13058" max="13058" width="8.83203125" style="488" customWidth="1"/>
    <col min="13059" max="13059" width="6.83203125" style="488" customWidth="1"/>
    <col min="13060" max="13060" width="15.83203125" style="488" customWidth="1"/>
    <col min="13061" max="13061" width="18.83203125" style="488" customWidth="1"/>
    <col min="13062" max="13062" width="12" style="488"/>
    <col min="13063" max="13063" width="19.6640625" style="488" customWidth="1"/>
    <col min="13064" max="13311" width="12" style="488"/>
    <col min="13312" max="13312" width="6" style="488" customWidth="1"/>
    <col min="13313" max="13313" width="62.6640625" style="488" customWidth="1"/>
    <col min="13314" max="13314" width="8.83203125" style="488" customWidth="1"/>
    <col min="13315" max="13315" width="6.83203125" style="488" customWidth="1"/>
    <col min="13316" max="13316" width="15.83203125" style="488" customWidth="1"/>
    <col min="13317" max="13317" width="18.83203125" style="488" customWidth="1"/>
    <col min="13318" max="13318" width="12" style="488"/>
    <col min="13319" max="13319" width="19.6640625" style="488" customWidth="1"/>
    <col min="13320" max="13567" width="12" style="488"/>
    <col min="13568" max="13568" width="6" style="488" customWidth="1"/>
    <col min="13569" max="13569" width="62.6640625" style="488" customWidth="1"/>
    <col min="13570" max="13570" width="8.83203125" style="488" customWidth="1"/>
    <col min="13571" max="13571" width="6.83203125" style="488" customWidth="1"/>
    <col min="13572" max="13572" width="15.83203125" style="488" customWidth="1"/>
    <col min="13573" max="13573" width="18.83203125" style="488" customWidth="1"/>
    <col min="13574" max="13574" width="12" style="488"/>
    <col min="13575" max="13575" width="19.6640625" style="488" customWidth="1"/>
    <col min="13576" max="13823" width="12" style="488"/>
    <col min="13824" max="13824" width="6" style="488" customWidth="1"/>
    <col min="13825" max="13825" width="62.6640625" style="488" customWidth="1"/>
    <col min="13826" max="13826" width="8.83203125" style="488" customWidth="1"/>
    <col min="13827" max="13827" width="6.83203125" style="488" customWidth="1"/>
    <col min="13828" max="13828" width="15.83203125" style="488" customWidth="1"/>
    <col min="13829" max="13829" width="18.83203125" style="488" customWidth="1"/>
    <col min="13830" max="13830" width="12" style="488"/>
    <col min="13831" max="13831" width="19.6640625" style="488" customWidth="1"/>
    <col min="13832" max="14079" width="12" style="488"/>
    <col min="14080" max="14080" width="6" style="488" customWidth="1"/>
    <col min="14081" max="14081" width="62.6640625" style="488" customWidth="1"/>
    <col min="14082" max="14082" width="8.83203125" style="488" customWidth="1"/>
    <col min="14083" max="14083" width="6.83203125" style="488" customWidth="1"/>
    <col min="14084" max="14084" width="15.83203125" style="488" customWidth="1"/>
    <col min="14085" max="14085" width="18.83203125" style="488" customWidth="1"/>
    <col min="14086" max="14086" width="12" style="488"/>
    <col min="14087" max="14087" width="19.6640625" style="488" customWidth="1"/>
    <col min="14088" max="14335" width="12" style="488"/>
    <col min="14336" max="14336" width="6" style="488" customWidth="1"/>
    <col min="14337" max="14337" width="62.6640625" style="488" customWidth="1"/>
    <col min="14338" max="14338" width="8.83203125" style="488" customWidth="1"/>
    <col min="14339" max="14339" width="6.83203125" style="488" customWidth="1"/>
    <col min="14340" max="14340" width="15.83203125" style="488" customWidth="1"/>
    <col min="14341" max="14341" width="18.83203125" style="488" customWidth="1"/>
    <col min="14342" max="14342" width="12" style="488"/>
    <col min="14343" max="14343" width="19.6640625" style="488" customWidth="1"/>
    <col min="14344" max="14591" width="12" style="488"/>
    <col min="14592" max="14592" width="6" style="488" customWidth="1"/>
    <col min="14593" max="14593" width="62.6640625" style="488" customWidth="1"/>
    <col min="14594" max="14594" width="8.83203125" style="488" customWidth="1"/>
    <col min="14595" max="14595" width="6.83203125" style="488" customWidth="1"/>
    <col min="14596" max="14596" width="15.83203125" style="488" customWidth="1"/>
    <col min="14597" max="14597" width="18.83203125" style="488" customWidth="1"/>
    <col min="14598" max="14598" width="12" style="488"/>
    <col min="14599" max="14599" width="19.6640625" style="488" customWidth="1"/>
    <col min="14600" max="14847" width="12" style="488"/>
    <col min="14848" max="14848" width="6" style="488" customWidth="1"/>
    <col min="14849" max="14849" width="62.6640625" style="488" customWidth="1"/>
    <col min="14850" max="14850" width="8.83203125" style="488" customWidth="1"/>
    <col min="14851" max="14851" width="6.83203125" style="488" customWidth="1"/>
    <col min="14852" max="14852" width="15.83203125" style="488" customWidth="1"/>
    <col min="14853" max="14853" width="18.83203125" style="488" customWidth="1"/>
    <col min="14854" max="14854" width="12" style="488"/>
    <col min="14855" max="14855" width="19.6640625" style="488" customWidth="1"/>
    <col min="14856" max="15103" width="12" style="488"/>
    <col min="15104" max="15104" width="6" style="488" customWidth="1"/>
    <col min="15105" max="15105" width="62.6640625" style="488" customWidth="1"/>
    <col min="15106" max="15106" width="8.83203125" style="488" customWidth="1"/>
    <col min="15107" max="15107" width="6.83203125" style="488" customWidth="1"/>
    <col min="15108" max="15108" width="15.83203125" style="488" customWidth="1"/>
    <col min="15109" max="15109" width="18.83203125" style="488" customWidth="1"/>
    <col min="15110" max="15110" width="12" style="488"/>
    <col min="15111" max="15111" width="19.6640625" style="488" customWidth="1"/>
    <col min="15112" max="15359" width="12" style="488"/>
    <col min="15360" max="15360" width="6" style="488" customWidth="1"/>
    <col min="15361" max="15361" width="62.6640625" style="488" customWidth="1"/>
    <col min="15362" max="15362" width="8.83203125" style="488" customWidth="1"/>
    <col min="15363" max="15363" width="6.83203125" style="488" customWidth="1"/>
    <col min="15364" max="15364" width="15.83203125" style="488" customWidth="1"/>
    <col min="15365" max="15365" width="18.83203125" style="488" customWidth="1"/>
    <col min="15366" max="15366" width="12" style="488"/>
    <col min="15367" max="15367" width="19.6640625" style="488" customWidth="1"/>
    <col min="15368" max="15615" width="12" style="488"/>
    <col min="15616" max="15616" width="6" style="488" customWidth="1"/>
    <col min="15617" max="15617" width="62.6640625" style="488" customWidth="1"/>
    <col min="15618" max="15618" width="8.83203125" style="488" customWidth="1"/>
    <col min="15619" max="15619" width="6.83203125" style="488" customWidth="1"/>
    <col min="15620" max="15620" width="15.83203125" style="488" customWidth="1"/>
    <col min="15621" max="15621" width="18.83203125" style="488" customWidth="1"/>
    <col min="15622" max="15622" width="12" style="488"/>
    <col min="15623" max="15623" width="19.6640625" style="488" customWidth="1"/>
    <col min="15624" max="15871" width="12" style="488"/>
    <col min="15872" max="15872" width="6" style="488" customWidth="1"/>
    <col min="15873" max="15873" width="62.6640625" style="488" customWidth="1"/>
    <col min="15874" max="15874" width="8.83203125" style="488" customWidth="1"/>
    <col min="15875" max="15875" width="6.83203125" style="488" customWidth="1"/>
    <col min="15876" max="15876" width="15.83203125" style="488" customWidth="1"/>
    <col min="15877" max="15877" width="18.83203125" style="488" customWidth="1"/>
    <col min="15878" max="15878" width="12" style="488"/>
    <col min="15879" max="15879" width="19.6640625" style="488" customWidth="1"/>
    <col min="15880" max="16127" width="12" style="488"/>
    <col min="16128" max="16128" width="6" style="488" customWidth="1"/>
    <col min="16129" max="16129" width="62.6640625" style="488" customWidth="1"/>
    <col min="16130" max="16130" width="8.83203125" style="488" customWidth="1"/>
    <col min="16131" max="16131" width="6.83203125" style="488" customWidth="1"/>
    <col min="16132" max="16132" width="15.83203125" style="488" customWidth="1"/>
    <col min="16133" max="16133" width="18.83203125" style="488" customWidth="1"/>
    <col min="16134" max="16134" width="12" style="488"/>
    <col min="16135" max="16135" width="19.6640625" style="488" customWidth="1"/>
    <col min="16136" max="16384" width="12" style="488"/>
  </cols>
  <sheetData>
    <row r="1" spans="1:7" ht="15" customHeight="1">
      <c r="A1" s="426" t="s">
        <v>218</v>
      </c>
      <c r="B1" s="426" t="s">
        <v>219</v>
      </c>
      <c r="C1" s="484" t="s">
        <v>220</v>
      </c>
      <c r="D1" s="426" t="s">
        <v>221</v>
      </c>
      <c r="E1" s="485" t="s">
        <v>217</v>
      </c>
      <c r="F1" s="486" t="s">
        <v>272</v>
      </c>
    </row>
    <row r="2" spans="1:7" ht="15" customHeight="1">
      <c r="A2" s="489"/>
      <c r="B2" s="490"/>
      <c r="C2" s="491"/>
      <c r="D2" s="489"/>
      <c r="E2" s="492"/>
      <c r="F2" s="493"/>
    </row>
    <row r="3" spans="1:7" ht="15" customHeight="1">
      <c r="A3" s="489"/>
      <c r="B3" s="490" t="s">
        <v>692</v>
      </c>
      <c r="C3" s="491"/>
      <c r="D3" s="489"/>
      <c r="E3" s="492"/>
      <c r="F3" s="493"/>
    </row>
    <row r="4" spans="1:7" s="495" customFormat="1" ht="15" customHeight="1">
      <c r="A4" s="471"/>
      <c r="B4" s="282"/>
      <c r="C4" s="471"/>
      <c r="D4" s="471"/>
      <c r="E4" s="234"/>
      <c r="F4" s="234"/>
      <c r="G4" s="494"/>
    </row>
    <row r="5" spans="1:7" s="495" customFormat="1">
      <c r="A5" s="471"/>
      <c r="B5" s="728" t="s">
        <v>693</v>
      </c>
      <c r="C5" s="471"/>
      <c r="D5" s="471"/>
      <c r="E5" s="234"/>
      <c r="F5" s="234"/>
      <c r="G5" s="494"/>
    </row>
    <row r="6" spans="1:7" s="495" customFormat="1" ht="15" customHeight="1">
      <c r="A6" s="471"/>
      <c r="B6" s="285"/>
      <c r="C6" s="471"/>
      <c r="D6" s="471"/>
      <c r="E6" s="234"/>
      <c r="F6" s="234"/>
      <c r="G6" s="494"/>
    </row>
    <row r="7" spans="1:7" s="495" customFormat="1" ht="42.75" customHeight="1">
      <c r="A7" s="471"/>
      <c r="B7" s="525" t="s">
        <v>694</v>
      </c>
      <c r="C7" s="471"/>
      <c r="D7" s="471"/>
      <c r="E7" s="234"/>
      <c r="F7" s="234"/>
      <c r="G7" s="494"/>
    </row>
    <row r="8" spans="1:7" s="495" customFormat="1" ht="15" customHeight="1">
      <c r="A8" s="471"/>
      <c r="B8" s="286"/>
      <c r="C8" s="471"/>
      <c r="D8" s="471"/>
      <c r="E8" s="234"/>
      <c r="F8" s="234"/>
      <c r="G8" s="494"/>
    </row>
    <row r="9" spans="1:7" s="495" customFormat="1" ht="15" customHeight="1">
      <c r="A9" s="472" t="s">
        <v>15</v>
      </c>
      <c r="B9" s="285" t="s">
        <v>695</v>
      </c>
      <c r="C9" s="471"/>
      <c r="D9" s="472" t="s">
        <v>704</v>
      </c>
      <c r="E9" s="234"/>
      <c r="F9" s="234"/>
      <c r="G9" s="494"/>
    </row>
    <row r="10" spans="1:7" s="495" customFormat="1" ht="15" customHeight="1">
      <c r="A10" s="471"/>
      <c r="B10" s="286"/>
      <c r="C10" s="471"/>
      <c r="D10" s="471"/>
      <c r="E10" s="234"/>
      <c r="F10" s="234"/>
      <c r="G10" s="494"/>
    </row>
    <row r="11" spans="1:7" s="495" customFormat="1">
      <c r="A11" s="474" t="s">
        <v>19</v>
      </c>
      <c r="B11" s="284" t="s">
        <v>696</v>
      </c>
      <c r="C11" s="471"/>
      <c r="D11" s="472" t="s">
        <v>704</v>
      </c>
      <c r="E11" s="527"/>
      <c r="F11" s="233"/>
      <c r="G11" s="494"/>
    </row>
    <row r="12" spans="1:7" s="495" customFormat="1" ht="15" customHeight="1">
      <c r="A12" s="472"/>
      <c r="B12" s="286"/>
      <c r="C12" s="471"/>
      <c r="D12" s="471"/>
      <c r="E12" s="234"/>
      <c r="F12" s="234"/>
      <c r="G12" s="494"/>
    </row>
    <row r="13" spans="1:7" s="495" customFormat="1" ht="15" customHeight="1">
      <c r="A13" s="497" t="s">
        <v>23</v>
      </c>
      <c r="B13" s="498" t="s">
        <v>697</v>
      </c>
      <c r="C13" s="472"/>
      <c r="D13" s="472" t="s">
        <v>704</v>
      </c>
      <c r="E13" s="473"/>
      <c r="F13" s="473"/>
      <c r="G13" s="494"/>
    </row>
    <row r="14" spans="1:7" s="495" customFormat="1" ht="15" customHeight="1">
      <c r="A14" s="497"/>
      <c r="B14" s="472"/>
      <c r="C14" s="472"/>
      <c r="D14" s="472"/>
      <c r="E14" s="473"/>
      <c r="F14" s="473"/>
      <c r="G14" s="494"/>
    </row>
    <row r="15" spans="1:7" s="495" customFormat="1" ht="15" customHeight="1">
      <c r="A15" s="497" t="s">
        <v>26</v>
      </c>
      <c r="B15" s="498" t="s">
        <v>698</v>
      </c>
      <c r="C15" s="524"/>
      <c r="D15" s="472" t="s">
        <v>704</v>
      </c>
      <c r="E15" s="473"/>
      <c r="F15" s="473"/>
      <c r="G15" s="494"/>
    </row>
    <row r="16" spans="1:7" s="495" customFormat="1" ht="15" customHeight="1">
      <c r="A16" s="497"/>
      <c r="B16" s="498"/>
      <c r="C16" s="472"/>
      <c r="D16" s="472"/>
      <c r="E16" s="473"/>
      <c r="F16" s="473"/>
      <c r="G16" s="494"/>
    </row>
    <row r="17" spans="1:7" s="495" customFormat="1" ht="15" customHeight="1">
      <c r="A17" s="497" t="s">
        <v>41</v>
      </c>
      <c r="B17" s="498" t="s">
        <v>699</v>
      </c>
      <c r="C17" s="524"/>
      <c r="D17" s="472" t="s">
        <v>704</v>
      </c>
      <c r="E17" s="473"/>
      <c r="F17" s="473"/>
      <c r="G17" s="494"/>
    </row>
    <row r="18" spans="1:7" s="495" customFormat="1" ht="15" customHeight="1">
      <c r="A18" s="474"/>
      <c r="B18" s="285"/>
      <c r="C18" s="472"/>
      <c r="D18" s="472"/>
      <c r="E18" s="473"/>
      <c r="F18" s="473"/>
      <c r="G18" s="494"/>
    </row>
    <row r="19" spans="1:7" s="495" customFormat="1" ht="15" customHeight="1">
      <c r="A19" s="474" t="s">
        <v>43</v>
      </c>
      <c r="B19" s="285" t="s">
        <v>700</v>
      </c>
      <c r="C19" s="472"/>
      <c r="D19" s="472" t="s">
        <v>704</v>
      </c>
      <c r="E19" s="473"/>
      <c r="F19" s="473"/>
      <c r="G19" s="494"/>
    </row>
    <row r="20" spans="1:7" s="495" customFormat="1" ht="15" customHeight="1">
      <c r="A20" s="474"/>
      <c r="B20" s="290"/>
      <c r="C20" s="472"/>
      <c r="D20" s="472"/>
      <c r="E20" s="473"/>
      <c r="F20" s="473"/>
      <c r="G20" s="494"/>
    </row>
    <row r="21" spans="1:7" s="495" customFormat="1" ht="15" customHeight="1">
      <c r="A21" s="474" t="s">
        <v>46</v>
      </c>
      <c r="B21" s="729" t="s">
        <v>701</v>
      </c>
      <c r="C21" s="472"/>
      <c r="D21" s="472" t="s">
        <v>704</v>
      </c>
      <c r="E21" s="473"/>
      <c r="F21" s="473"/>
      <c r="G21" s="494"/>
    </row>
    <row r="22" spans="1:7" s="495" customFormat="1" ht="15" customHeight="1">
      <c r="A22" s="474"/>
      <c r="B22" s="291"/>
      <c r="C22" s="472"/>
      <c r="D22" s="472"/>
      <c r="E22" s="473"/>
      <c r="F22" s="473"/>
      <c r="G22" s="494"/>
    </row>
    <row r="23" spans="1:7" s="495" customFormat="1" ht="15" customHeight="1">
      <c r="A23" s="474" t="s">
        <v>104</v>
      </c>
      <c r="B23" s="285" t="s">
        <v>702</v>
      </c>
      <c r="C23" s="472"/>
      <c r="D23" s="472" t="s">
        <v>704</v>
      </c>
      <c r="E23" s="473"/>
      <c r="F23" s="473"/>
      <c r="G23" s="494"/>
    </row>
    <row r="24" spans="1:7" s="495" customFormat="1">
      <c r="A24" s="474"/>
      <c r="B24" s="284"/>
      <c r="C24" s="475"/>
      <c r="D24" s="499"/>
      <c r="E24" s="476"/>
      <c r="F24" s="477"/>
      <c r="G24" s="494"/>
    </row>
    <row r="25" spans="1:7" s="495" customFormat="1" ht="15" customHeight="1">
      <c r="A25" s="474" t="s">
        <v>106</v>
      </c>
      <c r="B25" s="285" t="s">
        <v>703</v>
      </c>
      <c r="C25" s="472"/>
      <c r="D25" s="472" t="s">
        <v>704</v>
      </c>
      <c r="E25" s="473"/>
      <c r="F25" s="473"/>
      <c r="G25" s="494"/>
    </row>
    <row r="26" spans="1:7" s="495" customFormat="1">
      <c r="A26" s="474"/>
      <c r="B26" s="500"/>
      <c r="C26" s="472"/>
      <c r="D26" s="472"/>
      <c r="E26" s="473"/>
      <c r="F26" s="473"/>
      <c r="G26" s="494"/>
    </row>
    <row r="27" spans="1:7" s="495" customFormat="1" ht="15" customHeight="1">
      <c r="A27" s="478"/>
      <c r="B27" s="501"/>
      <c r="C27" s="479"/>
      <c r="D27" s="479"/>
      <c r="E27" s="473"/>
      <c r="F27" s="473"/>
      <c r="G27" s="494"/>
    </row>
    <row r="28" spans="1:7" s="495" customFormat="1" ht="15" customHeight="1">
      <c r="A28" s="478"/>
      <c r="B28" s="501"/>
      <c r="C28" s="479"/>
      <c r="D28" s="479"/>
      <c r="E28" s="473"/>
      <c r="F28" s="473"/>
      <c r="G28" s="494"/>
    </row>
    <row r="29" spans="1:7" s="495" customFormat="1" ht="15" customHeight="1">
      <c r="A29" s="478"/>
      <c r="B29" s="501"/>
      <c r="C29" s="479"/>
      <c r="D29" s="479"/>
      <c r="E29" s="473"/>
      <c r="F29" s="473"/>
      <c r="G29" s="494"/>
    </row>
    <row r="30" spans="1:7" s="495" customFormat="1" ht="15" customHeight="1">
      <c r="A30" s="478"/>
      <c r="B30" s="501"/>
      <c r="C30" s="479"/>
      <c r="D30" s="479"/>
      <c r="E30" s="473"/>
      <c r="F30" s="473"/>
      <c r="G30" s="494"/>
    </row>
    <row r="31" spans="1:7" s="495" customFormat="1" ht="15" customHeight="1">
      <c r="A31" s="478"/>
      <c r="B31" s="501"/>
      <c r="C31" s="479"/>
      <c r="D31" s="479"/>
      <c r="E31" s="473"/>
      <c r="F31" s="473"/>
      <c r="G31" s="494"/>
    </row>
    <row r="32" spans="1:7" s="495" customFormat="1" ht="15" customHeight="1">
      <c r="A32" s="478"/>
      <c r="B32" s="502"/>
      <c r="C32" s="479"/>
      <c r="D32" s="479"/>
      <c r="E32" s="473"/>
      <c r="F32" s="473"/>
      <c r="G32" s="494"/>
    </row>
    <row r="33" spans="1:8" s="495" customFormat="1" ht="15" customHeight="1">
      <c r="A33" s="478"/>
      <c r="B33" s="480"/>
      <c r="C33" s="479"/>
      <c r="D33" s="479"/>
      <c r="E33" s="473"/>
      <c r="F33" s="473"/>
      <c r="G33" s="494"/>
    </row>
    <row r="34" spans="1:8" s="495" customFormat="1">
      <c r="A34" s="481"/>
      <c r="B34" s="482"/>
      <c r="C34" s="475"/>
      <c r="D34" s="483"/>
      <c r="E34" s="476"/>
      <c r="F34" s="477"/>
      <c r="G34" s="494"/>
    </row>
    <row r="35" spans="1:8" s="495" customFormat="1" ht="15" customHeight="1">
      <c r="A35" s="504"/>
      <c r="B35" s="505"/>
      <c r="C35" s="506"/>
      <c r="D35" s="507"/>
      <c r="E35" s="508"/>
      <c r="F35" s="503"/>
      <c r="G35" s="494"/>
    </row>
    <row r="36" spans="1:8" s="495" customFormat="1">
      <c r="A36" s="504"/>
      <c r="B36" s="509"/>
      <c r="C36" s="506"/>
      <c r="D36" s="507"/>
      <c r="E36" s="508"/>
      <c r="F36" s="503"/>
      <c r="G36" s="494"/>
    </row>
    <row r="37" spans="1:8" s="495" customFormat="1" ht="15" customHeight="1">
      <c r="A37" s="504"/>
      <c r="B37" s="505"/>
      <c r="C37" s="506"/>
      <c r="D37" s="507"/>
      <c r="E37" s="508"/>
      <c r="F37" s="503"/>
      <c r="G37" s="494"/>
    </row>
    <row r="38" spans="1:8" s="495" customFormat="1" ht="15" customHeight="1">
      <c r="A38" s="504"/>
      <c r="B38" s="510"/>
      <c r="C38" s="506"/>
      <c r="D38" s="507"/>
      <c r="E38" s="508"/>
      <c r="F38" s="511"/>
      <c r="G38" s="494"/>
    </row>
    <row r="39" spans="1:8" s="495" customFormat="1" ht="15" customHeight="1">
      <c r="A39" s="504"/>
      <c r="B39" s="505"/>
      <c r="C39" s="512"/>
      <c r="D39" s="513"/>
      <c r="E39" s="508"/>
      <c r="F39" s="514"/>
      <c r="G39" s="494"/>
    </row>
    <row r="40" spans="1:8" s="495" customFormat="1" ht="15" customHeight="1">
      <c r="A40" s="513"/>
      <c r="B40" s="515"/>
      <c r="C40" s="506"/>
      <c r="D40" s="507"/>
      <c r="E40" s="508"/>
      <c r="F40" s="503"/>
      <c r="G40" s="494"/>
    </row>
    <row r="41" spans="1:8" s="495" customFormat="1">
      <c r="A41" s="513"/>
      <c r="B41" s="516"/>
      <c r="C41" s="506"/>
      <c r="D41" s="507"/>
      <c r="E41" s="508"/>
      <c r="F41" s="503"/>
      <c r="G41" s="494"/>
    </row>
    <row r="42" spans="1:8" s="495" customFormat="1" ht="15" customHeight="1">
      <c r="A42" s="513"/>
      <c r="B42" s="517"/>
      <c r="C42" s="506"/>
      <c r="D42" s="507"/>
      <c r="E42" s="508"/>
      <c r="F42" s="503"/>
      <c r="G42" s="494"/>
    </row>
    <row r="43" spans="1:8" s="495" customFormat="1" ht="15" customHeight="1">
      <c r="A43" s="513"/>
      <c r="B43" s="374"/>
      <c r="C43" s="376"/>
      <c r="D43" s="377"/>
      <c r="E43" s="378"/>
      <c r="F43" s="411"/>
      <c r="G43" s="494"/>
    </row>
    <row r="44" spans="1:8" s="495" customFormat="1" ht="15" customHeight="1">
      <c r="A44" s="504"/>
      <c r="B44" s="380"/>
      <c r="C44" s="381"/>
      <c r="D44" s="382"/>
      <c r="E44" s="383"/>
      <c r="F44" s="412"/>
      <c r="G44" s="494"/>
    </row>
    <row r="45" spans="1:8" s="487" customFormat="1" ht="15" customHeight="1">
      <c r="A45" s="518"/>
      <c r="B45" s="519"/>
      <c r="C45" s="520"/>
      <c r="D45" s="521"/>
      <c r="E45" s="522"/>
      <c r="F45" s="523"/>
      <c r="H45" s="488"/>
    </row>
    <row r="46" spans="1:8" s="487" customFormat="1" ht="15" customHeight="1">
      <c r="A46" s="518"/>
      <c r="B46" s="519"/>
      <c r="C46" s="520"/>
      <c r="D46" s="521"/>
      <c r="E46" s="522"/>
      <c r="F46" s="523"/>
      <c r="H46" s="488"/>
    </row>
    <row r="47" spans="1:8" s="487" customFormat="1" ht="15" customHeight="1">
      <c r="A47" s="518"/>
      <c r="B47" s="519"/>
      <c r="C47" s="520"/>
      <c r="D47" s="521"/>
      <c r="E47" s="522"/>
      <c r="F47" s="523"/>
      <c r="H47" s="488"/>
    </row>
    <row r="48" spans="1:8" s="487" customFormat="1" ht="15" customHeight="1">
      <c r="A48" s="518"/>
      <c r="B48" s="519"/>
      <c r="C48" s="520"/>
      <c r="D48" s="521"/>
      <c r="E48" s="522"/>
      <c r="F48" s="523"/>
      <c r="H48" s="488"/>
    </row>
    <row r="49" spans="2:8" s="518" customFormat="1" ht="15" customHeight="1">
      <c r="B49" s="519"/>
      <c r="C49" s="520"/>
      <c r="D49" s="521"/>
      <c r="E49" s="522"/>
      <c r="F49" s="523"/>
      <c r="G49" s="487"/>
      <c r="H49" s="488"/>
    </row>
    <row r="50" spans="2:8" s="518" customFormat="1" ht="15" customHeight="1">
      <c r="B50" s="519"/>
      <c r="C50" s="520"/>
      <c r="D50" s="521"/>
      <c r="E50" s="522"/>
      <c r="F50" s="523"/>
      <c r="G50" s="487"/>
      <c r="H50" s="488"/>
    </row>
    <row r="51" spans="2:8" s="518" customFormat="1" ht="15" customHeight="1">
      <c r="B51" s="519"/>
      <c r="C51" s="520"/>
      <c r="D51" s="521"/>
      <c r="E51" s="522"/>
      <c r="F51" s="523"/>
      <c r="G51" s="487"/>
      <c r="H51" s="488"/>
    </row>
    <row r="52" spans="2:8" s="518" customFormat="1" ht="15" customHeight="1">
      <c r="B52" s="519"/>
      <c r="C52" s="520"/>
      <c r="D52" s="521"/>
      <c r="E52" s="522"/>
      <c r="F52" s="523"/>
      <c r="G52" s="487"/>
      <c r="H52" s="488"/>
    </row>
    <row r="53" spans="2:8" s="518" customFormat="1" ht="15" customHeight="1">
      <c r="B53" s="519"/>
      <c r="C53" s="520"/>
      <c r="D53" s="521"/>
      <c r="E53" s="522"/>
      <c r="F53" s="523"/>
      <c r="G53" s="487"/>
      <c r="H53" s="488"/>
    </row>
    <row r="54" spans="2:8" s="518" customFormat="1" ht="15" customHeight="1">
      <c r="B54" s="519"/>
      <c r="C54" s="520"/>
      <c r="D54" s="521"/>
      <c r="E54" s="522"/>
      <c r="F54" s="523"/>
      <c r="G54" s="487"/>
      <c r="H54" s="488"/>
    </row>
    <row r="55" spans="2:8" s="518" customFormat="1" ht="15" customHeight="1">
      <c r="B55" s="519"/>
      <c r="C55" s="520"/>
      <c r="D55" s="521"/>
      <c r="E55" s="522"/>
      <c r="F55" s="523"/>
      <c r="G55" s="487"/>
      <c r="H55" s="488"/>
    </row>
    <row r="56" spans="2:8" s="518" customFormat="1" ht="15" customHeight="1">
      <c r="B56" s="519"/>
      <c r="C56" s="520"/>
      <c r="D56" s="521"/>
      <c r="E56" s="522"/>
      <c r="F56" s="523"/>
      <c r="G56" s="487"/>
      <c r="H56" s="488"/>
    </row>
    <row r="57" spans="2:8" s="518" customFormat="1" ht="15" customHeight="1">
      <c r="B57" s="519"/>
      <c r="C57" s="520"/>
      <c r="D57" s="521"/>
      <c r="E57" s="522"/>
      <c r="F57" s="523"/>
      <c r="G57" s="487"/>
      <c r="H57" s="488"/>
    </row>
    <row r="58" spans="2:8" s="518" customFormat="1" ht="15" customHeight="1">
      <c r="B58" s="519"/>
      <c r="C58" s="520"/>
      <c r="D58" s="521"/>
      <c r="E58" s="522"/>
      <c r="F58" s="523"/>
      <c r="G58" s="487"/>
      <c r="H58" s="488"/>
    </row>
    <row r="59" spans="2:8" s="518" customFormat="1" ht="15" customHeight="1">
      <c r="B59" s="519"/>
      <c r="C59" s="520"/>
      <c r="D59" s="521"/>
      <c r="E59" s="522"/>
      <c r="F59" s="523"/>
      <c r="G59" s="487"/>
      <c r="H59" s="488"/>
    </row>
    <row r="60" spans="2:8" s="518" customFormat="1" ht="15" customHeight="1">
      <c r="B60" s="519"/>
      <c r="C60" s="520"/>
      <c r="D60" s="521"/>
      <c r="E60" s="522"/>
      <c r="F60" s="523"/>
      <c r="G60" s="487"/>
      <c r="H60" s="488"/>
    </row>
    <row r="61" spans="2:8" s="518" customFormat="1" ht="15" customHeight="1">
      <c r="B61" s="519"/>
      <c r="C61" s="520"/>
      <c r="D61" s="521"/>
      <c r="E61" s="522"/>
      <c r="F61" s="523"/>
      <c r="G61" s="487"/>
      <c r="H61" s="488"/>
    </row>
    <row r="62" spans="2:8" s="518" customFormat="1" ht="15" customHeight="1">
      <c r="B62" s="519"/>
      <c r="C62" s="520"/>
      <c r="D62" s="521"/>
      <c r="E62" s="522"/>
      <c r="F62" s="523"/>
      <c r="G62" s="487"/>
      <c r="H62" s="488"/>
    </row>
    <row r="63" spans="2:8" s="518" customFormat="1" ht="15" customHeight="1">
      <c r="B63" s="519"/>
      <c r="C63" s="520"/>
      <c r="D63" s="521"/>
      <c r="E63" s="522"/>
      <c r="F63" s="523"/>
      <c r="G63" s="487"/>
      <c r="H63" s="488"/>
    </row>
    <row r="64" spans="2:8" s="518" customFormat="1" ht="15" customHeight="1">
      <c r="B64" s="519"/>
      <c r="C64" s="520"/>
      <c r="D64" s="521"/>
      <c r="E64" s="522"/>
      <c r="F64" s="523"/>
      <c r="G64" s="487"/>
      <c r="H64" s="488"/>
    </row>
    <row r="65" spans="2:8" s="518" customFormat="1" ht="15" customHeight="1">
      <c r="B65" s="519"/>
      <c r="C65" s="520"/>
      <c r="D65" s="521"/>
      <c r="E65" s="522"/>
      <c r="F65" s="523"/>
      <c r="G65" s="487"/>
      <c r="H65" s="488"/>
    </row>
    <row r="66" spans="2:8" s="518" customFormat="1" ht="15" customHeight="1">
      <c r="B66" s="519"/>
      <c r="C66" s="520"/>
      <c r="D66" s="521"/>
      <c r="E66" s="522"/>
      <c r="F66" s="523"/>
      <c r="G66" s="487"/>
      <c r="H66" s="488"/>
    </row>
    <row r="67" spans="2:8" s="518" customFormat="1" ht="15" customHeight="1">
      <c r="B67" s="519"/>
      <c r="C67" s="520"/>
      <c r="D67" s="521"/>
      <c r="E67" s="522"/>
      <c r="F67" s="523"/>
      <c r="G67" s="487"/>
      <c r="H67" s="488"/>
    </row>
    <row r="68" spans="2:8" s="518" customFormat="1" ht="15" customHeight="1">
      <c r="B68" s="519"/>
      <c r="C68" s="520"/>
      <c r="D68" s="521"/>
      <c r="E68" s="522"/>
      <c r="F68" s="523"/>
      <c r="G68" s="487"/>
      <c r="H68" s="488"/>
    </row>
    <row r="69" spans="2:8" s="518" customFormat="1" ht="15" customHeight="1">
      <c r="B69" s="519"/>
      <c r="C69" s="520"/>
      <c r="D69" s="521"/>
      <c r="E69" s="522"/>
      <c r="F69" s="523"/>
      <c r="G69" s="487"/>
      <c r="H69" s="488"/>
    </row>
    <row r="70" spans="2:8" s="518" customFormat="1" ht="15" customHeight="1">
      <c r="B70" s="519"/>
      <c r="C70" s="520"/>
      <c r="D70" s="521"/>
      <c r="E70" s="522"/>
      <c r="F70" s="523"/>
      <c r="G70" s="487"/>
      <c r="H70" s="488"/>
    </row>
    <row r="71" spans="2:8" s="518" customFormat="1" ht="15" customHeight="1">
      <c r="B71" s="519"/>
      <c r="C71" s="520"/>
      <c r="D71" s="521"/>
      <c r="E71" s="522"/>
      <c r="F71" s="523"/>
      <c r="G71" s="487"/>
      <c r="H71" s="488"/>
    </row>
    <row r="72" spans="2:8" s="518" customFormat="1" ht="15" customHeight="1">
      <c r="B72" s="519"/>
      <c r="C72" s="520"/>
      <c r="D72" s="521"/>
      <c r="E72" s="522"/>
      <c r="F72" s="523"/>
      <c r="G72" s="487"/>
      <c r="H72" s="488"/>
    </row>
    <row r="73" spans="2:8" s="518" customFormat="1" ht="15" customHeight="1">
      <c r="B73" s="519"/>
      <c r="C73" s="520"/>
      <c r="D73" s="521"/>
      <c r="E73" s="522"/>
      <c r="F73" s="523"/>
      <c r="G73" s="487"/>
      <c r="H73" s="488"/>
    </row>
    <row r="74" spans="2:8" s="518" customFormat="1" ht="15" customHeight="1">
      <c r="B74" s="519"/>
      <c r="C74" s="520"/>
      <c r="D74" s="521"/>
      <c r="E74" s="522"/>
      <c r="F74" s="523"/>
      <c r="G74" s="487"/>
      <c r="H74" s="488"/>
    </row>
    <row r="75" spans="2:8" s="518" customFormat="1" ht="15" customHeight="1">
      <c r="B75" s="519"/>
      <c r="C75" s="520"/>
      <c r="D75" s="521"/>
      <c r="E75" s="522"/>
      <c r="F75" s="523"/>
      <c r="G75" s="487"/>
      <c r="H75" s="488"/>
    </row>
    <row r="76" spans="2:8" s="518" customFormat="1" ht="15" customHeight="1">
      <c r="B76" s="519"/>
      <c r="C76" s="520"/>
      <c r="D76" s="521"/>
      <c r="E76" s="522"/>
      <c r="F76" s="523"/>
      <c r="G76" s="487"/>
      <c r="H76" s="488"/>
    </row>
    <row r="77" spans="2:8" s="518" customFormat="1" ht="15" customHeight="1">
      <c r="B77" s="519"/>
      <c r="C77" s="520"/>
      <c r="D77" s="521"/>
      <c r="E77" s="522"/>
      <c r="F77" s="523"/>
      <c r="G77" s="487"/>
      <c r="H77" s="488"/>
    </row>
    <row r="78" spans="2:8" s="518" customFormat="1" ht="15" customHeight="1">
      <c r="B78" s="519"/>
      <c r="C78" s="520"/>
      <c r="D78" s="521"/>
      <c r="E78" s="522"/>
      <c r="F78" s="523"/>
      <c r="G78" s="487"/>
      <c r="H78" s="488"/>
    </row>
    <row r="79" spans="2:8" s="518" customFormat="1" ht="15" customHeight="1">
      <c r="B79" s="519"/>
      <c r="C79" s="520"/>
      <c r="D79" s="521"/>
      <c r="E79" s="522"/>
      <c r="F79" s="523"/>
      <c r="G79" s="487"/>
      <c r="H79" s="488"/>
    </row>
    <row r="80" spans="2:8" s="518" customFormat="1" ht="15" customHeight="1">
      <c r="B80" s="519"/>
      <c r="C80" s="520"/>
      <c r="D80" s="521"/>
      <c r="E80" s="522"/>
      <c r="F80" s="523"/>
      <c r="G80" s="487"/>
      <c r="H80" s="488"/>
    </row>
    <row r="81" spans="2:8" s="518" customFormat="1" ht="15" customHeight="1">
      <c r="B81" s="519"/>
      <c r="C81" s="520"/>
      <c r="D81" s="521"/>
      <c r="E81" s="522"/>
      <c r="F81" s="523"/>
      <c r="G81" s="487"/>
      <c r="H81" s="488"/>
    </row>
    <row r="82" spans="2:8" s="518" customFormat="1" ht="15" customHeight="1">
      <c r="B82" s="519"/>
      <c r="C82" s="520"/>
      <c r="D82" s="521"/>
      <c r="E82" s="522"/>
      <c r="F82" s="523"/>
      <c r="G82" s="487"/>
      <c r="H82" s="488"/>
    </row>
    <row r="83" spans="2:8" s="518" customFormat="1" ht="15" customHeight="1">
      <c r="B83" s="519"/>
      <c r="C83" s="520"/>
      <c r="D83" s="521"/>
      <c r="E83" s="522"/>
      <c r="F83" s="523"/>
      <c r="G83" s="487"/>
      <c r="H83" s="488"/>
    </row>
    <row r="84" spans="2:8" s="518" customFormat="1" ht="15" customHeight="1">
      <c r="B84" s="519"/>
      <c r="C84" s="520"/>
      <c r="D84" s="521"/>
      <c r="E84" s="522"/>
      <c r="F84" s="523"/>
      <c r="G84" s="487"/>
      <c r="H84" s="488"/>
    </row>
    <row r="85" spans="2:8" s="518" customFormat="1" ht="15" customHeight="1">
      <c r="B85" s="519"/>
      <c r="C85" s="520"/>
      <c r="D85" s="521"/>
      <c r="E85" s="522"/>
      <c r="F85" s="523"/>
      <c r="G85" s="487"/>
      <c r="H85" s="488"/>
    </row>
    <row r="86" spans="2:8" s="518" customFormat="1" ht="15" customHeight="1">
      <c r="B86" s="519"/>
      <c r="C86" s="520"/>
      <c r="D86" s="521"/>
      <c r="E86" s="522"/>
      <c r="F86" s="523"/>
      <c r="G86" s="487"/>
      <c r="H86" s="488"/>
    </row>
    <row r="87" spans="2:8" s="518" customFormat="1" ht="15" customHeight="1">
      <c r="B87" s="519"/>
      <c r="C87" s="520"/>
      <c r="D87" s="521"/>
      <c r="E87" s="522"/>
      <c r="F87" s="523"/>
      <c r="G87" s="487"/>
      <c r="H87" s="488"/>
    </row>
    <row r="88" spans="2:8" s="518" customFormat="1" ht="15" customHeight="1">
      <c r="B88" s="519"/>
      <c r="C88" s="520"/>
      <c r="D88" s="521"/>
      <c r="E88" s="522"/>
      <c r="F88" s="523"/>
      <c r="G88" s="487"/>
      <c r="H88" s="488"/>
    </row>
    <row r="89" spans="2:8" s="518" customFormat="1" ht="15" customHeight="1">
      <c r="B89" s="519"/>
      <c r="C89" s="520"/>
      <c r="D89" s="521"/>
      <c r="E89" s="522"/>
      <c r="F89" s="523"/>
      <c r="G89" s="487"/>
      <c r="H89" s="488"/>
    </row>
    <row r="90" spans="2:8" s="518" customFormat="1" ht="15" customHeight="1">
      <c r="B90" s="519"/>
      <c r="C90" s="520"/>
      <c r="D90" s="521"/>
      <c r="E90" s="522"/>
      <c r="F90" s="523"/>
      <c r="G90" s="487"/>
      <c r="H90" s="488"/>
    </row>
    <row r="91" spans="2:8" s="518" customFormat="1" ht="15" customHeight="1">
      <c r="B91" s="519"/>
      <c r="C91" s="520"/>
      <c r="D91" s="521"/>
      <c r="E91" s="522"/>
      <c r="F91" s="523"/>
      <c r="G91" s="487"/>
      <c r="H91" s="488"/>
    </row>
    <row r="92" spans="2:8" s="518" customFormat="1" ht="15" customHeight="1">
      <c r="B92" s="519"/>
      <c r="C92" s="520"/>
      <c r="D92" s="521"/>
      <c r="E92" s="522"/>
      <c r="F92" s="523"/>
      <c r="G92" s="487"/>
      <c r="H92" s="488"/>
    </row>
    <row r="93" spans="2:8" s="518" customFormat="1" ht="15" customHeight="1">
      <c r="B93" s="519"/>
      <c r="C93" s="520"/>
      <c r="D93" s="521"/>
      <c r="E93" s="522"/>
      <c r="F93" s="523"/>
      <c r="G93" s="487"/>
      <c r="H93" s="488"/>
    </row>
    <row r="94" spans="2:8" s="518" customFormat="1" ht="15" customHeight="1">
      <c r="B94" s="519"/>
      <c r="C94" s="520"/>
      <c r="D94" s="521"/>
      <c r="E94" s="522"/>
      <c r="F94" s="523"/>
      <c r="G94" s="487"/>
      <c r="H94" s="488"/>
    </row>
    <row r="95" spans="2:8" s="518" customFormat="1" ht="15" customHeight="1">
      <c r="B95" s="519"/>
      <c r="C95" s="520"/>
      <c r="D95" s="521"/>
      <c r="E95" s="522"/>
      <c r="F95" s="523"/>
      <c r="G95" s="487"/>
      <c r="H95" s="488"/>
    </row>
    <row r="96" spans="2:8" s="518" customFormat="1" ht="15" customHeight="1">
      <c r="B96" s="519"/>
      <c r="C96" s="520"/>
      <c r="D96" s="521"/>
      <c r="E96" s="522"/>
      <c r="F96" s="523"/>
      <c r="G96" s="487"/>
      <c r="H96" s="488"/>
    </row>
    <row r="97" spans="2:8" s="518" customFormat="1" ht="15" customHeight="1">
      <c r="B97" s="519"/>
      <c r="C97" s="520"/>
      <c r="D97" s="521"/>
      <c r="E97" s="522"/>
      <c r="F97" s="523"/>
      <c r="G97" s="487"/>
      <c r="H97" s="488"/>
    </row>
    <row r="98" spans="2:8" s="518" customFormat="1" ht="15" customHeight="1">
      <c r="B98" s="519"/>
      <c r="C98" s="520"/>
      <c r="D98" s="521"/>
      <c r="E98" s="522"/>
      <c r="F98" s="523"/>
      <c r="G98" s="487"/>
      <c r="H98" s="488"/>
    </row>
    <row r="99" spans="2:8" s="518" customFormat="1" ht="15" customHeight="1">
      <c r="B99" s="519"/>
      <c r="C99" s="520"/>
      <c r="D99" s="521"/>
      <c r="E99" s="522"/>
      <c r="F99" s="523"/>
      <c r="G99" s="487"/>
      <c r="H99" s="488"/>
    </row>
    <row r="100" spans="2:8" s="518" customFormat="1" ht="15" customHeight="1">
      <c r="B100" s="519"/>
      <c r="C100" s="520"/>
      <c r="D100" s="521"/>
      <c r="E100" s="522"/>
      <c r="F100" s="523"/>
      <c r="G100" s="487"/>
      <c r="H100" s="488"/>
    </row>
    <row r="101" spans="2:8" s="518" customFormat="1" ht="15" customHeight="1">
      <c r="B101" s="519"/>
      <c r="C101" s="520"/>
      <c r="D101" s="521"/>
      <c r="E101" s="522"/>
      <c r="F101" s="523"/>
      <c r="G101" s="487"/>
      <c r="H101" s="488"/>
    </row>
    <row r="102" spans="2:8" s="518" customFormat="1" ht="15" customHeight="1">
      <c r="B102" s="519"/>
      <c r="C102" s="520"/>
      <c r="D102" s="521"/>
      <c r="E102" s="522"/>
      <c r="F102" s="523"/>
      <c r="G102" s="487"/>
      <c r="H102" s="488"/>
    </row>
    <row r="103" spans="2:8" s="518" customFormat="1" ht="15" customHeight="1">
      <c r="B103" s="519"/>
      <c r="C103" s="520"/>
      <c r="D103" s="521"/>
      <c r="E103" s="522"/>
      <c r="F103" s="523"/>
      <c r="G103" s="487"/>
      <c r="H103" s="488"/>
    </row>
    <row r="104" spans="2:8" s="518" customFormat="1" ht="15" customHeight="1">
      <c r="B104" s="519"/>
      <c r="C104" s="520"/>
      <c r="D104" s="521"/>
      <c r="E104" s="522"/>
      <c r="F104" s="523"/>
      <c r="G104" s="487"/>
      <c r="H104" s="488"/>
    </row>
    <row r="105" spans="2:8" s="518" customFormat="1" ht="15" customHeight="1">
      <c r="B105" s="519"/>
      <c r="C105" s="520"/>
      <c r="D105" s="521"/>
      <c r="E105" s="522"/>
      <c r="F105" s="523"/>
      <c r="G105" s="487"/>
      <c r="H105" s="488"/>
    </row>
    <row r="106" spans="2:8" s="518" customFormat="1" ht="15" customHeight="1">
      <c r="B106" s="519"/>
      <c r="C106" s="520"/>
      <c r="D106" s="521"/>
      <c r="E106" s="522"/>
      <c r="F106" s="523"/>
      <c r="G106" s="487"/>
      <c r="H106" s="488"/>
    </row>
    <row r="107" spans="2:8" s="518" customFormat="1" ht="15" customHeight="1">
      <c r="B107" s="519"/>
      <c r="C107" s="520"/>
      <c r="D107" s="521"/>
      <c r="E107" s="522"/>
      <c r="F107" s="523"/>
      <c r="G107" s="487"/>
      <c r="H107" s="488"/>
    </row>
    <row r="108" spans="2:8" s="518" customFormat="1" ht="15" customHeight="1">
      <c r="B108" s="519"/>
      <c r="C108" s="520"/>
      <c r="D108" s="521"/>
      <c r="E108" s="522"/>
      <c r="F108" s="523"/>
      <c r="G108" s="487"/>
      <c r="H108" s="488"/>
    </row>
    <row r="109" spans="2:8" s="518" customFormat="1" ht="15" customHeight="1">
      <c r="B109" s="519"/>
      <c r="C109" s="520"/>
      <c r="D109" s="521"/>
      <c r="E109" s="522"/>
      <c r="F109" s="523"/>
      <c r="G109" s="487"/>
      <c r="H109" s="488"/>
    </row>
    <row r="110" spans="2:8" s="518" customFormat="1" ht="15" customHeight="1">
      <c r="B110" s="519"/>
      <c r="C110" s="520"/>
      <c r="D110" s="521"/>
      <c r="E110" s="522"/>
      <c r="F110" s="523"/>
      <c r="G110" s="487"/>
      <c r="H110" s="488"/>
    </row>
    <row r="111" spans="2:8" s="518" customFormat="1" ht="15" customHeight="1">
      <c r="B111" s="519"/>
      <c r="C111" s="520"/>
      <c r="D111" s="521"/>
      <c r="E111" s="522"/>
      <c r="F111" s="523"/>
      <c r="G111" s="487"/>
      <c r="H111" s="488"/>
    </row>
    <row r="112" spans="2:8" s="518" customFormat="1" ht="15" customHeight="1">
      <c r="B112" s="519"/>
      <c r="C112" s="520"/>
      <c r="D112" s="521"/>
      <c r="E112" s="522"/>
      <c r="F112" s="523"/>
      <c r="G112" s="487"/>
      <c r="H112" s="488"/>
    </row>
    <row r="113" spans="2:8" s="518" customFormat="1" ht="15" customHeight="1">
      <c r="B113" s="519"/>
      <c r="C113" s="520"/>
      <c r="D113" s="521"/>
      <c r="E113" s="522"/>
      <c r="F113" s="523"/>
      <c r="G113" s="487"/>
      <c r="H113" s="488"/>
    </row>
    <row r="114" spans="2:8" s="518" customFormat="1" ht="15" customHeight="1">
      <c r="B114" s="519"/>
      <c r="C114" s="520"/>
      <c r="D114" s="521"/>
      <c r="E114" s="522"/>
      <c r="F114" s="523"/>
      <c r="G114" s="487"/>
      <c r="H114" s="488"/>
    </row>
    <row r="115" spans="2:8" s="518" customFormat="1" ht="15" customHeight="1">
      <c r="B115" s="519"/>
      <c r="C115" s="520"/>
      <c r="D115" s="521"/>
      <c r="E115" s="522"/>
      <c r="F115" s="523"/>
      <c r="G115" s="487"/>
      <c r="H115" s="488"/>
    </row>
    <row r="116" spans="2:8" s="518" customFormat="1" ht="15" customHeight="1">
      <c r="B116" s="519"/>
      <c r="C116" s="520"/>
      <c r="D116" s="521"/>
      <c r="E116" s="522"/>
      <c r="F116" s="523"/>
      <c r="G116" s="487"/>
      <c r="H116" s="488"/>
    </row>
    <row r="117" spans="2:8" s="518" customFormat="1" ht="15" customHeight="1">
      <c r="B117" s="519"/>
      <c r="C117" s="520"/>
      <c r="D117" s="521"/>
      <c r="E117" s="522"/>
      <c r="F117" s="523"/>
      <c r="G117" s="487"/>
      <c r="H117" s="488"/>
    </row>
    <row r="118" spans="2:8" s="518" customFormat="1" ht="15" customHeight="1">
      <c r="B118" s="519"/>
      <c r="C118" s="520"/>
      <c r="D118" s="521"/>
      <c r="E118" s="522"/>
      <c r="F118" s="523"/>
      <c r="G118" s="487"/>
      <c r="H118" s="488"/>
    </row>
    <row r="119" spans="2:8" s="518" customFormat="1" ht="15" customHeight="1">
      <c r="B119" s="519"/>
      <c r="C119" s="520"/>
      <c r="D119" s="521"/>
      <c r="E119" s="522"/>
      <c r="F119" s="523"/>
      <c r="G119" s="487"/>
      <c r="H119" s="488"/>
    </row>
    <row r="120" spans="2:8" s="518" customFormat="1" ht="15" customHeight="1">
      <c r="B120" s="519"/>
      <c r="C120" s="520"/>
      <c r="D120" s="521"/>
      <c r="E120" s="522"/>
      <c r="F120" s="523"/>
      <c r="G120" s="487"/>
      <c r="H120" s="488"/>
    </row>
    <row r="121" spans="2:8" s="518" customFormat="1" ht="15" customHeight="1">
      <c r="B121" s="519"/>
      <c r="C121" s="520"/>
      <c r="D121" s="521"/>
      <c r="E121" s="522"/>
      <c r="F121" s="523"/>
      <c r="G121" s="487"/>
      <c r="H121" s="488"/>
    </row>
    <row r="122" spans="2:8" s="518" customFormat="1" ht="15" customHeight="1">
      <c r="B122" s="519"/>
      <c r="C122" s="520"/>
      <c r="D122" s="521"/>
      <c r="E122" s="522"/>
      <c r="F122" s="523"/>
      <c r="G122" s="487"/>
      <c r="H122" s="488"/>
    </row>
    <row r="123" spans="2:8" s="518" customFormat="1" ht="15" customHeight="1">
      <c r="B123" s="519"/>
      <c r="C123" s="520"/>
      <c r="D123" s="521"/>
      <c r="E123" s="522"/>
      <c r="F123" s="523"/>
      <c r="G123" s="487"/>
      <c r="H123" s="488"/>
    </row>
    <row r="124" spans="2:8" s="518" customFormat="1" ht="15" customHeight="1">
      <c r="B124" s="519"/>
      <c r="C124" s="520"/>
      <c r="D124" s="521"/>
      <c r="E124" s="522"/>
      <c r="F124" s="523"/>
      <c r="G124" s="487"/>
      <c r="H124" s="488"/>
    </row>
    <row r="125" spans="2:8" s="518" customFormat="1" ht="15" customHeight="1">
      <c r="B125" s="519"/>
      <c r="C125" s="520"/>
      <c r="D125" s="521"/>
      <c r="E125" s="522"/>
      <c r="F125" s="523"/>
      <c r="G125" s="487"/>
      <c r="H125" s="488"/>
    </row>
    <row r="126" spans="2:8" s="518" customFormat="1" ht="15" customHeight="1">
      <c r="B126" s="519"/>
      <c r="C126" s="520"/>
      <c r="D126" s="521"/>
      <c r="E126" s="522"/>
      <c r="F126" s="523"/>
      <c r="G126" s="487"/>
      <c r="H126" s="488"/>
    </row>
    <row r="127" spans="2:8" s="518" customFormat="1" ht="15" customHeight="1">
      <c r="B127" s="519"/>
      <c r="C127" s="520"/>
      <c r="D127" s="521"/>
      <c r="E127" s="522"/>
      <c r="F127" s="523"/>
      <c r="G127" s="487"/>
      <c r="H127" s="488"/>
    </row>
    <row r="128" spans="2:8" s="518" customFormat="1" ht="15" customHeight="1">
      <c r="B128" s="519"/>
      <c r="C128" s="520"/>
      <c r="D128" s="521"/>
      <c r="E128" s="522"/>
      <c r="F128" s="523"/>
      <c r="G128" s="487"/>
      <c r="H128" s="488"/>
    </row>
    <row r="129" spans="2:8" s="518" customFormat="1" ht="15" customHeight="1">
      <c r="B129" s="519"/>
      <c r="C129" s="520"/>
      <c r="D129" s="521"/>
      <c r="E129" s="522"/>
      <c r="F129" s="523"/>
      <c r="G129" s="487"/>
      <c r="H129" s="488"/>
    </row>
    <row r="130" spans="2:8" s="518" customFormat="1" ht="15" customHeight="1">
      <c r="B130" s="519"/>
      <c r="C130" s="520"/>
      <c r="D130" s="521"/>
      <c r="E130" s="522"/>
      <c r="F130" s="523"/>
      <c r="G130" s="487"/>
      <c r="H130" s="488"/>
    </row>
    <row r="131" spans="2:8" s="518" customFormat="1" ht="15" customHeight="1">
      <c r="B131" s="519"/>
      <c r="C131" s="520"/>
      <c r="D131" s="521"/>
      <c r="E131" s="522"/>
      <c r="F131" s="523"/>
      <c r="G131" s="487"/>
      <c r="H131" s="488"/>
    </row>
    <row r="132" spans="2:8" s="518" customFormat="1" ht="15" customHeight="1">
      <c r="B132" s="519"/>
      <c r="C132" s="520"/>
      <c r="D132" s="521"/>
      <c r="E132" s="522"/>
      <c r="F132" s="523"/>
      <c r="G132" s="487"/>
      <c r="H132" s="488"/>
    </row>
    <row r="133" spans="2:8" s="518" customFormat="1" ht="15" customHeight="1">
      <c r="B133" s="519"/>
      <c r="C133" s="520"/>
      <c r="D133" s="521"/>
      <c r="E133" s="522"/>
      <c r="F133" s="523"/>
      <c r="G133" s="487"/>
      <c r="H133" s="488"/>
    </row>
    <row r="134" spans="2:8" s="518" customFormat="1" ht="15" customHeight="1">
      <c r="B134" s="519"/>
      <c r="C134" s="520"/>
      <c r="D134" s="521"/>
      <c r="E134" s="522"/>
      <c r="F134" s="523"/>
      <c r="G134" s="487"/>
      <c r="H134" s="488"/>
    </row>
    <row r="135" spans="2:8" s="518" customFormat="1" ht="15" customHeight="1">
      <c r="B135" s="519"/>
      <c r="C135" s="520"/>
      <c r="D135" s="521"/>
      <c r="E135" s="522"/>
      <c r="F135" s="523"/>
      <c r="G135" s="487"/>
      <c r="H135" s="488"/>
    </row>
    <row r="136" spans="2:8" s="518" customFormat="1" ht="15" customHeight="1">
      <c r="B136" s="519"/>
      <c r="C136" s="520"/>
      <c r="D136" s="521"/>
      <c r="E136" s="522"/>
      <c r="F136" s="523"/>
      <c r="G136" s="487"/>
      <c r="H136" s="488"/>
    </row>
    <row r="137" spans="2:8" s="518" customFormat="1" ht="15" customHeight="1">
      <c r="B137" s="519"/>
      <c r="C137" s="520"/>
      <c r="D137" s="521"/>
      <c r="E137" s="522"/>
      <c r="F137" s="523"/>
      <c r="G137" s="487"/>
      <c r="H137" s="488"/>
    </row>
    <row r="138" spans="2:8" s="518" customFormat="1" ht="15" customHeight="1">
      <c r="B138" s="519"/>
      <c r="C138" s="520"/>
      <c r="D138" s="521"/>
      <c r="E138" s="522"/>
      <c r="F138" s="523"/>
      <c r="G138" s="487"/>
      <c r="H138" s="488"/>
    </row>
    <row r="139" spans="2:8" s="518" customFormat="1" ht="15" customHeight="1">
      <c r="B139" s="519"/>
      <c r="C139" s="520"/>
      <c r="D139" s="521"/>
      <c r="E139" s="522"/>
      <c r="F139" s="523"/>
      <c r="G139" s="487"/>
      <c r="H139" s="488"/>
    </row>
    <row r="140" spans="2:8" s="518" customFormat="1" ht="15" customHeight="1">
      <c r="B140" s="519"/>
      <c r="C140" s="520"/>
      <c r="D140" s="521"/>
      <c r="E140" s="522"/>
      <c r="F140" s="523"/>
      <c r="G140" s="487"/>
      <c r="H140" s="488"/>
    </row>
    <row r="141" spans="2:8" s="518" customFormat="1" ht="15" customHeight="1">
      <c r="B141" s="519"/>
      <c r="C141" s="520"/>
      <c r="D141" s="521"/>
      <c r="E141" s="522"/>
      <c r="F141" s="523"/>
      <c r="G141" s="487"/>
      <c r="H141" s="488"/>
    </row>
    <row r="142" spans="2:8" s="518" customFormat="1" ht="15" customHeight="1">
      <c r="B142" s="519"/>
      <c r="C142" s="520"/>
      <c r="D142" s="521"/>
      <c r="E142" s="522"/>
      <c r="F142" s="523"/>
      <c r="G142" s="487"/>
      <c r="H142" s="488"/>
    </row>
    <row r="143" spans="2:8" s="518" customFormat="1" ht="15" customHeight="1">
      <c r="B143" s="519"/>
      <c r="C143" s="520"/>
      <c r="D143" s="521"/>
      <c r="E143" s="522"/>
      <c r="F143" s="523"/>
      <c r="G143" s="487"/>
      <c r="H143" s="488"/>
    </row>
    <row r="144" spans="2:8" s="518" customFormat="1" ht="15" customHeight="1">
      <c r="B144" s="519"/>
      <c r="C144" s="520"/>
      <c r="D144" s="521"/>
      <c r="E144" s="522"/>
      <c r="F144" s="523"/>
      <c r="G144" s="487"/>
      <c r="H144" s="488"/>
    </row>
    <row r="145" spans="2:8" s="518" customFormat="1" ht="15" customHeight="1">
      <c r="B145" s="519"/>
      <c r="C145" s="520"/>
      <c r="D145" s="521"/>
      <c r="E145" s="522"/>
      <c r="F145" s="523"/>
      <c r="G145" s="487"/>
      <c r="H145" s="488"/>
    </row>
    <row r="146" spans="2:8" s="518" customFormat="1" ht="15" customHeight="1">
      <c r="B146" s="519"/>
      <c r="C146" s="520"/>
      <c r="D146" s="521"/>
      <c r="E146" s="522"/>
      <c r="F146" s="523"/>
      <c r="G146" s="487"/>
      <c r="H146" s="488"/>
    </row>
    <row r="147" spans="2:8" s="518" customFormat="1" ht="15" customHeight="1">
      <c r="B147" s="519"/>
      <c r="C147" s="520"/>
      <c r="D147" s="521"/>
      <c r="E147" s="522"/>
      <c r="F147" s="523"/>
      <c r="G147" s="487"/>
      <c r="H147" s="488"/>
    </row>
    <row r="148" spans="2:8" s="518" customFormat="1" ht="15" customHeight="1">
      <c r="B148" s="519"/>
      <c r="C148" s="520"/>
      <c r="D148" s="521"/>
      <c r="E148" s="522"/>
      <c r="F148" s="523"/>
      <c r="G148" s="487"/>
      <c r="H148" s="488"/>
    </row>
    <row r="149" spans="2:8" s="518" customFormat="1" ht="15" customHeight="1">
      <c r="B149" s="519"/>
      <c r="C149" s="520"/>
      <c r="D149" s="521"/>
      <c r="E149" s="522"/>
      <c r="F149" s="523"/>
      <c r="G149" s="487"/>
      <c r="H149" s="488"/>
    </row>
    <row r="150" spans="2:8" s="518" customFormat="1" ht="15" customHeight="1">
      <c r="B150" s="519"/>
      <c r="C150" s="520"/>
      <c r="D150" s="521"/>
      <c r="E150" s="522"/>
      <c r="F150" s="523"/>
      <c r="G150" s="487"/>
      <c r="H150" s="488"/>
    </row>
    <row r="151" spans="2:8" s="518" customFormat="1" ht="15" customHeight="1">
      <c r="B151" s="519"/>
      <c r="C151" s="520"/>
      <c r="D151" s="521"/>
      <c r="E151" s="522"/>
      <c r="F151" s="523"/>
      <c r="G151" s="487"/>
      <c r="H151" s="488"/>
    </row>
    <row r="152" spans="2:8" s="518" customFormat="1" ht="15" customHeight="1">
      <c r="B152" s="519"/>
      <c r="C152" s="520"/>
      <c r="D152" s="521"/>
      <c r="E152" s="522"/>
      <c r="F152" s="523"/>
      <c r="G152" s="487"/>
      <c r="H152" s="488"/>
    </row>
    <row r="153" spans="2:8" s="518" customFormat="1" ht="15" customHeight="1">
      <c r="B153" s="519"/>
      <c r="C153" s="520"/>
      <c r="D153" s="521"/>
      <c r="E153" s="522"/>
      <c r="F153" s="523"/>
      <c r="G153" s="487"/>
      <c r="H153" s="488"/>
    </row>
    <row r="154" spans="2:8" s="518" customFormat="1" ht="15" customHeight="1">
      <c r="B154" s="519"/>
      <c r="C154" s="520"/>
      <c r="D154" s="521"/>
      <c r="E154" s="522"/>
      <c r="F154" s="523"/>
      <c r="G154" s="487"/>
      <c r="H154" s="488"/>
    </row>
    <row r="155" spans="2:8" s="518" customFormat="1" ht="15" customHeight="1">
      <c r="B155" s="519"/>
      <c r="C155" s="520"/>
      <c r="D155" s="521"/>
      <c r="E155" s="522"/>
      <c r="F155" s="523"/>
      <c r="G155" s="487"/>
      <c r="H155" s="488"/>
    </row>
    <row r="156" spans="2:8" s="518" customFormat="1" ht="15" customHeight="1">
      <c r="B156" s="519"/>
      <c r="C156" s="520"/>
      <c r="D156" s="521"/>
      <c r="E156" s="522"/>
      <c r="F156" s="523"/>
      <c r="G156" s="487"/>
      <c r="H156" s="488"/>
    </row>
    <row r="157" spans="2:8" s="518" customFormat="1" ht="15" customHeight="1">
      <c r="B157" s="519"/>
      <c r="C157" s="520"/>
      <c r="D157" s="521"/>
      <c r="E157" s="522"/>
      <c r="F157" s="523"/>
      <c r="G157" s="487"/>
      <c r="H157" s="488"/>
    </row>
    <row r="158" spans="2:8" s="518" customFormat="1" ht="15" customHeight="1">
      <c r="B158" s="519"/>
      <c r="C158" s="520"/>
      <c r="D158" s="521"/>
      <c r="E158" s="522"/>
      <c r="F158" s="523"/>
      <c r="G158" s="487"/>
      <c r="H158" s="488"/>
    </row>
    <row r="159" spans="2:8" s="518" customFormat="1" ht="15" customHeight="1">
      <c r="B159" s="519"/>
      <c r="C159" s="520"/>
      <c r="D159" s="521"/>
      <c r="E159" s="522"/>
      <c r="F159" s="523"/>
      <c r="G159" s="487"/>
      <c r="H159" s="488"/>
    </row>
    <row r="160" spans="2:8" s="518" customFormat="1" ht="15" customHeight="1">
      <c r="B160" s="519"/>
      <c r="C160" s="520"/>
      <c r="D160" s="521"/>
      <c r="E160" s="522"/>
      <c r="F160" s="523"/>
      <c r="G160" s="487"/>
      <c r="H160" s="488"/>
    </row>
    <row r="161" spans="2:8" s="518" customFormat="1" ht="15" customHeight="1">
      <c r="B161" s="519"/>
      <c r="C161" s="520"/>
      <c r="D161" s="521"/>
      <c r="E161" s="522"/>
      <c r="F161" s="523"/>
      <c r="G161" s="487"/>
      <c r="H161" s="488"/>
    </row>
    <row r="162" spans="2:8" s="518" customFormat="1" ht="15" customHeight="1">
      <c r="B162" s="519"/>
      <c r="C162" s="520"/>
      <c r="D162" s="521"/>
      <c r="E162" s="522"/>
      <c r="F162" s="523"/>
      <c r="G162" s="487"/>
      <c r="H162" s="488"/>
    </row>
    <row r="163" spans="2:8" s="518" customFormat="1" ht="15" customHeight="1">
      <c r="B163" s="519"/>
      <c r="C163" s="520"/>
      <c r="D163" s="521"/>
      <c r="E163" s="522"/>
      <c r="F163" s="523"/>
      <c r="G163" s="487"/>
      <c r="H163" s="488"/>
    </row>
    <row r="164" spans="2:8" s="518" customFormat="1" ht="15" customHeight="1">
      <c r="B164" s="519"/>
      <c r="C164" s="520"/>
      <c r="D164" s="521"/>
      <c r="E164" s="522"/>
      <c r="F164" s="523"/>
      <c r="G164" s="487"/>
      <c r="H164" s="488"/>
    </row>
    <row r="165" spans="2:8" s="518" customFormat="1" ht="15" customHeight="1">
      <c r="B165" s="519"/>
      <c r="C165" s="520"/>
      <c r="D165" s="521"/>
      <c r="E165" s="522"/>
      <c r="F165" s="523"/>
      <c r="G165" s="487"/>
      <c r="H165" s="488"/>
    </row>
    <row r="166" spans="2:8" s="518" customFormat="1" ht="15" customHeight="1">
      <c r="B166" s="519"/>
      <c r="C166" s="520"/>
      <c r="D166" s="521"/>
      <c r="E166" s="522"/>
      <c r="F166" s="523"/>
      <c r="G166" s="487"/>
      <c r="H166" s="488"/>
    </row>
    <row r="167" spans="2:8" s="518" customFormat="1" ht="15" customHeight="1">
      <c r="B167" s="519"/>
      <c r="C167" s="520"/>
      <c r="D167" s="521"/>
      <c r="E167" s="522"/>
      <c r="F167" s="523"/>
      <c r="G167" s="487"/>
      <c r="H167" s="488"/>
    </row>
    <row r="168" spans="2:8" s="518" customFormat="1" ht="15" customHeight="1">
      <c r="B168" s="519"/>
      <c r="C168" s="520"/>
      <c r="D168" s="521"/>
      <c r="E168" s="522"/>
      <c r="F168" s="523"/>
      <c r="G168" s="487"/>
      <c r="H168" s="488"/>
    </row>
    <row r="169" spans="2:8" s="518" customFormat="1" ht="15" customHeight="1">
      <c r="B169" s="519"/>
      <c r="C169" s="520"/>
      <c r="D169" s="521"/>
      <c r="E169" s="522"/>
      <c r="F169" s="523"/>
      <c r="G169" s="487"/>
      <c r="H169" s="488"/>
    </row>
    <row r="170" spans="2:8" s="518" customFormat="1" ht="15" customHeight="1">
      <c r="B170" s="519"/>
      <c r="C170" s="520"/>
      <c r="D170" s="521"/>
      <c r="E170" s="522"/>
      <c r="F170" s="523"/>
      <c r="G170" s="487"/>
      <c r="H170" s="488"/>
    </row>
    <row r="171" spans="2:8" s="518" customFormat="1" ht="15" customHeight="1">
      <c r="B171" s="519"/>
      <c r="C171" s="520"/>
      <c r="D171" s="521"/>
      <c r="E171" s="522"/>
      <c r="F171" s="523"/>
      <c r="G171" s="487"/>
      <c r="H171" s="488"/>
    </row>
    <row r="172" spans="2:8" s="518" customFormat="1" ht="15" customHeight="1">
      <c r="B172" s="519"/>
      <c r="C172" s="520"/>
      <c r="D172" s="521"/>
      <c r="E172" s="522"/>
      <c r="F172" s="523"/>
      <c r="G172" s="487"/>
      <c r="H172" s="488"/>
    </row>
    <row r="173" spans="2:8" s="518" customFormat="1" ht="15" customHeight="1">
      <c r="B173" s="519"/>
      <c r="C173" s="520"/>
      <c r="D173" s="521"/>
      <c r="E173" s="522"/>
      <c r="F173" s="523"/>
      <c r="G173" s="487"/>
      <c r="H173" s="488"/>
    </row>
    <row r="174" spans="2:8" s="518" customFormat="1" ht="15" customHeight="1">
      <c r="B174" s="519"/>
      <c r="C174" s="520"/>
      <c r="D174" s="521"/>
      <c r="E174" s="522"/>
      <c r="F174" s="523"/>
      <c r="G174" s="487"/>
      <c r="H174" s="488"/>
    </row>
    <row r="175" spans="2:8" s="518" customFormat="1" ht="15" customHeight="1">
      <c r="B175" s="519"/>
      <c r="C175" s="520"/>
      <c r="D175" s="521"/>
      <c r="E175" s="522"/>
      <c r="F175" s="523"/>
      <c r="G175" s="487"/>
      <c r="H175" s="488"/>
    </row>
    <row r="176" spans="2:8" s="518" customFormat="1" ht="15" customHeight="1">
      <c r="B176" s="519"/>
      <c r="C176" s="520"/>
      <c r="D176" s="521"/>
      <c r="E176" s="522"/>
      <c r="F176" s="523"/>
      <c r="G176" s="487"/>
      <c r="H176" s="488"/>
    </row>
    <row r="177" spans="2:8" s="518" customFormat="1" ht="15" customHeight="1">
      <c r="B177" s="519"/>
      <c r="C177" s="520"/>
      <c r="D177" s="521"/>
      <c r="E177" s="522"/>
      <c r="F177" s="523"/>
      <c r="G177" s="487"/>
      <c r="H177" s="488"/>
    </row>
    <row r="178" spans="2:8" s="518" customFormat="1" ht="15" customHeight="1">
      <c r="B178" s="519"/>
      <c r="C178" s="520"/>
      <c r="D178" s="521"/>
      <c r="E178" s="522"/>
      <c r="F178" s="523"/>
      <c r="G178" s="487"/>
      <c r="H178" s="488"/>
    </row>
    <row r="179" spans="2:8" s="518" customFormat="1" ht="15" customHeight="1">
      <c r="B179" s="519"/>
      <c r="C179" s="520"/>
      <c r="D179" s="521"/>
      <c r="E179" s="522"/>
      <c r="F179" s="523"/>
      <c r="G179" s="487"/>
      <c r="H179" s="488"/>
    </row>
    <row r="180" spans="2:8" s="518" customFormat="1" ht="15" customHeight="1">
      <c r="B180" s="519"/>
      <c r="C180" s="520"/>
      <c r="D180" s="521"/>
      <c r="E180" s="522"/>
      <c r="F180" s="523"/>
      <c r="G180" s="487"/>
      <c r="H180" s="488"/>
    </row>
    <row r="181" spans="2:8" s="518" customFormat="1" ht="15" customHeight="1">
      <c r="B181" s="519"/>
      <c r="C181" s="520"/>
      <c r="D181" s="521"/>
      <c r="E181" s="522"/>
      <c r="F181" s="523"/>
      <c r="G181" s="487"/>
      <c r="H181" s="488"/>
    </row>
    <row r="182" spans="2:8" s="518" customFormat="1" ht="15" customHeight="1">
      <c r="B182" s="519"/>
      <c r="C182" s="520"/>
      <c r="D182" s="521"/>
      <c r="E182" s="522"/>
      <c r="F182" s="523"/>
      <c r="G182" s="487"/>
      <c r="H182" s="488"/>
    </row>
    <row r="183" spans="2:8" s="518" customFormat="1" ht="15" customHeight="1">
      <c r="B183" s="519"/>
      <c r="C183" s="520"/>
      <c r="D183" s="521"/>
      <c r="E183" s="522"/>
      <c r="F183" s="523"/>
      <c r="G183" s="487"/>
      <c r="H183" s="488"/>
    </row>
    <row r="184" spans="2:8" s="518" customFormat="1" ht="15" customHeight="1">
      <c r="B184" s="519"/>
      <c r="C184" s="520"/>
      <c r="D184" s="521"/>
      <c r="E184" s="522"/>
      <c r="F184" s="523"/>
      <c r="G184" s="487"/>
      <c r="H184" s="488"/>
    </row>
    <row r="185" spans="2:8" s="518" customFormat="1" ht="15" customHeight="1">
      <c r="B185" s="519"/>
      <c r="C185" s="520"/>
      <c r="D185" s="521"/>
      <c r="E185" s="522"/>
      <c r="F185" s="523"/>
      <c r="G185" s="487"/>
      <c r="H185" s="488"/>
    </row>
    <row r="186" spans="2:8" s="518" customFormat="1" ht="15" customHeight="1">
      <c r="B186" s="519"/>
      <c r="C186" s="520"/>
      <c r="D186" s="521"/>
      <c r="E186" s="522"/>
      <c r="F186" s="523"/>
      <c r="G186" s="487"/>
      <c r="H186" s="488"/>
    </row>
    <row r="187" spans="2:8" s="518" customFormat="1" ht="15" customHeight="1">
      <c r="B187" s="519"/>
      <c r="C187" s="520"/>
      <c r="D187" s="521"/>
      <c r="E187" s="522"/>
      <c r="F187" s="523"/>
      <c r="G187" s="487"/>
      <c r="H187" s="488"/>
    </row>
    <row r="188" spans="2:8" s="518" customFormat="1" ht="15" customHeight="1">
      <c r="B188" s="519"/>
      <c r="C188" s="520"/>
      <c r="D188" s="521"/>
      <c r="E188" s="522"/>
      <c r="F188" s="523"/>
      <c r="G188" s="487"/>
      <c r="H188" s="488"/>
    </row>
    <row r="189" spans="2:8" s="518" customFormat="1" ht="15" customHeight="1">
      <c r="B189" s="519"/>
      <c r="C189" s="520"/>
      <c r="D189" s="521"/>
      <c r="E189" s="522"/>
      <c r="F189" s="523"/>
      <c r="G189" s="487"/>
      <c r="H189" s="488"/>
    </row>
    <row r="190" spans="2:8" s="518" customFormat="1" ht="15" customHeight="1">
      <c r="B190" s="519"/>
      <c r="C190" s="520"/>
      <c r="D190" s="521"/>
      <c r="E190" s="522"/>
      <c r="F190" s="523"/>
      <c r="G190" s="487"/>
      <c r="H190" s="488"/>
    </row>
    <row r="191" spans="2:8" s="518" customFormat="1" ht="15" customHeight="1">
      <c r="B191" s="519"/>
      <c r="C191" s="520"/>
      <c r="D191" s="521"/>
      <c r="E191" s="522"/>
      <c r="F191" s="523"/>
      <c r="G191" s="487"/>
      <c r="H191" s="488"/>
    </row>
    <row r="192" spans="2:8" s="518" customFormat="1" ht="15" customHeight="1">
      <c r="B192" s="519"/>
      <c r="C192" s="520"/>
      <c r="D192" s="521"/>
      <c r="E192" s="522"/>
      <c r="F192" s="523"/>
      <c r="G192" s="487"/>
      <c r="H192" s="488"/>
    </row>
    <row r="193" spans="2:8" s="518" customFormat="1" ht="15" customHeight="1">
      <c r="B193" s="519"/>
      <c r="C193" s="520"/>
      <c r="D193" s="521"/>
      <c r="E193" s="522"/>
      <c r="F193" s="523"/>
      <c r="G193" s="487"/>
      <c r="H193" s="488"/>
    </row>
    <row r="194" spans="2:8" s="518" customFormat="1" ht="15" customHeight="1">
      <c r="B194" s="519"/>
      <c r="C194" s="520"/>
      <c r="D194" s="521"/>
      <c r="E194" s="522"/>
      <c r="F194" s="523"/>
      <c r="G194" s="487"/>
      <c r="H194" s="488"/>
    </row>
    <row r="195" spans="2:8" s="518" customFormat="1" ht="15" customHeight="1">
      <c r="B195" s="519"/>
      <c r="C195" s="520"/>
      <c r="D195" s="521"/>
      <c r="E195" s="522"/>
      <c r="F195" s="523"/>
      <c r="G195" s="487"/>
      <c r="H195" s="488"/>
    </row>
    <row r="196" spans="2:8" s="518" customFormat="1" ht="15" customHeight="1">
      <c r="B196" s="519"/>
      <c r="C196" s="520"/>
      <c r="D196" s="521"/>
      <c r="E196" s="522"/>
      <c r="F196" s="523"/>
      <c r="G196" s="487"/>
      <c r="H196" s="488"/>
    </row>
    <row r="197" spans="2:8" s="518" customFormat="1" ht="15" customHeight="1">
      <c r="B197" s="519"/>
      <c r="C197" s="520"/>
      <c r="D197" s="521"/>
      <c r="E197" s="522"/>
      <c r="F197" s="523"/>
      <c r="G197" s="487"/>
      <c r="H197" s="488"/>
    </row>
    <row r="198" spans="2:8" s="518" customFormat="1" ht="15" customHeight="1">
      <c r="B198" s="519"/>
      <c r="C198" s="520"/>
      <c r="D198" s="521"/>
      <c r="E198" s="522"/>
      <c r="F198" s="523"/>
      <c r="G198" s="487"/>
      <c r="H198" s="488"/>
    </row>
    <row r="199" spans="2:8" s="518" customFormat="1" ht="15" customHeight="1">
      <c r="B199" s="519"/>
      <c r="C199" s="520"/>
      <c r="D199" s="521"/>
      <c r="E199" s="522"/>
      <c r="F199" s="523"/>
      <c r="G199" s="487"/>
      <c r="H199" s="488"/>
    </row>
    <row r="200" spans="2:8" s="518" customFormat="1" ht="15" customHeight="1">
      <c r="B200" s="519"/>
      <c r="C200" s="520"/>
      <c r="D200" s="521"/>
      <c r="E200" s="522"/>
      <c r="F200" s="523"/>
      <c r="G200" s="487"/>
      <c r="H200" s="488"/>
    </row>
    <row r="201" spans="2:8" s="518" customFormat="1" ht="15" customHeight="1">
      <c r="B201" s="519"/>
      <c r="C201" s="520"/>
      <c r="D201" s="521"/>
      <c r="E201" s="522"/>
      <c r="F201" s="523"/>
      <c r="G201" s="487"/>
      <c r="H201" s="488"/>
    </row>
    <row r="202" spans="2:8" s="518" customFormat="1" ht="15" customHeight="1">
      <c r="B202" s="519"/>
      <c r="C202" s="520"/>
      <c r="D202" s="521"/>
      <c r="E202" s="522"/>
      <c r="F202" s="523"/>
      <c r="G202" s="487"/>
      <c r="H202" s="488"/>
    </row>
    <row r="203" spans="2:8" s="518" customFormat="1" ht="15" customHeight="1">
      <c r="B203" s="519"/>
      <c r="C203" s="520"/>
      <c r="D203" s="521"/>
      <c r="E203" s="522"/>
      <c r="F203" s="523"/>
      <c r="G203" s="487"/>
      <c r="H203" s="488"/>
    </row>
    <row r="204" spans="2:8" s="518" customFormat="1" ht="15" customHeight="1">
      <c r="B204" s="519"/>
      <c r="C204" s="520"/>
      <c r="D204" s="521"/>
      <c r="E204" s="522"/>
      <c r="F204" s="523"/>
      <c r="G204" s="487"/>
      <c r="H204" s="488"/>
    </row>
    <row r="205" spans="2:8" s="518" customFormat="1" ht="15" customHeight="1">
      <c r="B205" s="519"/>
      <c r="C205" s="520"/>
      <c r="D205" s="521"/>
      <c r="E205" s="522"/>
      <c r="F205" s="523"/>
      <c r="G205" s="487"/>
      <c r="H205" s="488"/>
    </row>
    <row r="206" spans="2:8" s="518" customFormat="1" ht="15" customHeight="1">
      <c r="B206" s="519"/>
      <c r="C206" s="520"/>
      <c r="D206" s="521"/>
      <c r="E206" s="522"/>
      <c r="F206" s="523"/>
      <c r="G206" s="487"/>
      <c r="H206" s="488"/>
    </row>
    <row r="207" spans="2:8" s="518" customFormat="1" ht="15" customHeight="1">
      <c r="B207" s="519"/>
      <c r="C207" s="520"/>
      <c r="D207" s="521"/>
      <c r="E207" s="522"/>
      <c r="F207" s="523"/>
      <c r="G207" s="487"/>
      <c r="H207" s="488"/>
    </row>
    <row r="208" spans="2:8" s="518" customFormat="1" ht="15" customHeight="1">
      <c r="B208" s="519"/>
      <c r="C208" s="520"/>
      <c r="D208" s="521"/>
      <c r="E208" s="522"/>
      <c r="F208" s="523"/>
      <c r="G208" s="487"/>
      <c r="H208" s="488"/>
    </row>
    <row r="209" spans="2:8" s="518" customFormat="1" ht="15" customHeight="1">
      <c r="B209" s="519"/>
      <c r="C209" s="520"/>
      <c r="D209" s="521"/>
      <c r="E209" s="522"/>
      <c r="F209" s="523"/>
      <c r="G209" s="487"/>
      <c r="H209" s="488"/>
    </row>
    <row r="210" spans="2:8" s="518" customFormat="1" ht="15" customHeight="1">
      <c r="B210" s="519"/>
      <c r="C210" s="520"/>
      <c r="D210" s="521"/>
      <c r="E210" s="522"/>
      <c r="F210" s="523"/>
      <c r="G210" s="487"/>
      <c r="H210" s="488"/>
    </row>
    <row r="211" spans="2:8" s="518" customFormat="1" ht="15" customHeight="1">
      <c r="B211" s="519"/>
      <c r="C211" s="520"/>
      <c r="D211" s="521"/>
      <c r="E211" s="522"/>
      <c r="F211" s="523"/>
      <c r="G211" s="487"/>
      <c r="H211" s="488"/>
    </row>
    <row r="212" spans="2:8" s="518" customFormat="1" ht="15" customHeight="1">
      <c r="B212" s="519"/>
      <c r="C212" s="520"/>
      <c r="D212" s="521"/>
      <c r="E212" s="522"/>
      <c r="F212" s="523"/>
      <c r="G212" s="487"/>
      <c r="H212" s="488"/>
    </row>
    <row r="213" spans="2:8" s="518" customFormat="1" ht="15" customHeight="1">
      <c r="B213" s="519"/>
      <c r="C213" s="520"/>
      <c r="D213" s="521"/>
      <c r="E213" s="522"/>
      <c r="F213" s="523"/>
      <c r="G213" s="487"/>
      <c r="H213" s="488"/>
    </row>
    <row r="214" spans="2:8" s="518" customFormat="1" ht="15" customHeight="1">
      <c r="B214" s="519"/>
      <c r="C214" s="520"/>
      <c r="D214" s="521"/>
      <c r="E214" s="522"/>
      <c r="F214" s="523"/>
      <c r="G214" s="487"/>
      <c r="H214" s="488"/>
    </row>
    <row r="215" spans="2:8" s="518" customFormat="1" ht="15" customHeight="1">
      <c r="B215" s="519"/>
      <c r="C215" s="520"/>
      <c r="D215" s="521"/>
      <c r="E215" s="522"/>
      <c r="F215" s="523"/>
      <c r="G215" s="487"/>
      <c r="H215" s="488"/>
    </row>
    <row r="216" spans="2:8" s="518" customFormat="1" ht="15" customHeight="1">
      <c r="B216" s="519"/>
      <c r="C216" s="520"/>
      <c r="D216" s="521"/>
      <c r="E216" s="522"/>
      <c r="F216" s="523"/>
      <c r="G216" s="487"/>
      <c r="H216" s="488"/>
    </row>
    <row r="217" spans="2:8" s="518" customFormat="1" ht="15" customHeight="1">
      <c r="B217" s="519"/>
      <c r="C217" s="520"/>
      <c r="D217" s="521"/>
      <c r="E217" s="522"/>
      <c r="F217" s="523"/>
      <c r="G217" s="487"/>
      <c r="H217" s="488"/>
    </row>
    <row r="218" spans="2:8" s="518" customFormat="1" ht="15" customHeight="1">
      <c r="B218" s="519"/>
      <c r="C218" s="520"/>
      <c r="D218" s="521"/>
      <c r="E218" s="522"/>
      <c r="F218" s="523"/>
      <c r="G218" s="487"/>
      <c r="H218" s="488"/>
    </row>
    <row r="219" spans="2:8" s="518" customFormat="1" ht="15" customHeight="1">
      <c r="B219" s="519"/>
      <c r="C219" s="520"/>
      <c r="D219" s="521"/>
      <c r="E219" s="522"/>
      <c r="F219" s="523"/>
      <c r="G219" s="487"/>
      <c r="H219" s="488"/>
    </row>
    <row r="220" spans="2:8" s="518" customFormat="1" ht="15" customHeight="1">
      <c r="B220" s="519"/>
      <c r="C220" s="520"/>
      <c r="D220" s="521"/>
      <c r="E220" s="522"/>
      <c r="F220" s="523"/>
      <c r="G220" s="487"/>
      <c r="H220" s="488"/>
    </row>
    <row r="221" spans="2:8" s="518" customFormat="1" ht="15" customHeight="1">
      <c r="B221" s="519"/>
      <c r="C221" s="520"/>
      <c r="D221" s="521"/>
      <c r="E221" s="522"/>
      <c r="F221" s="523"/>
      <c r="G221" s="487"/>
      <c r="H221" s="488"/>
    </row>
    <row r="222" spans="2:8" s="518" customFormat="1" ht="15" customHeight="1">
      <c r="B222" s="519"/>
      <c r="C222" s="520"/>
      <c r="D222" s="521"/>
      <c r="E222" s="522"/>
      <c r="F222" s="523"/>
      <c r="G222" s="487"/>
      <c r="H222" s="488"/>
    </row>
    <row r="223" spans="2:8" s="518" customFormat="1" ht="15" customHeight="1">
      <c r="B223" s="519"/>
      <c r="C223" s="520"/>
      <c r="D223" s="521"/>
      <c r="E223" s="522"/>
      <c r="F223" s="523"/>
      <c r="G223" s="487"/>
      <c r="H223" s="488"/>
    </row>
    <row r="224" spans="2:8" s="518" customFormat="1" ht="15" customHeight="1">
      <c r="B224" s="519"/>
      <c r="C224" s="520"/>
      <c r="D224" s="521"/>
      <c r="E224" s="522"/>
      <c r="F224" s="523"/>
      <c r="G224" s="487"/>
      <c r="H224" s="488"/>
    </row>
    <row r="225" spans="2:8" s="518" customFormat="1" ht="15" customHeight="1">
      <c r="B225" s="519"/>
      <c r="C225" s="520"/>
      <c r="D225" s="521"/>
      <c r="E225" s="522"/>
      <c r="F225" s="523"/>
      <c r="G225" s="487"/>
      <c r="H225" s="488"/>
    </row>
    <row r="226" spans="2:8" s="518" customFormat="1" ht="15" customHeight="1">
      <c r="B226" s="519"/>
      <c r="C226" s="520"/>
      <c r="D226" s="521"/>
      <c r="E226" s="522"/>
      <c r="F226" s="523"/>
      <c r="G226" s="487"/>
      <c r="H226" s="488"/>
    </row>
    <row r="227" spans="2:8" s="518" customFormat="1" ht="15" customHeight="1">
      <c r="B227" s="519"/>
      <c r="C227" s="520"/>
      <c r="D227" s="521"/>
      <c r="E227" s="522"/>
      <c r="F227" s="523"/>
      <c r="G227" s="487"/>
      <c r="H227" s="488"/>
    </row>
    <row r="228" spans="2:8" s="518" customFormat="1" ht="15" customHeight="1">
      <c r="B228" s="519"/>
      <c r="C228" s="520"/>
      <c r="D228" s="521"/>
      <c r="E228" s="522"/>
      <c r="F228" s="523"/>
      <c r="G228" s="487"/>
      <c r="H228" s="488"/>
    </row>
    <row r="229" spans="2:8" s="518" customFormat="1" ht="15" customHeight="1">
      <c r="B229" s="519"/>
      <c r="C229" s="520"/>
      <c r="D229" s="521"/>
      <c r="E229" s="522"/>
      <c r="F229" s="523"/>
      <c r="G229" s="487"/>
      <c r="H229" s="488"/>
    </row>
    <row r="230" spans="2:8" s="518" customFormat="1" ht="15" customHeight="1">
      <c r="B230" s="519"/>
      <c r="C230" s="520"/>
      <c r="D230" s="521"/>
      <c r="E230" s="522"/>
      <c r="F230" s="523"/>
      <c r="G230" s="487"/>
      <c r="H230" s="488"/>
    </row>
    <row r="231" spans="2:8" s="518" customFormat="1" ht="15" customHeight="1">
      <c r="B231" s="519"/>
      <c r="C231" s="520"/>
      <c r="D231" s="521"/>
      <c r="E231" s="522"/>
      <c r="F231" s="523"/>
      <c r="G231" s="487"/>
      <c r="H231" s="488"/>
    </row>
    <row r="232" spans="2:8" s="518" customFormat="1" ht="15" customHeight="1">
      <c r="B232" s="519"/>
      <c r="C232" s="520"/>
      <c r="D232" s="521"/>
      <c r="E232" s="522"/>
      <c r="F232" s="523"/>
      <c r="G232" s="487"/>
      <c r="H232" s="488"/>
    </row>
    <row r="233" spans="2:8" s="518" customFormat="1" ht="15" customHeight="1">
      <c r="B233" s="519"/>
      <c r="C233" s="520"/>
      <c r="D233" s="521"/>
      <c r="E233" s="522"/>
      <c r="F233" s="523"/>
      <c r="G233" s="487"/>
      <c r="H233" s="488"/>
    </row>
    <row r="234" spans="2:8" s="518" customFormat="1" ht="15" customHeight="1">
      <c r="B234" s="519"/>
      <c r="C234" s="520"/>
      <c r="D234" s="521"/>
      <c r="E234" s="522"/>
      <c r="F234" s="523"/>
      <c r="G234" s="487"/>
      <c r="H234" s="488"/>
    </row>
    <row r="235" spans="2:8" s="518" customFormat="1" ht="15" customHeight="1">
      <c r="B235" s="519"/>
      <c r="C235" s="520"/>
      <c r="D235" s="521"/>
      <c r="E235" s="522"/>
      <c r="F235" s="523"/>
      <c r="G235" s="487"/>
      <c r="H235" s="488"/>
    </row>
    <row r="236" spans="2:8" s="518" customFormat="1" ht="15" customHeight="1">
      <c r="B236" s="519"/>
      <c r="C236" s="520"/>
      <c r="D236" s="521"/>
      <c r="E236" s="522"/>
      <c r="F236" s="523"/>
      <c r="G236" s="487"/>
      <c r="H236" s="488"/>
    </row>
    <row r="237" spans="2:8" s="518" customFormat="1" ht="15" customHeight="1">
      <c r="B237" s="519"/>
      <c r="C237" s="520"/>
      <c r="D237" s="521"/>
      <c r="E237" s="522"/>
      <c r="F237" s="523"/>
      <c r="G237" s="487"/>
      <c r="H237" s="488"/>
    </row>
    <row r="238" spans="2:8" s="518" customFormat="1" ht="15" customHeight="1">
      <c r="B238" s="519"/>
      <c r="C238" s="520"/>
      <c r="D238" s="521"/>
      <c r="E238" s="522"/>
      <c r="F238" s="523"/>
      <c r="G238" s="487"/>
      <c r="H238" s="488"/>
    </row>
    <row r="239" spans="2:8" s="518" customFormat="1" ht="15" customHeight="1">
      <c r="B239" s="519"/>
      <c r="C239" s="520"/>
      <c r="D239" s="521"/>
      <c r="E239" s="522"/>
      <c r="F239" s="523"/>
      <c r="G239" s="487"/>
      <c r="H239" s="488"/>
    </row>
    <row r="240" spans="2:8" s="518" customFormat="1" ht="15" customHeight="1">
      <c r="B240" s="519"/>
      <c r="C240" s="520"/>
      <c r="D240" s="521"/>
      <c r="E240" s="522"/>
      <c r="F240" s="523"/>
      <c r="G240" s="487"/>
      <c r="H240" s="488"/>
    </row>
    <row r="241" spans="2:8" s="518" customFormat="1" ht="15" customHeight="1">
      <c r="B241" s="519"/>
      <c r="C241" s="520"/>
      <c r="D241" s="521"/>
      <c r="E241" s="522"/>
      <c r="F241" s="523"/>
      <c r="G241" s="487"/>
      <c r="H241" s="488"/>
    </row>
    <row r="242" spans="2:8" s="518" customFormat="1" ht="15" customHeight="1">
      <c r="B242" s="519"/>
      <c r="C242" s="520"/>
      <c r="D242" s="521"/>
      <c r="E242" s="522"/>
      <c r="F242" s="523"/>
      <c r="G242" s="487"/>
      <c r="H242" s="488"/>
    </row>
    <row r="243" spans="2:8" s="518" customFormat="1" ht="15" customHeight="1">
      <c r="B243" s="519"/>
      <c r="C243" s="520"/>
      <c r="D243" s="521"/>
      <c r="E243" s="522"/>
      <c r="F243" s="523"/>
      <c r="G243" s="487"/>
      <c r="H243" s="488"/>
    </row>
    <row r="244" spans="2:8" s="518" customFormat="1" ht="15" customHeight="1">
      <c r="B244" s="519"/>
      <c r="C244" s="520"/>
      <c r="D244" s="521"/>
      <c r="E244" s="522"/>
      <c r="F244" s="523"/>
      <c r="G244" s="487"/>
      <c r="H244" s="488"/>
    </row>
    <row r="245" spans="2:8" s="518" customFormat="1" ht="15" customHeight="1">
      <c r="B245" s="519"/>
      <c r="C245" s="520"/>
      <c r="D245" s="521"/>
      <c r="E245" s="522"/>
      <c r="F245" s="523"/>
      <c r="G245" s="487"/>
      <c r="H245" s="488"/>
    </row>
    <row r="246" spans="2:8" s="518" customFormat="1" ht="15" customHeight="1">
      <c r="B246" s="519"/>
      <c r="C246" s="520"/>
      <c r="D246" s="521"/>
      <c r="E246" s="522"/>
      <c r="F246" s="523"/>
      <c r="G246" s="487"/>
      <c r="H246" s="488"/>
    </row>
    <row r="247" spans="2:8" s="518" customFormat="1" ht="15" customHeight="1">
      <c r="B247" s="519"/>
      <c r="C247" s="520"/>
      <c r="D247" s="521"/>
      <c r="E247" s="522"/>
      <c r="F247" s="523"/>
      <c r="G247" s="487"/>
      <c r="H247" s="488"/>
    </row>
    <row r="248" spans="2:8" s="518" customFormat="1" ht="15" customHeight="1">
      <c r="B248" s="519"/>
      <c r="C248" s="520"/>
      <c r="D248" s="521"/>
      <c r="E248" s="522"/>
      <c r="F248" s="523"/>
      <c r="G248" s="487"/>
      <c r="H248" s="488"/>
    </row>
    <row r="249" spans="2:8" s="518" customFormat="1" ht="15" customHeight="1">
      <c r="B249" s="519"/>
      <c r="C249" s="520"/>
      <c r="D249" s="521"/>
      <c r="E249" s="522"/>
      <c r="F249" s="523"/>
      <c r="G249" s="487"/>
      <c r="H249" s="488"/>
    </row>
    <row r="250" spans="2:8" s="518" customFormat="1" ht="15" customHeight="1">
      <c r="B250" s="519"/>
      <c r="C250" s="520"/>
      <c r="D250" s="521"/>
      <c r="E250" s="522"/>
      <c r="F250" s="523"/>
      <c r="G250" s="487"/>
      <c r="H250" s="488"/>
    </row>
    <row r="251" spans="2:8" s="518" customFormat="1" ht="15" customHeight="1">
      <c r="B251" s="519"/>
      <c r="C251" s="520"/>
      <c r="D251" s="521"/>
      <c r="E251" s="522"/>
      <c r="F251" s="523"/>
      <c r="G251" s="487"/>
      <c r="H251" s="488"/>
    </row>
    <row r="252" spans="2:8" s="518" customFormat="1" ht="15" customHeight="1">
      <c r="B252" s="519"/>
      <c r="C252" s="520"/>
      <c r="D252" s="521"/>
      <c r="E252" s="522"/>
      <c r="F252" s="523"/>
      <c r="G252" s="487"/>
      <c r="H252" s="488"/>
    </row>
    <row r="253" spans="2:8" s="518" customFormat="1" ht="15" customHeight="1">
      <c r="B253" s="519"/>
      <c r="C253" s="520"/>
      <c r="D253" s="521"/>
      <c r="E253" s="522"/>
      <c r="F253" s="523"/>
      <c r="G253" s="487"/>
      <c r="H253" s="488"/>
    </row>
    <row r="254" spans="2:8" s="518" customFormat="1" ht="15" customHeight="1">
      <c r="B254" s="519"/>
      <c r="C254" s="520"/>
      <c r="D254" s="521"/>
      <c r="E254" s="522"/>
      <c r="F254" s="523"/>
      <c r="G254" s="487"/>
      <c r="H254" s="488"/>
    </row>
    <row r="255" spans="2:8" s="518" customFormat="1" ht="15" customHeight="1">
      <c r="B255" s="519"/>
      <c r="C255" s="520"/>
      <c r="D255" s="521"/>
      <c r="E255" s="522"/>
      <c r="F255" s="523"/>
      <c r="G255" s="487"/>
      <c r="H255" s="488"/>
    </row>
    <row r="256" spans="2:8" s="518" customFormat="1" ht="15" customHeight="1">
      <c r="B256" s="519"/>
      <c r="C256" s="520"/>
      <c r="D256" s="521"/>
      <c r="E256" s="522"/>
      <c r="F256" s="523"/>
      <c r="G256" s="487"/>
      <c r="H256" s="488"/>
    </row>
    <row r="257" spans="2:8" s="518" customFormat="1" ht="15" customHeight="1">
      <c r="B257" s="519"/>
      <c r="C257" s="520"/>
      <c r="D257" s="521"/>
      <c r="E257" s="522"/>
      <c r="F257" s="523"/>
      <c r="G257" s="487"/>
      <c r="H257" s="488"/>
    </row>
    <row r="258" spans="2:8" s="518" customFormat="1" ht="15" customHeight="1">
      <c r="B258" s="519"/>
      <c r="C258" s="520"/>
      <c r="D258" s="521"/>
      <c r="E258" s="522"/>
      <c r="F258" s="523"/>
      <c r="G258" s="487"/>
      <c r="H258" s="488"/>
    </row>
    <row r="259" spans="2:8" s="518" customFormat="1" ht="15" customHeight="1">
      <c r="B259" s="519"/>
      <c r="C259" s="520"/>
      <c r="D259" s="521"/>
      <c r="E259" s="522"/>
      <c r="F259" s="523"/>
      <c r="G259" s="487"/>
      <c r="H259" s="488"/>
    </row>
    <row r="260" spans="2:8" s="518" customFormat="1" ht="15" customHeight="1">
      <c r="B260" s="519"/>
      <c r="C260" s="520"/>
      <c r="D260" s="521"/>
      <c r="E260" s="522"/>
      <c r="F260" s="523"/>
      <c r="G260" s="487"/>
      <c r="H260" s="488"/>
    </row>
    <row r="261" spans="2:8" s="518" customFormat="1" ht="15" customHeight="1">
      <c r="B261" s="519"/>
      <c r="C261" s="520"/>
      <c r="D261" s="521"/>
      <c r="E261" s="522"/>
      <c r="F261" s="523"/>
      <c r="G261" s="487"/>
      <c r="H261" s="488"/>
    </row>
    <row r="262" spans="2:8" s="518" customFormat="1" ht="15" customHeight="1">
      <c r="B262" s="519"/>
      <c r="C262" s="520"/>
      <c r="D262" s="521"/>
      <c r="E262" s="522"/>
      <c r="F262" s="523"/>
      <c r="G262" s="487"/>
      <c r="H262" s="488"/>
    </row>
    <row r="263" spans="2:8" s="518" customFormat="1" ht="15" customHeight="1">
      <c r="B263" s="519"/>
      <c r="C263" s="520"/>
      <c r="D263" s="521"/>
      <c r="E263" s="522"/>
      <c r="F263" s="523"/>
      <c r="G263" s="487"/>
      <c r="H263" s="488"/>
    </row>
    <row r="264" spans="2:8" s="518" customFormat="1" ht="15" customHeight="1">
      <c r="B264" s="519"/>
      <c r="C264" s="520"/>
      <c r="D264" s="521"/>
      <c r="E264" s="522"/>
      <c r="F264" s="523"/>
      <c r="G264" s="487"/>
      <c r="H264" s="488"/>
    </row>
    <row r="265" spans="2:8" s="518" customFormat="1" ht="15" customHeight="1">
      <c r="B265" s="519"/>
      <c r="C265" s="520"/>
      <c r="D265" s="521"/>
      <c r="E265" s="522"/>
      <c r="F265" s="523"/>
      <c r="G265" s="487"/>
      <c r="H265" s="488"/>
    </row>
    <row r="266" spans="2:8" s="518" customFormat="1" ht="15" customHeight="1">
      <c r="B266" s="519"/>
      <c r="C266" s="520"/>
      <c r="D266" s="521"/>
      <c r="E266" s="522"/>
      <c r="F266" s="523"/>
      <c r="G266" s="487"/>
      <c r="H266" s="488"/>
    </row>
    <row r="267" spans="2:8" s="518" customFormat="1" ht="15" customHeight="1">
      <c r="B267" s="519"/>
      <c r="C267" s="520"/>
      <c r="D267" s="521"/>
      <c r="E267" s="522"/>
      <c r="F267" s="523"/>
      <c r="G267" s="487"/>
      <c r="H267" s="488"/>
    </row>
    <row r="268" spans="2:8" s="518" customFormat="1" ht="15" customHeight="1">
      <c r="B268" s="519"/>
      <c r="C268" s="520"/>
      <c r="D268" s="521"/>
      <c r="E268" s="522"/>
      <c r="F268" s="523"/>
      <c r="G268" s="487"/>
      <c r="H268" s="488"/>
    </row>
    <row r="269" spans="2:8" s="518" customFormat="1" ht="15" customHeight="1">
      <c r="B269" s="519"/>
      <c r="C269" s="520"/>
      <c r="D269" s="521"/>
      <c r="E269" s="522"/>
      <c r="F269" s="523"/>
      <c r="G269" s="487"/>
      <c r="H269" s="488"/>
    </row>
    <row r="270" spans="2:8" s="518" customFormat="1" ht="15" customHeight="1">
      <c r="B270" s="519"/>
      <c r="C270" s="520"/>
      <c r="D270" s="521"/>
      <c r="E270" s="522"/>
      <c r="F270" s="523"/>
      <c r="G270" s="487"/>
      <c r="H270" s="488"/>
    </row>
    <row r="271" spans="2:8" s="518" customFormat="1" ht="15" customHeight="1">
      <c r="B271" s="519"/>
      <c r="C271" s="520"/>
      <c r="D271" s="521"/>
      <c r="E271" s="522"/>
      <c r="F271" s="523"/>
      <c r="G271" s="487"/>
      <c r="H271" s="488"/>
    </row>
    <row r="272" spans="2:8" s="518" customFormat="1" ht="15" customHeight="1">
      <c r="B272" s="519"/>
      <c r="C272" s="520"/>
      <c r="D272" s="521"/>
      <c r="E272" s="522"/>
      <c r="F272" s="523"/>
      <c r="G272" s="487"/>
      <c r="H272" s="488"/>
    </row>
    <row r="273" spans="2:8" s="518" customFormat="1" ht="15" customHeight="1">
      <c r="B273" s="519"/>
      <c r="C273" s="520"/>
      <c r="D273" s="521"/>
      <c r="E273" s="522"/>
      <c r="F273" s="523"/>
      <c r="G273" s="487"/>
      <c r="H273" s="488"/>
    </row>
    <row r="274" spans="2:8" s="518" customFormat="1" ht="15" customHeight="1">
      <c r="B274" s="519"/>
      <c r="C274" s="520"/>
      <c r="D274" s="521"/>
      <c r="E274" s="522"/>
      <c r="F274" s="523"/>
      <c r="G274" s="487"/>
      <c r="H274" s="488"/>
    </row>
    <row r="275" spans="2:8" s="518" customFormat="1" ht="15" customHeight="1">
      <c r="B275" s="519"/>
      <c r="C275" s="520"/>
      <c r="D275" s="521"/>
      <c r="E275" s="522"/>
      <c r="F275" s="523"/>
      <c r="G275" s="487"/>
      <c r="H275" s="488"/>
    </row>
    <row r="276" spans="2:8" s="518" customFormat="1" ht="15" customHeight="1">
      <c r="B276" s="519"/>
      <c r="C276" s="520"/>
      <c r="D276" s="521"/>
      <c r="E276" s="522"/>
      <c r="F276" s="523"/>
      <c r="G276" s="487"/>
      <c r="H276" s="488"/>
    </row>
    <row r="277" spans="2:8" s="518" customFormat="1" ht="15" customHeight="1">
      <c r="B277" s="519"/>
      <c r="C277" s="520"/>
      <c r="D277" s="521"/>
      <c r="E277" s="522"/>
      <c r="F277" s="523"/>
      <c r="G277" s="487"/>
      <c r="H277" s="488"/>
    </row>
    <row r="278" spans="2:8" s="518" customFormat="1" ht="15" customHeight="1">
      <c r="B278" s="519"/>
      <c r="C278" s="520"/>
      <c r="D278" s="521"/>
      <c r="E278" s="522"/>
      <c r="F278" s="523"/>
      <c r="G278" s="487"/>
      <c r="H278" s="488"/>
    </row>
    <row r="279" spans="2:8" s="518" customFormat="1" ht="15" customHeight="1">
      <c r="B279" s="519"/>
      <c r="C279" s="520"/>
      <c r="D279" s="521"/>
      <c r="E279" s="522"/>
      <c r="F279" s="523"/>
      <c r="G279" s="487"/>
      <c r="H279" s="488"/>
    </row>
    <row r="280" spans="2:8" s="518" customFormat="1" ht="15" customHeight="1">
      <c r="B280" s="519"/>
      <c r="C280" s="520"/>
      <c r="D280" s="521"/>
      <c r="E280" s="522"/>
      <c r="F280" s="523"/>
      <c r="G280" s="487"/>
      <c r="H280" s="488"/>
    </row>
    <row r="281" spans="2:8" s="518" customFormat="1" ht="15" customHeight="1">
      <c r="B281" s="519"/>
      <c r="C281" s="520"/>
      <c r="D281" s="521"/>
      <c r="E281" s="522"/>
      <c r="F281" s="523"/>
      <c r="G281" s="487"/>
      <c r="H281" s="488"/>
    </row>
    <row r="282" spans="2:8" s="518" customFormat="1" ht="15" customHeight="1">
      <c r="B282" s="519"/>
      <c r="C282" s="520"/>
      <c r="D282" s="521"/>
      <c r="E282" s="522"/>
      <c r="F282" s="523"/>
      <c r="G282" s="487"/>
      <c r="H282" s="488"/>
    </row>
    <row r="283" spans="2:8" s="518" customFormat="1" ht="15" customHeight="1">
      <c r="B283" s="519"/>
      <c r="C283" s="520"/>
      <c r="D283" s="521"/>
      <c r="E283" s="522"/>
      <c r="F283" s="523"/>
      <c r="G283" s="487"/>
      <c r="H283" s="488"/>
    </row>
    <row r="284" spans="2:8" s="518" customFormat="1" ht="15" customHeight="1">
      <c r="B284" s="519"/>
      <c r="C284" s="520"/>
      <c r="D284" s="521"/>
      <c r="E284" s="522"/>
      <c r="F284" s="523"/>
      <c r="G284" s="487"/>
      <c r="H284" s="488"/>
    </row>
    <row r="285" spans="2:8" s="518" customFormat="1" ht="15" customHeight="1">
      <c r="B285" s="519"/>
      <c r="C285" s="520"/>
      <c r="D285" s="521"/>
      <c r="E285" s="522"/>
      <c r="F285" s="523"/>
      <c r="G285" s="487"/>
      <c r="H285" s="488"/>
    </row>
    <row r="286" spans="2:8" s="518" customFormat="1" ht="15" customHeight="1">
      <c r="B286" s="519"/>
      <c r="C286" s="520"/>
      <c r="D286" s="521"/>
      <c r="E286" s="522"/>
      <c r="F286" s="523"/>
      <c r="G286" s="487"/>
      <c r="H286" s="488"/>
    </row>
    <row r="287" spans="2:8" s="518" customFormat="1" ht="15" customHeight="1">
      <c r="B287" s="519"/>
      <c r="C287" s="520"/>
      <c r="D287" s="521"/>
      <c r="E287" s="522"/>
      <c r="F287" s="523"/>
      <c r="G287" s="487"/>
      <c r="H287" s="488"/>
    </row>
    <row r="288" spans="2:8" s="518" customFormat="1" ht="15" customHeight="1">
      <c r="B288" s="519"/>
      <c r="C288" s="520"/>
      <c r="D288" s="521"/>
      <c r="E288" s="522"/>
      <c r="F288" s="523"/>
      <c r="G288" s="487"/>
      <c r="H288" s="488"/>
    </row>
    <row r="289" spans="2:8" s="518" customFormat="1" ht="15" customHeight="1">
      <c r="B289" s="519"/>
      <c r="C289" s="520"/>
      <c r="D289" s="521"/>
      <c r="E289" s="522"/>
      <c r="F289" s="523"/>
      <c r="G289" s="487"/>
      <c r="H289" s="488"/>
    </row>
    <row r="290" spans="2:8" s="518" customFormat="1" ht="15" customHeight="1">
      <c r="B290" s="519"/>
      <c r="C290" s="520"/>
      <c r="D290" s="521"/>
      <c r="E290" s="522"/>
      <c r="F290" s="523"/>
      <c r="G290" s="487"/>
      <c r="H290" s="488"/>
    </row>
    <row r="291" spans="2:8" s="518" customFormat="1" ht="15" customHeight="1">
      <c r="B291" s="519"/>
      <c r="C291" s="520"/>
      <c r="D291" s="521"/>
      <c r="E291" s="522"/>
      <c r="F291" s="523"/>
      <c r="G291" s="487"/>
      <c r="H291" s="488"/>
    </row>
    <row r="292" spans="2:8" s="518" customFormat="1" ht="15" customHeight="1">
      <c r="B292" s="519"/>
      <c r="C292" s="520"/>
      <c r="D292" s="521"/>
      <c r="E292" s="522"/>
      <c r="F292" s="523"/>
      <c r="G292" s="487"/>
      <c r="H292" s="488"/>
    </row>
    <row r="293" spans="2:8" s="518" customFormat="1" ht="15" customHeight="1">
      <c r="B293" s="519"/>
      <c r="C293" s="520"/>
      <c r="D293" s="521"/>
      <c r="E293" s="522"/>
      <c r="F293" s="523"/>
      <c r="G293" s="487"/>
      <c r="H293" s="488"/>
    </row>
    <row r="294" spans="2:8" s="518" customFormat="1" ht="15" customHeight="1">
      <c r="B294" s="519"/>
      <c r="C294" s="520"/>
      <c r="D294" s="521"/>
      <c r="E294" s="522"/>
      <c r="F294" s="523"/>
      <c r="G294" s="487"/>
      <c r="H294" s="488"/>
    </row>
    <row r="295" spans="2:8" s="518" customFormat="1" ht="15" customHeight="1">
      <c r="B295" s="519"/>
      <c r="C295" s="520"/>
      <c r="D295" s="521"/>
      <c r="E295" s="522"/>
      <c r="F295" s="523"/>
      <c r="G295" s="487"/>
      <c r="H295" s="488"/>
    </row>
    <row r="296" spans="2:8" s="518" customFormat="1" ht="15" customHeight="1">
      <c r="B296" s="519"/>
      <c r="C296" s="520"/>
      <c r="D296" s="521"/>
      <c r="E296" s="522"/>
      <c r="F296" s="523"/>
      <c r="G296" s="487"/>
      <c r="H296" s="488"/>
    </row>
    <row r="297" spans="2:8" s="518" customFormat="1" ht="15" customHeight="1">
      <c r="B297" s="519"/>
      <c r="C297" s="520"/>
      <c r="D297" s="521"/>
      <c r="E297" s="522"/>
      <c r="F297" s="523"/>
      <c r="G297" s="487"/>
      <c r="H297" s="488"/>
    </row>
    <row r="298" spans="2:8" s="518" customFormat="1" ht="15" customHeight="1">
      <c r="B298" s="519"/>
      <c r="C298" s="520"/>
      <c r="D298" s="521"/>
      <c r="E298" s="522"/>
      <c r="F298" s="523"/>
      <c r="G298" s="487"/>
      <c r="H298" s="488"/>
    </row>
    <row r="299" spans="2:8" s="518" customFormat="1" ht="15" customHeight="1">
      <c r="B299" s="519"/>
      <c r="C299" s="520"/>
      <c r="D299" s="521"/>
      <c r="E299" s="522"/>
      <c r="F299" s="523"/>
      <c r="G299" s="487"/>
      <c r="H299" s="488"/>
    </row>
    <row r="300" spans="2:8" s="518" customFormat="1" ht="15" customHeight="1">
      <c r="B300" s="519"/>
      <c r="C300" s="520"/>
      <c r="D300" s="521"/>
      <c r="E300" s="522"/>
      <c r="F300" s="523"/>
      <c r="G300" s="487"/>
      <c r="H300" s="488"/>
    </row>
    <row r="301" spans="2:8" s="518" customFormat="1" ht="15" customHeight="1">
      <c r="B301" s="519"/>
      <c r="C301" s="520"/>
      <c r="D301" s="521"/>
      <c r="E301" s="522"/>
      <c r="F301" s="523"/>
      <c r="G301" s="487"/>
      <c r="H301" s="488"/>
    </row>
    <row r="302" spans="2:8" s="518" customFormat="1" ht="15" customHeight="1">
      <c r="B302" s="519"/>
      <c r="C302" s="520"/>
      <c r="D302" s="521"/>
      <c r="E302" s="522"/>
      <c r="F302" s="523"/>
      <c r="G302" s="487"/>
      <c r="H302" s="488"/>
    </row>
    <row r="303" spans="2:8" s="518" customFormat="1" ht="15" customHeight="1">
      <c r="B303" s="519"/>
      <c r="C303" s="520"/>
      <c r="D303" s="521"/>
      <c r="E303" s="522"/>
      <c r="F303" s="523"/>
      <c r="G303" s="487"/>
      <c r="H303" s="488"/>
    </row>
    <row r="304" spans="2:8" s="518" customFormat="1" ht="15" customHeight="1">
      <c r="B304" s="519"/>
      <c r="C304" s="520"/>
      <c r="D304" s="521"/>
      <c r="E304" s="522"/>
      <c r="F304" s="523"/>
      <c r="G304" s="487"/>
      <c r="H304" s="488"/>
    </row>
    <row r="305" spans="2:8" s="518" customFormat="1" ht="15" customHeight="1">
      <c r="B305" s="519"/>
      <c r="C305" s="520"/>
      <c r="D305" s="521"/>
      <c r="E305" s="522"/>
      <c r="F305" s="523"/>
      <c r="G305" s="487"/>
      <c r="H305" s="488"/>
    </row>
    <row r="306" spans="2:8" s="518" customFormat="1" ht="15" customHeight="1">
      <c r="B306" s="519"/>
      <c r="C306" s="520"/>
      <c r="D306" s="521"/>
      <c r="E306" s="522"/>
      <c r="F306" s="523"/>
      <c r="G306" s="487"/>
      <c r="H306" s="488"/>
    </row>
    <row r="307" spans="2:8" s="518" customFormat="1" ht="15" customHeight="1">
      <c r="B307" s="519"/>
      <c r="C307" s="520"/>
      <c r="D307" s="521"/>
      <c r="E307" s="522"/>
      <c r="F307" s="523"/>
      <c r="G307" s="487"/>
      <c r="H307" s="488"/>
    </row>
    <row r="308" spans="2:8" s="518" customFormat="1" ht="15" customHeight="1">
      <c r="B308" s="519"/>
      <c r="C308" s="520"/>
      <c r="D308" s="521"/>
      <c r="E308" s="522"/>
      <c r="F308" s="523"/>
      <c r="G308" s="487"/>
      <c r="H308" s="488"/>
    </row>
    <row r="309" spans="2:8" s="518" customFormat="1" ht="15" customHeight="1">
      <c r="B309" s="519"/>
      <c r="C309" s="520"/>
      <c r="D309" s="521"/>
      <c r="E309" s="522"/>
      <c r="F309" s="523"/>
      <c r="G309" s="487"/>
      <c r="H309" s="488"/>
    </row>
    <row r="310" spans="2:8" s="518" customFormat="1" ht="15" customHeight="1">
      <c r="B310" s="519"/>
      <c r="C310" s="520"/>
      <c r="D310" s="521"/>
      <c r="E310" s="522"/>
      <c r="F310" s="523"/>
      <c r="G310" s="487"/>
      <c r="H310" s="488"/>
    </row>
    <row r="311" spans="2:8" s="518" customFormat="1" ht="15" customHeight="1">
      <c r="B311" s="519"/>
      <c r="C311" s="520"/>
      <c r="D311" s="521"/>
      <c r="E311" s="522"/>
      <c r="F311" s="523"/>
      <c r="G311" s="487"/>
      <c r="H311" s="488"/>
    </row>
    <row r="312" spans="2:8" s="518" customFormat="1" ht="15" customHeight="1">
      <c r="B312" s="519"/>
      <c r="C312" s="520"/>
      <c r="D312" s="521"/>
      <c r="E312" s="522"/>
      <c r="F312" s="523"/>
      <c r="G312" s="487"/>
      <c r="H312" s="488"/>
    </row>
    <row r="313" spans="2:8" s="518" customFormat="1" ht="15" customHeight="1">
      <c r="B313" s="519"/>
      <c r="C313" s="520"/>
      <c r="D313" s="521"/>
      <c r="E313" s="522"/>
      <c r="F313" s="523"/>
      <c r="G313" s="487"/>
      <c r="H313" s="488"/>
    </row>
    <row r="314" spans="2:8" s="518" customFormat="1" ht="15" customHeight="1">
      <c r="B314" s="519"/>
      <c r="C314" s="520"/>
      <c r="D314" s="521"/>
      <c r="E314" s="522"/>
      <c r="F314" s="523"/>
      <c r="G314" s="487"/>
      <c r="H314" s="488"/>
    </row>
    <row r="315" spans="2:8" s="518" customFormat="1" ht="15" customHeight="1">
      <c r="B315" s="519"/>
      <c r="C315" s="520"/>
      <c r="D315" s="521"/>
      <c r="E315" s="522"/>
      <c r="F315" s="523"/>
      <c r="G315" s="487"/>
      <c r="H315" s="488"/>
    </row>
    <row r="316" spans="2:8" s="518" customFormat="1" ht="15" customHeight="1">
      <c r="B316" s="519"/>
      <c r="C316" s="520"/>
      <c r="D316" s="521"/>
      <c r="E316" s="522"/>
      <c r="F316" s="523"/>
      <c r="G316" s="487"/>
      <c r="H316" s="488"/>
    </row>
    <row r="317" spans="2:8" s="518" customFormat="1" ht="15" customHeight="1">
      <c r="B317" s="519"/>
      <c r="C317" s="520"/>
      <c r="D317" s="521"/>
      <c r="E317" s="522"/>
      <c r="F317" s="523"/>
      <c r="G317" s="487"/>
      <c r="H317" s="488"/>
    </row>
    <row r="318" spans="2:8" s="518" customFormat="1" ht="15" customHeight="1">
      <c r="B318" s="519"/>
      <c r="C318" s="520"/>
      <c r="D318" s="521"/>
      <c r="E318" s="522"/>
      <c r="F318" s="523"/>
      <c r="G318" s="487"/>
      <c r="H318" s="488"/>
    </row>
    <row r="319" spans="2:8" s="518" customFormat="1" ht="15" customHeight="1">
      <c r="B319" s="519"/>
      <c r="C319" s="520"/>
      <c r="D319" s="521"/>
      <c r="E319" s="522"/>
      <c r="F319" s="523"/>
      <c r="G319" s="487"/>
      <c r="H319" s="488"/>
    </row>
    <row r="320" spans="2:8" s="518" customFormat="1" ht="15" customHeight="1">
      <c r="B320" s="519"/>
      <c r="C320" s="520"/>
      <c r="D320" s="521"/>
      <c r="E320" s="522"/>
      <c r="F320" s="523"/>
      <c r="G320" s="487"/>
      <c r="H320" s="488"/>
    </row>
    <row r="321" spans="2:8" s="518" customFormat="1" ht="15" customHeight="1">
      <c r="B321" s="519"/>
      <c r="C321" s="520"/>
      <c r="D321" s="521"/>
      <c r="E321" s="522"/>
      <c r="F321" s="523"/>
      <c r="G321" s="487"/>
      <c r="H321" s="488"/>
    </row>
    <row r="322" spans="2:8" s="518" customFormat="1" ht="15" customHeight="1">
      <c r="B322" s="519"/>
      <c r="C322" s="520"/>
      <c r="D322" s="521"/>
      <c r="E322" s="522"/>
      <c r="F322" s="523"/>
      <c r="G322" s="487"/>
      <c r="H322" s="488"/>
    </row>
    <row r="323" spans="2:8" s="518" customFormat="1" ht="15" customHeight="1">
      <c r="B323" s="519"/>
      <c r="C323" s="520"/>
      <c r="D323" s="521"/>
      <c r="E323" s="522"/>
      <c r="F323" s="523"/>
      <c r="G323" s="487"/>
      <c r="H323" s="488"/>
    </row>
    <row r="324" spans="2:8" s="518" customFormat="1" ht="15" customHeight="1">
      <c r="B324" s="519"/>
      <c r="C324" s="520"/>
      <c r="D324" s="521"/>
      <c r="E324" s="522"/>
      <c r="F324" s="523"/>
      <c r="G324" s="487"/>
      <c r="H324" s="488"/>
    </row>
    <row r="325" spans="2:8" s="518" customFormat="1" ht="15" customHeight="1">
      <c r="B325" s="519"/>
      <c r="C325" s="520"/>
      <c r="D325" s="521"/>
      <c r="E325" s="522"/>
      <c r="F325" s="523"/>
      <c r="G325" s="487"/>
      <c r="H325" s="488"/>
    </row>
    <row r="326" spans="2:8" s="518" customFormat="1" ht="15" customHeight="1">
      <c r="B326" s="519"/>
      <c r="C326" s="520"/>
      <c r="D326" s="521"/>
      <c r="E326" s="522"/>
      <c r="F326" s="523"/>
      <c r="G326" s="487"/>
      <c r="H326" s="488"/>
    </row>
    <row r="327" spans="2:8" s="518" customFormat="1" ht="15" customHeight="1">
      <c r="B327" s="519"/>
      <c r="C327" s="520"/>
      <c r="D327" s="521"/>
      <c r="E327" s="522"/>
      <c r="F327" s="523"/>
      <c r="G327" s="487"/>
      <c r="H327" s="488"/>
    </row>
    <row r="328" spans="2:8" s="518" customFormat="1" ht="15" customHeight="1">
      <c r="B328" s="519"/>
      <c r="C328" s="520"/>
      <c r="D328" s="521"/>
      <c r="E328" s="522"/>
      <c r="F328" s="523"/>
      <c r="G328" s="487"/>
      <c r="H328" s="488"/>
    </row>
    <row r="329" spans="2:8" s="518" customFormat="1" ht="15" customHeight="1">
      <c r="B329" s="519"/>
      <c r="C329" s="520"/>
      <c r="D329" s="521"/>
      <c r="E329" s="522"/>
      <c r="F329" s="523"/>
      <c r="G329" s="487"/>
      <c r="H329" s="488"/>
    </row>
    <row r="330" spans="2:8" s="518" customFormat="1" ht="15" customHeight="1">
      <c r="B330" s="519"/>
      <c r="C330" s="520"/>
      <c r="D330" s="521"/>
      <c r="E330" s="522"/>
      <c r="F330" s="523"/>
      <c r="G330" s="487"/>
      <c r="H330" s="488"/>
    </row>
    <row r="331" spans="2:8" s="518" customFormat="1" ht="15" customHeight="1">
      <c r="B331" s="519"/>
      <c r="C331" s="520"/>
      <c r="D331" s="521"/>
      <c r="E331" s="522"/>
      <c r="F331" s="523"/>
      <c r="G331" s="487"/>
      <c r="H331" s="488"/>
    </row>
    <row r="332" spans="2:8" s="518" customFormat="1" ht="15" customHeight="1">
      <c r="B332" s="519"/>
      <c r="C332" s="520"/>
      <c r="D332" s="521"/>
      <c r="E332" s="522"/>
      <c r="F332" s="523"/>
      <c r="G332" s="487"/>
      <c r="H332" s="488"/>
    </row>
    <row r="333" spans="2:8" s="518" customFormat="1" ht="15" customHeight="1">
      <c r="B333" s="519"/>
      <c r="C333" s="520"/>
      <c r="D333" s="521"/>
      <c r="E333" s="522"/>
      <c r="F333" s="523"/>
      <c r="G333" s="487"/>
      <c r="H333" s="488"/>
    </row>
    <row r="334" spans="2:8" s="518" customFormat="1" ht="15" customHeight="1">
      <c r="B334" s="519"/>
      <c r="C334" s="520"/>
      <c r="D334" s="521"/>
      <c r="E334" s="522"/>
      <c r="F334" s="523"/>
      <c r="G334" s="487"/>
      <c r="H334" s="488"/>
    </row>
    <row r="335" spans="2:8" s="518" customFormat="1" ht="15" customHeight="1">
      <c r="B335" s="519"/>
      <c r="C335" s="520"/>
      <c r="D335" s="521"/>
      <c r="E335" s="522"/>
      <c r="F335" s="523"/>
      <c r="G335" s="487"/>
      <c r="H335" s="488"/>
    </row>
    <row r="336" spans="2:8" s="518" customFormat="1" ht="15" customHeight="1">
      <c r="B336" s="519"/>
      <c r="C336" s="520"/>
      <c r="D336" s="521"/>
      <c r="E336" s="522"/>
      <c r="F336" s="523"/>
      <c r="G336" s="487"/>
      <c r="H336" s="488"/>
    </row>
    <row r="337" spans="2:8" s="518" customFormat="1" ht="15" customHeight="1">
      <c r="B337" s="519"/>
      <c r="C337" s="520"/>
      <c r="D337" s="521"/>
      <c r="E337" s="522"/>
      <c r="F337" s="523"/>
      <c r="G337" s="487"/>
      <c r="H337" s="488"/>
    </row>
    <row r="338" spans="2:8" s="518" customFormat="1" ht="15" customHeight="1">
      <c r="B338" s="519"/>
      <c r="C338" s="520"/>
      <c r="D338" s="521"/>
      <c r="E338" s="522"/>
      <c r="F338" s="523"/>
      <c r="G338" s="487"/>
      <c r="H338" s="488"/>
    </row>
    <row r="339" spans="2:8" s="518" customFormat="1" ht="15" customHeight="1">
      <c r="B339" s="519"/>
      <c r="C339" s="520"/>
      <c r="D339" s="521"/>
      <c r="E339" s="522"/>
      <c r="F339" s="523"/>
      <c r="G339" s="487"/>
      <c r="H339" s="488"/>
    </row>
    <row r="340" spans="2:8" s="518" customFormat="1" ht="15" customHeight="1">
      <c r="B340" s="519"/>
      <c r="C340" s="520"/>
      <c r="D340" s="521"/>
      <c r="E340" s="522"/>
      <c r="F340" s="523"/>
      <c r="G340" s="487"/>
      <c r="H340" s="488"/>
    </row>
    <row r="341" spans="2:8" s="518" customFormat="1" ht="15" customHeight="1">
      <c r="B341" s="519"/>
      <c r="C341" s="520"/>
      <c r="D341" s="521"/>
      <c r="E341" s="522"/>
      <c r="F341" s="523"/>
      <c r="G341" s="487"/>
      <c r="H341" s="488"/>
    </row>
    <row r="342" spans="2:8" s="518" customFormat="1" ht="15" customHeight="1">
      <c r="B342" s="519"/>
      <c r="C342" s="520"/>
      <c r="D342" s="521"/>
      <c r="E342" s="522"/>
      <c r="F342" s="523"/>
      <c r="G342" s="487"/>
      <c r="H342" s="488"/>
    </row>
    <row r="343" spans="2:8" s="518" customFormat="1" ht="15" customHeight="1">
      <c r="B343" s="519"/>
      <c r="C343" s="520"/>
      <c r="D343" s="521"/>
      <c r="E343" s="522"/>
      <c r="F343" s="523"/>
      <c r="G343" s="487"/>
      <c r="H343" s="488"/>
    </row>
    <row r="344" spans="2:8" s="518" customFormat="1" ht="15" customHeight="1">
      <c r="B344" s="519"/>
      <c r="C344" s="520"/>
      <c r="D344" s="521"/>
      <c r="E344" s="522"/>
      <c r="F344" s="523"/>
      <c r="G344" s="487"/>
      <c r="H344" s="488"/>
    </row>
    <row r="345" spans="2:8" s="518" customFormat="1" ht="15" customHeight="1">
      <c r="B345" s="519"/>
      <c r="C345" s="520"/>
      <c r="D345" s="521"/>
      <c r="E345" s="522"/>
      <c r="F345" s="523"/>
      <c r="G345" s="487"/>
      <c r="H345" s="488"/>
    </row>
    <row r="346" spans="2:8" s="518" customFormat="1" ht="15" customHeight="1">
      <c r="B346" s="519"/>
      <c r="C346" s="520"/>
      <c r="D346" s="521"/>
      <c r="E346" s="522"/>
      <c r="F346" s="523"/>
      <c r="G346" s="487"/>
      <c r="H346" s="488"/>
    </row>
    <row r="347" spans="2:8" s="518" customFormat="1" ht="15" customHeight="1">
      <c r="B347" s="519"/>
      <c r="C347" s="520"/>
      <c r="D347" s="521"/>
      <c r="E347" s="522"/>
      <c r="F347" s="523"/>
      <c r="G347" s="487"/>
      <c r="H347" s="488"/>
    </row>
    <row r="348" spans="2:8" s="518" customFormat="1" ht="15" customHeight="1">
      <c r="B348" s="519"/>
      <c r="C348" s="520"/>
      <c r="D348" s="521"/>
      <c r="E348" s="522"/>
      <c r="F348" s="523"/>
      <c r="G348" s="487"/>
      <c r="H348" s="488"/>
    </row>
    <row r="349" spans="2:8" s="518" customFormat="1" ht="15" customHeight="1">
      <c r="B349" s="519"/>
      <c r="C349" s="520"/>
      <c r="D349" s="521"/>
      <c r="E349" s="522"/>
      <c r="F349" s="523"/>
      <c r="G349" s="487"/>
      <c r="H349" s="488"/>
    </row>
    <row r="350" spans="2:8" s="518" customFormat="1" ht="15" customHeight="1">
      <c r="B350" s="519"/>
      <c r="C350" s="520"/>
      <c r="D350" s="521"/>
      <c r="E350" s="522"/>
      <c r="F350" s="523"/>
      <c r="G350" s="487"/>
      <c r="H350" s="488"/>
    </row>
    <row r="351" spans="2:8" s="518" customFormat="1" ht="15" customHeight="1">
      <c r="B351" s="519"/>
      <c r="C351" s="520"/>
      <c r="D351" s="521"/>
      <c r="E351" s="522"/>
      <c r="F351" s="523"/>
      <c r="G351" s="487"/>
      <c r="H351" s="488"/>
    </row>
    <row r="352" spans="2:8" s="518" customFormat="1" ht="15" customHeight="1">
      <c r="B352" s="519"/>
      <c r="C352" s="520"/>
      <c r="D352" s="521"/>
      <c r="E352" s="522"/>
      <c r="F352" s="523"/>
      <c r="G352" s="487"/>
      <c r="H352" s="488"/>
    </row>
    <row r="353" spans="2:8" s="518" customFormat="1" ht="15" customHeight="1">
      <c r="B353" s="519"/>
      <c r="C353" s="520"/>
      <c r="D353" s="521"/>
      <c r="E353" s="522"/>
      <c r="F353" s="523"/>
      <c r="G353" s="487"/>
      <c r="H353" s="488"/>
    </row>
    <row r="354" spans="2:8" s="518" customFormat="1" ht="15" customHeight="1">
      <c r="B354" s="519"/>
      <c r="C354" s="520"/>
      <c r="D354" s="521"/>
      <c r="E354" s="522"/>
      <c r="F354" s="523"/>
      <c r="G354" s="487"/>
      <c r="H354" s="488"/>
    </row>
    <row r="355" spans="2:8" s="518" customFormat="1" ht="15" customHeight="1">
      <c r="B355" s="519"/>
      <c r="C355" s="520"/>
      <c r="D355" s="521"/>
      <c r="E355" s="522"/>
      <c r="F355" s="523"/>
      <c r="G355" s="487"/>
      <c r="H355" s="488"/>
    </row>
    <row r="356" spans="2:8" s="518" customFormat="1" ht="15" customHeight="1">
      <c r="B356" s="519"/>
      <c r="C356" s="520"/>
      <c r="D356" s="521"/>
      <c r="E356" s="522"/>
      <c r="F356" s="523"/>
      <c r="G356" s="487"/>
      <c r="H356" s="488"/>
    </row>
    <row r="357" spans="2:8" s="518" customFormat="1" ht="15" customHeight="1">
      <c r="B357" s="519"/>
      <c r="C357" s="520"/>
      <c r="D357" s="521"/>
      <c r="E357" s="522"/>
      <c r="F357" s="523"/>
      <c r="G357" s="487"/>
      <c r="H357" s="488"/>
    </row>
    <row r="358" spans="2:8" s="518" customFormat="1" ht="15" customHeight="1">
      <c r="B358" s="519"/>
      <c r="C358" s="520"/>
      <c r="D358" s="521"/>
      <c r="E358" s="522"/>
      <c r="F358" s="523"/>
      <c r="G358" s="487"/>
      <c r="H358" s="488"/>
    </row>
    <row r="359" spans="2:8" s="518" customFormat="1" ht="15" customHeight="1">
      <c r="B359" s="519"/>
      <c r="C359" s="520"/>
      <c r="D359" s="521"/>
      <c r="E359" s="522"/>
      <c r="F359" s="523"/>
      <c r="G359" s="487"/>
      <c r="H359" s="488"/>
    </row>
    <row r="360" spans="2:8" s="518" customFormat="1" ht="15" customHeight="1">
      <c r="B360" s="519"/>
      <c r="C360" s="520"/>
      <c r="D360" s="521"/>
      <c r="E360" s="522"/>
      <c r="F360" s="523"/>
      <c r="G360" s="487"/>
      <c r="H360" s="488"/>
    </row>
    <row r="361" spans="2:8" s="518" customFormat="1" ht="15" customHeight="1">
      <c r="B361" s="519"/>
      <c r="C361" s="520"/>
      <c r="D361" s="521"/>
      <c r="E361" s="522"/>
      <c r="F361" s="523"/>
      <c r="G361" s="487"/>
      <c r="H361" s="488"/>
    </row>
    <row r="362" spans="2:8" s="518" customFormat="1" ht="15" customHeight="1">
      <c r="B362" s="519"/>
      <c r="C362" s="520"/>
      <c r="D362" s="521"/>
      <c r="E362" s="522"/>
      <c r="F362" s="523"/>
      <c r="G362" s="487"/>
      <c r="H362" s="488"/>
    </row>
    <row r="363" spans="2:8" s="518" customFormat="1" ht="15" customHeight="1">
      <c r="B363" s="519"/>
      <c r="C363" s="520"/>
      <c r="D363" s="521"/>
      <c r="E363" s="522"/>
      <c r="F363" s="523"/>
      <c r="G363" s="487"/>
      <c r="H363" s="488"/>
    </row>
    <row r="364" spans="2:8" s="518" customFormat="1" ht="15" customHeight="1">
      <c r="B364" s="519"/>
      <c r="C364" s="520"/>
      <c r="D364" s="521"/>
      <c r="E364" s="522"/>
      <c r="F364" s="523"/>
      <c r="G364" s="487"/>
      <c r="H364" s="488"/>
    </row>
    <row r="365" spans="2:8" s="518" customFormat="1" ht="15" customHeight="1">
      <c r="B365" s="519"/>
      <c r="C365" s="520"/>
      <c r="D365" s="521"/>
      <c r="E365" s="522"/>
      <c r="F365" s="523"/>
      <c r="G365" s="487"/>
      <c r="H365" s="488"/>
    </row>
    <row r="366" spans="2:8" s="518" customFormat="1" ht="15" customHeight="1">
      <c r="B366" s="519"/>
      <c r="C366" s="520"/>
      <c r="D366" s="521"/>
      <c r="E366" s="522"/>
      <c r="F366" s="523"/>
      <c r="G366" s="487"/>
      <c r="H366" s="488"/>
    </row>
    <row r="367" spans="2:8" s="518" customFormat="1" ht="15" customHeight="1">
      <c r="B367" s="519"/>
      <c r="C367" s="520"/>
      <c r="D367" s="521"/>
      <c r="E367" s="522"/>
      <c r="F367" s="523"/>
      <c r="G367" s="487"/>
      <c r="H367" s="488"/>
    </row>
    <row r="368" spans="2:8" s="518" customFormat="1" ht="15" customHeight="1">
      <c r="B368" s="519"/>
      <c r="C368" s="520"/>
      <c r="D368" s="521"/>
      <c r="E368" s="522"/>
      <c r="F368" s="523"/>
      <c r="G368" s="487"/>
      <c r="H368" s="488"/>
    </row>
    <row r="369" spans="2:8" s="518" customFormat="1" ht="15" customHeight="1">
      <c r="B369" s="519"/>
      <c r="C369" s="520"/>
      <c r="D369" s="521"/>
      <c r="E369" s="522"/>
      <c r="F369" s="523"/>
      <c r="G369" s="487"/>
      <c r="H369" s="488"/>
    </row>
    <row r="370" spans="2:8" s="518" customFormat="1" ht="15" customHeight="1">
      <c r="B370" s="519"/>
      <c r="C370" s="520"/>
      <c r="D370" s="521"/>
      <c r="E370" s="522"/>
      <c r="F370" s="523"/>
      <c r="G370" s="487"/>
      <c r="H370" s="488"/>
    </row>
    <row r="371" spans="2:8" s="518" customFormat="1" ht="15" customHeight="1">
      <c r="B371" s="519"/>
      <c r="C371" s="520"/>
      <c r="D371" s="521"/>
      <c r="E371" s="522"/>
      <c r="F371" s="523"/>
      <c r="G371" s="487"/>
      <c r="H371" s="488"/>
    </row>
    <row r="372" spans="2:8" s="518" customFormat="1" ht="15" customHeight="1">
      <c r="B372" s="519"/>
      <c r="C372" s="520"/>
      <c r="D372" s="521"/>
      <c r="E372" s="522"/>
      <c r="F372" s="523"/>
      <c r="G372" s="487"/>
      <c r="H372" s="488"/>
    </row>
    <row r="373" spans="2:8" s="518" customFormat="1" ht="15" customHeight="1">
      <c r="B373" s="519"/>
      <c r="C373" s="520"/>
      <c r="D373" s="521"/>
      <c r="E373" s="522"/>
      <c r="F373" s="523"/>
      <c r="G373" s="487"/>
      <c r="H373" s="488"/>
    </row>
    <row r="374" spans="2:8" s="518" customFormat="1" ht="15" customHeight="1">
      <c r="B374" s="519"/>
      <c r="C374" s="520"/>
      <c r="D374" s="521"/>
      <c r="E374" s="522"/>
      <c r="F374" s="523"/>
      <c r="G374" s="487"/>
      <c r="H374" s="488"/>
    </row>
    <row r="375" spans="2:8" s="518" customFormat="1" ht="15" customHeight="1">
      <c r="B375" s="519"/>
      <c r="C375" s="520"/>
      <c r="D375" s="521"/>
      <c r="E375" s="522"/>
      <c r="F375" s="523"/>
      <c r="G375" s="487"/>
      <c r="H375" s="488"/>
    </row>
    <row r="376" spans="2:8" s="518" customFormat="1" ht="15" customHeight="1">
      <c r="B376" s="519"/>
      <c r="C376" s="520"/>
      <c r="D376" s="521"/>
      <c r="E376" s="522"/>
      <c r="F376" s="523"/>
      <c r="G376" s="487"/>
      <c r="H376" s="488"/>
    </row>
    <row r="377" spans="2:8" s="518" customFormat="1" ht="15" customHeight="1">
      <c r="B377" s="519"/>
      <c r="C377" s="520"/>
      <c r="D377" s="521"/>
      <c r="E377" s="522"/>
      <c r="F377" s="523"/>
      <c r="G377" s="487"/>
      <c r="H377" s="488"/>
    </row>
    <row r="378" spans="2:8" s="518" customFormat="1" ht="15" customHeight="1">
      <c r="B378" s="519"/>
      <c r="C378" s="520"/>
      <c r="D378" s="521"/>
      <c r="E378" s="522"/>
      <c r="F378" s="523"/>
      <c r="G378" s="487"/>
      <c r="H378" s="488"/>
    </row>
    <row r="379" spans="2:8" s="518" customFormat="1" ht="15" customHeight="1">
      <c r="B379" s="519"/>
      <c r="C379" s="520"/>
      <c r="D379" s="521"/>
      <c r="E379" s="522"/>
      <c r="F379" s="523"/>
      <c r="G379" s="487"/>
      <c r="H379" s="488"/>
    </row>
    <row r="380" spans="2:8" s="518" customFormat="1" ht="15" customHeight="1">
      <c r="B380" s="519"/>
      <c r="C380" s="520"/>
      <c r="D380" s="521"/>
      <c r="E380" s="522"/>
      <c r="F380" s="523"/>
      <c r="G380" s="487"/>
      <c r="H380" s="488"/>
    </row>
    <row r="381" spans="2:8" s="518" customFormat="1" ht="15" customHeight="1">
      <c r="B381" s="519"/>
      <c r="C381" s="520"/>
      <c r="D381" s="521"/>
      <c r="E381" s="522"/>
      <c r="F381" s="523"/>
      <c r="G381" s="487"/>
      <c r="H381" s="488"/>
    </row>
    <row r="382" spans="2:8" s="518" customFormat="1" ht="15" customHeight="1">
      <c r="B382" s="519"/>
      <c r="C382" s="520"/>
      <c r="D382" s="521"/>
      <c r="E382" s="522"/>
      <c r="F382" s="523"/>
      <c r="G382" s="487"/>
      <c r="H382" s="488"/>
    </row>
    <row r="383" spans="2:8" s="518" customFormat="1" ht="15" customHeight="1">
      <c r="B383" s="519"/>
      <c r="C383" s="520"/>
      <c r="D383" s="521"/>
      <c r="E383" s="522"/>
      <c r="F383" s="523"/>
      <c r="G383" s="487"/>
      <c r="H383" s="488"/>
    </row>
    <row r="384" spans="2:8" s="518" customFormat="1" ht="15" customHeight="1">
      <c r="B384" s="519"/>
      <c r="C384" s="520"/>
      <c r="D384" s="521"/>
      <c r="E384" s="522"/>
      <c r="F384" s="523"/>
      <c r="G384" s="487"/>
      <c r="H384" s="488"/>
    </row>
    <row r="385" spans="2:8" s="518" customFormat="1" ht="15" customHeight="1">
      <c r="B385" s="519"/>
      <c r="C385" s="520"/>
      <c r="D385" s="521"/>
      <c r="E385" s="522"/>
      <c r="F385" s="523"/>
      <c r="G385" s="487"/>
      <c r="H385" s="488"/>
    </row>
    <row r="386" spans="2:8" s="518" customFormat="1" ht="15" customHeight="1">
      <c r="B386" s="519"/>
      <c r="C386" s="520"/>
      <c r="D386" s="521"/>
      <c r="E386" s="522"/>
      <c r="F386" s="523"/>
      <c r="G386" s="487"/>
      <c r="H386" s="488"/>
    </row>
    <row r="387" spans="2:8" s="518" customFormat="1" ht="15" customHeight="1">
      <c r="B387" s="519"/>
      <c r="C387" s="520"/>
      <c r="D387" s="521"/>
      <c r="E387" s="522"/>
      <c r="F387" s="523"/>
      <c r="G387" s="487"/>
      <c r="H387" s="488"/>
    </row>
    <row r="388" spans="2:8" s="518" customFormat="1" ht="15" customHeight="1">
      <c r="B388" s="519"/>
      <c r="C388" s="520"/>
      <c r="D388" s="521"/>
      <c r="E388" s="522"/>
      <c r="F388" s="523"/>
      <c r="G388" s="487"/>
      <c r="H388" s="488"/>
    </row>
    <row r="389" spans="2:8" s="518" customFormat="1" ht="15" customHeight="1">
      <c r="B389" s="519"/>
      <c r="C389" s="520"/>
      <c r="D389" s="521"/>
      <c r="E389" s="522"/>
      <c r="F389" s="523"/>
      <c r="G389" s="487"/>
      <c r="H389" s="488"/>
    </row>
    <row r="390" spans="2:8" s="518" customFormat="1" ht="15" customHeight="1">
      <c r="B390" s="519"/>
      <c r="C390" s="520"/>
      <c r="D390" s="521"/>
      <c r="E390" s="522"/>
      <c r="F390" s="523"/>
      <c r="G390" s="487"/>
      <c r="H390" s="488"/>
    </row>
    <row r="391" spans="2:8" s="518" customFormat="1" ht="15" customHeight="1">
      <c r="B391" s="519"/>
      <c r="C391" s="520"/>
      <c r="D391" s="521"/>
      <c r="E391" s="522"/>
      <c r="F391" s="523"/>
      <c r="G391" s="487"/>
      <c r="H391" s="488"/>
    </row>
    <row r="392" spans="2:8" s="518" customFormat="1" ht="15" customHeight="1">
      <c r="B392" s="519"/>
      <c r="C392" s="520"/>
      <c r="D392" s="521"/>
      <c r="E392" s="522"/>
      <c r="F392" s="523"/>
      <c r="G392" s="487"/>
      <c r="H392" s="488"/>
    </row>
    <row r="393" spans="2:8" s="518" customFormat="1" ht="15" customHeight="1">
      <c r="B393" s="519"/>
      <c r="C393" s="520"/>
      <c r="D393" s="521"/>
      <c r="E393" s="522"/>
      <c r="F393" s="523"/>
      <c r="G393" s="487"/>
      <c r="H393" s="488"/>
    </row>
    <row r="394" spans="2:8" s="518" customFormat="1" ht="15" customHeight="1">
      <c r="B394" s="519"/>
      <c r="C394" s="520"/>
      <c r="D394" s="521"/>
      <c r="E394" s="522"/>
      <c r="F394" s="523"/>
      <c r="G394" s="487"/>
      <c r="H394" s="488"/>
    </row>
    <row r="395" spans="2:8" s="518" customFormat="1" ht="15" customHeight="1">
      <c r="B395" s="519"/>
      <c r="C395" s="520"/>
      <c r="D395" s="521"/>
      <c r="E395" s="522"/>
      <c r="F395" s="523"/>
      <c r="G395" s="487"/>
      <c r="H395" s="488"/>
    </row>
    <row r="396" spans="2:8" s="518" customFormat="1" ht="15" customHeight="1">
      <c r="B396" s="519"/>
      <c r="C396" s="520"/>
      <c r="D396" s="521"/>
      <c r="E396" s="522"/>
      <c r="F396" s="523"/>
      <c r="G396" s="487"/>
      <c r="H396" s="488"/>
    </row>
    <row r="397" spans="2:8" s="518" customFormat="1" ht="15" customHeight="1">
      <c r="B397" s="519"/>
      <c r="C397" s="520"/>
      <c r="D397" s="521"/>
      <c r="E397" s="522"/>
      <c r="F397" s="523"/>
      <c r="G397" s="487"/>
      <c r="H397" s="488"/>
    </row>
    <row r="398" spans="2:8" s="518" customFormat="1" ht="15" customHeight="1">
      <c r="B398" s="519"/>
      <c r="C398" s="520"/>
      <c r="D398" s="521"/>
      <c r="E398" s="522"/>
      <c r="F398" s="523"/>
      <c r="G398" s="487"/>
      <c r="H398" s="488"/>
    </row>
    <row r="399" spans="2:8" s="518" customFormat="1" ht="15" customHeight="1">
      <c r="B399" s="519"/>
      <c r="C399" s="520"/>
      <c r="D399" s="521"/>
      <c r="E399" s="522"/>
      <c r="F399" s="523"/>
      <c r="G399" s="487"/>
      <c r="H399" s="488"/>
    </row>
    <row r="400" spans="2:8" s="518" customFormat="1" ht="15" customHeight="1">
      <c r="B400" s="519"/>
      <c r="C400" s="520"/>
      <c r="D400" s="521"/>
      <c r="E400" s="522"/>
      <c r="F400" s="523"/>
      <c r="G400" s="487"/>
      <c r="H400" s="488"/>
    </row>
    <row r="401" spans="2:8" s="518" customFormat="1" ht="15" customHeight="1">
      <c r="B401" s="519"/>
      <c r="C401" s="520"/>
      <c r="D401" s="521"/>
      <c r="E401" s="522"/>
      <c r="F401" s="523"/>
      <c r="G401" s="487"/>
      <c r="H401" s="488"/>
    </row>
    <row r="402" spans="2:8" s="518" customFormat="1" ht="15" customHeight="1">
      <c r="B402" s="519"/>
      <c r="C402" s="520"/>
      <c r="D402" s="521"/>
      <c r="E402" s="522"/>
      <c r="F402" s="523"/>
      <c r="G402" s="487"/>
      <c r="H402" s="488"/>
    </row>
    <row r="403" spans="2:8" s="518" customFormat="1" ht="15" customHeight="1">
      <c r="B403" s="519"/>
      <c r="C403" s="520"/>
      <c r="D403" s="521"/>
      <c r="E403" s="522"/>
      <c r="F403" s="523"/>
      <c r="G403" s="487"/>
      <c r="H403" s="488"/>
    </row>
    <row r="404" spans="2:8" s="518" customFormat="1" ht="15" customHeight="1">
      <c r="B404" s="519"/>
      <c r="C404" s="520"/>
      <c r="D404" s="521"/>
      <c r="E404" s="522"/>
      <c r="F404" s="523"/>
      <c r="G404" s="487"/>
      <c r="H404" s="488"/>
    </row>
    <row r="405" spans="2:8" s="518" customFormat="1" ht="15" customHeight="1">
      <c r="B405" s="519"/>
      <c r="C405" s="520"/>
      <c r="D405" s="521"/>
      <c r="E405" s="522"/>
      <c r="F405" s="523"/>
      <c r="G405" s="487"/>
      <c r="H405" s="488"/>
    </row>
    <row r="406" spans="2:8" s="518" customFormat="1" ht="15" customHeight="1">
      <c r="B406" s="519"/>
      <c r="C406" s="520"/>
      <c r="D406" s="521"/>
      <c r="E406" s="522"/>
      <c r="F406" s="523"/>
      <c r="G406" s="487"/>
      <c r="H406" s="488"/>
    </row>
    <row r="407" spans="2:8" s="518" customFormat="1" ht="15" customHeight="1">
      <c r="B407" s="519"/>
      <c r="C407" s="520"/>
      <c r="D407" s="521"/>
      <c r="E407" s="522"/>
      <c r="F407" s="523"/>
      <c r="G407" s="487"/>
      <c r="H407" s="488"/>
    </row>
    <row r="408" spans="2:8" s="518" customFormat="1" ht="15" customHeight="1">
      <c r="B408" s="519"/>
      <c r="C408" s="520"/>
      <c r="D408" s="521"/>
      <c r="E408" s="522"/>
      <c r="F408" s="523"/>
      <c r="G408" s="487"/>
      <c r="H408" s="488"/>
    </row>
    <row r="409" spans="2:8" s="518" customFormat="1" ht="15" customHeight="1">
      <c r="B409" s="519"/>
      <c r="C409" s="520"/>
      <c r="D409" s="521"/>
      <c r="E409" s="522"/>
      <c r="F409" s="523"/>
      <c r="G409" s="487"/>
      <c r="H409" s="488"/>
    </row>
    <row r="410" spans="2:8" s="518" customFormat="1" ht="15" customHeight="1">
      <c r="B410" s="519"/>
      <c r="C410" s="520"/>
      <c r="D410" s="521"/>
      <c r="E410" s="522"/>
      <c r="F410" s="523"/>
      <c r="G410" s="487"/>
      <c r="H410" s="488"/>
    </row>
    <row r="411" spans="2:8" s="518" customFormat="1" ht="15" customHeight="1">
      <c r="B411" s="519"/>
      <c r="C411" s="520"/>
      <c r="D411" s="521"/>
      <c r="E411" s="522"/>
      <c r="F411" s="523"/>
      <c r="G411" s="487"/>
      <c r="H411" s="488"/>
    </row>
    <row r="412" spans="2:8" s="518" customFormat="1" ht="15" customHeight="1">
      <c r="B412" s="519"/>
      <c r="C412" s="520"/>
      <c r="D412" s="521"/>
      <c r="E412" s="522"/>
      <c r="F412" s="523"/>
      <c r="G412" s="487"/>
      <c r="H412" s="488"/>
    </row>
    <row r="413" spans="2:8" s="518" customFormat="1" ht="15" customHeight="1">
      <c r="B413" s="519"/>
      <c r="C413" s="520"/>
      <c r="D413" s="521"/>
      <c r="E413" s="522"/>
      <c r="F413" s="523"/>
      <c r="G413" s="487"/>
      <c r="H413" s="488"/>
    </row>
    <row r="414" spans="2:8" s="518" customFormat="1" ht="15" customHeight="1">
      <c r="B414" s="519"/>
      <c r="C414" s="520"/>
      <c r="D414" s="521"/>
      <c r="E414" s="522"/>
      <c r="F414" s="523"/>
      <c r="G414" s="487"/>
      <c r="H414" s="488"/>
    </row>
    <row r="415" spans="2:8" s="518" customFormat="1" ht="15" customHeight="1">
      <c r="B415" s="519"/>
      <c r="C415" s="520"/>
      <c r="D415" s="521"/>
      <c r="E415" s="522"/>
      <c r="F415" s="523"/>
      <c r="G415" s="487"/>
      <c r="H415" s="488"/>
    </row>
    <row r="416" spans="2:8" s="518" customFormat="1" ht="15" customHeight="1">
      <c r="B416" s="519"/>
      <c r="C416" s="520"/>
      <c r="D416" s="521"/>
      <c r="E416" s="522"/>
      <c r="F416" s="523"/>
      <c r="G416" s="487"/>
      <c r="H416" s="488"/>
    </row>
    <row r="417" spans="2:8" s="518" customFormat="1" ht="15" customHeight="1">
      <c r="B417" s="519"/>
      <c r="C417" s="520"/>
      <c r="D417" s="521"/>
      <c r="E417" s="522"/>
      <c r="F417" s="523"/>
      <c r="G417" s="487"/>
      <c r="H417" s="488"/>
    </row>
    <row r="418" spans="2:8" s="518" customFormat="1" ht="15" customHeight="1">
      <c r="B418" s="519"/>
      <c r="C418" s="520"/>
      <c r="D418" s="521"/>
      <c r="E418" s="522"/>
      <c r="F418" s="523"/>
      <c r="G418" s="487"/>
      <c r="H418" s="488"/>
    </row>
    <row r="419" spans="2:8" s="518" customFormat="1" ht="15" customHeight="1">
      <c r="B419" s="519"/>
      <c r="C419" s="520"/>
      <c r="D419" s="521"/>
      <c r="E419" s="522"/>
      <c r="F419" s="523"/>
      <c r="G419" s="487"/>
      <c r="H419" s="488"/>
    </row>
    <row r="420" spans="2:8" s="518" customFormat="1" ht="15" customHeight="1">
      <c r="B420" s="519"/>
      <c r="C420" s="520"/>
      <c r="D420" s="521"/>
      <c r="E420" s="522"/>
      <c r="F420" s="523"/>
      <c r="G420" s="487"/>
      <c r="H420" s="488"/>
    </row>
    <row r="421" spans="2:8" s="518" customFormat="1" ht="15" customHeight="1">
      <c r="B421" s="519"/>
      <c r="C421" s="520"/>
      <c r="D421" s="521"/>
      <c r="E421" s="522"/>
      <c r="F421" s="523"/>
      <c r="G421" s="487"/>
      <c r="H421" s="488"/>
    </row>
    <row r="422" spans="2:8" s="518" customFormat="1" ht="15" customHeight="1">
      <c r="B422" s="519"/>
      <c r="C422" s="520"/>
      <c r="D422" s="521"/>
      <c r="E422" s="522"/>
      <c r="F422" s="523"/>
      <c r="G422" s="487"/>
      <c r="H422" s="488"/>
    </row>
    <row r="423" spans="2:8" s="518" customFormat="1" ht="15" customHeight="1">
      <c r="B423" s="519"/>
      <c r="C423" s="520"/>
      <c r="D423" s="521"/>
      <c r="E423" s="522"/>
      <c r="F423" s="523"/>
      <c r="G423" s="487"/>
      <c r="H423" s="488"/>
    </row>
    <row r="424" spans="2:8" s="518" customFormat="1" ht="15" customHeight="1">
      <c r="B424" s="519"/>
      <c r="C424" s="520"/>
      <c r="D424" s="521"/>
      <c r="E424" s="522"/>
      <c r="F424" s="523"/>
      <c r="G424" s="487"/>
      <c r="H424" s="488"/>
    </row>
    <row r="425" spans="2:8" s="518" customFormat="1" ht="15" customHeight="1">
      <c r="B425" s="519"/>
      <c r="C425" s="520"/>
      <c r="D425" s="521"/>
      <c r="E425" s="522"/>
      <c r="F425" s="523"/>
      <c r="G425" s="487"/>
      <c r="H425" s="488"/>
    </row>
    <row r="426" spans="2:8" s="518" customFormat="1" ht="15" customHeight="1">
      <c r="B426" s="519"/>
      <c r="C426" s="520"/>
      <c r="D426" s="521"/>
      <c r="E426" s="522"/>
      <c r="F426" s="523"/>
      <c r="G426" s="487"/>
      <c r="H426" s="488"/>
    </row>
    <row r="427" spans="2:8" s="518" customFormat="1" ht="15" customHeight="1">
      <c r="B427" s="519"/>
      <c r="C427" s="520"/>
      <c r="D427" s="521"/>
      <c r="E427" s="522"/>
      <c r="F427" s="523"/>
      <c r="G427" s="487"/>
      <c r="H427" s="488"/>
    </row>
    <row r="428" spans="2:8" s="518" customFormat="1" ht="15" customHeight="1">
      <c r="B428" s="519"/>
      <c r="C428" s="520"/>
      <c r="D428" s="521"/>
      <c r="E428" s="522"/>
      <c r="F428" s="523"/>
      <c r="G428" s="487"/>
      <c r="H428" s="488"/>
    </row>
    <row r="429" spans="2:8" s="518" customFormat="1" ht="15" customHeight="1">
      <c r="B429" s="519"/>
      <c r="C429" s="520"/>
      <c r="D429" s="521"/>
      <c r="E429" s="522"/>
      <c r="F429" s="523"/>
      <c r="G429" s="487"/>
      <c r="H429" s="488"/>
    </row>
    <row r="430" spans="2:8" s="518" customFormat="1" ht="15" customHeight="1">
      <c r="B430" s="519"/>
      <c r="C430" s="520"/>
      <c r="D430" s="521"/>
      <c r="E430" s="522"/>
      <c r="F430" s="523"/>
      <c r="G430" s="487"/>
      <c r="H430" s="488"/>
    </row>
    <row r="431" spans="2:8" s="518" customFormat="1" ht="15" customHeight="1">
      <c r="B431" s="519"/>
      <c r="C431" s="520"/>
      <c r="D431" s="521"/>
      <c r="E431" s="522"/>
      <c r="F431" s="523"/>
      <c r="G431" s="487"/>
      <c r="H431" s="488"/>
    </row>
    <row r="432" spans="2:8" s="518" customFormat="1" ht="15" customHeight="1">
      <c r="B432" s="519"/>
      <c r="C432" s="520"/>
      <c r="D432" s="521"/>
      <c r="E432" s="522"/>
      <c r="F432" s="523"/>
      <c r="G432" s="487"/>
      <c r="H432" s="488"/>
    </row>
    <row r="433" spans="2:8" s="518" customFormat="1" ht="15" customHeight="1">
      <c r="B433" s="519"/>
      <c r="C433" s="520"/>
      <c r="D433" s="521"/>
      <c r="E433" s="522"/>
      <c r="F433" s="523"/>
      <c r="G433" s="487"/>
      <c r="H433" s="488"/>
    </row>
    <row r="434" spans="2:8" s="518" customFormat="1" ht="15" customHeight="1">
      <c r="B434" s="519"/>
      <c r="C434" s="520"/>
      <c r="D434" s="521"/>
      <c r="E434" s="522"/>
      <c r="F434" s="523"/>
      <c r="G434" s="487"/>
      <c r="H434" s="488"/>
    </row>
    <row r="435" spans="2:8" s="518" customFormat="1" ht="15" customHeight="1">
      <c r="B435" s="519"/>
      <c r="C435" s="520"/>
      <c r="D435" s="521"/>
      <c r="E435" s="522"/>
      <c r="F435" s="523"/>
      <c r="G435" s="487"/>
      <c r="H435" s="488"/>
    </row>
    <row r="436" spans="2:8" s="518" customFormat="1" ht="15" customHeight="1">
      <c r="B436" s="519"/>
      <c r="C436" s="520"/>
      <c r="D436" s="521"/>
      <c r="E436" s="522"/>
      <c r="F436" s="523"/>
      <c r="G436" s="487"/>
      <c r="H436" s="488"/>
    </row>
    <row r="437" spans="2:8" s="518" customFormat="1" ht="15" customHeight="1">
      <c r="B437" s="519"/>
      <c r="C437" s="520"/>
      <c r="D437" s="521"/>
      <c r="E437" s="522"/>
      <c r="F437" s="523"/>
      <c r="G437" s="487"/>
      <c r="H437" s="488"/>
    </row>
    <row r="438" spans="2:8" s="518" customFormat="1" ht="15" customHeight="1">
      <c r="B438" s="519"/>
      <c r="C438" s="520"/>
      <c r="D438" s="521"/>
      <c r="E438" s="522"/>
      <c r="F438" s="523"/>
      <c r="G438" s="487"/>
      <c r="H438" s="488"/>
    </row>
    <row r="439" spans="2:8" s="518" customFormat="1" ht="15" customHeight="1">
      <c r="B439" s="519"/>
      <c r="C439" s="520"/>
      <c r="D439" s="521"/>
      <c r="E439" s="522"/>
      <c r="F439" s="523"/>
      <c r="G439" s="487"/>
      <c r="H439" s="488"/>
    </row>
    <row r="440" spans="2:8" s="518" customFormat="1" ht="15" customHeight="1">
      <c r="B440" s="519"/>
      <c r="C440" s="520"/>
      <c r="D440" s="521"/>
      <c r="E440" s="522"/>
      <c r="F440" s="523"/>
      <c r="G440" s="487"/>
      <c r="H440" s="488"/>
    </row>
    <row r="441" spans="2:8" s="518" customFormat="1" ht="15" customHeight="1">
      <c r="B441" s="519"/>
      <c r="C441" s="520"/>
      <c r="D441" s="521"/>
      <c r="E441" s="522"/>
      <c r="F441" s="523"/>
      <c r="G441" s="487"/>
      <c r="H441" s="488"/>
    </row>
    <row r="442" spans="2:8" s="518" customFormat="1" ht="15" customHeight="1">
      <c r="B442" s="519"/>
      <c r="C442" s="520"/>
      <c r="D442" s="521"/>
      <c r="E442" s="522"/>
      <c r="F442" s="523"/>
      <c r="G442" s="487"/>
      <c r="H442" s="488"/>
    </row>
    <row r="443" spans="2:8" s="518" customFormat="1" ht="15" customHeight="1">
      <c r="B443" s="519"/>
      <c r="C443" s="520"/>
      <c r="D443" s="521"/>
      <c r="E443" s="522"/>
      <c r="F443" s="523"/>
      <c r="G443" s="487"/>
      <c r="H443" s="488"/>
    </row>
    <row r="444" spans="2:8" s="518" customFormat="1" ht="15" customHeight="1">
      <c r="B444" s="519"/>
      <c r="C444" s="520"/>
      <c r="D444" s="521"/>
      <c r="E444" s="522"/>
      <c r="F444" s="523"/>
      <c r="G444" s="487"/>
      <c r="H444" s="488"/>
    </row>
    <row r="445" spans="2:8" s="518" customFormat="1" ht="15" customHeight="1">
      <c r="B445" s="519"/>
      <c r="C445" s="520"/>
      <c r="D445" s="521"/>
      <c r="E445" s="522"/>
      <c r="F445" s="523"/>
      <c r="G445" s="487"/>
      <c r="H445" s="488"/>
    </row>
    <row r="446" spans="2:8" s="518" customFormat="1" ht="15" customHeight="1">
      <c r="B446" s="519"/>
      <c r="C446" s="520"/>
      <c r="D446" s="521"/>
      <c r="E446" s="522"/>
      <c r="F446" s="523"/>
      <c r="G446" s="487"/>
      <c r="H446" s="488"/>
    </row>
    <row r="447" spans="2:8" s="518" customFormat="1" ht="15" customHeight="1">
      <c r="B447" s="519"/>
      <c r="C447" s="520"/>
      <c r="D447" s="521"/>
      <c r="E447" s="522"/>
      <c r="F447" s="523"/>
      <c r="G447" s="487"/>
      <c r="H447" s="488"/>
    </row>
    <row r="448" spans="2:8" s="518" customFormat="1" ht="15" customHeight="1">
      <c r="B448" s="519"/>
      <c r="C448" s="520"/>
      <c r="D448" s="521"/>
      <c r="E448" s="522"/>
      <c r="F448" s="523"/>
      <c r="G448" s="487"/>
      <c r="H448" s="488"/>
    </row>
    <row r="449" spans="2:8" s="518" customFormat="1" ht="15" customHeight="1">
      <c r="B449" s="519"/>
      <c r="C449" s="520"/>
      <c r="D449" s="521"/>
      <c r="E449" s="522"/>
      <c r="F449" s="523"/>
      <c r="G449" s="487"/>
      <c r="H449" s="488"/>
    </row>
    <row r="450" spans="2:8" s="518" customFormat="1" ht="15" customHeight="1">
      <c r="B450" s="519"/>
      <c r="C450" s="520"/>
      <c r="D450" s="521"/>
      <c r="E450" s="522"/>
      <c r="F450" s="523"/>
      <c r="G450" s="487"/>
      <c r="H450" s="488"/>
    </row>
    <row r="451" spans="2:8" s="518" customFormat="1" ht="15" customHeight="1">
      <c r="B451" s="519"/>
      <c r="C451" s="520"/>
      <c r="D451" s="521"/>
      <c r="E451" s="522"/>
      <c r="F451" s="523"/>
      <c r="G451" s="487"/>
      <c r="H451" s="488"/>
    </row>
    <row r="452" spans="2:8" s="518" customFormat="1" ht="15" customHeight="1">
      <c r="B452" s="519"/>
      <c r="C452" s="520"/>
      <c r="D452" s="521"/>
      <c r="E452" s="522"/>
      <c r="F452" s="523"/>
      <c r="G452" s="487"/>
      <c r="H452" s="488"/>
    </row>
    <row r="453" spans="2:8" s="518" customFormat="1" ht="15" customHeight="1">
      <c r="B453" s="519"/>
      <c r="C453" s="520"/>
      <c r="D453" s="521"/>
      <c r="E453" s="522"/>
      <c r="F453" s="523"/>
      <c r="G453" s="487"/>
      <c r="H453" s="488"/>
    </row>
    <row r="454" spans="2:8" s="518" customFormat="1" ht="15" customHeight="1">
      <c r="B454" s="519"/>
      <c r="C454" s="520"/>
      <c r="D454" s="521"/>
      <c r="E454" s="522"/>
      <c r="F454" s="523"/>
      <c r="G454" s="487"/>
      <c r="H454" s="488"/>
    </row>
    <row r="455" spans="2:8" s="518" customFormat="1" ht="15" customHeight="1">
      <c r="B455" s="519"/>
      <c r="C455" s="520"/>
      <c r="D455" s="521"/>
      <c r="E455" s="522"/>
      <c r="F455" s="523"/>
      <c r="G455" s="487"/>
      <c r="H455" s="488"/>
    </row>
    <row r="456" spans="2:8" s="518" customFormat="1" ht="15" customHeight="1">
      <c r="B456" s="519"/>
      <c r="C456" s="520"/>
      <c r="D456" s="521"/>
      <c r="E456" s="522"/>
      <c r="F456" s="523"/>
      <c r="G456" s="487"/>
      <c r="H456" s="488"/>
    </row>
    <row r="457" spans="2:8" s="518" customFormat="1" ht="15" customHeight="1">
      <c r="B457" s="519"/>
      <c r="C457" s="520"/>
      <c r="D457" s="521"/>
      <c r="E457" s="522"/>
      <c r="F457" s="523"/>
      <c r="G457" s="487"/>
      <c r="H457" s="488"/>
    </row>
    <row r="458" spans="2:8" s="518" customFormat="1" ht="15" customHeight="1">
      <c r="B458" s="519"/>
      <c r="C458" s="520"/>
      <c r="D458" s="521"/>
      <c r="E458" s="522"/>
      <c r="F458" s="523"/>
      <c r="G458" s="487"/>
      <c r="H458" s="488"/>
    </row>
    <row r="459" spans="2:8" s="518" customFormat="1" ht="15" customHeight="1">
      <c r="B459" s="519"/>
      <c r="C459" s="520"/>
      <c r="D459" s="521"/>
      <c r="E459" s="522"/>
      <c r="F459" s="523"/>
      <c r="G459" s="487"/>
      <c r="H459" s="488"/>
    </row>
    <row r="460" spans="2:8" s="518" customFormat="1" ht="15" customHeight="1">
      <c r="B460" s="519"/>
      <c r="C460" s="520"/>
      <c r="D460" s="521"/>
      <c r="E460" s="522"/>
      <c r="F460" s="523"/>
      <c r="G460" s="487"/>
      <c r="H460" s="488"/>
    </row>
    <row r="461" spans="2:8" s="518" customFormat="1" ht="15" customHeight="1">
      <c r="B461" s="519"/>
      <c r="C461" s="520"/>
      <c r="D461" s="521"/>
      <c r="E461" s="522"/>
      <c r="F461" s="523"/>
      <c r="G461" s="487"/>
      <c r="H461" s="488"/>
    </row>
    <row r="462" spans="2:8" s="518" customFormat="1" ht="15" customHeight="1">
      <c r="B462" s="519"/>
      <c r="C462" s="520"/>
      <c r="D462" s="521"/>
      <c r="E462" s="522"/>
      <c r="F462" s="523"/>
      <c r="G462" s="487"/>
      <c r="H462" s="488"/>
    </row>
    <row r="463" spans="2:8" s="518" customFormat="1" ht="15" customHeight="1">
      <c r="B463" s="519"/>
      <c r="C463" s="520"/>
      <c r="D463" s="521"/>
      <c r="E463" s="522"/>
      <c r="F463" s="523"/>
      <c r="G463" s="487"/>
      <c r="H463" s="488"/>
    </row>
    <row r="464" spans="2:8" s="518" customFormat="1" ht="15" customHeight="1">
      <c r="B464" s="519"/>
      <c r="C464" s="520"/>
      <c r="D464" s="521"/>
      <c r="E464" s="522"/>
      <c r="F464" s="523"/>
      <c r="G464" s="487"/>
      <c r="H464" s="488"/>
    </row>
    <row r="465" spans="2:8" s="518" customFormat="1" ht="15" customHeight="1">
      <c r="B465" s="519"/>
      <c r="C465" s="520"/>
      <c r="D465" s="521"/>
      <c r="E465" s="522"/>
      <c r="F465" s="523"/>
      <c r="G465" s="487"/>
      <c r="H465" s="488"/>
    </row>
    <row r="466" spans="2:8" s="518" customFormat="1" ht="15" customHeight="1">
      <c r="B466" s="519"/>
      <c r="C466" s="520"/>
      <c r="D466" s="521"/>
      <c r="E466" s="522"/>
      <c r="F466" s="523"/>
      <c r="G466" s="487"/>
      <c r="H466" s="488"/>
    </row>
    <row r="467" spans="2:8" s="518" customFormat="1" ht="15" customHeight="1">
      <c r="B467" s="519"/>
      <c r="C467" s="520"/>
      <c r="D467" s="521"/>
      <c r="E467" s="522"/>
      <c r="F467" s="523"/>
      <c r="G467" s="487"/>
      <c r="H467" s="488"/>
    </row>
    <row r="468" spans="2:8" s="518" customFormat="1" ht="15" customHeight="1">
      <c r="B468" s="519"/>
      <c r="C468" s="520"/>
      <c r="D468" s="521"/>
      <c r="E468" s="522"/>
      <c r="F468" s="523"/>
      <c r="G468" s="487"/>
      <c r="H468" s="488"/>
    </row>
    <row r="469" spans="2:8" s="518" customFormat="1" ht="15" customHeight="1">
      <c r="B469" s="519"/>
      <c r="C469" s="520"/>
      <c r="D469" s="521"/>
      <c r="E469" s="522"/>
      <c r="F469" s="523"/>
      <c r="G469" s="487"/>
      <c r="H469" s="488"/>
    </row>
    <row r="470" spans="2:8" s="518" customFormat="1" ht="15" customHeight="1">
      <c r="B470" s="519"/>
      <c r="C470" s="520"/>
      <c r="D470" s="521"/>
      <c r="E470" s="522"/>
      <c r="F470" s="523"/>
      <c r="G470" s="487"/>
      <c r="H470" s="488"/>
    </row>
    <row r="471" spans="2:8" s="518" customFormat="1" ht="15" customHeight="1">
      <c r="B471" s="519"/>
      <c r="C471" s="520"/>
      <c r="D471" s="521"/>
      <c r="E471" s="522"/>
      <c r="F471" s="523"/>
      <c r="G471" s="487"/>
      <c r="H471" s="488"/>
    </row>
    <row r="472" spans="2:8" s="518" customFormat="1" ht="15" customHeight="1">
      <c r="B472" s="519"/>
      <c r="C472" s="520"/>
      <c r="D472" s="521"/>
      <c r="E472" s="522"/>
      <c r="F472" s="523"/>
      <c r="G472" s="487"/>
      <c r="H472" s="488"/>
    </row>
    <row r="473" spans="2:8" s="518" customFormat="1" ht="15" customHeight="1">
      <c r="B473" s="519"/>
      <c r="C473" s="520"/>
      <c r="D473" s="521"/>
      <c r="E473" s="522"/>
      <c r="F473" s="523"/>
      <c r="G473" s="487"/>
      <c r="H473" s="488"/>
    </row>
    <row r="474" spans="2:8" s="518" customFormat="1" ht="15" customHeight="1">
      <c r="B474" s="519"/>
      <c r="C474" s="520"/>
      <c r="D474" s="521"/>
      <c r="E474" s="522"/>
      <c r="F474" s="523"/>
      <c r="G474" s="487"/>
      <c r="H474" s="488"/>
    </row>
    <row r="475" spans="2:8" s="518" customFormat="1" ht="15" customHeight="1">
      <c r="B475" s="519"/>
      <c r="C475" s="520"/>
      <c r="D475" s="521"/>
      <c r="E475" s="522"/>
      <c r="F475" s="523"/>
      <c r="G475" s="487"/>
      <c r="H475" s="488"/>
    </row>
    <row r="476" spans="2:8" s="518" customFormat="1" ht="15" customHeight="1">
      <c r="B476" s="519"/>
      <c r="C476" s="520"/>
      <c r="D476" s="521"/>
      <c r="E476" s="522"/>
      <c r="F476" s="523"/>
      <c r="G476" s="487"/>
      <c r="H476" s="488"/>
    </row>
    <row r="477" spans="2:8" s="518" customFormat="1" ht="15" customHeight="1">
      <c r="B477" s="519"/>
      <c r="C477" s="520"/>
      <c r="D477" s="521"/>
      <c r="E477" s="522"/>
      <c r="F477" s="523"/>
      <c r="G477" s="487"/>
      <c r="H477" s="488"/>
    </row>
    <row r="478" spans="2:8" s="518" customFormat="1" ht="15" customHeight="1">
      <c r="B478" s="519"/>
      <c r="C478" s="520"/>
      <c r="D478" s="521"/>
      <c r="E478" s="522"/>
      <c r="F478" s="523"/>
      <c r="G478" s="487"/>
      <c r="H478" s="488"/>
    </row>
    <row r="479" spans="2:8" s="518" customFormat="1" ht="15" customHeight="1">
      <c r="B479" s="519"/>
      <c r="C479" s="520"/>
      <c r="D479" s="521"/>
      <c r="E479" s="522"/>
      <c r="F479" s="523"/>
      <c r="G479" s="487"/>
      <c r="H479" s="488"/>
    </row>
    <row r="480" spans="2:8" s="518" customFormat="1" ht="15" customHeight="1">
      <c r="B480" s="519"/>
      <c r="C480" s="520"/>
      <c r="D480" s="521"/>
      <c r="E480" s="522"/>
      <c r="F480" s="523"/>
      <c r="G480" s="487"/>
      <c r="H480" s="488"/>
    </row>
    <row r="481" spans="2:8" s="518" customFormat="1" ht="15" customHeight="1">
      <c r="B481" s="519"/>
      <c r="C481" s="520"/>
      <c r="D481" s="521"/>
      <c r="E481" s="522"/>
      <c r="F481" s="523"/>
      <c r="G481" s="487"/>
      <c r="H481" s="488"/>
    </row>
    <row r="482" spans="2:8" s="518" customFormat="1" ht="15" customHeight="1">
      <c r="B482" s="519"/>
      <c r="C482" s="520"/>
      <c r="D482" s="521"/>
      <c r="E482" s="522"/>
      <c r="F482" s="523"/>
      <c r="G482" s="487"/>
      <c r="H482" s="488"/>
    </row>
    <row r="483" spans="2:8" s="518" customFormat="1" ht="15" customHeight="1">
      <c r="B483" s="519"/>
      <c r="C483" s="520"/>
      <c r="D483" s="521"/>
      <c r="E483" s="522"/>
      <c r="F483" s="523"/>
      <c r="G483" s="487"/>
      <c r="H483" s="488"/>
    </row>
    <row r="484" spans="2:8" s="518" customFormat="1" ht="15" customHeight="1">
      <c r="B484" s="519"/>
      <c r="C484" s="520"/>
      <c r="D484" s="521"/>
      <c r="E484" s="522"/>
      <c r="F484" s="523"/>
      <c r="G484" s="487"/>
      <c r="H484" s="488"/>
    </row>
    <row r="485" spans="2:8" s="518" customFormat="1" ht="15" customHeight="1">
      <c r="B485" s="519"/>
      <c r="C485" s="520"/>
      <c r="D485" s="521"/>
      <c r="E485" s="522"/>
      <c r="F485" s="523"/>
      <c r="G485" s="487"/>
      <c r="H485" s="488"/>
    </row>
    <row r="486" spans="2:8" s="518" customFormat="1" ht="15" customHeight="1">
      <c r="B486" s="519"/>
      <c r="C486" s="520"/>
      <c r="D486" s="521"/>
      <c r="E486" s="522"/>
      <c r="F486" s="523"/>
      <c r="G486" s="487"/>
      <c r="H486" s="488"/>
    </row>
    <row r="487" spans="2:8" s="518" customFormat="1" ht="15" customHeight="1">
      <c r="B487" s="519"/>
      <c r="C487" s="520"/>
      <c r="D487" s="521"/>
      <c r="E487" s="522"/>
      <c r="F487" s="523"/>
      <c r="G487" s="487"/>
      <c r="H487" s="488"/>
    </row>
    <row r="488" spans="2:8" s="518" customFormat="1" ht="15" customHeight="1">
      <c r="B488" s="519"/>
      <c r="C488" s="520"/>
      <c r="D488" s="521"/>
      <c r="E488" s="522"/>
      <c r="F488" s="523"/>
      <c r="G488" s="487"/>
      <c r="H488" s="488"/>
    </row>
    <row r="489" spans="2:8" s="518" customFormat="1" ht="15" customHeight="1">
      <c r="B489" s="519"/>
      <c r="C489" s="520"/>
      <c r="D489" s="521"/>
      <c r="E489" s="522"/>
      <c r="F489" s="523"/>
      <c r="G489" s="487"/>
      <c r="H489" s="488"/>
    </row>
    <row r="490" spans="2:8" s="518" customFormat="1" ht="15" customHeight="1">
      <c r="B490" s="519"/>
      <c r="C490" s="520"/>
      <c r="D490" s="521"/>
      <c r="E490" s="522"/>
      <c r="F490" s="523"/>
      <c r="G490" s="487"/>
      <c r="H490" s="488"/>
    </row>
    <row r="491" spans="2:8" s="518" customFormat="1" ht="15" customHeight="1">
      <c r="B491" s="519"/>
      <c r="C491" s="520"/>
      <c r="D491" s="521"/>
      <c r="E491" s="522"/>
      <c r="F491" s="523"/>
      <c r="G491" s="487"/>
      <c r="H491" s="488"/>
    </row>
    <row r="492" spans="2:8" s="518" customFormat="1" ht="15" customHeight="1">
      <c r="B492" s="519"/>
      <c r="C492" s="520"/>
      <c r="D492" s="521"/>
      <c r="E492" s="522"/>
      <c r="F492" s="523"/>
      <c r="G492" s="487"/>
      <c r="H492" s="488"/>
    </row>
    <row r="493" spans="2:8" s="518" customFormat="1" ht="15" customHeight="1">
      <c r="B493" s="519"/>
      <c r="C493" s="520"/>
      <c r="D493" s="521"/>
      <c r="E493" s="522"/>
      <c r="F493" s="523"/>
      <c r="G493" s="487"/>
      <c r="H493" s="488"/>
    </row>
    <row r="494" spans="2:8" s="518" customFormat="1" ht="15" customHeight="1">
      <c r="B494" s="519"/>
      <c r="C494" s="520"/>
      <c r="D494" s="521"/>
      <c r="E494" s="522"/>
      <c r="F494" s="523"/>
      <c r="G494" s="487"/>
      <c r="H494" s="488"/>
    </row>
    <row r="495" spans="2:8" s="518" customFormat="1" ht="15" customHeight="1">
      <c r="B495" s="519"/>
      <c r="C495" s="520"/>
      <c r="D495" s="521"/>
      <c r="E495" s="522"/>
      <c r="F495" s="523"/>
      <c r="G495" s="487"/>
      <c r="H495" s="488"/>
    </row>
    <row r="496" spans="2:8" s="518" customFormat="1" ht="15" customHeight="1">
      <c r="B496" s="519"/>
      <c r="C496" s="520"/>
      <c r="D496" s="521"/>
      <c r="E496" s="522"/>
      <c r="F496" s="523"/>
      <c r="G496" s="487"/>
      <c r="H496" s="488"/>
    </row>
    <row r="497" spans="2:8" s="518" customFormat="1" ht="15" customHeight="1">
      <c r="B497" s="519"/>
      <c r="C497" s="520"/>
      <c r="D497" s="521"/>
      <c r="E497" s="522"/>
      <c r="F497" s="523"/>
      <c r="G497" s="487"/>
      <c r="H497" s="488"/>
    </row>
    <row r="498" spans="2:8" s="518" customFormat="1" ht="15" customHeight="1">
      <c r="B498" s="519"/>
      <c r="C498" s="520"/>
      <c r="D498" s="521"/>
      <c r="E498" s="522"/>
      <c r="F498" s="523"/>
      <c r="G498" s="487"/>
      <c r="H498" s="488"/>
    </row>
    <row r="499" spans="2:8" s="518" customFormat="1" ht="15" customHeight="1">
      <c r="B499" s="519"/>
      <c r="C499" s="520"/>
      <c r="D499" s="521"/>
      <c r="E499" s="522"/>
      <c r="F499" s="523"/>
      <c r="G499" s="487"/>
      <c r="H499" s="488"/>
    </row>
    <row r="500" spans="2:8" s="518" customFormat="1" ht="15" customHeight="1">
      <c r="B500" s="519"/>
      <c r="C500" s="520"/>
      <c r="D500" s="521"/>
      <c r="E500" s="522"/>
      <c r="F500" s="523"/>
      <c r="G500" s="487"/>
      <c r="H500" s="488"/>
    </row>
    <row r="501" spans="2:8" s="518" customFormat="1" ht="15" customHeight="1">
      <c r="B501" s="519"/>
      <c r="C501" s="520"/>
      <c r="D501" s="521"/>
      <c r="E501" s="522"/>
      <c r="F501" s="523"/>
      <c r="G501" s="487"/>
      <c r="H501" s="488"/>
    </row>
    <row r="502" spans="2:8" s="518" customFormat="1" ht="15" customHeight="1">
      <c r="B502" s="519"/>
      <c r="C502" s="520"/>
      <c r="D502" s="521"/>
      <c r="E502" s="522"/>
      <c r="F502" s="523"/>
      <c r="G502" s="487"/>
      <c r="H502" s="488"/>
    </row>
    <row r="503" spans="2:8" s="518" customFormat="1" ht="15" customHeight="1">
      <c r="B503" s="519"/>
      <c r="C503" s="520"/>
      <c r="D503" s="521"/>
      <c r="E503" s="522"/>
      <c r="F503" s="523"/>
      <c r="G503" s="487"/>
      <c r="H503" s="488"/>
    </row>
    <row r="504" spans="2:8" s="518" customFormat="1" ht="15" customHeight="1">
      <c r="B504" s="519"/>
      <c r="C504" s="520"/>
      <c r="D504" s="521"/>
      <c r="E504" s="522"/>
      <c r="F504" s="523"/>
      <c r="G504" s="487"/>
      <c r="H504" s="488"/>
    </row>
    <row r="505" spans="2:8" s="518" customFormat="1" ht="15" customHeight="1">
      <c r="B505" s="519"/>
      <c r="C505" s="520"/>
      <c r="D505" s="521"/>
      <c r="E505" s="522"/>
      <c r="F505" s="523"/>
      <c r="G505" s="487"/>
      <c r="H505" s="488"/>
    </row>
    <row r="506" spans="2:8" s="518" customFormat="1" ht="15" customHeight="1">
      <c r="B506" s="519"/>
      <c r="C506" s="520"/>
      <c r="D506" s="521"/>
      <c r="E506" s="522"/>
      <c r="F506" s="523"/>
      <c r="G506" s="487"/>
      <c r="H506" s="488"/>
    </row>
    <row r="507" spans="2:8" s="518" customFormat="1" ht="15" customHeight="1">
      <c r="B507" s="519"/>
      <c r="C507" s="520"/>
      <c r="D507" s="521"/>
      <c r="E507" s="522"/>
      <c r="F507" s="523"/>
      <c r="G507" s="487"/>
      <c r="H507" s="488"/>
    </row>
    <row r="508" spans="2:8" s="518" customFormat="1" ht="15" customHeight="1">
      <c r="B508" s="519"/>
      <c r="C508" s="520"/>
      <c r="D508" s="521"/>
      <c r="E508" s="522"/>
      <c r="F508" s="523"/>
      <c r="G508" s="487"/>
      <c r="H508" s="488"/>
    </row>
    <row r="509" spans="2:8" s="518" customFormat="1" ht="15" customHeight="1">
      <c r="B509" s="519"/>
      <c r="C509" s="520"/>
      <c r="D509" s="521"/>
      <c r="E509" s="522"/>
      <c r="F509" s="523"/>
      <c r="G509" s="487"/>
      <c r="H509" s="488"/>
    </row>
    <row r="510" spans="2:8" s="518" customFormat="1" ht="15" customHeight="1">
      <c r="B510" s="519"/>
      <c r="C510" s="520"/>
      <c r="D510" s="521"/>
      <c r="E510" s="522"/>
      <c r="F510" s="523"/>
      <c r="G510" s="487"/>
      <c r="H510" s="488"/>
    </row>
    <row r="511" spans="2:8" s="518" customFormat="1" ht="15" customHeight="1">
      <c r="B511" s="519"/>
      <c r="C511" s="520"/>
      <c r="D511" s="521"/>
      <c r="E511" s="522"/>
      <c r="F511" s="523"/>
      <c r="G511" s="487"/>
      <c r="H511" s="488"/>
    </row>
    <row r="512" spans="2:8" s="518" customFormat="1" ht="15" customHeight="1">
      <c r="B512" s="519"/>
      <c r="C512" s="520"/>
      <c r="D512" s="521"/>
      <c r="E512" s="522"/>
      <c r="F512" s="523"/>
      <c r="G512" s="487"/>
      <c r="H512" s="488"/>
    </row>
    <row r="513" spans="2:8" s="518" customFormat="1" ht="15" customHeight="1">
      <c r="B513" s="519"/>
      <c r="C513" s="520"/>
      <c r="D513" s="521"/>
      <c r="E513" s="522"/>
      <c r="F513" s="523"/>
      <c r="G513" s="487"/>
      <c r="H513" s="488"/>
    </row>
    <row r="514" spans="2:8" s="518" customFormat="1" ht="15" customHeight="1">
      <c r="B514" s="519"/>
      <c r="C514" s="520"/>
      <c r="D514" s="521"/>
      <c r="E514" s="522"/>
      <c r="F514" s="523"/>
      <c r="G514" s="487"/>
      <c r="H514" s="488"/>
    </row>
    <row r="515" spans="2:8" s="518" customFormat="1" ht="15" customHeight="1">
      <c r="B515" s="519"/>
      <c r="C515" s="520"/>
      <c r="D515" s="521"/>
      <c r="E515" s="522"/>
      <c r="F515" s="523"/>
      <c r="G515" s="487"/>
      <c r="H515" s="488"/>
    </row>
    <row r="516" spans="2:8" s="518" customFormat="1" ht="15" customHeight="1">
      <c r="B516" s="519"/>
      <c r="C516" s="520"/>
      <c r="D516" s="521"/>
      <c r="E516" s="522"/>
      <c r="F516" s="523"/>
      <c r="G516" s="487"/>
      <c r="H516" s="488"/>
    </row>
    <row r="517" spans="2:8" s="518" customFormat="1" ht="15" customHeight="1">
      <c r="B517" s="519"/>
      <c r="C517" s="520"/>
      <c r="D517" s="521"/>
      <c r="E517" s="522"/>
      <c r="F517" s="523"/>
      <c r="G517" s="487"/>
      <c r="H517" s="488"/>
    </row>
    <row r="518" spans="2:8" s="518" customFormat="1" ht="15" customHeight="1">
      <c r="B518" s="519"/>
      <c r="C518" s="520"/>
      <c r="D518" s="521"/>
      <c r="E518" s="522"/>
      <c r="F518" s="523"/>
      <c r="G518" s="487"/>
      <c r="H518" s="488"/>
    </row>
    <row r="519" spans="2:8" s="518" customFormat="1" ht="15" customHeight="1">
      <c r="B519" s="519"/>
      <c r="C519" s="520"/>
      <c r="D519" s="521"/>
      <c r="E519" s="522"/>
      <c r="F519" s="523"/>
      <c r="G519" s="487"/>
      <c r="H519" s="488"/>
    </row>
    <row r="520" spans="2:8" s="518" customFormat="1" ht="15" customHeight="1">
      <c r="B520" s="519"/>
      <c r="C520" s="520"/>
      <c r="D520" s="521"/>
      <c r="E520" s="522"/>
      <c r="F520" s="523"/>
      <c r="G520" s="487"/>
      <c r="H520" s="488"/>
    </row>
    <row r="521" spans="2:8" s="518" customFormat="1" ht="15" customHeight="1">
      <c r="B521" s="519"/>
      <c r="C521" s="520"/>
      <c r="D521" s="521"/>
      <c r="E521" s="522"/>
      <c r="F521" s="523"/>
      <c r="G521" s="487"/>
      <c r="H521" s="488"/>
    </row>
    <row r="522" spans="2:8" s="518" customFormat="1" ht="15" customHeight="1">
      <c r="B522" s="519"/>
      <c r="C522" s="520"/>
      <c r="D522" s="521"/>
      <c r="E522" s="522"/>
      <c r="F522" s="523"/>
      <c r="G522" s="487"/>
      <c r="H522" s="488"/>
    </row>
    <row r="523" spans="2:8" s="518" customFormat="1" ht="15" customHeight="1">
      <c r="B523" s="519"/>
      <c r="C523" s="520"/>
      <c r="D523" s="521"/>
      <c r="E523" s="522"/>
      <c r="F523" s="523"/>
      <c r="G523" s="487"/>
      <c r="H523" s="488"/>
    </row>
    <row r="524" spans="2:8" s="518" customFormat="1" ht="15" customHeight="1">
      <c r="B524" s="519"/>
      <c r="C524" s="520"/>
      <c r="D524" s="521"/>
      <c r="E524" s="522"/>
      <c r="F524" s="523"/>
      <c r="G524" s="487"/>
      <c r="H524" s="488"/>
    </row>
    <row r="525" spans="2:8" s="518" customFormat="1" ht="15" customHeight="1">
      <c r="B525" s="519"/>
      <c r="C525" s="520"/>
      <c r="D525" s="521"/>
      <c r="E525" s="522"/>
      <c r="F525" s="523"/>
      <c r="G525" s="487"/>
      <c r="H525" s="488"/>
    </row>
    <row r="526" spans="2:8" s="518" customFormat="1" ht="15" customHeight="1">
      <c r="B526" s="519"/>
      <c r="C526" s="520"/>
      <c r="D526" s="521"/>
      <c r="E526" s="522"/>
      <c r="F526" s="523"/>
      <c r="G526" s="487"/>
      <c r="H526" s="488"/>
    </row>
    <row r="527" spans="2:8" s="518" customFormat="1" ht="15" customHeight="1">
      <c r="B527" s="519"/>
      <c r="C527" s="520"/>
      <c r="D527" s="521"/>
      <c r="E527" s="522"/>
      <c r="F527" s="523"/>
      <c r="G527" s="487"/>
      <c r="H527" s="488"/>
    </row>
    <row r="528" spans="2:8" s="518" customFormat="1" ht="15" customHeight="1">
      <c r="B528" s="519"/>
      <c r="C528" s="520"/>
      <c r="D528" s="521"/>
      <c r="E528" s="522"/>
      <c r="F528" s="523"/>
      <c r="G528" s="487"/>
      <c r="H528" s="488"/>
    </row>
    <row r="529" spans="2:8" s="518" customFormat="1" ht="15" customHeight="1">
      <c r="B529" s="519"/>
      <c r="C529" s="520"/>
      <c r="D529" s="521"/>
      <c r="E529" s="522"/>
      <c r="F529" s="523"/>
      <c r="G529" s="487"/>
      <c r="H529" s="488"/>
    </row>
    <row r="530" spans="2:8" s="518" customFormat="1" ht="15" customHeight="1">
      <c r="B530" s="519"/>
      <c r="C530" s="520"/>
      <c r="D530" s="521"/>
      <c r="E530" s="522"/>
      <c r="F530" s="523"/>
      <c r="G530" s="487"/>
      <c r="H530" s="488"/>
    </row>
    <row r="531" spans="2:8" s="518" customFormat="1" ht="15" customHeight="1">
      <c r="B531" s="519"/>
      <c r="C531" s="520"/>
      <c r="D531" s="521"/>
      <c r="E531" s="522"/>
      <c r="F531" s="523"/>
      <c r="G531" s="487"/>
      <c r="H531" s="488"/>
    </row>
    <row r="532" spans="2:8" s="518" customFormat="1" ht="15" customHeight="1">
      <c r="B532" s="519"/>
      <c r="C532" s="520"/>
      <c r="D532" s="521"/>
      <c r="E532" s="522"/>
      <c r="F532" s="523"/>
      <c r="G532" s="487"/>
      <c r="H532" s="488"/>
    </row>
    <row r="533" spans="2:8" s="518" customFormat="1" ht="15" customHeight="1">
      <c r="B533" s="519"/>
      <c r="C533" s="520"/>
      <c r="D533" s="521"/>
      <c r="E533" s="522"/>
      <c r="F533" s="523"/>
      <c r="G533" s="487"/>
      <c r="H533" s="488"/>
    </row>
    <row r="534" spans="2:8" s="518" customFormat="1" ht="15" customHeight="1">
      <c r="B534" s="519"/>
      <c r="C534" s="520"/>
      <c r="D534" s="521"/>
      <c r="E534" s="522"/>
      <c r="F534" s="523"/>
      <c r="G534" s="487"/>
      <c r="H534" s="488"/>
    </row>
    <row r="535" spans="2:8" s="518" customFormat="1" ht="15" customHeight="1">
      <c r="B535" s="519"/>
      <c r="C535" s="520"/>
      <c r="D535" s="521"/>
      <c r="E535" s="522"/>
      <c r="F535" s="523"/>
      <c r="G535" s="487"/>
      <c r="H535" s="488"/>
    </row>
    <row r="536" spans="2:8" s="518" customFormat="1" ht="15" customHeight="1">
      <c r="B536" s="519"/>
      <c r="C536" s="520"/>
      <c r="D536" s="521"/>
      <c r="E536" s="522"/>
      <c r="F536" s="523"/>
      <c r="G536" s="487"/>
      <c r="H536" s="488"/>
    </row>
    <row r="537" spans="2:8" s="518" customFormat="1" ht="15" customHeight="1">
      <c r="B537" s="519"/>
      <c r="C537" s="520"/>
      <c r="D537" s="521"/>
      <c r="E537" s="522"/>
      <c r="F537" s="523"/>
      <c r="G537" s="487"/>
      <c r="H537" s="488"/>
    </row>
    <row r="538" spans="2:8" s="518" customFormat="1" ht="15" customHeight="1">
      <c r="B538" s="519"/>
      <c r="C538" s="520"/>
      <c r="D538" s="521"/>
      <c r="E538" s="522"/>
      <c r="F538" s="523"/>
      <c r="G538" s="487"/>
      <c r="H538" s="488"/>
    </row>
    <row r="539" spans="2:8" s="518" customFormat="1" ht="15" customHeight="1">
      <c r="B539" s="519"/>
      <c r="C539" s="520"/>
      <c r="D539" s="521"/>
      <c r="E539" s="522"/>
      <c r="F539" s="523"/>
      <c r="G539" s="487"/>
      <c r="H539" s="488"/>
    </row>
    <row r="540" spans="2:8" s="518" customFormat="1" ht="15" customHeight="1">
      <c r="B540" s="519"/>
      <c r="C540" s="520"/>
      <c r="D540" s="521"/>
      <c r="E540" s="522"/>
      <c r="F540" s="523"/>
      <c r="G540" s="487"/>
      <c r="H540" s="488"/>
    </row>
    <row r="541" spans="2:8" s="518" customFormat="1" ht="15" customHeight="1">
      <c r="B541" s="519"/>
      <c r="C541" s="520"/>
      <c r="D541" s="521"/>
      <c r="E541" s="522"/>
      <c r="F541" s="523"/>
      <c r="G541" s="487"/>
      <c r="H541" s="488"/>
    </row>
    <row r="542" spans="2:8" s="518" customFormat="1" ht="15" customHeight="1">
      <c r="B542" s="519"/>
      <c r="C542" s="520"/>
      <c r="D542" s="521"/>
      <c r="E542" s="522"/>
      <c r="F542" s="523"/>
      <c r="G542" s="487"/>
      <c r="H542" s="488"/>
    </row>
    <row r="543" spans="2:8" s="518" customFormat="1" ht="15" customHeight="1">
      <c r="B543" s="519"/>
      <c r="C543" s="520"/>
      <c r="D543" s="521"/>
      <c r="E543" s="522"/>
      <c r="F543" s="523"/>
      <c r="G543" s="487"/>
      <c r="H543" s="488"/>
    </row>
    <row r="544" spans="2:8" s="518" customFormat="1" ht="15" customHeight="1">
      <c r="B544" s="519"/>
      <c r="C544" s="520"/>
      <c r="D544" s="521"/>
      <c r="E544" s="522"/>
      <c r="F544" s="523"/>
      <c r="G544" s="487"/>
      <c r="H544" s="488"/>
    </row>
    <row r="545" spans="2:8" s="518" customFormat="1" ht="15" customHeight="1">
      <c r="B545" s="519"/>
      <c r="C545" s="520"/>
      <c r="D545" s="521"/>
      <c r="E545" s="522"/>
      <c r="F545" s="523"/>
      <c r="G545" s="487"/>
      <c r="H545" s="488"/>
    </row>
    <row r="546" spans="2:8" s="518" customFormat="1" ht="15" customHeight="1">
      <c r="B546" s="519"/>
      <c r="C546" s="520"/>
      <c r="D546" s="521"/>
      <c r="E546" s="522"/>
      <c r="F546" s="523"/>
      <c r="G546" s="487"/>
      <c r="H546" s="488"/>
    </row>
    <row r="547" spans="2:8" s="518" customFormat="1" ht="15" customHeight="1">
      <c r="B547" s="519"/>
      <c r="C547" s="520"/>
      <c r="D547" s="521"/>
      <c r="E547" s="522"/>
      <c r="F547" s="523"/>
      <c r="G547" s="487"/>
      <c r="H547" s="488"/>
    </row>
    <row r="548" spans="2:8" s="518" customFormat="1" ht="15" customHeight="1">
      <c r="B548" s="519"/>
      <c r="C548" s="520"/>
      <c r="D548" s="521"/>
      <c r="E548" s="522"/>
      <c r="F548" s="523"/>
      <c r="G548" s="487"/>
      <c r="H548" s="488"/>
    </row>
    <row r="549" spans="2:8" s="518" customFormat="1" ht="15" customHeight="1">
      <c r="B549" s="519"/>
      <c r="C549" s="520"/>
      <c r="D549" s="521"/>
      <c r="E549" s="522"/>
      <c r="F549" s="523"/>
      <c r="G549" s="487"/>
      <c r="H549" s="488"/>
    </row>
    <row r="550" spans="2:8" s="518" customFormat="1" ht="15" customHeight="1">
      <c r="B550" s="519"/>
      <c r="C550" s="520"/>
      <c r="D550" s="521"/>
      <c r="E550" s="522"/>
      <c r="F550" s="523"/>
      <c r="G550" s="487"/>
      <c r="H550" s="488"/>
    </row>
    <row r="551" spans="2:8" s="518" customFormat="1" ht="15" customHeight="1">
      <c r="B551" s="519"/>
      <c r="C551" s="520"/>
      <c r="D551" s="521"/>
      <c r="E551" s="522"/>
      <c r="F551" s="523"/>
      <c r="G551" s="487"/>
      <c r="H551" s="488"/>
    </row>
    <row r="552" spans="2:8" s="518" customFormat="1" ht="15" customHeight="1">
      <c r="B552" s="519"/>
      <c r="C552" s="520"/>
      <c r="D552" s="521"/>
      <c r="E552" s="522"/>
      <c r="F552" s="523"/>
      <c r="G552" s="487"/>
      <c r="H552" s="488"/>
    </row>
    <row r="553" spans="2:8" s="518" customFormat="1" ht="15" customHeight="1">
      <c r="B553" s="519"/>
      <c r="C553" s="520"/>
      <c r="D553" s="521"/>
      <c r="E553" s="522"/>
      <c r="F553" s="523"/>
      <c r="G553" s="487"/>
      <c r="H553" s="488"/>
    </row>
    <row r="554" spans="2:8" s="518" customFormat="1" ht="15" customHeight="1">
      <c r="B554" s="519"/>
      <c r="C554" s="520"/>
      <c r="D554" s="521"/>
      <c r="E554" s="522"/>
      <c r="F554" s="523"/>
      <c r="G554" s="487"/>
      <c r="H554" s="488"/>
    </row>
    <row r="555" spans="2:8" s="518" customFormat="1" ht="15" customHeight="1">
      <c r="B555" s="519"/>
      <c r="C555" s="520"/>
      <c r="D555" s="521"/>
      <c r="E555" s="522"/>
      <c r="F555" s="523"/>
      <c r="G555" s="487"/>
      <c r="H555" s="488"/>
    </row>
    <row r="556" spans="2:8" s="518" customFormat="1" ht="15" customHeight="1">
      <c r="B556" s="519"/>
      <c r="C556" s="520"/>
      <c r="D556" s="521"/>
      <c r="E556" s="522"/>
      <c r="F556" s="523"/>
      <c r="G556" s="487"/>
      <c r="H556" s="488"/>
    </row>
    <row r="557" spans="2:8" s="518" customFormat="1" ht="15" customHeight="1">
      <c r="B557" s="519"/>
      <c r="C557" s="520"/>
      <c r="D557" s="521"/>
      <c r="E557" s="522"/>
      <c r="F557" s="523"/>
      <c r="G557" s="487"/>
      <c r="H557" s="488"/>
    </row>
    <row r="558" spans="2:8" s="518" customFormat="1" ht="15" customHeight="1">
      <c r="B558" s="519"/>
      <c r="C558" s="520"/>
      <c r="D558" s="521"/>
      <c r="E558" s="522"/>
      <c r="F558" s="523"/>
      <c r="G558" s="487"/>
      <c r="H558" s="488"/>
    </row>
    <row r="559" spans="2:8" s="518" customFormat="1" ht="15" customHeight="1">
      <c r="B559" s="519"/>
      <c r="C559" s="520"/>
      <c r="D559" s="521"/>
      <c r="E559" s="522"/>
      <c r="F559" s="523"/>
      <c r="G559" s="487"/>
      <c r="H559" s="488"/>
    </row>
    <row r="560" spans="2:8" s="518" customFormat="1" ht="15" customHeight="1">
      <c r="B560" s="519"/>
      <c r="C560" s="520"/>
      <c r="D560" s="521"/>
      <c r="E560" s="522"/>
      <c r="F560" s="523"/>
      <c r="G560" s="487"/>
      <c r="H560" s="488"/>
    </row>
    <row r="561" spans="2:8" s="518" customFormat="1" ht="15" customHeight="1">
      <c r="B561" s="519"/>
      <c r="C561" s="520"/>
      <c r="D561" s="521"/>
      <c r="E561" s="522"/>
      <c r="F561" s="523"/>
      <c r="G561" s="487"/>
      <c r="H561" s="488"/>
    </row>
    <row r="562" spans="2:8" s="518" customFormat="1" ht="15" customHeight="1">
      <c r="B562" s="519"/>
      <c r="C562" s="520"/>
      <c r="D562" s="521"/>
      <c r="E562" s="522"/>
      <c r="F562" s="523"/>
      <c r="G562" s="487"/>
      <c r="H562" s="488"/>
    </row>
    <row r="563" spans="2:8" s="518" customFormat="1" ht="15" customHeight="1">
      <c r="B563" s="519"/>
      <c r="C563" s="520"/>
      <c r="D563" s="521"/>
      <c r="E563" s="522"/>
      <c r="F563" s="523"/>
      <c r="G563" s="487"/>
      <c r="H563" s="488"/>
    </row>
    <row r="564" spans="2:8" s="518" customFormat="1" ht="15" customHeight="1">
      <c r="B564" s="519"/>
      <c r="C564" s="520"/>
      <c r="D564" s="521"/>
      <c r="E564" s="522"/>
      <c r="F564" s="523"/>
      <c r="G564" s="487"/>
      <c r="H564" s="488"/>
    </row>
    <row r="565" spans="2:8" s="518" customFormat="1" ht="15" customHeight="1">
      <c r="B565" s="519"/>
      <c r="C565" s="520"/>
      <c r="D565" s="521"/>
      <c r="E565" s="522"/>
      <c r="F565" s="523"/>
      <c r="G565" s="487"/>
      <c r="H565" s="488"/>
    </row>
    <row r="566" spans="2:8" s="518" customFormat="1" ht="15" customHeight="1">
      <c r="B566" s="519"/>
      <c r="C566" s="520"/>
      <c r="D566" s="521"/>
      <c r="E566" s="522"/>
      <c r="F566" s="523"/>
      <c r="G566" s="487"/>
      <c r="H566" s="488"/>
    </row>
    <row r="567" spans="2:8" s="518" customFormat="1" ht="15" customHeight="1">
      <c r="B567" s="519"/>
      <c r="C567" s="520"/>
      <c r="D567" s="521"/>
      <c r="E567" s="522"/>
      <c r="F567" s="523"/>
      <c r="G567" s="487"/>
      <c r="H567" s="488"/>
    </row>
    <row r="568" spans="2:8" s="518" customFormat="1" ht="15" customHeight="1">
      <c r="B568" s="519"/>
      <c r="C568" s="520"/>
      <c r="D568" s="521"/>
      <c r="E568" s="522"/>
      <c r="F568" s="523"/>
      <c r="G568" s="487"/>
      <c r="H568" s="488"/>
    </row>
    <row r="569" spans="2:8" s="518" customFormat="1" ht="15" customHeight="1">
      <c r="B569" s="519"/>
      <c r="C569" s="520"/>
      <c r="D569" s="521"/>
      <c r="E569" s="522"/>
      <c r="F569" s="523"/>
      <c r="G569" s="487"/>
      <c r="H569" s="488"/>
    </row>
    <row r="570" spans="2:8" s="518" customFormat="1" ht="15" customHeight="1">
      <c r="B570" s="519"/>
      <c r="C570" s="520"/>
      <c r="D570" s="521"/>
      <c r="E570" s="522"/>
      <c r="F570" s="523"/>
      <c r="G570" s="487"/>
      <c r="H570" s="488"/>
    </row>
    <row r="571" spans="2:8" s="518" customFormat="1" ht="15" customHeight="1">
      <c r="B571" s="519"/>
      <c r="C571" s="520"/>
      <c r="D571" s="521"/>
      <c r="E571" s="522"/>
      <c r="F571" s="523"/>
      <c r="G571" s="487"/>
      <c r="H571" s="488"/>
    </row>
    <row r="572" spans="2:8" s="518" customFormat="1" ht="15" customHeight="1">
      <c r="B572" s="519"/>
      <c r="C572" s="520"/>
      <c r="D572" s="521"/>
      <c r="E572" s="522"/>
      <c r="F572" s="523"/>
      <c r="G572" s="487"/>
      <c r="H572" s="488"/>
    </row>
    <row r="573" spans="2:8" s="518" customFormat="1" ht="15" customHeight="1">
      <c r="B573" s="519"/>
      <c r="C573" s="520"/>
      <c r="D573" s="521"/>
      <c r="E573" s="522"/>
      <c r="F573" s="523"/>
      <c r="G573" s="487"/>
      <c r="H573" s="488"/>
    </row>
    <row r="574" spans="2:8" s="518" customFormat="1" ht="15" customHeight="1">
      <c r="B574" s="519"/>
      <c r="C574" s="520"/>
      <c r="D574" s="521"/>
      <c r="E574" s="522"/>
      <c r="F574" s="523"/>
      <c r="G574" s="487"/>
      <c r="H574" s="488"/>
    </row>
    <row r="575" spans="2:8" s="518" customFormat="1" ht="15" customHeight="1">
      <c r="B575" s="519"/>
      <c r="C575" s="520"/>
      <c r="D575" s="521"/>
      <c r="E575" s="522"/>
      <c r="F575" s="523"/>
      <c r="G575" s="487"/>
      <c r="H575" s="488"/>
    </row>
    <row r="576" spans="2:8" s="518" customFormat="1" ht="15" customHeight="1">
      <c r="B576" s="519"/>
      <c r="C576" s="520"/>
      <c r="D576" s="521"/>
      <c r="E576" s="522"/>
      <c r="F576" s="523"/>
      <c r="G576" s="487"/>
      <c r="H576" s="488"/>
    </row>
    <row r="577" spans="2:8" s="518" customFormat="1" ht="15" customHeight="1">
      <c r="B577" s="519"/>
      <c r="C577" s="520"/>
      <c r="D577" s="521"/>
      <c r="E577" s="522"/>
      <c r="F577" s="523"/>
      <c r="G577" s="487"/>
      <c r="H577" s="488"/>
    </row>
    <row r="578" spans="2:8" s="518" customFormat="1" ht="15" customHeight="1">
      <c r="B578" s="519"/>
      <c r="C578" s="520"/>
      <c r="D578" s="521"/>
      <c r="E578" s="522"/>
      <c r="F578" s="523"/>
      <c r="G578" s="487"/>
      <c r="H578" s="488"/>
    </row>
    <row r="579" spans="2:8" s="518" customFormat="1" ht="15" customHeight="1">
      <c r="B579" s="519"/>
      <c r="C579" s="520"/>
      <c r="D579" s="521"/>
      <c r="E579" s="522"/>
      <c r="F579" s="523"/>
      <c r="G579" s="487"/>
      <c r="H579" s="488"/>
    </row>
    <row r="580" spans="2:8" s="518" customFormat="1" ht="15" customHeight="1">
      <c r="B580" s="519"/>
      <c r="C580" s="520"/>
      <c r="D580" s="521"/>
      <c r="E580" s="522"/>
      <c r="F580" s="523"/>
      <c r="G580" s="487"/>
      <c r="H580" s="488"/>
    </row>
    <row r="581" spans="2:8" s="518" customFormat="1" ht="15" customHeight="1">
      <c r="B581" s="519"/>
      <c r="C581" s="520"/>
      <c r="D581" s="521"/>
      <c r="E581" s="522"/>
      <c r="F581" s="523"/>
      <c r="G581" s="487"/>
      <c r="H581" s="488"/>
    </row>
    <row r="582" spans="2:8" s="518" customFormat="1" ht="15" customHeight="1">
      <c r="B582" s="519"/>
      <c r="C582" s="520"/>
      <c r="D582" s="521"/>
      <c r="E582" s="522"/>
      <c r="F582" s="523"/>
      <c r="G582" s="487"/>
      <c r="H582" s="488"/>
    </row>
    <row r="583" spans="2:8" s="518" customFormat="1" ht="15" customHeight="1">
      <c r="B583" s="519"/>
      <c r="C583" s="520"/>
      <c r="D583" s="521"/>
      <c r="E583" s="522"/>
      <c r="F583" s="523"/>
      <c r="G583" s="487"/>
      <c r="H583" s="488"/>
    </row>
    <row r="584" spans="2:8" s="518" customFormat="1" ht="15" customHeight="1">
      <c r="B584" s="519"/>
      <c r="C584" s="520"/>
      <c r="D584" s="521"/>
      <c r="E584" s="522"/>
      <c r="F584" s="523"/>
      <c r="G584" s="487"/>
      <c r="H584" s="488"/>
    </row>
    <row r="585" spans="2:8" s="518" customFormat="1" ht="15" customHeight="1">
      <c r="B585" s="519"/>
      <c r="C585" s="520"/>
      <c r="D585" s="521"/>
      <c r="E585" s="522"/>
      <c r="F585" s="523"/>
      <c r="G585" s="487"/>
      <c r="H585" s="488"/>
    </row>
    <row r="586" spans="2:8" s="518" customFormat="1" ht="15" customHeight="1">
      <c r="B586" s="519"/>
      <c r="C586" s="520"/>
      <c r="D586" s="521"/>
      <c r="E586" s="522"/>
      <c r="F586" s="523"/>
      <c r="G586" s="487"/>
      <c r="H586" s="488"/>
    </row>
    <row r="587" spans="2:8" s="518" customFormat="1" ht="15" customHeight="1">
      <c r="B587" s="519"/>
      <c r="C587" s="520"/>
      <c r="D587" s="521"/>
      <c r="E587" s="522"/>
      <c r="F587" s="523"/>
      <c r="G587" s="487"/>
      <c r="H587" s="488"/>
    </row>
    <row r="588" spans="2:8" s="518" customFormat="1" ht="15" customHeight="1">
      <c r="B588" s="519"/>
      <c r="C588" s="520"/>
      <c r="D588" s="521"/>
      <c r="E588" s="522"/>
      <c r="F588" s="523"/>
      <c r="G588" s="487"/>
      <c r="H588" s="488"/>
    </row>
    <row r="589" spans="2:8" s="518" customFormat="1" ht="15" customHeight="1">
      <c r="B589" s="519"/>
      <c r="C589" s="520"/>
      <c r="D589" s="521"/>
      <c r="E589" s="522"/>
      <c r="F589" s="523"/>
      <c r="G589" s="487"/>
      <c r="H589" s="488"/>
    </row>
    <row r="590" spans="2:8" s="518" customFormat="1" ht="15" customHeight="1">
      <c r="B590" s="519"/>
      <c r="C590" s="520"/>
      <c r="D590" s="521"/>
      <c r="E590" s="522"/>
      <c r="F590" s="523"/>
      <c r="G590" s="487"/>
      <c r="H590" s="488"/>
    </row>
    <row r="591" spans="2:8" s="518" customFormat="1" ht="15" customHeight="1">
      <c r="B591" s="519"/>
      <c r="C591" s="520"/>
      <c r="D591" s="521"/>
      <c r="E591" s="522"/>
      <c r="F591" s="523"/>
      <c r="G591" s="487"/>
      <c r="H591" s="488"/>
    </row>
    <row r="592" spans="2:8" s="518" customFormat="1" ht="15" customHeight="1">
      <c r="B592" s="519"/>
      <c r="C592" s="520"/>
      <c r="D592" s="521"/>
      <c r="E592" s="522"/>
      <c r="F592" s="523"/>
      <c r="G592" s="487"/>
      <c r="H592" s="488"/>
    </row>
    <row r="593" spans="2:8" s="518" customFormat="1" ht="15" customHeight="1">
      <c r="B593" s="519"/>
      <c r="C593" s="520"/>
      <c r="D593" s="521"/>
      <c r="E593" s="522"/>
      <c r="F593" s="523"/>
      <c r="G593" s="487"/>
      <c r="H593" s="488"/>
    </row>
    <row r="594" spans="2:8" s="518" customFormat="1" ht="15" customHeight="1">
      <c r="B594" s="519"/>
      <c r="C594" s="520"/>
      <c r="D594" s="521"/>
      <c r="E594" s="522"/>
      <c r="F594" s="523"/>
      <c r="G594" s="487"/>
      <c r="H594" s="488"/>
    </row>
    <row r="595" spans="2:8" s="518" customFormat="1" ht="15" customHeight="1">
      <c r="B595" s="519"/>
      <c r="C595" s="520"/>
      <c r="D595" s="521"/>
      <c r="E595" s="522"/>
      <c r="F595" s="523"/>
      <c r="G595" s="487"/>
      <c r="H595" s="488"/>
    </row>
    <row r="596" spans="2:8" s="518" customFormat="1" ht="15" customHeight="1">
      <c r="B596" s="519"/>
      <c r="C596" s="520"/>
      <c r="D596" s="521"/>
      <c r="E596" s="522"/>
      <c r="F596" s="523"/>
      <c r="G596" s="487"/>
      <c r="H596" s="488"/>
    </row>
    <row r="597" spans="2:8" s="518" customFormat="1" ht="15" customHeight="1">
      <c r="B597" s="519"/>
      <c r="C597" s="520"/>
      <c r="D597" s="521"/>
      <c r="E597" s="522"/>
      <c r="F597" s="523"/>
      <c r="G597" s="487"/>
      <c r="H597" s="488"/>
    </row>
    <row r="598" spans="2:8" s="518" customFormat="1" ht="15" customHeight="1">
      <c r="B598" s="519"/>
      <c r="C598" s="520"/>
      <c r="D598" s="521"/>
      <c r="E598" s="522"/>
      <c r="F598" s="523"/>
      <c r="G598" s="487"/>
      <c r="H598" s="488"/>
    </row>
    <row r="599" spans="2:8" s="518" customFormat="1" ht="15" customHeight="1">
      <c r="B599" s="519"/>
      <c r="C599" s="520"/>
      <c r="D599" s="521"/>
      <c r="E599" s="522"/>
      <c r="F599" s="523"/>
      <c r="G599" s="487"/>
      <c r="H599" s="488"/>
    </row>
    <row r="600" spans="2:8" s="518" customFormat="1" ht="15" customHeight="1">
      <c r="B600" s="519"/>
      <c r="C600" s="520"/>
      <c r="D600" s="521"/>
      <c r="E600" s="522"/>
      <c r="F600" s="523"/>
      <c r="G600" s="487"/>
      <c r="H600" s="488"/>
    </row>
    <row r="601" spans="2:8" s="518" customFormat="1" ht="15" customHeight="1">
      <c r="B601" s="519"/>
      <c r="C601" s="520"/>
      <c r="D601" s="521"/>
      <c r="E601" s="522"/>
      <c r="F601" s="523"/>
      <c r="G601" s="487"/>
      <c r="H601" s="488"/>
    </row>
    <row r="602" spans="2:8" s="518" customFormat="1" ht="15" customHeight="1">
      <c r="B602" s="519"/>
      <c r="C602" s="520"/>
      <c r="D602" s="521"/>
      <c r="E602" s="522"/>
      <c r="F602" s="523"/>
      <c r="G602" s="487"/>
      <c r="H602" s="488"/>
    </row>
    <row r="603" spans="2:8" s="518" customFormat="1" ht="15" customHeight="1">
      <c r="B603" s="519"/>
      <c r="C603" s="520"/>
      <c r="D603" s="521"/>
      <c r="E603" s="522"/>
      <c r="F603" s="523"/>
      <c r="G603" s="487"/>
      <c r="H603" s="488"/>
    </row>
    <row r="604" spans="2:8" s="518" customFormat="1" ht="15" customHeight="1">
      <c r="B604" s="519"/>
      <c r="C604" s="520"/>
      <c r="D604" s="521"/>
      <c r="E604" s="522"/>
      <c r="F604" s="523"/>
      <c r="G604" s="487"/>
      <c r="H604" s="488"/>
    </row>
    <row r="605" spans="2:8" s="518" customFormat="1" ht="15" customHeight="1">
      <c r="B605" s="519"/>
      <c r="C605" s="520"/>
      <c r="D605" s="521"/>
      <c r="E605" s="522"/>
      <c r="F605" s="523"/>
      <c r="G605" s="487"/>
      <c r="H605" s="488"/>
    </row>
    <row r="606" spans="2:8" s="518" customFormat="1" ht="15" customHeight="1">
      <c r="B606" s="519"/>
      <c r="C606" s="520"/>
      <c r="D606" s="521"/>
      <c r="E606" s="522"/>
      <c r="F606" s="523"/>
      <c r="G606" s="487"/>
      <c r="H606" s="488"/>
    </row>
    <row r="607" spans="2:8" s="518" customFormat="1" ht="15" customHeight="1">
      <c r="B607" s="519"/>
      <c r="C607" s="520"/>
      <c r="D607" s="521"/>
      <c r="E607" s="522"/>
      <c r="F607" s="523"/>
      <c r="G607" s="487"/>
      <c r="H607" s="488"/>
    </row>
    <row r="608" spans="2:8" s="518" customFormat="1" ht="15" customHeight="1">
      <c r="B608" s="519"/>
      <c r="C608" s="520"/>
      <c r="D608" s="521"/>
      <c r="E608" s="522"/>
      <c r="F608" s="523"/>
      <c r="G608" s="487"/>
      <c r="H608" s="488"/>
    </row>
    <row r="609" spans="2:8" s="518" customFormat="1" ht="15" customHeight="1">
      <c r="B609" s="519"/>
      <c r="C609" s="520"/>
      <c r="D609" s="521"/>
      <c r="E609" s="522"/>
      <c r="F609" s="523"/>
      <c r="G609" s="487"/>
      <c r="H609" s="488"/>
    </row>
    <row r="610" spans="2:8" s="518" customFormat="1" ht="15" customHeight="1">
      <c r="B610" s="519"/>
      <c r="C610" s="520"/>
      <c r="D610" s="521"/>
      <c r="E610" s="522"/>
      <c r="F610" s="523"/>
      <c r="G610" s="487"/>
      <c r="H610" s="488"/>
    </row>
    <row r="611" spans="2:8" s="518" customFormat="1" ht="15" customHeight="1">
      <c r="B611" s="519"/>
      <c r="C611" s="520"/>
      <c r="D611" s="521"/>
      <c r="E611" s="522"/>
      <c r="F611" s="523"/>
      <c r="G611" s="487"/>
      <c r="H611" s="488"/>
    </row>
    <row r="612" spans="2:8" s="518" customFormat="1" ht="15" customHeight="1">
      <c r="B612" s="519"/>
      <c r="C612" s="520"/>
      <c r="D612" s="521"/>
      <c r="E612" s="522"/>
      <c r="F612" s="523"/>
      <c r="G612" s="487"/>
      <c r="H612" s="488"/>
    </row>
    <row r="613" spans="2:8" s="518" customFormat="1" ht="15" customHeight="1">
      <c r="B613" s="519"/>
      <c r="C613" s="520"/>
      <c r="D613" s="521"/>
      <c r="E613" s="522"/>
      <c r="F613" s="523"/>
      <c r="G613" s="487"/>
      <c r="H613" s="488"/>
    </row>
    <row r="614" spans="2:8" s="518" customFormat="1" ht="15" customHeight="1">
      <c r="B614" s="519"/>
      <c r="C614" s="520"/>
      <c r="D614" s="521"/>
      <c r="E614" s="522"/>
      <c r="F614" s="523"/>
      <c r="G614" s="487"/>
      <c r="H614" s="488"/>
    </row>
    <row r="615" spans="2:8" s="518" customFormat="1" ht="15" customHeight="1">
      <c r="B615" s="519"/>
      <c r="C615" s="520"/>
      <c r="D615" s="521"/>
      <c r="E615" s="522"/>
      <c r="F615" s="523"/>
      <c r="G615" s="487"/>
      <c r="H615" s="488"/>
    </row>
    <row r="616" spans="2:8" s="518" customFormat="1" ht="15" customHeight="1">
      <c r="B616" s="519"/>
      <c r="C616" s="520"/>
      <c r="D616" s="521"/>
      <c r="E616" s="522"/>
      <c r="F616" s="523"/>
      <c r="G616" s="487"/>
      <c r="H616" s="488"/>
    </row>
    <row r="617" spans="2:8" s="518" customFormat="1" ht="15" customHeight="1">
      <c r="B617" s="519"/>
      <c r="C617" s="520"/>
      <c r="D617" s="521"/>
      <c r="E617" s="522"/>
      <c r="F617" s="523"/>
      <c r="G617" s="487"/>
      <c r="H617" s="488"/>
    </row>
    <row r="618" spans="2:8" s="518" customFormat="1" ht="15" customHeight="1">
      <c r="B618" s="519"/>
      <c r="C618" s="520"/>
      <c r="D618" s="521"/>
      <c r="E618" s="522"/>
      <c r="F618" s="523"/>
      <c r="G618" s="487"/>
      <c r="H618" s="488"/>
    </row>
    <row r="619" spans="2:8" s="518" customFormat="1" ht="15" customHeight="1">
      <c r="B619" s="519"/>
      <c r="C619" s="520"/>
      <c r="D619" s="521"/>
      <c r="E619" s="522"/>
      <c r="F619" s="523"/>
      <c r="G619" s="487"/>
      <c r="H619" s="488"/>
    </row>
    <row r="620" spans="2:8" s="518" customFormat="1" ht="15" customHeight="1">
      <c r="B620" s="519"/>
      <c r="C620" s="520"/>
      <c r="D620" s="521"/>
      <c r="E620" s="522"/>
      <c r="F620" s="523"/>
      <c r="G620" s="487"/>
      <c r="H620" s="488"/>
    </row>
    <row r="621" spans="2:8" s="518" customFormat="1" ht="15" customHeight="1">
      <c r="B621" s="519"/>
      <c r="C621" s="520"/>
      <c r="D621" s="521"/>
      <c r="E621" s="522"/>
      <c r="F621" s="523"/>
      <c r="G621" s="487"/>
      <c r="H621" s="488"/>
    </row>
    <row r="622" spans="2:8" s="518" customFormat="1" ht="15" customHeight="1">
      <c r="B622" s="519"/>
      <c r="C622" s="520"/>
      <c r="D622" s="521"/>
      <c r="E622" s="522"/>
      <c r="F622" s="523"/>
      <c r="G622" s="487"/>
      <c r="H622" s="488"/>
    </row>
    <row r="623" spans="2:8" s="518" customFormat="1" ht="15" customHeight="1">
      <c r="B623" s="519"/>
      <c r="C623" s="520"/>
      <c r="D623" s="521"/>
      <c r="E623" s="522"/>
      <c r="F623" s="523"/>
      <c r="G623" s="487"/>
      <c r="H623" s="488"/>
    </row>
    <row r="624" spans="2:8" s="518" customFormat="1" ht="15" customHeight="1">
      <c r="B624" s="519"/>
      <c r="C624" s="520"/>
      <c r="D624" s="521"/>
      <c r="E624" s="522"/>
      <c r="F624" s="523"/>
      <c r="G624" s="487"/>
      <c r="H624" s="488"/>
    </row>
    <row r="625" spans="2:8" s="518" customFormat="1" ht="15" customHeight="1">
      <c r="B625" s="519"/>
      <c r="C625" s="520"/>
      <c r="D625" s="521"/>
      <c r="E625" s="522"/>
      <c r="F625" s="523"/>
      <c r="G625" s="487"/>
      <c r="H625" s="488"/>
    </row>
    <row r="626" spans="2:8" s="518" customFormat="1" ht="15" customHeight="1">
      <c r="B626" s="519"/>
      <c r="C626" s="520"/>
      <c r="D626" s="521"/>
      <c r="E626" s="522"/>
      <c r="F626" s="523"/>
      <c r="G626" s="487"/>
      <c r="H626" s="488"/>
    </row>
    <row r="627" spans="2:8" s="518" customFormat="1" ht="15" customHeight="1">
      <c r="B627" s="519"/>
      <c r="C627" s="520"/>
      <c r="D627" s="521"/>
      <c r="E627" s="522"/>
      <c r="F627" s="523"/>
      <c r="G627" s="487"/>
      <c r="H627" s="488"/>
    </row>
    <row r="628" spans="2:8" s="518" customFormat="1" ht="15" customHeight="1">
      <c r="B628" s="519"/>
      <c r="C628" s="520"/>
      <c r="D628" s="521"/>
      <c r="E628" s="522"/>
      <c r="F628" s="523"/>
      <c r="G628" s="487"/>
      <c r="H628" s="488"/>
    </row>
    <row r="629" spans="2:8" s="518" customFormat="1" ht="15" customHeight="1">
      <c r="B629" s="519"/>
      <c r="C629" s="520"/>
      <c r="D629" s="521"/>
      <c r="E629" s="522"/>
      <c r="F629" s="523"/>
      <c r="G629" s="487"/>
      <c r="H629" s="488"/>
    </row>
    <row r="630" spans="2:8" s="518" customFormat="1" ht="15" customHeight="1">
      <c r="B630" s="519"/>
      <c r="C630" s="520"/>
      <c r="D630" s="521"/>
      <c r="E630" s="522"/>
      <c r="F630" s="523"/>
      <c r="G630" s="487"/>
      <c r="H630" s="488"/>
    </row>
    <row r="631" spans="2:8" s="518" customFormat="1" ht="15" customHeight="1">
      <c r="B631" s="519"/>
      <c r="C631" s="520"/>
      <c r="D631" s="521"/>
      <c r="E631" s="522"/>
      <c r="F631" s="523"/>
      <c r="G631" s="487"/>
      <c r="H631" s="488"/>
    </row>
    <row r="632" spans="2:8" s="518" customFormat="1" ht="15" customHeight="1">
      <c r="B632" s="519"/>
      <c r="C632" s="520"/>
      <c r="D632" s="521"/>
      <c r="E632" s="522"/>
      <c r="F632" s="523"/>
      <c r="G632" s="487"/>
      <c r="H632" s="488"/>
    </row>
    <row r="633" spans="2:8" s="518" customFormat="1" ht="15" customHeight="1">
      <c r="B633" s="519"/>
      <c r="C633" s="520"/>
      <c r="D633" s="521"/>
      <c r="E633" s="522"/>
      <c r="F633" s="523"/>
      <c r="G633" s="487"/>
      <c r="H633" s="488"/>
    </row>
    <row r="634" spans="2:8" s="518" customFormat="1" ht="15" customHeight="1">
      <c r="B634" s="519"/>
      <c r="C634" s="520"/>
      <c r="D634" s="521"/>
      <c r="E634" s="522"/>
      <c r="F634" s="523"/>
      <c r="G634" s="487"/>
      <c r="H634" s="488"/>
    </row>
    <row r="635" spans="2:8" s="518" customFormat="1" ht="15" customHeight="1">
      <c r="B635" s="519"/>
      <c r="C635" s="520"/>
      <c r="D635" s="521"/>
      <c r="E635" s="522"/>
      <c r="F635" s="523"/>
      <c r="G635" s="487"/>
      <c r="H635" s="488"/>
    </row>
    <row r="636" spans="2:8" s="518" customFormat="1" ht="15" customHeight="1">
      <c r="B636" s="519"/>
      <c r="C636" s="520"/>
      <c r="D636" s="521"/>
      <c r="E636" s="522"/>
      <c r="F636" s="523"/>
      <c r="G636" s="487"/>
      <c r="H636" s="488"/>
    </row>
    <row r="637" spans="2:8" s="518" customFormat="1" ht="15" customHeight="1">
      <c r="B637" s="519"/>
      <c r="C637" s="520"/>
      <c r="D637" s="521"/>
      <c r="E637" s="522"/>
      <c r="F637" s="523"/>
      <c r="G637" s="487"/>
      <c r="H637" s="488"/>
    </row>
    <row r="638" spans="2:8" s="518" customFormat="1" ht="15" customHeight="1">
      <c r="B638" s="519"/>
      <c r="C638" s="520"/>
      <c r="D638" s="521"/>
      <c r="E638" s="522"/>
      <c r="F638" s="523"/>
      <c r="G638" s="487"/>
      <c r="H638" s="488"/>
    </row>
    <row r="639" spans="2:8" s="518" customFormat="1" ht="15" customHeight="1">
      <c r="B639" s="519"/>
      <c r="C639" s="520"/>
      <c r="D639" s="521"/>
      <c r="E639" s="522"/>
      <c r="F639" s="523"/>
      <c r="G639" s="487"/>
      <c r="H639" s="488"/>
    </row>
    <row r="640" spans="2:8" s="518" customFormat="1" ht="15" customHeight="1">
      <c r="B640" s="519"/>
      <c r="C640" s="520"/>
      <c r="D640" s="521"/>
      <c r="E640" s="522"/>
      <c r="F640" s="523"/>
      <c r="G640" s="487"/>
      <c r="H640" s="488"/>
    </row>
    <row r="641" spans="2:8" s="518" customFormat="1" ht="15" customHeight="1">
      <c r="B641" s="519"/>
      <c r="C641" s="520"/>
      <c r="D641" s="521"/>
      <c r="E641" s="522"/>
      <c r="F641" s="523"/>
      <c r="G641" s="487"/>
      <c r="H641" s="488"/>
    </row>
    <row r="642" spans="2:8" s="518" customFormat="1" ht="15" customHeight="1">
      <c r="B642" s="519"/>
      <c r="C642" s="520"/>
      <c r="D642" s="521"/>
      <c r="E642" s="522"/>
      <c r="F642" s="523"/>
      <c r="G642" s="487"/>
      <c r="H642" s="488"/>
    </row>
    <row r="643" spans="2:8" s="518" customFormat="1" ht="15" customHeight="1">
      <c r="B643" s="519"/>
      <c r="C643" s="520"/>
      <c r="D643" s="521"/>
      <c r="E643" s="522"/>
      <c r="F643" s="523"/>
      <c r="G643" s="487"/>
      <c r="H643" s="488"/>
    </row>
    <row r="644" spans="2:8" s="518" customFormat="1" ht="15" customHeight="1">
      <c r="B644" s="519"/>
      <c r="C644" s="520"/>
      <c r="D644" s="521"/>
      <c r="E644" s="522"/>
      <c r="F644" s="523"/>
      <c r="G644" s="487"/>
      <c r="H644" s="488"/>
    </row>
    <row r="645" spans="2:8" s="518" customFormat="1" ht="15" customHeight="1">
      <c r="B645" s="519"/>
      <c r="C645" s="520"/>
      <c r="D645" s="521"/>
      <c r="E645" s="522"/>
      <c r="F645" s="523"/>
      <c r="G645" s="487"/>
      <c r="H645" s="488"/>
    </row>
    <row r="646" spans="2:8" s="518" customFormat="1" ht="15" customHeight="1">
      <c r="B646" s="519"/>
      <c r="C646" s="520"/>
      <c r="D646" s="521"/>
      <c r="E646" s="522"/>
      <c r="F646" s="523"/>
      <c r="G646" s="487"/>
      <c r="H646" s="488"/>
    </row>
    <row r="647" spans="2:8" s="518" customFormat="1" ht="15" customHeight="1">
      <c r="B647" s="519"/>
      <c r="C647" s="520"/>
      <c r="D647" s="521"/>
      <c r="E647" s="522"/>
      <c r="F647" s="523"/>
      <c r="G647" s="487"/>
      <c r="H647" s="488"/>
    </row>
    <row r="648" spans="2:8" s="518" customFormat="1" ht="15" customHeight="1">
      <c r="B648" s="519"/>
      <c r="C648" s="520"/>
      <c r="D648" s="521"/>
      <c r="E648" s="522"/>
      <c r="F648" s="523"/>
      <c r="G648" s="487"/>
      <c r="H648" s="488"/>
    </row>
    <row r="649" spans="2:8" s="518" customFormat="1" ht="15" customHeight="1">
      <c r="B649" s="519"/>
      <c r="C649" s="520"/>
      <c r="D649" s="521"/>
      <c r="E649" s="522"/>
      <c r="F649" s="523"/>
      <c r="G649" s="487"/>
      <c r="H649" s="488"/>
    </row>
    <row r="650" spans="2:8" s="518" customFormat="1" ht="15" customHeight="1">
      <c r="B650" s="519"/>
      <c r="C650" s="520"/>
      <c r="D650" s="521"/>
      <c r="E650" s="522"/>
      <c r="F650" s="523"/>
      <c r="G650" s="487"/>
      <c r="H650" s="488"/>
    </row>
    <row r="651" spans="2:8" s="518" customFormat="1" ht="15" customHeight="1">
      <c r="B651" s="519"/>
      <c r="C651" s="520"/>
      <c r="D651" s="521"/>
      <c r="E651" s="522"/>
      <c r="F651" s="523"/>
      <c r="G651" s="487"/>
      <c r="H651" s="488"/>
    </row>
    <row r="652" spans="2:8" s="518" customFormat="1" ht="15" customHeight="1">
      <c r="B652" s="519"/>
      <c r="C652" s="520"/>
      <c r="D652" s="521"/>
      <c r="E652" s="522"/>
      <c r="F652" s="523"/>
      <c r="G652" s="487"/>
      <c r="H652" s="488"/>
    </row>
    <row r="653" spans="2:8" s="518" customFormat="1" ht="15" customHeight="1">
      <c r="B653" s="519"/>
      <c r="C653" s="520"/>
      <c r="D653" s="521"/>
      <c r="E653" s="522"/>
      <c r="F653" s="523"/>
      <c r="G653" s="487"/>
      <c r="H653" s="488"/>
    </row>
    <row r="654" spans="2:8" s="518" customFormat="1" ht="15" customHeight="1">
      <c r="B654" s="519"/>
      <c r="C654" s="520"/>
      <c r="D654" s="521"/>
      <c r="E654" s="522"/>
      <c r="F654" s="523"/>
      <c r="G654" s="487"/>
      <c r="H654" s="488"/>
    </row>
    <row r="655" spans="2:8" s="518" customFormat="1" ht="15" customHeight="1">
      <c r="B655" s="519"/>
      <c r="C655" s="520"/>
      <c r="D655" s="521"/>
      <c r="E655" s="522"/>
      <c r="F655" s="523"/>
      <c r="G655" s="487"/>
      <c r="H655" s="488"/>
    </row>
    <row r="656" spans="2:8" s="518" customFormat="1" ht="15" customHeight="1">
      <c r="B656" s="519"/>
      <c r="C656" s="520"/>
      <c r="D656" s="521"/>
      <c r="E656" s="522"/>
      <c r="F656" s="523"/>
      <c r="G656" s="487"/>
      <c r="H656" s="488"/>
    </row>
    <row r="657" spans="2:8" s="518" customFormat="1" ht="15" customHeight="1">
      <c r="B657" s="519"/>
      <c r="C657" s="520"/>
      <c r="D657" s="521"/>
      <c r="E657" s="522"/>
      <c r="F657" s="523"/>
      <c r="G657" s="487"/>
      <c r="H657" s="488"/>
    </row>
    <row r="658" spans="2:8" s="518" customFormat="1" ht="15" customHeight="1">
      <c r="B658" s="519"/>
      <c r="C658" s="520"/>
      <c r="D658" s="521"/>
      <c r="E658" s="522"/>
      <c r="F658" s="523"/>
      <c r="G658" s="487"/>
      <c r="H658" s="488"/>
    </row>
    <row r="659" spans="2:8" s="518" customFormat="1" ht="15" customHeight="1">
      <c r="B659" s="519"/>
      <c r="C659" s="520"/>
      <c r="D659" s="521"/>
      <c r="E659" s="522"/>
      <c r="F659" s="523"/>
      <c r="G659" s="487"/>
      <c r="H659" s="488"/>
    </row>
    <row r="660" spans="2:8" s="518" customFormat="1" ht="15" customHeight="1">
      <c r="B660" s="519"/>
      <c r="C660" s="520"/>
      <c r="D660" s="521"/>
      <c r="E660" s="522"/>
      <c r="F660" s="523"/>
      <c r="G660" s="487"/>
      <c r="H660" s="488"/>
    </row>
    <row r="661" spans="2:8" s="518" customFormat="1" ht="15" customHeight="1">
      <c r="B661" s="519"/>
      <c r="C661" s="520"/>
      <c r="D661" s="521"/>
      <c r="E661" s="522"/>
      <c r="F661" s="523"/>
      <c r="G661" s="487"/>
      <c r="H661" s="488"/>
    </row>
    <row r="662" spans="2:8" s="518" customFormat="1" ht="15" customHeight="1">
      <c r="B662" s="519"/>
      <c r="C662" s="520"/>
      <c r="D662" s="521"/>
      <c r="E662" s="522"/>
      <c r="F662" s="523"/>
      <c r="G662" s="487"/>
      <c r="H662" s="488"/>
    </row>
    <row r="663" spans="2:8" s="518" customFormat="1" ht="15" customHeight="1">
      <c r="B663" s="519"/>
      <c r="C663" s="520"/>
      <c r="D663" s="521"/>
      <c r="E663" s="522"/>
      <c r="F663" s="523"/>
      <c r="G663" s="487"/>
      <c r="H663" s="488"/>
    </row>
    <row r="664" spans="2:8" s="518" customFormat="1" ht="15" customHeight="1">
      <c r="B664" s="519"/>
      <c r="C664" s="520"/>
      <c r="D664" s="521"/>
      <c r="E664" s="522"/>
      <c r="F664" s="523"/>
      <c r="G664" s="487"/>
      <c r="H664" s="488"/>
    </row>
    <row r="665" spans="2:8" s="518" customFormat="1" ht="15" customHeight="1">
      <c r="B665" s="519"/>
      <c r="C665" s="520"/>
      <c r="D665" s="521"/>
      <c r="E665" s="522"/>
      <c r="F665" s="523"/>
      <c r="G665" s="487"/>
      <c r="H665" s="488"/>
    </row>
    <row r="666" spans="2:8" s="518" customFormat="1" ht="15" customHeight="1">
      <c r="B666" s="519"/>
      <c r="C666" s="520"/>
      <c r="D666" s="521"/>
      <c r="E666" s="522"/>
      <c r="F666" s="523"/>
      <c r="G666" s="487"/>
      <c r="H666" s="488"/>
    </row>
    <row r="667" spans="2:8" s="518" customFormat="1" ht="15" customHeight="1">
      <c r="B667" s="519"/>
      <c r="C667" s="520"/>
      <c r="D667" s="521"/>
      <c r="E667" s="522"/>
      <c r="F667" s="523"/>
      <c r="G667" s="487"/>
      <c r="H667" s="488"/>
    </row>
    <row r="668" spans="2:8" s="518" customFormat="1" ht="15" customHeight="1">
      <c r="B668" s="519"/>
      <c r="C668" s="520"/>
      <c r="D668" s="521"/>
      <c r="E668" s="522"/>
      <c r="F668" s="523"/>
      <c r="G668" s="487"/>
      <c r="H668" s="488"/>
    </row>
    <row r="669" spans="2:8" s="518" customFormat="1" ht="15" customHeight="1">
      <c r="B669" s="519"/>
      <c r="C669" s="520"/>
      <c r="D669" s="521"/>
      <c r="E669" s="522"/>
      <c r="F669" s="523"/>
      <c r="G669" s="487"/>
      <c r="H669" s="488"/>
    </row>
    <row r="670" spans="2:8" s="518" customFormat="1" ht="15" customHeight="1">
      <c r="B670" s="519"/>
      <c r="C670" s="520"/>
      <c r="D670" s="521"/>
      <c r="E670" s="522"/>
      <c r="F670" s="523"/>
      <c r="G670" s="487"/>
      <c r="H670" s="488"/>
    </row>
    <row r="671" spans="2:8" s="518" customFormat="1" ht="15" customHeight="1">
      <c r="B671" s="519"/>
      <c r="C671" s="520"/>
      <c r="D671" s="521"/>
      <c r="E671" s="522"/>
      <c r="F671" s="523"/>
      <c r="G671" s="487"/>
      <c r="H671" s="488"/>
    </row>
    <row r="672" spans="2:8" s="518" customFormat="1" ht="15" customHeight="1">
      <c r="B672" s="519"/>
      <c r="C672" s="520"/>
      <c r="D672" s="521"/>
      <c r="E672" s="522"/>
      <c r="F672" s="523"/>
      <c r="G672" s="487"/>
      <c r="H672" s="488"/>
    </row>
    <row r="673" spans="2:8" s="518" customFormat="1" ht="15" customHeight="1">
      <c r="B673" s="519"/>
      <c r="C673" s="520"/>
      <c r="D673" s="521"/>
      <c r="E673" s="522"/>
      <c r="F673" s="523"/>
      <c r="G673" s="487"/>
      <c r="H673" s="488"/>
    </row>
    <row r="674" spans="2:8" s="518" customFormat="1" ht="15" customHeight="1">
      <c r="B674" s="519"/>
      <c r="C674" s="520"/>
      <c r="D674" s="521"/>
      <c r="E674" s="522"/>
      <c r="F674" s="523"/>
      <c r="G674" s="487"/>
      <c r="H674" s="488"/>
    </row>
    <row r="675" spans="2:8" s="518" customFormat="1" ht="15" customHeight="1">
      <c r="B675" s="519"/>
      <c r="C675" s="520"/>
      <c r="D675" s="521"/>
      <c r="E675" s="522"/>
      <c r="F675" s="523"/>
      <c r="G675" s="487"/>
      <c r="H675" s="488"/>
    </row>
    <row r="676" spans="2:8" s="518" customFormat="1" ht="15" customHeight="1">
      <c r="B676" s="519"/>
      <c r="C676" s="520"/>
      <c r="D676" s="521"/>
      <c r="E676" s="522"/>
      <c r="F676" s="523"/>
      <c r="G676" s="487"/>
      <c r="H676" s="488"/>
    </row>
    <row r="677" spans="2:8" s="518" customFormat="1" ht="15" customHeight="1">
      <c r="B677" s="519"/>
      <c r="C677" s="520"/>
      <c r="D677" s="521"/>
      <c r="E677" s="522"/>
      <c r="F677" s="523"/>
      <c r="G677" s="487"/>
      <c r="H677" s="488"/>
    </row>
    <row r="678" spans="2:8" s="518" customFormat="1" ht="15" customHeight="1">
      <c r="B678" s="519"/>
      <c r="C678" s="520"/>
      <c r="D678" s="521"/>
      <c r="E678" s="522"/>
      <c r="F678" s="523"/>
      <c r="G678" s="487"/>
      <c r="H678" s="488"/>
    </row>
    <row r="679" spans="2:8" s="518" customFormat="1" ht="15" customHeight="1">
      <c r="B679" s="519"/>
      <c r="C679" s="520"/>
      <c r="D679" s="521"/>
      <c r="E679" s="522"/>
      <c r="F679" s="523"/>
      <c r="G679" s="487"/>
      <c r="H679" s="488"/>
    </row>
    <row r="680" spans="2:8" s="518" customFormat="1" ht="15" customHeight="1">
      <c r="B680" s="519"/>
      <c r="C680" s="520"/>
      <c r="D680" s="521"/>
      <c r="E680" s="522"/>
      <c r="F680" s="523"/>
      <c r="G680" s="487"/>
      <c r="H680" s="488"/>
    </row>
    <row r="681" spans="2:8" s="518" customFormat="1" ht="15" customHeight="1">
      <c r="B681" s="519"/>
      <c r="C681" s="520"/>
      <c r="D681" s="521"/>
      <c r="E681" s="522"/>
      <c r="F681" s="523"/>
      <c r="G681" s="487"/>
      <c r="H681" s="488"/>
    </row>
    <row r="682" spans="2:8" s="518" customFormat="1" ht="15" customHeight="1">
      <c r="B682" s="519"/>
      <c r="C682" s="520"/>
      <c r="D682" s="521"/>
      <c r="E682" s="522"/>
      <c r="F682" s="523"/>
      <c r="G682" s="487"/>
      <c r="H682" s="488"/>
    </row>
    <row r="683" spans="2:8" s="518" customFormat="1" ht="15" customHeight="1">
      <c r="B683" s="519"/>
      <c r="C683" s="520"/>
      <c r="D683" s="521"/>
      <c r="E683" s="522"/>
      <c r="F683" s="523"/>
      <c r="G683" s="487"/>
      <c r="H683" s="488"/>
    </row>
    <row r="684" spans="2:8" s="518" customFormat="1" ht="15" customHeight="1">
      <c r="B684" s="519"/>
      <c r="C684" s="520"/>
      <c r="D684" s="521"/>
      <c r="E684" s="522"/>
      <c r="F684" s="523"/>
      <c r="G684" s="487"/>
      <c r="H684" s="488"/>
    </row>
    <row r="685" spans="2:8" s="518" customFormat="1" ht="15" customHeight="1">
      <c r="B685" s="519"/>
      <c r="C685" s="520"/>
      <c r="D685" s="521"/>
      <c r="E685" s="522"/>
      <c r="F685" s="523"/>
      <c r="G685" s="487"/>
      <c r="H685" s="488"/>
    </row>
    <row r="686" spans="2:8" s="518" customFormat="1" ht="15" customHeight="1">
      <c r="B686" s="519"/>
      <c r="C686" s="520"/>
      <c r="D686" s="521"/>
      <c r="E686" s="522"/>
      <c r="F686" s="523"/>
      <c r="G686" s="487"/>
      <c r="H686" s="488"/>
    </row>
    <row r="687" spans="2:8" s="518" customFormat="1" ht="15" customHeight="1">
      <c r="B687" s="519"/>
      <c r="C687" s="520"/>
      <c r="D687" s="521"/>
      <c r="E687" s="522"/>
      <c r="F687" s="523"/>
      <c r="G687" s="487"/>
      <c r="H687" s="488"/>
    </row>
    <row r="688" spans="2:8" s="518" customFormat="1" ht="15" customHeight="1">
      <c r="B688" s="519"/>
      <c r="C688" s="520"/>
      <c r="D688" s="521"/>
      <c r="E688" s="522"/>
      <c r="F688" s="523"/>
      <c r="G688" s="487"/>
      <c r="H688" s="488"/>
    </row>
    <row r="689" spans="2:8" s="518" customFormat="1" ht="15" customHeight="1">
      <c r="B689" s="519"/>
      <c r="C689" s="520"/>
      <c r="D689" s="521"/>
      <c r="E689" s="522"/>
      <c r="F689" s="523"/>
      <c r="G689" s="487"/>
      <c r="H689" s="488"/>
    </row>
    <row r="690" spans="2:8" s="518" customFormat="1" ht="15" customHeight="1">
      <c r="B690" s="519"/>
      <c r="C690" s="520"/>
      <c r="D690" s="521"/>
      <c r="E690" s="522"/>
      <c r="F690" s="523"/>
      <c r="G690" s="487"/>
      <c r="H690" s="488"/>
    </row>
    <row r="691" spans="2:8" s="518" customFormat="1" ht="15" customHeight="1">
      <c r="B691" s="519"/>
      <c r="C691" s="520"/>
      <c r="D691" s="521"/>
      <c r="E691" s="522"/>
      <c r="F691" s="523"/>
      <c r="G691" s="487"/>
      <c r="H691" s="488"/>
    </row>
    <row r="692" spans="2:8" s="518" customFormat="1" ht="15" customHeight="1">
      <c r="B692" s="519"/>
      <c r="C692" s="520"/>
      <c r="D692" s="521"/>
      <c r="E692" s="522"/>
      <c r="F692" s="523"/>
      <c r="G692" s="487"/>
      <c r="H692" s="488"/>
    </row>
    <row r="693" spans="2:8" s="518" customFormat="1" ht="15" customHeight="1">
      <c r="B693" s="519"/>
      <c r="C693" s="520"/>
      <c r="D693" s="521"/>
      <c r="E693" s="522"/>
      <c r="F693" s="523"/>
      <c r="G693" s="487"/>
      <c r="H693" s="488"/>
    </row>
    <row r="694" spans="2:8" s="518" customFormat="1" ht="15" customHeight="1">
      <c r="B694" s="519"/>
      <c r="C694" s="520"/>
      <c r="D694" s="521"/>
      <c r="E694" s="522"/>
      <c r="F694" s="523"/>
      <c r="G694" s="487"/>
      <c r="H694" s="488"/>
    </row>
    <row r="695" spans="2:8" s="518" customFormat="1" ht="15" customHeight="1">
      <c r="B695" s="519"/>
      <c r="C695" s="520"/>
      <c r="D695" s="521"/>
      <c r="E695" s="522"/>
      <c r="F695" s="523"/>
      <c r="G695" s="487"/>
      <c r="H695" s="488"/>
    </row>
    <row r="696" spans="2:8" s="518" customFormat="1" ht="15" customHeight="1">
      <c r="B696" s="519"/>
      <c r="C696" s="520"/>
      <c r="D696" s="521"/>
      <c r="E696" s="522"/>
      <c r="F696" s="523"/>
      <c r="G696" s="487"/>
      <c r="H696" s="488"/>
    </row>
    <row r="697" spans="2:8" s="518" customFormat="1" ht="15" customHeight="1">
      <c r="B697" s="519"/>
      <c r="C697" s="520"/>
      <c r="D697" s="521"/>
      <c r="E697" s="522"/>
      <c r="F697" s="523"/>
      <c r="G697" s="487"/>
      <c r="H697" s="488"/>
    </row>
    <row r="698" spans="2:8" s="518" customFormat="1" ht="15" customHeight="1">
      <c r="B698" s="519"/>
      <c r="C698" s="520"/>
      <c r="D698" s="521"/>
      <c r="E698" s="522"/>
      <c r="F698" s="523"/>
      <c r="G698" s="487"/>
      <c r="H698" s="488"/>
    </row>
    <row r="699" spans="2:8" s="518" customFormat="1" ht="15" customHeight="1">
      <c r="B699" s="519"/>
      <c r="C699" s="520"/>
      <c r="D699" s="521"/>
      <c r="E699" s="522"/>
      <c r="F699" s="523"/>
      <c r="G699" s="487"/>
      <c r="H699" s="488"/>
    </row>
    <row r="700" spans="2:8" s="518" customFormat="1" ht="15" customHeight="1">
      <c r="B700" s="519"/>
      <c r="C700" s="520"/>
      <c r="D700" s="521"/>
      <c r="E700" s="522"/>
      <c r="F700" s="523"/>
      <c r="G700" s="487"/>
      <c r="H700" s="488"/>
    </row>
    <row r="701" spans="2:8" s="518" customFormat="1" ht="15" customHeight="1">
      <c r="B701" s="519"/>
      <c r="C701" s="520"/>
      <c r="D701" s="521"/>
      <c r="E701" s="522"/>
      <c r="F701" s="523"/>
      <c r="G701" s="487"/>
      <c r="H701" s="488"/>
    </row>
    <row r="702" spans="2:8" s="518" customFormat="1" ht="15" customHeight="1">
      <c r="B702" s="519"/>
      <c r="C702" s="520"/>
      <c r="D702" s="521"/>
      <c r="E702" s="522"/>
      <c r="F702" s="523"/>
      <c r="G702" s="487"/>
      <c r="H702" s="488"/>
    </row>
    <row r="703" spans="2:8" s="518" customFormat="1" ht="15" customHeight="1">
      <c r="B703" s="519"/>
      <c r="C703" s="520"/>
      <c r="D703" s="521"/>
      <c r="E703" s="522"/>
      <c r="F703" s="523"/>
      <c r="G703" s="487"/>
      <c r="H703" s="488"/>
    </row>
    <row r="704" spans="2:8" s="518" customFormat="1" ht="15" customHeight="1">
      <c r="B704" s="519"/>
      <c r="C704" s="520"/>
      <c r="D704" s="521"/>
      <c r="E704" s="522"/>
      <c r="F704" s="523"/>
      <c r="G704" s="487"/>
      <c r="H704" s="488"/>
    </row>
    <row r="705" spans="2:8" s="518" customFormat="1" ht="15" customHeight="1">
      <c r="B705" s="519"/>
      <c r="C705" s="520"/>
      <c r="D705" s="521"/>
      <c r="E705" s="522"/>
      <c r="F705" s="523"/>
      <c r="G705" s="487"/>
      <c r="H705" s="488"/>
    </row>
    <row r="706" spans="2:8" s="518" customFormat="1" ht="15" customHeight="1">
      <c r="B706" s="519"/>
      <c r="C706" s="520"/>
      <c r="D706" s="521"/>
      <c r="E706" s="522"/>
      <c r="F706" s="523"/>
      <c r="G706" s="487"/>
      <c r="H706" s="488"/>
    </row>
    <row r="707" spans="2:8" s="518" customFormat="1" ht="15" customHeight="1">
      <c r="B707" s="519"/>
      <c r="C707" s="520"/>
      <c r="D707" s="521"/>
      <c r="E707" s="522"/>
      <c r="F707" s="523"/>
      <c r="G707" s="487"/>
      <c r="H707" s="488"/>
    </row>
    <row r="708" spans="2:8" s="518" customFormat="1" ht="15" customHeight="1">
      <c r="B708" s="519"/>
      <c r="C708" s="520"/>
      <c r="D708" s="521"/>
      <c r="E708" s="522"/>
      <c r="F708" s="523"/>
      <c r="G708" s="487"/>
      <c r="H708" s="488"/>
    </row>
    <row r="709" spans="2:8" s="518" customFormat="1" ht="15" customHeight="1">
      <c r="B709" s="519"/>
      <c r="C709" s="520"/>
      <c r="D709" s="521"/>
      <c r="E709" s="522"/>
      <c r="F709" s="523"/>
      <c r="G709" s="487"/>
      <c r="H709" s="488"/>
    </row>
    <row r="710" spans="2:8" s="518" customFormat="1" ht="15" customHeight="1">
      <c r="B710" s="519"/>
      <c r="C710" s="520"/>
      <c r="D710" s="521"/>
      <c r="E710" s="522"/>
      <c r="F710" s="523"/>
      <c r="G710" s="487"/>
      <c r="H710" s="488"/>
    </row>
    <row r="711" spans="2:8" s="518" customFormat="1" ht="15" customHeight="1">
      <c r="B711" s="519"/>
      <c r="C711" s="520"/>
      <c r="D711" s="521"/>
      <c r="E711" s="522"/>
      <c r="F711" s="523"/>
      <c r="G711" s="487"/>
      <c r="H711" s="488"/>
    </row>
    <row r="712" spans="2:8" s="518" customFormat="1" ht="15" customHeight="1">
      <c r="B712" s="519"/>
      <c r="C712" s="520"/>
      <c r="D712" s="521"/>
      <c r="E712" s="522"/>
      <c r="F712" s="523"/>
      <c r="G712" s="487"/>
      <c r="H712" s="488"/>
    </row>
    <row r="713" spans="2:8" s="518" customFormat="1" ht="15" customHeight="1">
      <c r="B713" s="519"/>
      <c r="C713" s="520"/>
      <c r="D713" s="521"/>
      <c r="E713" s="522"/>
      <c r="F713" s="523"/>
      <c r="G713" s="487"/>
      <c r="H713" s="488"/>
    </row>
    <row r="714" spans="2:8" s="518" customFormat="1" ht="15" customHeight="1">
      <c r="B714" s="519"/>
      <c r="C714" s="520"/>
      <c r="D714" s="521"/>
      <c r="E714" s="522"/>
      <c r="F714" s="523"/>
      <c r="G714" s="487"/>
      <c r="H714" s="488"/>
    </row>
    <row r="715" spans="2:8" s="518" customFormat="1" ht="15" customHeight="1">
      <c r="B715" s="519"/>
      <c r="C715" s="520"/>
      <c r="D715" s="521"/>
      <c r="E715" s="522"/>
      <c r="F715" s="523"/>
      <c r="G715" s="487"/>
      <c r="H715" s="488"/>
    </row>
    <row r="716" spans="2:8" s="518" customFormat="1" ht="15" customHeight="1">
      <c r="B716" s="519"/>
      <c r="C716" s="520"/>
      <c r="D716" s="521"/>
      <c r="E716" s="522"/>
      <c r="F716" s="523"/>
      <c r="G716" s="487"/>
      <c r="H716" s="488"/>
    </row>
    <row r="717" spans="2:8" s="518" customFormat="1" ht="15" customHeight="1">
      <c r="B717" s="519"/>
      <c r="C717" s="520"/>
      <c r="D717" s="521"/>
      <c r="E717" s="522"/>
      <c r="F717" s="523"/>
      <c r="G717" s="487"/>
      <c r="H717" s="488"/>
    </row>
    <row r="718" spans="2:8" s="518" customFormat="1" ht="15" customHeight="1">
      <c r="B718" s="519"/>
      <c r="C718" s="520"/>
      <c r="D718" s="521"/>
      <c r="E718" s="522"/>
      <c r="F718" s="523"/>
      <c r="G718" s="487"/>
      <c r="H718" s="488"/>
    </row>
    <row r="719" spans="2:8" s="518" customFormat="1" ht="15" customHeight="1">
      <c r="B719" s="519"/>
      <c r="C719" s="520"/>
      <c r="D719" s="521"/>
      <c r="E719" s="522"/>
      <c r="F719" s="523"/>
      <c r="G719" s="487"/>
      <c r="H719" s="488"/>
    </row>
    <row r="720" spans="2:8" s="518" customFormat="1" ht="15" customHeight="1">
      <c r="B720" s="519"/>
      <c r="C720" s="520"/>
      <c r="D720" s="521"/>
      <c r="E720" s="522"/>
      <c r="F720" s="523"/>
      <c r="G720" s="487"/>
      <c r="H720" s="488"/>
    </row>
    <row r="721" spans="2:8" s="518" customFormat="1" ht="15" customHeight="1">
      <c r="B721" s="519"/>
      <c r="C721" s="520"/>
      <c r="D721" s="521"/>
      <c r="E721" s="522"/>
      <c r="F721" s="523"/>
      <c r="G721" s="487"/>
      <c r="H721" s="488"/>
    </row>
    <row r="722" spans="2:8" s="518" customFormat="1" ht="15" customHeight="1">
      <c r="B722" s="519"/>
      <c r="C722" s="520"/>
      <c r="D722" s="521"/>
      <c r="E722" s="522"/>
      <c r="F722" s="523"/>
      <c r="G722" s="487"/>
      <c r="H722" s="488"/>
    </row>
    <row r="723" spans="2:8" s="518" customFormat="1" ht="15" customHeight="1">
      <c r="B723" s="519"/>
      <c r="C723" s="520"/>
      <c r="D723" s="521"/>
      <c r="E723" s="522"/>
      <c r="F723" s="523"/>
      <c r="G723" s="487"/>
      <c r="H723" s="488"/>
    </row>
    <row r="724" spans="2:8" s="518" customFormat="1" ht="15" customHeight="1">
      <c r="B724" s="519"/>
      <c r="C724" s="520"/>
      <c r="D724" s="521"/>
      <c r="E724" s="522"/>
      <c r="F724" s="523"/>
      <c r="G724" s="487"/>
      <c r="H724" s="488"/>
    </row>
    <row r="725" spans="2:8" s="518" customFormat="1" ht="15" customHeight="1">
      <c r="B725" s="519"/>
      <c r="C725" s="520"/>
      <c r="D725" s="521"/>
      <c r="E725" s="522"/>
      <c r="F725" s="523"/>
      <c r="G725" s="487"/>
      <c r="H725" s="488"/>
    </row>
    <row r="726" spans="2:8" s="518" customFormat="1" ht="15" customHeight="1">
      <c r="B726" s="519"/>
      <c r="C726" s="520"/>
      <c r="D726" s="521"/>
      <c r="E726" s="522"/>
      <c r="F726" s="523"/>
      <c r="G726" s="487"/>
      <c r="H726" s="488"/>
    </row>
    <row r="727" spans="2:8" s="518" customFormat="1" ht="15" customHeight="1">
      <c r="B727" s="519"/>
      <c r="C727" s="520"/>
      <c r="D727" s="521"/>
      <c r="E727" s="522"/>
      <c r="F727" s="523"/>
      <c r="G727" s="487"/>
      <c r="H727" s="488"/>
    </row>
    <row r="728" spans="2:8" s="518" customFormat="1" ht="15" customHeight="1">
      <c r="B728" s="519"/>
      <c r="C728" s="520"/>
      <c r="D728" s="521"/>
      <c r="E728" s="522"/>
      <c r="F728" s="523"/>
      <c r="G728" s="487"/>
      <c r="H728" s="488"/>
    </row>
    <row r="729" spans="2:8" s="518" customFormat="1" ht="15" customHeight="1">
      <c r="B729" s="519"/>
      <c r="C729" s="520"/>
      <c r="D729" s="521"/>
      <c r="E729" s="522"/>
      <c r="F729" s="523"/>
      <c r="G729" s="487"/>
      <c r="H729" s="488"/>
    </row>
    <row r="730" spans="2:8" s="518" customFormat="1" ht="15" customHeight="1">
      <c r="B730" s="519"/>
      <c r="C730" s="520"/>
      <c r="D730" s="521"/>
      <c r="E730" s="522"/>
      <c r="F730" s="523"/>
      <c r="G730" s="487"/>
      <c r="H730" s="488"/>
    </row>
    <row r="731" spans="2:8" s="518" customFormat="1" ht="15" customHeight="1">
      <c r="B731" s="519"/>
      <c r="C731" s="520"/>
      <c r="D731" s="521"/>
      <c r="E731" s="522"/>
      <c r="F731" s="523"/>
      <c r="G731" s="487"/>
      <c r="H731" s="488"/>
    </row>
    <row r="732" spans="2:8" s="518" customFormat="1" ht="15" customHeight="1">
      <c r="B732" s="519"/>
      <c r="C732" s="520"/>
      <c r="D732" s="521"/>
      <c r="E732" s="522"/>
      <c r="F732" s="523"/>
      <c r="G732" s="487"/>
      <c r="H732" s="488"/>
    </row>
    <row r="733" spans="2:8" s="518" customFormat="1" ht="15" customHeight="1">
      <c r="B733" s="519"/>
      <c r="C733" s="520"/>
      <c r="D733" s="521"/>
      <c r="E733" s="522"/>
      <c r="F733" s="523"/>
      <c r="G733" s="487"/>
      <c r="H733" s="488"/>
    </row>
    <row r="734" spans="2:8" s="518" customFormat="1" ht="15" customHeight="1">
      <c r="B734" s="519"/>
      <c r="C734" s="520"/>
      <c r="D734" s="521"/>
      <c r="E734" s="522"/>
      <c r="F734" s="523"/>
      <c r="G734" s="487"/>
      <c r="H734" s="488"/>
    </row>
    <row r="735" spans="2:8" s="518" customFormat="1" ht="15" customHeight="1">
      <c r="B735" s="519"/>
      <c r="C735" s="520"/>
      <c r="D735" s="521"/>
      <c r="E735" s="522"/>
      <c r="F735" s="523"/>
      <c r="G735" s="487"/>
      <c r="H735" s="488"/>
    </row>
    <row r="736" spans="2:8" s="518" customFormat="1" ht="15" customHeight="1">
      <c r="B736" s="519"/>
      <c r="C736" s="520"/>
      <c r="D736" s="521"/>
      <c r="E736" s="522"/>
      <c r="F736" s="523"/>
      <c r="G736" s="487"/>
      <c r="H736" s="488"/>
    </row>
    <row r="737" spans="2:8" s="518" customFormat="1" ht="15" customHeight="1">
      <c r="B737" s="519"/>
      <c r="C737" s="520"/>
      <c r="D737" s="521"/>
      <c r="E737" s="522"/>
      <c r="F737" s="523"/>
      <c r="G737" s="487"/>
      <c r="H737" s="488"/>
    </row>
    <row r="738" spans="2:8" s="518" customFormat="1" ht="15" customHeight="1">
      <c r="B738" s="519"/>
      <c r="C738" s="520"/>
      <c r="D738" s="521"/>
      <c r="E738" s="522"/>
      <c r="F738" s="523"/>
      <c r="G738" s="487"/>
      <c r="H738" s="488"/>
    </row>
    <row r="739" spans="2:8" s="518" customFormat="1" ht="15" customHeight="1">
      <c r="B739" s="519"/>
      <c r="C739" s="520"/>
      <c r="D739" s="521"/>
      <c r="E739" s="522"/>
      <c r="F739" s="523"/>
      <c r="G739" s="487"/>
      <c r="H739" s="488"/>
    </row>
    <row r="740" spans="2:8" s="518" customFormat="1" ht="15" customHeight="1">
      <c r="B740" s="519"/>
      <c r="C740" s="520"/>
      <c r="D740" s="521"/>
      <c r="E740" s="522"/>
      <c r="F740" s="523"/>
      <c r="G740" s="487"/>
      <c r="H740" s="488"/>
    </row>
    <row r="741" spans="2:8" s="518" customFormat="1" ht="15" customHeight="1">
      <c r="B741" s="519"/>
      <c r="C741" s="520"/>
      <c r="D741" s="521"/>
      <c r="E741" s="522"/>
      <c r="F741" s="523"/>
      <c r="G741" s="487"/>
      <c r="H741" s="488"/>
    </row>
    <row r="742" spans="2:8" s="518" customFormat="1" ht="15" customHeight="1">
      <c r="B742" s="519"/>
      <c r="C742" s="520"/>
      <c r="D742" s="521"/>
      <c r="E742" s="522"/>
      <c r="F742" s="523"/>
      <c r="G742" s="487"/>
      <c r="H742" s="488"/>
    </row>
    <row r="743" spans="2:8" s="518" customFormat="1" ht="15" customHeight="1">
      <c r="B743" s="519"/>
      <c r="C743" s="520"/>
      <c r="D743" s="521"/>
      <c r="E743" s="522"/>
      <c r="F743" s="523"/>
      <c r="G743" s="487"/>
      <c r="H743" s="488"/>
    </row>
    <row r="744" spans="2:8" s="518" customFormat="1" ht="15" customHeight="1">
      <c r="B744" s="519"/>
      <c r="C744" s="520"/>
      <c r="D744" s="521"/>
      <c r="E744" s="522"/>
      <c r="F744" s="523"/>
      <c r="G744" s="487"/>
      <c r="H744" s="488"/>
    </row>
    <row r="745" spans="2:8" s="518" customFormat="1" ht="15" customHeight="1">
      <c r="B745" s="519"/>
      <c r="C745" s="520"/>
      <c r="D745" s="521"/>
      <c r="E745" s="522"/>
      <c r="F745" s="523"/>
      <c r="G745" s="487"/>
      <c r="H745" s="488"/>
    </row>
    <row r="746" spans="2:8" s="518" customFormat="1" ht="15" customHeight="1">
      <c r="B746" s="519"/>
      <c r="C746" s="520"/>
      <c r="D746" s="521"/>
      <c r="E746" s="522"/>
      <c r="F746" s="523"/>
      <c r="G746" s="487"/>
      <c r="H746" s="488"/>
    </row>
    <row r="747" spans="2:8" s="518" customFormat="1" ht="15" customHeight="1">
      <c r="B747" s="519"/>
      <c r="C747" s="520"/>
      <c r="D747" s="521"/>
      <c r="E747" s="522"/>
      <c r="F747" s="523"/>
      <c r="G747" s="487"/>
      <c r="H747" s="488"/>
    </row>
    <row r="748" spans="2:8" s="518" customFormat="1" ht="15" customHeight="1">
      <c r="B748" s="519"/>
      <c r="C748" s="520"/>
      <c r="D748" s="521"/>
      <c r="E748" s="522"/>
      <c r="F748" s="523"/>
      <c r="G748" s="487"/>
      <c r="H748" s="488"/>
    </row>
    <row r="749" spans="2:8" s="518" customFormat="1" ht="15" customHeight="1">
      <c r="B749" s="519"/>
      <c r="C749" s="520"/>
      <c r="D749" s="521"/>
      <c r="E749" s="522"/>
      <c r="F749" s="523"/>
      <c r="G749" s="487"/>
      <c r="H749" s="488"/>
    </row>
    <row r="750" spans="2:8" s="518" customFormat="1" ht="15" customHeight="1">
      <c r="B750" s="519"/>
      <c r="C750" s="520"/>
      <c r="D750" s="521"/>
      <c r="E750" s="522"/>
      <c r="F750" s="523"/>
      <c r="G750" s="487"/>
      <c r="H750" s="488"/>
    </row>
    <row r="751" spans="2:8" s="518" customFormat="1" ht="15" customHeight="1">
      <c r="B751" s="519"/>
      <c r="C751" s="520"/>
      <c r="D751" s="521"/>
      <c r="E751" s="522"/>
      <c r="F751" s="523"/>
      <c r="G751" s="487"/>
      <c r="H751" s="488"/>
    </row>
    <row r="752" spans="2:8" s="518" customFormat="1" ht="15" customHeight="1">
      <c r="B752" s="519"/>
      <c r="C752" s="520"/>
      <c r="D752" s="521"/>
      <c r="E752" s="522"/>
      <c r="F752" s="523"/>
      <c r="G752" s="487"/>
      <c r="H752" s="488"/>
    </row>
    <row r="753" spans="2:8" s="518" customFormat="1" ht="15" customHeight="1">
      <c r="B753" s="519"/>
      <c r="C753" s="520"/>
      <c r="D753" s="521"/>
      <c r="E753" s="522"/>
      <c r="F753" s="523"/>
      <c r="G753" s="487"/>
      <c r="H753" s="488"/>
    </row>
    <row r="754" spans="2:8" s="518" customFormat="1" ht="15" customHeight="1">
      <c r="B754" s="519"/>
      <c r="C754" s="520"/>
      <c r="D754" s="521"/>
      <c r="E754" s="522"/>
      <c r="F754" s="523"/>
      <c r="G754" s="487"/>
      <c r="H754" s="488"/>
    </row>
    <row r="755" spans="2:8" s="518" customFormat="1" ht="15" customHeight="1">
      <c r="B755" s="519"/>
      <c r="C755" s="520"/>
      <c r="D755" s="521"/>
      <c r="E755" s="522"/>
      <c r="F755" s="523"/>
      <c r="G755" s="487"/>
      <c r="H755" s="488"/>
    </row>
    <row r="756" spans="2:8" s="518" customFormat="1" ht="15" customHeight="1">
      <c r="B756" s="519"/>
      <c r="C756" s="520"/>
      <c r="D756" s="521"/>
      <c r="E756" s="522"/>
      <c r="F756" s="523"/>
      <c r="G756" s="487"/>
      <c r="H756" s="488"/>
    </row>
    <row r="757" spans="2:8" s="518" customFormat="1" ht="15" customHeight="1">
      <c r="B757" s="519"/>
      <c r="C757" s="520"/>
      <c r="D757" s="521"/>
      <c r="E757" s="522"/>
      <c r="F757" s="523"/>
      <c r="G757" s="487"/>
      <c r="H757" s="488"/>
    </row>
    <row r="758" spans="2:8" s="518" customFormat="1" ht="15" customHeight="1">
      <c r="B758" s="519"/>
      <c r="C758" s="520"/>
      <c r="D758" s="521"/>
      <c r="E758" s="522"/>
      <c r="F758" s="523"/>
      <c r="G758" s="487"/>
      <c r="H758" s="488"/>
    </row>
    <row r="759" spans="2:8" s="518" customFormat="1" ht="15" customHeight="1">
      <c r="B759" s="519"/>
      <c r="C759" s="520"/>
      <c r="D759" s="521"/>
      <c r="E759" s="522"/>
      <c r="F759" s="523"/>
      <c r="G759" s="487"/>
      <c r="H759" s="488"/>
    </row>
    <row r="760" spans="2:8" s="518" customFormat="1" ht="15" customHeight="1">
      <c r="B760" s="519"/>
      <c r="C760" s="520"/>
      <c r="D760" s="521"/>
      <c r="E760" s="522"/>
      <c r="F760" s="523"/>
      <c r="G760" s="487"/>
      <c r="H760" s="488"/>
    </row>
    <row r="761" spans="2:8" s="518" customFormat="1" ht="15" customHeight="1">
      <c r="B761" s="519"/>
      <c r="C761" s="520"/>
      <c r="D761" s="521"/>
      <c r="E761" s="522"/>
      <c r="F761" s="523"/>
      <c r="G761" s="487"/>
      <c r="H761" s="488"/>
    </row>
    <row r="762" spans="2:8" s="518" customFormat="1" ht="15" customHeight="1">
      <c r="B762" s="519"/>
      <c r="C762" s="520"/>
      <c r="D762" s="521"/>
      <c r="E762" s="522"/>
      <c r="F762" s="523"/>
      <c r="G762" s="487"/>
      <c r="H762" s="488"/>
    </row>
    <row r="763" spans="2:8" s="518" customFormat="1" ht="15" customHeight="1">
      <c r="B763" s="519"/>
      <c r="C763" s="520"/>
      <c r="D763" s="521"/>
      <c r="E763" s="522"/>
      <c r="F763" s="523"/>
      <c r="G763" s="487"/>
      <c r="H763" s="488"/>
    </row>
    <row r="764" spans="2:8" s="518" customFormat="1" ht="15" customHeight="1">
      <c r="B764" s="519"/>
      <c r="C764" s="520"/>
      <c r="D764" s="521"/>
      <c r="E764" s="522"/>
      <c r="F764" s="523"/>
      <c r="G764" s="487"/>
      <c r="H764" s="488"/>
    </row>
    <row r="765" spans="2:8" s="518" customFormat="1" ht="15" customHeight="1">
      <c r="B765" s="519"/>
      <c r="C765" s="520"/>
      <c r="D765" s="521"/>
      <c r="E765" s="522"/>
      <c r="F765" s="523"/>
      <c r="G765" s="487"/>
      <c r="H765" s="488"/>
    </row>
    <row r="766" spans="2:8" s="518" customFormat="1" ht="15" customHeight="1">
      <c r="B766" s="519"/>
      <c r="C766" s="520"/>
      <c r="D766" s="521"/>
      <c r="E766" s="522"/>
      <c r="F766" s="523"/>
      <c r="G766" s="487"/>
      <c r="H766" s="488"/>
    </row>
    <row r="767" spans="2:8" s="518" customFormat="1" ht="15" customHeight="1">
      <c r="B767" s="519"/>
      <c r="C767" s="520"/>
      <c r="D767" s="521"/>
      <c r="E767" s="522"/>
      <c r="F767" s="523"/>
      <c r="G767" s="487"/>
      <c r="H767" s="488"/>
    </row>
    <row r="768" spans="2:8" s="518" customFormat="1" ht="15" customHeight="1">
      <c r="B768" s="519"/>
      <c r="C768" s="520"/>
      <c r="D768" s="521"/>
      <c r="E768" s="522"/>
      <c r="F768" s="523"/>
      <c r="G768" s="487"/>
      <c r="H768" s="488"/>
    </row>
    <row r="769" spans="2:8" s="518" customFormat="1" ht="15" customHeight="1">
      <c r="B769" s="519"/>
      <c r="C769" s="520"/>
      <c r="D769" s="521"/>
      <c r="E769" s="522"/>
      <c r="F769" s="523"/>
      <c r="G769" s="487"/>
      <c r="H769" s="488"/>
    </row>
    <row r="770" spans="2:8" s="518" customFormat="1" ht="15" customHeight="1">
      <c r="B770" s="519"/>
      <c r="C770" s="520"/>
      <c r="D770" s="521"/>
      <c r="E770" s="522"/>
      <c r="F770" s="523"/>
      <c r="G770" s="487"/>
      <c r="H770" s="488"/>
    </row>
    <row r="771" spans="2:8" s="518" customFormat="1" ht="15" customHeight="1">
      <c r="B771" s="519"/>
      <c r="C771" s="520"/>
      <c r="D771" s="521"/>
      <c r="E771" s="522"/>
      <c r="F771" s="523"/>
      <c r="G771" s="487"/>
      <c r="H771" s="488"/>
    </row>
    <row r="772" spans="2:8" s="518" customFormat="1" ht="15" customHeight="1">
      <c r="B772" s="519"/>
      <c r="C772" s="520"/>
      <c r="D772" s="521"/>
      <c r="E772" s="522"/>
      <c r="F772" s="523"/>
      <c r="G772" s="487"/>
      <c r="H772" s="488"/>
    </row>
    <row r="773" spans="2:8" s="518" customFormat="1" ht="15" customHeight="1">
      <c r="B773" s="519"/>
      <c r="C773" s="520"/>
      <c r="D773" s="521"/>
      <c r="E773" s="522"/>
      <c r="F773" s="523"/>
      <c r="G773" s="487"/>
      <c r="H773" s="488"/>
    </row>
    <row r="774" spans="2:8" s="518" customFormat="1" ht="15" customHeight="1">
      <c r="B774" s="519"/>
      <c r="C774" s="520"/>
      <c r="D774" s="521"/>
      <c r="E774" s="522"/>
      <c r="F774" s="523"/>
      <c r="G774" s="487"/>
      <c r="H774" s="488"/>
    </row>
    <row r="775" spans="2:8" s="518" customFormat="1" ht="15" customHeight="1">
      <c r="B775" s="519"/>
      <c r="C775" s="520"/>
      <c r="D775" s="521"/>
      <c r="E775" s="522"/>
      <c r="F775" s="523"/>
      <c r="G775" s="487"/>
      <c r="H775" s="488"/>
    </row>
    <row r="776" spans="2:8" s="518" customFormat="1" ht="15" customHeight="1">
      <c r="B776" s="519"/>
      <c r="C776" s="520"/>
      <c r="D776" s="521"/>
      <c r="E776" s="522"/>
      <c r="F776" s="523"/>
      <c r="G776" s="487"/>
      <c r="H776" s="488"/>
    </row>
    <row r="777" spans="2:8" s="518" customFormat="1" ht="15" customHeight="1">
      <c r="B777" s="519"/>
      <c r="C777" s="520"/>
      <c r="D777" s="521"/>
      <c r="E777" s="522"/>
      <c r="F777" s="523"/>
      <c r="G777" s="487"/>
      <c r="H777" s="488"/>
    </row>
    <row r="778" spans="2:8" s="518" customFormat="1" ht="15" customHeight="1">
      <c r="B778" s="519"/>
      <c r="C778" s="520"/>
      <c r="D778" s="521"/>
      <c r="E778" s="522"/>
      <c r="F778" s="523"/>
      <c r="G778" s="487"/>
      <c r="H778" s="488"/>
    </row>
    <row r="779" spans="2:8" s="518" customFormat="1" ht="15" customHeight="1">
      <c r="B779" s="519"/>
      <c r="C779" s="520"/>
      <c r="D779" s="521"/>
      <c r="E779" s="522"/>
      <c r="F779" s="523"/>
      <c r="G779" s="487"/>
      <c r="H779" s="488"/>
    </row>
    <row r="780" spans="2:8" s="518" customFormat="1" ht="15" customHeight="1">
      <c r="B780" s="519"/>
      <c r="C780" s="520"/>
      <c r="D780" s="521"/>
      <c r="E780" s="522"/>
      <c r="F780" s="523"/>
      <c r="G780" s="487"/>
      <c r="H780" s="488"/>
    </row>
    <row r="781" spans="2:8" s="518" customFormat="1" ht="15" customHeight="1">
      <c r="B781" s="519"/>
      <c r="C781" s="520"/>
      <c r="D781" s="521"/>
      <c r="E781" s="522"/>
      <c r="F781" s="523"/>
      <c r="G781" s="487"/>
      <c r="H781" s="488"/>
    </row>
    <row r="782" spans="2:8" s="518" customFormat="1" ht="15" customHeight="1">
      <c r="B782" s="519"/>
      <c r="C782" s="520"/>
      <c r="D782" s="521"/>
      <c r="E782" s="522"/>
      <c r="F782" s="523"/>
      <c r="G782" s="487"/>
      <c r="H782" s="488"/>
    </row>
    <row r="783" spans="2:8" s="518" customFormat="1" ht="15" customHeight="1">
      <c r="B783" s="519"/>
      <c r="C783" s="520"/>
      <c r="D783" s="521"/>
      <c r="E783" s="522"/>
      <c r="F783" s="523"/>
      <c r="G783" s="487"/>
      <c r="H783" s="488"/>
    </row>
    <row r="784" spans="2:8" s="518" customFormat="1" ht="15" customHeight="1">
      <c r="B784" s="519"/>
      <c r="C784" s="520"/>
      <c r="D784" s="521"/>
      <c r="E784" s="522"/>
      <c r="F784" s="523"/>
      <c r="G784" s="487"/>
      <c r="H784" s="488"/>
    </row>
    <row r="785" spans="2:8" s="518" customFormat="1" ht="15" customHeight="1">
      <c r="B785" s="519"/>
      <c r="C785" s="520"/>
      <c r="D785" s="521"/>
      <c r="E785" s="522"/>
      <c r="F785" s="523"/>
      <c r="G785" s="487"/>
      <c r="H785" s="488"/>
    </row>
    <row r="786" spans="2:8" s="518" customFormat="1" ht="15" customHeight="1">
      <c r="B786" s="519"/>
      <c r="C786" s="520"/>
      <c r="D786" s="521"/>
      <c r="E786" s="522"/>
      <c r="F786" s="523"/>
      <c r="G786" s="487"/>
      <c r="H786" s="488"/>
    </row>
    <row r="787" spans="2:8" s="518" customFormat="1" ht="15" customHeight="1">
      <c r="B787" s="519"/>
      <c r="C787" s="520"/>
      <c r="D787" s="521"/>
      <c r="E787" s="522"/>
      <c r="F787" s="523"/>
      <c r="G787" s="487"/>
      <c r="H787" s="488"/>
    </row>
    <row r="788" spans="2:8" s="518" customFormat="1" ht="15" customHeight="1">
      <c r="B788" s="519"/>
      <c r="C788" s="520"/>
      <c r="D788" s="521"/>
      <c r="E788" s="522"/>
      <c r="F788" s="523"/>
      <c r="G788" s="487"/>
      <c r="H788" s="488"/>
    </row>
    <row r="789" spans="2:8" s="518" customFormat="1" ht="15" customHeight="1">
      <c r="B789" s="519"/>
      <c r="C789" s="520"/>
      <c r="D789" s="521"/>
      <c r="E789" s="522"/>
      <c r="F789" s="523"/>
      <c r="G789" s="487"/>
      <c r="H789" s="488"/>
    </row>
    <row r="790" spans="2:8" s="518" customFormat="1" ht="15" customHeight="1">
      <c r="B790" s="519"/>
      <c r="C790" s="520"/>
      <c r="D790" s="521"/>
      <c r="E790" s="522"/>
      <c r="F790" s="523"/>
      <c r="G790" s="487"/>
      <c r="H790" s="488"/>
    </row>
    <row r="791" spans="2:8" s="518" customFormat="1" ht="15" customHeight="1">
      <c r="B791" s="519"/>
      <c r="C791" s="520"/>
      <c r="D791" s="521"/>
      <c r="E791" s="522"/>
      <c r="F791" s="523"/>
      <c r="G791" s="487"/>
      <c r="H791" s="488"/>
    </row>
    <row r="792" spans="2:8" s="518" customFormat="1" ht="15" customHeight="1">
      <c r="B792" s="519"/>
      <c r="C792" s="520"/>
      <c r="D792" s="521"/>
      <c r="E792" s="522"/>
      <c r="F792" s="523"/>
      <c r="G792" s="487"/>
      <c r="H792" s="488"/>
    </row>
    <row r="793" spans="2:8" s="518" customFormat="1" ht="15" customHeight="1">
      <c r="B793" s="519"/>
      <c r="C793" s="520"/>
      <c r="D793" s="521"/>
      <c r="E793" s="522"/>
      <c r="F793" s="523"/>
      <c r="G793" s="487"/>
      <c r="H793" s="488"/>
    </row>
    <row r="794" spans="2:8" s="518" customFormat="1" ht="15" customHeight="1">
      <c r="B794" s="519"/>
      <c r="C794" s="520"/>
      <c r="D794" s="521"/>
      <c r="E794" s="522"/>
      <c r="F794" s="523"/>
      <c r="G794" s="487"/>
      <c r="H794" s="488"/>
    </row>
    <row r="795" spans="2:8" s="518" customFormat="1" ht="15" customHeight="1">
      <c r="B795" s="519"/>
      <c r="C795" s="520"/>
      <c r="D795" s="521"/>
      <c r="E795" s="522"/>
      <c r="F795" s="523"/>
      <c r="G795" s="487"/>
      <c r="H795" s="488"/>
    </row>
    <row r="796" spans="2:8" s="518" customFormat="1" ht="15" customHeight="1">
      <c r="B796" s="519"/>
      <c r="C796" s="520"/>
      <c r="D796" s="521"/>
      <c r="E796" s="522"/>
      <c r="F796" s="523"/>
      <c r="G796" s="487"/>
      <c r="H796" s="488"/>
    </row>
    <row r="797" spans="2:8" s="518" customFormat="1" ht="15" customHeight="1">
      <c r="B797" s="519"/>
      <c r="C797" s="520"/>
      <c r="D797" s="521"/>
      <c r="E797" s="522"/>
      <c r="F797" s="523"/>
      <c r="G797" s="487"/>
      <c r="H797" s="488"/>
    </row>
    <row r="798" spans="2:8" s="518" customFormat="1" ht="15" customHeight="1">
      <c r="B798" s="519"/>
      <c r="C798" s="520"/>
      <c r="D798" s="521"/>
      <c r="E798" s="522"/>
      <c r="F798" s="523"/>
      <c r="G798" s="487"/>
      <c r="H798" s="488"/>
    </row>
    <row r="799" spans="2:8" s="518" customFormat="1" ht="15" customHeight="1">
      <c r="B799" s="519"/>
      <c r="C799" s="520"/>
      <c r="D799" s="521"/>
      <c r="E799" s="522"/>
      <c r="F799" s="523"/>
      <c r="G799" s="487"/>
      <c r="H799" s="488"/>
    </row>
    <row r="800" spans="2:8" s="518" customFormat="1" ht="15" customHeight="1">
      <c r="B800" s="519"/>
      <c r="C800" s="520"/>
      <c r="D800" s="521"/>
      <c r="E800" s="522"/>
      <c r="F800" s="523"/>
      <c r="G800" s="487"/>
      <c r="H800" s="488"/>
    </row>
    <row r="801" spans="2:8" s="518" customFormat="1" ht="15" customHeight="1">
      <c r="B801" s="519"/>
      <c r="C801" s="520"/>
      <c r="D801" s="521"/>
      <c r="E801" s="522"/>
      <c r="F801" s="523"/>
      <c r="G801" s="487"/>
      <c r="H801" s="488"/>
    </row>
    <row r="802" spans="2:8" s="518" customFormat="1" ht="15" customHeight="1">
      <c r="B802" s="519"/>
      <c r="C802" s="520"/>
      <c r="D802" s="521"/>
      <c r="E802" s="522"/>
      <c r="F802" s="523"/>
      <c r="G802" s="487"/>
      <c r="H802" s="488"/>
    </row>
    <row r="803" spans="2:8" s="518" customFormat="1" ht="15" customHeight="1">
      <c r="B803" s="519"/>
      <c r="C803" s="520"/>
      <c r="D803" s="521"/>
      <c r="E803" s="522"/>
      <c r="F803" s="523"/>
      <c r="G803" s="487"/>
      <c r="H803" s="488"/>
    </row>
    <row r="804" spans="2:8" s="518" customFormat="1" ht="15" customHeight="1">
      <c r="B804" s="519"/>
      <c r="C804" s="520"/>
      <c r="D804" s="521"/>
      <c r="E804" s="522"/>
      <c r="F804" s="523"/>
      <c r="G804" s="487"/>
      <c r="H804" s="488"/>
    </row>
    <row r="805" spans="2:8" s="518" customFormat="1" ht="15" customHeight="1">
      <c r="B805" s="519"/>
      <c r="C805" s="520"/>
      <c r="D805" s="521"/>
      <c r="E805" s="522"/>
      <c r="F805" s="523"/>
      <c r="G805" s="487"/>
      <c r="H805" s="488"/>
    </row>
    <row r="806" spans="2:8" s="518" customFormat="1" ht="15" customHeight="1">
      <c r="B806" s="519"/>
      <c r="C806" s="520"/>
      <c r="D806" s="521"/>
      <c r="E806" s="522"/>
      <c r="F806" s="523"/>
      <c r="G806" s="487"/>
      <c r="H806" s="488"/>
    </row>
    <row r="807" spans="2:8" s="518" customFormat="1" ht="15" customHeight="1">
      <c r="B807" s="519"/>
      <c r="C807" s="520"/>
      <c r="D807" s="521"/>
      <c r="E807" s="522"/>
      <c r="F807" s="523"/>
      <c r="G807" s="487"/>
      <c r="H807" s="488"/>
    </row>
    <row r="808" spans="2:8" s="518" customFormat="1" ht="15" customHeight="1">
      <c r="B808" s="519"/>
      <c r="C808" s="520"/>
      <c r="D808" s="521"/>
      <c r="E808" s="522"/>
      <c r="F808" s="523"/>
      <c r="G808" s="487"/>
      <c r="H808" s="488"/>
    </row>
    <row r="809" spans="2:8" s="518" customFormat="1" ht="15" customHeight="1">
      <c r="B809" s="519"/>
      <c r="C809" s="520"/>
      <c r="D809" s="521"/>
      <c r="E809" s="522"/>
      <c r="F809" s="523"/>
      <c r="G809" s="487"/>
      <c r="H809" s="488"/>
    </row>
    <row r="810" spans="2:8" s="518" customFormat="1" ht="15" customHeight="1">
      <c r="B810" s="519"/>
      <c r="C810" s="520"/>
      <c r="D810" s="521"/>
      <c r="E810" s="522"/>
      <c r="F810" s="523"/>
      <c r="G810" s="487"/>
      <c r="H810" s="488"/>
    </row>
    <row r="811" spans="2:8" s="518" customFormat="1" ht="15" customHeight="1">
      <c r="B811" s="519"/>
      <c r="C811" s="520"/>
      <c r="D811" s="521"/>
      <c r="E811" s="522"/>
      <c r="F811" s="523"/>
      <c r="G811" s="487"/>
      <c r="H811" s="488"/>
    </row>
    <row r="812" spans="2:8" s="518" customFormat="1" ht="15" customHeight="1">
      <c r="B812" s="519"/>
      <c r="C812" s="520"/>
      <c r="D812" s="521"/>
      <c r="E812" s="522"/>
      <c r="F812" s="523"/>
      <c r="G812" s="487"/>
      <c r="H812" s="488"/>
    </row>
    <row r="813" spans="2:8" s="518" customFormat="1" ht="15" customHeight="1">
      <c r="B813" s="519"/>
      <c r="C813" s="520"/>
      <c r="D813" s="521"/>
      <c r="E813" s="522"/>
      <c r="F813" s="523"/>
      <c r="G813" s="487"/>
      <c r="H813" s="488"/>
    </row>
    <row r="814" spans="2:8" s="518" customFormat="1" ht="15" customHeight="1">
      <c r="B814" s="519"/>
      <c r="C814" s="520"/>
      <c r="D814" s="521"/>
      <c r="E814" s="522"/>
      <c r="F814" s="523"/>
      <c r="G814" s="487"/>
      <c r="H814" s="488"/>
    </row>
    <row r="815" spans="2:8" s="518" customFormat="1" ht="15" customHeight="1">
      <c r="B815" s="519"/>
      <c r="C815" s="520"/>
      <c r="D815" s="521"/>
      <c r="E815" s="522"/>
      <c r="F815" s="523"/>
      <c r="G815" s="487"/>
      <c r="H815" s="488"/>
    </row>
    <row r="816" spans="2:8" s="518" customFormat="1" ht="15" customHeight="1">
      <c r="B816" s="519"/>
      <c r="C816" s="520"/>
      <c r="D816" s="521"/>
      <c r="E816" s="522"/>
      <c r="F816" s="523"/>
      <c r="G816" s="487"/>
      <c r="H816" s="488"/>
    </row>
    <row r="817" spans="2:8" s="518" customFormat="1" ht="15" customHeight="1">
      <c r="B817" s="519"/>
      <c r="C817" s="520"/>
      <c r="D817" s="521"/>
      <c r="E817" s="522"/>
      <c r="F817" s="523"/>
      <c r="G817" s="487"/>
      <c r="H817" s="488"/>
    </row>
    <row r="818" spans="2:8" s="518" customFormat="1" ht="15" customHeight="1">
      <c r="B818" s="519"/>
      <c r="C818" s="520"/>
      <c r="D818" s="521"/>
      <c r="E818" s="522"/>
      <c r="F818" s="523"/>
      <c r="G818" s="487"/>
      <c r="H818" s="488"/>
    </row>
    <row r="819" spans="2:8" s="518" customFormat="1" ht="15" customHeight="1">
      <c r="B819" s="519"/>
      <c r="C819" s="520"/>
      <c r="D819" s="521"/>
      <c r="E819" s="522"/>
      <c r="F819" s="523"/>
      <c r="G819" s="487"/>
      <c r="H819" s="488"/>
    </row>
    <row r="820" spans="2:8" s="518" customFormat="1" ht="15" customHeight="1">
      <c r="B820" s="519"/>
      <c r="C820" s="520"/>
      <c r="D820" s="521"/>
      <c r="E820" s="522"/>
      <c r="F820" s="523"/>
      <c r="G820" s="487"/>
      <c r="H820" s="488"/>
    </row>
    <row r="821" spans="2:8" s="518" customFormat="1" ht="15" customHeight="1">
      <c r="B821" s="519"/>
      <c r="C821" s="520"/>
      <c r="D821" s="521"/>
      <c r="E821" s="522"/>
      <c r="F821" s="523"/>
      <c r="G821" s="487"/>
      <c r="H821" s="488"/>
    </row>
    <row r="822" spans="2:8" s="518" customFormat="1" ht="15" customHeight="1">
      <c r="B822" s="519"/>
      <c r="C822" s="520"/>
      <c r="D822" s="521"/>
      <c r="E822" s="522"/>
      <c r="F822" s="523"/>
      <c r="G822" s="487"/>
      <c r="H822" s="488"/>
    </row>
    <row r="823" spans="2:8" s="518" customFormat="1" ht="15" customHeight="1">
      <c r="B823" s="519"/>
      <c r="C823" s="520"/>
      <c r="D823" s="521"/>
      <c r="E823" s="522"/>
      <c r="F823" s="523"/>
      <c r="G823" s="487"/>
      <c r="H823" s="488"/>
    </row>
    <row r="824" spans="2:8" s="518" customFormat="1" ht="15" customHeight="1">
      <c r="B824" s="519"/>
      <c r="C824" s="520"/>
      <c r="D824" s="521"/>
      <c r="E824" s="522"/>
      <c r="F824" s="523"/>
      <c r="G824" s="487"/>
      <c r="H824" s="488"/>
    </row>
    <row r="825" spans="2:8" s="518" customFormat="1" ht="15" customHeight="1">
      <c r="B825" s="519"/>
      <c r="C825" s="520"/>
      <c r="D825" s="521"/>
      <c r="E825" s="522"/>
      <c r="F825" s="523"/>
      <c r="G825" s="487"/>
      <c r="H825" s="488"/>
    </row>
    <row r="826" spans="2:8" s="518" customFormat="1" ht="15" customHeight="1">
      <c r="B826" s="519"/>
      <c r="C826" s="520"/>
      <c r="D826" s="521"/>
      <c r="E826" s="522"/>
      <c r="F826" s="523"/>
      <c r="G826" s="487"/>
      <c r="H826" s="488"/>
    </row>
    <row r="827" spans="2:8" s="518" customFormat="1" ht="15" customHeight="1">
      <c r="B827" s="519"/>
      <c r="C827" s="520"/>
      <c r="D827" s="521"/>
      <c r="E827" s="522"/>
      <c r="F827" s="523"/>
      <c r="G827" s="487"/>
      <c r="H827" s="488"/>
    </row>
    <row r="828" spans="2:8" s="518" customFormat="1" ht="15" customHeight="1">
      <c r="B828" s="519"/>
      <c r="C828" s="520"/>
      <c r="D828" s="521"/>
      <c r="E828" s="522"/>
      <c r="F828" s="523"/>
      <c r="G828" s="487"/>
      <c r="H828" s="488"/>
    </row>
    <row r="829" spans="2:8" s="518" customFormat="1" ht="15" customHeight="1">
      <c r="B829" s="519"/>
      <c r="C829" s="520"/>
      <c r="D829" s="521"/>
      <c r="E829" s="522"/>
      <c r="F829" s="523"/>
      <c r="G829" s="487"/>
      <c r="H829" s="488"/>
    </row>
    <row r="830" spans="2:8" s="518" customFormat="1" ht="15" customHeight="1">
      <c r="B830" s="519"/>
      <c r="C830" s="520"/>
      <c r="D830" s="521"/>
      <c r="E830" s="522"/>
      <c r="F830" s="523"/>
      <c r="G830" s="487"/>
      <c r="H830" s="488"/>
    </row>
    <row r="831" spans="2:8" s="518" customFormat="1" ht="15" customHeight="1">
      <c r="B831" s="519"/>
      <c r="C831" s="520"/>
      <c r="D831" s="521"/>
      <c r="E831" s="522"/>
      <c r="F831" s="523"/>
      <c r="G831" s="487"/>
      <c r="H831" s="488"/>
    </row>
    <row r="832" spans="2:8" s="518" customFormat="1" ht="15" customHeight="1">
      <c r="B832" s="519"/>
      <c r="C832" s="520"/>
      <c r="D832" s="521"/>
      <c r="E832" s="522"/>
      <c r="F832" s="523"/>
      <c r="G832" s="487"/>
      <c r="H832" s="488"/>
    </row>
    <row r="833" spans="2:8" s="518" customFormat="1" ht="15" customHeight="1">
      <c r="B833" s="519"/>
      <c r="C833" s="520"/>
      <c r="D833" s="521"/>
      <c r="E833" s="522"/>
      <c r="F833" s="523"/>
      <c r="G833" s="487"/>
      <c r="H833" s="488"/>
    </row>
    <row r="834" spans="2:8" s="518" customFormat="1" ht="15" customHeight="1">
      <c r="B834" s="519"/>
      <c r="C834" s="520"/>
      <c r="D834" s="521"/>
      <c r="E834" s="522"/>
      <c r="F834" s="523"/>
      <c r="G834" s="487"/>
      <c r="H834" s="488"/>
    </row>
    <row r="835" spans="2:8" s="518" customFormat="1" ht="15" customHeight="1">
      <c r="B835" s="519"/>
      <c r="C835" s="520"/>
      <c r="D835" s="521"/>
      <c r="E835" s="522"/>
      <c r="F835" s="523"/>
      <c r="G835" s="487"/>
      <c r="H835" s="488"/>
    </row>
    <row r="836" spans="2:8" s="518" customFormat="1" ht="15" customHeight="1">
      <c r="B836" s="519"/>
      <c r="C836" s="520"/>
      <c r="D836" s="521"/>
      <c r="E836" s="522"/>
      <c r="F836" s="523"/>
      <c r="G836" s="487"/>
      <c r="H836" s="488"/>
    </row>
    <row r="837" spans="2:8" s="518" customFormat="1" ht="15" customHeight="1">
      <c r="B837" s="519"/>
      <c r="C837" s="520"/>
      <c r="D837" s="521"/>
      <c r="E837" s="522"/>
      <c r="F837" s="523"/>
      <c r="G837" s="487"/>
      <c r="H837" s="488"/>
    </row>
    <row r="838" spans="2:8" s="518" customFormat="1" ht="15" customHeight="1">
      <c r="B838" s="519"/>
      <c r="C838" s="520"/>
      <c r="D838" s="521"/>
      <c r="E838" s="522"/>
      <c r="F838" s="523"/>
      <c r="G838" s="487"/>
      <c r="H838" s="488"/>
    </row>
    <row r="839" spans="2:8" s="518" customFormat="1" ht="15" customHeight="1">
      <c r="B839" s="519"/>
      <c r="C839" s="520"/>
      <c r="D839" s="521"/>
      <c r="E839" s="522"/>
      <c r="F839" s="523"/>
      <c r="G839" s="487"/>
      <c r="H839" s="488"/>
    </row>
    <row r="840" spans="2:8" s="518" customFormat="1" ht="15" customHeight="1">
      <c r="B840" s="519"/>
      <c r="C840" s="520"/>
      <c r="D840" s="521"/>
      <c r="E840" s="522"/>
      <c r="F840" s="523"/>
      <c r="G840" s="487"/>
      <c r="H840" s="488"/>
    </row>
    <row r="841" spans="2:8" s="518" customFormat="1" ht="15" customHeight="1">
      <c r="B841" s="519"/>
      <c r="C841" s="520"/>
      <c r="D841" s="521"/>
      <c r="E841" s="522"/>
      <c r="F841" s="523"/>
      <c r="G841" s="487"/>
      <c r="H841" s="488"/>
    </row>
    <row r="842" spans="2:8" s="518" customFormat="1" ht="15" customHeight="1">
      <c r="B842" s="519"/>
      <c r="C842" s="520"/>
      <c r="D842" s="521"/>
      <c r="E842" s="522"/>
      <c r="F842" s="523"/>
      <c r="G842" s="487"/>
      <c r="H842" s="488"/>
    </row>
    <row r="843" spans="2:8" s="518" customFormat="1" ht="15" customHeight="1">
      <c r="B843" s="519"/>
      <c r="C843" s="520"/>
      <c r="D843" s="521"/>
      <c r="E843" s="522"/>
      <c r="F843" s="523"/>
      <c r="G843" s="487"/>
      <c r="H843" s="488"/>
    </row>
    <row r="844" spans="2:8" s="518" customFormat="1" ht="15" customHeight="1">
      <c r="B844" s="519"/>
      <c r="C844" s="520"/>
      <c r="D844" s="521"/>
      <c r="E844" s="522"/>
      <c r="F844" s="523"/>
      <c r="G844" s="487"/>
      <c r="H844" s="488"/>
    </row>
    <row r="845" spans="2:8" s="518" customFormat="1" ht="15" customHeight="1">
      <c r="B845" s="519"/>
      <c r="C845" s="520"/>
      <c r="D845" s="521"/>
      <c r="E845" s="522"/>
      <c r="F845" s="523"/>
      <c r="G845" s="487"/>
      <c r="H845" s="488"/>
    </row>
    <row r="846" spans="2:8" s="518" customFormat="1" ht="15" customHeight="1">
      <c r="B846" s="519"/>
      <c r="C846" s="520"/>
      <c r="D846" s="521"/>
      <c r="E846" s="522"/>
      <c r="F846" s="523"/>
      <c r="G846" s="487"/>
      <c r="H846" s="488"/>
    </row>
    <row r="847" spans="2:8" s="518" customFormat="1" ht="15" customHeight="1">
      <c r="B847" s="519"/>
      <c r="C847" s="520"/>
      <c r="D847" s="521"/>
      <c r="E847" s="522"/>
      <c r="F847" s="523"/>
      <c r="G847" s="487"/>
      <c r="H847" s="488"/>
    </row>
    <row r="848" spans="2:8" s="518" customFormat="1" ht="15" customHeight="1">
      <c r="B848" s="519"/>
      <c r="C848" s="520"/>
      <c r="D848" s="521"/>
      <c r="E848" s="522"/>
      <c r="F848" s="523"/>
      <c r="G848" s="487"/>
      <c r="H848" s="488"/>
    </row>
    <row r="849" spans="2:8" s="518" customFormat="1" ht="15" customHeight="1">
      <c r="B849" s="519"/>
      <c r="C849" s="520"/>
      <c r="D849" s="521"/>
      <c r="E849" s="522"/>
      <c r="F849" s="523"/>
      <c r="G849" s="487"/>
      <c r="H849" s="488"/>
    </row>
    <row r="850" spans="2:8" s="518" customFormat="1" ht="15" customHeight="1">
      <c r="B850" s="519"/>
      <c r="C850" s="520"/>
      <c r="D850" s="521"/>
      <c r="E850" s="522"/>
      <c r="F850" s="523"/>
      <c r="G850" s="487"/>
      <c r="H850" s="488"/>
    </row>
    <row r="851" spans="2:8" s="518" customFormat="1" ht="15" customHeight="1">
      <c r="B851" s="519"/>
      <c r="C851" s="520"/>
      <c r="D851" s="521"/>
      <c r="E851" s="522"/>
      <c r="F851" s="523"/>
      <c r="G851" s="487"/>
      <c r="H851" s="488"/>
    </row>
    <row r="852" spans="2:8" s="518" customFormat="1" ht="15" customHeight="1">
      <c r="B852" s="519"/>
      <c r="C852" s="520"/>
      <c r="D852" s="521"/>
      <c r="E852" s="522"/>
      <c r="F852" s="523"/>
      <c r="G852" s="487"/>
      <c r="H852" s="488"/>
    </row>
    <row r="853" spans="2:8" s="518" customFormat="1" ht="15" customHeight="1">
      <c r="B853" s="519"/>
      <c r="C853" s="520"/>
      <c r="D853" s="521"/>
      <c r="E853" s="522"/>
      <c r="F853" s="523"/>
      <c r="G853" s="487"/>
      <c r="H853" s="488"/>
    </row>
    <row r="854" spans="2:8" s="518" customFormat="1" ht="15" customHeight="1">
      <c r="B854" s="519"/>
      <c r="C854" s="520"/>
      <c r="D854" s="521"/>
      <c r="E854" s="522"/>
      <c r="F854" s="523"/>
      <c r="G854" s="487"/>
      <c r="H854" s="488"/>
    </row>
    <row r="855" spans="2:8" s="518" customFormat="1" ht="15" customHeight="1">
      <c r="B855" s="519"/>
      <c r="C855" s="520"/>
      <c r="D855" s="521"/>
      <c r="E855" s="522"/>
      <c r="F855" s="523"/>
      <c r="G855" s="487"/>
      <c r="H855" s="488"/>
    </row>
    <row r="856" spans="2:8" s="518" customFormat="1" ht="15" customHeight="1">
      <c r="B856" s="519"/>
      <c r="C856" s="520"/>
      <c r="D856" s="521"/>
      <c r="E856" s="522"/>
      <c r="F856" s="523"/>
      <c r="G856" s="487"/>
      <c r="H856" s="488"/>
    </row>
    <row r="857" spans="2:8" s="518" customFormat="1" ht="15" customHeight="1">
      <c r="B857" s="519"/>
      <c r="C857" s="520"/>
      <c r="D857" s="521"/>
      <c r="E857" s="522"/>
      <c r="F857" s="523"/>
      <c r="G857" s="487"/>
      <c r="H857" s="488"/>
    </row>
    <row r="858" spans="2:8" s="518" customFormat="1" ht="15" customHeight="1">
      <c r="B858" s="519"/>
      <c r="C858" s="520"/>
      <c r="D858" s="521"/>
      <c r="E858" s="522"/>
      <c r="F858" s="523"/>
      <c r="G858" s="487"/>
      <c r="H858" s="488"/>
    </row>
    <row r="859" spans="2:8" s="518" customFormat="1" ht="15" customHeight="1">
      <c r="B859" s="519"/>
      <c r="C859" s="520"/>
      <c r="D859" s="521"/>
      <c r="E859" s="522"/>
      <c r="F859" s="523"/>
      <c r="G859" s="487"/>
      <c r="H859" s="488"/>
    </row>
    <row r="860" spans="2:8" s="518" customFormat="1" ht="15" customHeight="1">
      <c r="B860" s="519"/>
      <c r="C860" s="520"/>
      <c r="D860" s="521"/>
      <c r="E860" s="522"/>
      <c r="F860" s="523"/>
      <c r="G860" s="487"/>
      <c r="H860" s="488"/>
    </row>
    <row r="861" spans="2:8" s="518" customFormat="1" ht="15" customHeight="1">
      <c r="B861" s="519"/>
      <c r="C861" s="520"/>
      <c r="D861" s="521"/>
      <c r="E861" s="522"/>
      <c r="F861" s="523"/>
      <c r="G861" s="487"/>
      <c r="H861" s="488"/>
    </row>
    <row r="862" spans="2:8" s="518" customFormat="1" ht="15" customHeight="1">
      <c r="B862" s="519"/>
      <c r="C862" s="520"/>
      <c r="D862" s="521"/>
      <c r="E862" s="522"/>
      <c r="F862" s="523"/>
      <c r="G862" s="487"/>
      <c r="H862" s="488"/>
    </row>
    <row r="863" spans="2:8" s="518" customFormat="1" ht="15" customHeight="1">
      <c r="B863" s="519"/>
      <c r="C863" s="520"/>
      <c r="D863" s="521"/>
      <c r="E863" s="522"/>
      <c r="F863" s="523"/>
      <c r="G863" s="487"/>
      <c r="H863" s="488"/>
    </row>
    <row r="864" spans="2:8" s="518" customFormat="1" ht="15" customHeight="1">
      <c r="B864" s="519"/>
      <c r="C864" s="520"/>
      <c r="D864" s="521"/>
      <c r="E864" s="522"/>
      <c r="F864" s="523"/>
      <c r="G864" s="487"/>
      <c r="H864" s="488"/>
    </row>
    <row r="865" spans="2:8" s="518" customFormat="1" ht="15" customHeight="1">
      <c r="B865" s="519"/>
      <c r="C865" s="520"/>
      <c r="D865" s="521"/>
      <c r="E865" s="522"/>
      <c r="F865" s="523"/>
      <c r="G865" s="487"/>
      <c r="H865" s="488"/>
    </row>
    <row r="866" spans="2:8" s="518" customFormat="1" ht="15" customHeight="1">
      <c r="B866" s="519"/>
      <c r="C866" s="520"/>
      <c r="D866" s="521"/>
      <c r="E866" s="522"/>
      <c r="F866" s="523"/>
      <c r="G866" s="487"/>
      <c r="H866" s="488"/>
    </row>
    <row r="867" spans="2:8" s="518" customFormat="1" ht="15" customHeight="1">
      <c r="B867" s="519"/>
      <c r="C867" s="520"/>
      <c r="D867" s="521"/>
      <c r="E867" s="522"/>
      <c r="F867" s="523"/>
      <c r="G867" s="487"/>
      <c r="H867" s="488"/>
    </row>
    <row r="868" spans="2:8" s="518" customFormat="1" ht="15" customHeight="1">
      <c r="B868" s="519"/>
      <c r="C868" s="520"/>
      <c r="D868" s="521"/>
      <c r="E868" s="522"/>
      <c r="F868" s="523"/>
      <c r="G868" s="487"/>
      <c r="H868" s="488"/>
    </row>
    <row r="869" spans="2:8" s="518" customFormat="1" ht="15" customHeight="1">
      <c r="B869" s="519"/>
      <c r="C869" s="520"/>
      <c r="D869" s="521"/>
      <c r="E869" s="522"/>
      <c r="F869" s="523"/>
      <c r="G869" s="487"/>
      <c r="H869" s="488"/>
    </row>
    <row r="870" spans="2:8" s="518" customFormat="1" ht="15" customHeight="1">
      <c r="B870" s="519"/>
      <c r="C870" s="520"/>
      <c r="D870" s="521"/>
      <c r="E870" s="522"/>
      <c r="F870" s="523"/>
      <c r="G870" s="487"/>
      <c r="H870" s="488"/>
    </row>
    <row r="871" spans="2:8" s="518" customFormat="1" ht="15" customHeight="1">
      <c r="B871" s="519"/>
      <c r="C871" s="520"/>
      <c r="D871" s="521"/>
      <c r="E871" s="522"/>
      <c r="F871" s="523"/>
      <c r="G871" s="487"/>
      <c r="H871" s="488"/>
    </row>
    <row r="872" spans="2:8" s="518" customFormat="1" ht="15" customHeight="1">
      <c r="B872" s="519"/>
      <c r="C872" s="520"/>
      <c r="D872" s="521"/>
      <c r="E872" s="522"/>
      <c r="F872" s="523"/>
      <c r="G872" s="487"/>
      <c r="H872" s="488"/>
    </row>
    <row r="873" spans="2:8" s="518" customFormat="1" ht="15" customHeight="1">
      <c r="B873" s="519"/>
      <c r="C873" s="520"/>
      <c r="D873" s="521"/>
      <c r="E873" s="522"/>
      <c r="F873" s="523"/>
      <c r="G873" s="487"/>
      <c r="H873" s="488"/>
    </row>
    <row r="874" spans="2:8" s="518" customFormat="1" ht="15" customHeight="1">
      <c r="B874" s="519"/>
      <c r="C874" s="520"/>
      <c r="D874" s="521"/>
      <c r="E874" s="522"/>
      <c r="F874" s="523"/>
      <c r="G874" s="487"/>
      <c r="H874" s="488"/>
    </row>
    <row r="875" spans="2:8" s="518" customFormat="1" ht="15" customHeight="1">
      <c r="B875" s="519"/>
      <c r="C875" s="520"/>
      <c r="D875" s="521"/>
      <c r="E875" s="522"/>
      <c r="F875" s="523"/>
      <c r="G875" s="487"/>
      <c r="H875" s="488"/>
    </row>
    <row r="876" spans="2:8" s="518" customFormat="1" ht="15" customHeight="1">
      <c r="B876" s="519"/>
      <c r="C876" s="520"/>
      <c r="D876" s="521"/>
      <c r="E876" s="522"/>
      <c r="F876" s="523"/>
      <c r="G876" s="487"/>
      <c r="H876" s="488"/>
    </row>
    <row r="877" spans="2:8" s="518" customFormat="1" ht="15" customHeight="1">
      <c r="B877" s="519"/>
      <c r="C877" s="520"/>
      <c r="D877" s="521"/>
      <c r="E877" s="522"/>
      <c r="F877" s="523"/>
      <c r="G877" s="487"/>
      <c r="H877" s="488"/>
    </row>
    <row r="878" spans="2:8" s="518" customFormat="1" ht="15" customHeight="1">
      <c r="B878" s="519"/>
      <c r="C878" s="520"/>
      <c r="D878" s="521"/>
      <c r="E878" s="522"/>
      <c r="F878" s="523"/>
      <c r="G878" s="487"/>
      <c r="H878" s="488"/>
    </row>
    <row r="879" spans="2:8" s="518" customFormat="1" ht="15" customHeight="1">
      <c r="B879" s="519"/>
      <c r="C879" s="520"/>
      <c r="D879" s="521"/>
      <c r="E879" s="522"/>
      <c r="F879" s="523"/>
      <c r="G879" s="487"/>
      <c r="H879" s="488"/>
    </row>
    <row r="880" spans="2:8" s="518" customFormat="1" ht="15" customHeight="1">
      <c r="B880" s="519"/>
      <c r="C880" s="520"/>
      <c r="D880" s="521"/>
      <c r="E880" s="522"/>
      <c r="F880" s="523"/>
      <c r="G880" s="487"/>
      <c r="H880" s="488"/>
    </row>
    <row r="881" spans="2:8" s="518" customFormat="1" ht="15" customHeight="1">
      <c r="B881" s="519"/>
      <c r="C881" s="520"/>
      <c r="D881" s="521"/>
      <c r="E881" s="522"/>
      <c r="F881" s="523"/>
      <c r="G881" s="487"/>
      <c r="H881" s="488"/>
    </row>
    <row r="882" spans="2:8" s="518" customFormat="1" ht="15" customHeight="1">
      <c r="B882" s="519"/>
      <c r="C882" s="520"/>
      <c r="D882" s="521"/>
      <c r="E882" s="522"/>
      <c r="F882" s="523"/>
      <c r="G882" s="487"/>
      <c r="H882" s="488"/>
    </row>
    <row r="883" spans="2:8" s="518" customFormat="1" ht="15" customHeight="1">
      <c r="B883" s="519"/>
      <c r="C883" s="520"/>
      <c r="D883" s="521"/>
      <c r="E883" s="522"/>
      <c r="F883" s="523"/>
      <c r="G883" s="487"/>
      <c r="H883" s="488"/>
    </row>
    <row r="884" spans="2:8" s="518" customFormat="1" ht="15" customHeight="1">
      <c r="B884" s="519"/>
      <c r="C884" s="520"/>
      <c r="D884" s="521"/>
      <c r="E884" s="522"/>
      <c r="F884" s="523"/>
      <c r="G884" s="487"/>
      <c r="H884" s="488"/>
    </row>
    <row r="885" spans="2:8" s="518" customFormat="1" ht="15" customHeight="1">
      <c r="B885" s="519"/>
      <c r="C885" s="520"/>
      <c r="D885" s="521"/>
      <c r="E885" s="522"/>
      <c r="F885" s="523"/>
      <c r="G885" s="487"/>
      <c r="H885" s="488"/>
    </row>
    <row r="886" spans="2:8" s="518" customFormat="1" ht="15" customHeight="1">
      <c r="B886" s="519"/>
      <c r="C886" s="520"/>
      <c r="D886" s="521"/>
      <c r="E886" s="522"/>
      <c r="F886" s="523"/>
      <c r="G886" s="487"/>
      <c r="H886" s="488"/>
    </row>
    <row r="887" spans="2:8" s="518" customFormat="1" ht="15" customHeight="1">
      <c r="B887" s="519"/>
      <c r="C887" s="520"/>
      <c r="D887" s="521"/>
      <c r="E887" s="522"/>
      <c r="F887" s="523"/>
      <c r="G887" s="487"/>
      <c r="H887" s="488"/>
    </row>
    <row r="888" spans="2:8" s="518" customFormat="1" ht="15" customHeight="1">
      <c r="B888" s="519"/>
      <c r="C888" s="520"/>
      <c r="D888" s="521"/>
      <c r="E888" s="522"/>
      <c r="F888" s="523"/>
      <c r="G888" s="487"/>
      <c r="H888" s="488"/>
    </row>
    <row r="889" spans="2:8" s="518" customFormat="1" ht="15" customHeight="1">
      <c r="B889" s="519"/>
      <c r="C889" s="520"/>
      <c r="D889" s="521"/>
      <c r="E889" s="522"/>
      <c r="F889" s="523"/>
      <c r="G889" s="487"/>
      <c r="H889" s="488"/>
    </row>
    <row r="890" spans="2:8" s="518" customFormat="1" ht="15" customHeight="1">
      <c r="B890" s="519"/>
      <c r="C890" s="520"/>
      <c r="D890" s="521"/>
      <c r="E890" s="522"/>
      <c r="F890" s="523"/>
      <c r="G890" s="487"/>
      <c r="H890" s="488"/>
    </row>
    <row r="891" spans="2:8" s="518" customFormat="1" ht="15" customHeight="1">
      <c r="B891" s="519"/>
      <c r="C891" s="520"/>
      <c r="D891" s="521"/>
      <c r="E891" s="522"/>
      <c r="F891" s="523"/>
      <c r="G891" s="487"/>
      <c r="H891" s="488"/>
    </row>
    <row r="892" spans="2:8" s="518" customFormat="1" ht="15" customHeight="1">
      <c r="B892" s="519"/>
      <c r="C892" s="520"/>
      <c r="D892" s="521"/>
      <c r="E892" s="522"/>
      <c r="F892" s="523"/>
      <c r="G892" s="487"/>
      <c r="H892" s="488"/>
    </row>
    <row r="893" spans="2:8" s="518" customFormat="1" ht="15" customHeight="1">
      <c r="B893" s="519"/>
      <c r="C893" s="520"/>
      <c r="D893" s="521"/>
      <c r="E893" s="522"/>
      <c r="F893" s="523"/>
      <c r="G893" s="487"/>
      <c r="H893" s="488"/>
    </row>
    <row r="894" spans="2:8" s="518" customFormat="1" ht="15" customHeight="1">
      <c r="B894" s="519"/>
      <c r="C894" s="520"/>
      <c r="D894" s="521"/>
      <c r="E894" s="522"/>
      <c r="F894" s="523"/>
      <c r="G894" s="487"/>
      <c r="H894" s="488"/>
    </row>
    <row r="895" spans="2:8" s="518" customFormat="1" ht="15" customHeight="1">
      <c r="B895" s="519"/>
      <c r="C895" s="520"/>
      <c r="D895" s="521"/>
      <c r="E895" s="522"/>
      <c r="F895" s="523"/>
      <c r="G895" s="487"/>
      <c r="H895" s="488"/>
    </row>
    <row r="896" spans="2:8" s="518" customFormat="1" ht="15" customHeight="1">
      <c r="B896" s="519"/>
      <c r="C896" s="520"/>
      <c r="D896" s="521"/>
      <c r="E896" s="522"/>
      <c r="F896" s="523"/>
      <c r="G896" s="487"/>
      <c r="H896" s="488"/>
    </row>
    <row r="897" spans="2:8" s="518" customFormat="1" ht="15" customHeight="1">
      <c r="B897" s="519"/>
      <c r="C897" s="520"/>
      <c r="D897" s="521"/>
      <c r="E897" s="522"/>
      <c r="F897" s="523"/>
      <c r="G897" s="487"/>
      <c r="H897" s="488"/>
    </row>
    <row r="898" spans="2:8" s="518" customFormat="1" ht="15" customHeight="1">
      <c r="B898" s="519"/>
      <c r="C898" s="520"/>
      <c r="D898" s="521"/>
      <c r="E898" s="522"/>
      <c r="F898" s="523"/>
      <c r="G898" s="487"/>
      <c r="H898" s="488"/>
    </row>
    <row r="899" spans="2:8" s="518" customFormat="1" ht="15" customHeight="1">
      <c r="B899" s="519"/>
      <c r="C899" s="520"/>
      <c r="D899" s="521"/>
      <c r="E899" s="522"/>
      <c r="F899" s="523"/>
      <c r="G899" s="487"/>
      <c r="H899" s="488"/>
    </row>
    <row r="900" spans="2:8" s="518" customFormat="1" ht="15" customHeight="1">
      <c r="B900" s="519"/>
      <c r="C900" s="520"/>
      <c r="D900" s="521"/>
      <c r="E900" s="522"/>
      <c r="F900" s="523"/>
      <c r="G900" s="487"/>
      <c r="H900" s="488"/>
    </row>
    <row r="901" spans="2:8" s="518" customFormat="1" ht="15" customHeight="1">
      <c r="B901" s="519"/>
      <c r="C901" s="520"/>
      <c r="D901" s="521"/>
      <c r="E901" s="522"/>
      <c r="F901" s="523"/>
      <c r="G901" s="487"/>
      <c r="H901" s="488"/>
    </row>
    <row r="902" spans="2:8" s="518" customFormat="1" ht="15" customHeight="1">
      <c r="B902" s="519"/>
      <c r="C902" s="520"/>
      <c r="D902" s="521"/>
      <c r="E902" s="522"/>
      <c r="F902" s="523"/>
      <c r="G902" s="487"/>
      <c r="H902" s="488"/>
    </row>
    <row r="903" spans="2:8" s="518" customFormat="1" ht="15" customHeight="1">
      <c r="B903" s="519"/>
      <c r="C903" s="520"/>
      <c r="D903" s="521"/>
      <c r="E903" s="522"/>
      <c r="F903" s="523"/>
      <c r="G903" s="487"/>
      <c r="H903" s="488"/>
    </row>
    <row r="904" spans="2:8" s="518" customFormat="1" ht="15" customHeight="1">
      <c r="B904" s="519"/>
      <c r="C904" s="520"/>
      <c r="D904" s="521"/>
      <c r="E904" s="522"/>
      <c r="F904" s="523"/>
      <c r="G904" s="487"/>
      <c r="H904" s="488"/>
    </row>
    <row r="905" spans="2:8" s="518" customFormat="1" ht="15" customHeight="1">
      <c r="B905" s="519"/>
      <c r="C905" s="520"/>
      <c r="D905" s="521"/>
      <c r="E905" s="522"/>
      <c r="F905" s="523"/>
      <c r="G905" s="487"/>
      <c r="H905" s="488"/>
    </row>
    <row r="906" spans="2:8" s="518" customFormat="1" ht="15" customHeight="1">
      <c r="B906" s="519"/>
      <c r="C906" s="520"/>
      <c r="D906" s="521"/>
      <c r="E906" s="522"/>
      <c r="F906" s="523"/>
      <c r="G906" s="487"/>
      <c r="H906" s="488"/>
    </row>
    <row r="907" spans="2:8" s="518" customFormat="1" ht="15" customHeight="1">
      <c r="B907" s="519"/>
      <c r="C907" s="520"/>
      <c r="D907" s="521"/>
      <c r="E907" s="522"/>
      <c r="F907" s="523"/>
      <c r="G907" s="487"/>
      <c r="H907" s="488"/>
    </row>
    <row r="908" spans="2:8" s="518" customFormat="1" ht="15" customHeight="1">
      <c r="B908" s="519"/>
      <c r="C908" s="520"/>
      <c r="D908" s="521"/>
      <c r="E908" s="522"/>
      <c r="F908" s="523"/>
      <c r="G908" s="487"/>
      <c r="H908" s="488"/>
    </row>
    <row r="909" spans="2:8" s="518" customFormat="1" ht="15" customHeight="1">
      <c r="B909" s="519"/>
      <c r="C909" s="520"/>
      <c r="D909" s="521"/>
      <c r="E909" s="522"/>
      <c r="F909" s="523"/>
      <c r="G909" s="487"/>
      <c r="H909" s="488"/>
    </row>
    <row r="910" spans="2:8" s="518" customFormat="1" ht="15" customHeight="1">
      <c r="B910" s="519"/>
      <c r="C910" s="520"/>
      <c r="D910" s="521"/>
      <c r="E910" s="522"/>
      <c r="F910" s="523"/>
      <c r="G910" s="487"/>
      <c r="H910" s="488"/>
    </row>
    <row r="911" spans="2:8" s="518" customFormat="1" ht="15" customHeight="1">
      <c r="B911" s="519"/>
      <c r="C911" s="520"/>
      <c r="D911" s="521"/>
      <c r="E911" s="522"/>
      <c r="F911" s="523"/>
      <c r="G911" s="487"/>
      <c r="H911" s="488"/>
    </row>
    <row r="912" spans="2:8" s="518" customFormat="1" ht="15" customHeight="1">
      <c r="B912" s="519"/>
      <c r="C912" s="520"/>
      <c r="D912" s="521"/>
      <c r="E912" s="522"/>
      <c r="F912" s="523"/>
      <c r="G912" s="487"/>
      <c r="H912" s="488"/>
    </row>
    <row r="913" spans="2:8" s="518" customFormat="1" ht="15" customHeight="1">
      <c r="B913" s="519"/>
      <c r="C913" s="520"/>
      <c r="D913" s="521"/>
      <c r="E913" s="522"/>
      <c r="F913" s="523"/>
      <c r="G913" s="487"/>
      <c r="H913" s="488"/>
    </row>
    <row r="914" spans="2:8" s="518" customFormat="1" ht="15" customHeight="1">
      <c r="B914" s="519"/>
      <c r="C914" s="520"/>
      <c r="D914" s="521"/>
      <c r="E914" s="522"/>
      <c r="F914" s="523"/>
      <c r="G914" s="487"/>
      <c r="H914" s="488"/>
    </row>
    <row r="915" spans="2:8" s="518" customFormat="1" ht="15" customHeight="1">
      <c r="B915" s="519"/>
      <c r="C915" s="520"/>
      <c r="D915" s="521"/>
      <c r="E915" s="522"/>
      <c r="F915" s="523"/>
      <c r="G915" s="487"/>
      <c r="H915" s="488"/>
    </row>
    <row r="916" spans="2:8" s="518" customFormat="1" ht="15" customHeight="1">
      <c r="B916" s="519"/>
      <c r="C916" s="520"/>
      <c r="D916" s="521"/>
      <c r="E916" s="522"/>
      <c r="F916" s="523"/>
      <c r="G916" s="487"/>
      <c r="H916" s="488"/>
    </row>
    <row r="917" spans="2:8" s="518" customFormat="1" ht="15" customHeight="1">
      <c r="B917" s="519"/>
      <c r="C917" s="520"/>
      <c r="D917" s="521"/>
      <c r="E917" s="522"/>
      <c r="F917" s="523"/>
      <c r="G917" s="487"/>
      <c r="H917" s="488"/>
    </row>
    <row r="918" spans="2:8" s="518" customFormat="1" ht="15" customHeight="1">
      <c r="B918" s="519"/>
      <c r="C918" s="520"/>
      <c r="D918" s="521"/>
      <c r="E918" s="522"/>
      <c r="F918" s="523"/>
      <c r="G918" s="487"/>
      <c r="H918" s="488"/>
    </row>
    <row r="919" spans="2:8" s="518" customFormat="1" ht="15" customHeight="1">
      <c r="B919" s="519"/>
      <c r="C919" s="520"/>
      <c r="D919" s="521"/>
      <c r="E919" s="522"/>
      <c r="F919" s="523"/>
      <c r="G919" s="487"/>
      <c r="H919" s="488"/>
    </row>
    <row r="920" spans="2:8" s="518" customFormat="1" ht="15" customHeight="1">
      <c r="B920" s="519"/>
      <c r="C920" s="520"/>
      <c r="D920" s="521"/>
      <c r="E920" s="522"/>
      <c r="F920" s="523"/>
      <c r="G920" s="487"/>
      <c r="H920" s="488"/>
    </row>
    <row r="921" spans="2:8" s="518" customFormat="1" ht="15" customHeight="1">
      <c r="B921" s="519"/>
      <c r="C921" s="520"/>
      <c r="D921" s="521"/>
      <c r="E921" s="522"/>
      <c r="F921" s="523"/>
      <c r="G921" s="487"/>
      <c r="H921" s="488"/>
    </row>
    <row r="922" spans="2:8" s="518" customFormat="1" ht="15" customHeight="1">
      <c r="B922" s="519"/>
      <c r="C922" s="520"/>
      <c r="D922" s="521"/>
      <c r="E922" s="522"/>
      <c r="F922" s="523"/>
      <c r="G922" s="487"/>
      <c r="H922" s="488"/>
    </row>
    <row r="923" spans="2:8" s="518" customFormat="1" ht="15" customHeight="1">
      <c r="B923" s="519"/>
      <c r="C923" s="520"/>
      <c r="D923" s="521"/>
      <c r="E923" s="522"/>
      <c r="F923" s="523"/>
      <c r="G923" s="487"/>
      <c r="H923" s="488"/>
    </row>
    <row r="924" spans="2:8" s="518" customFormat="1" ht="15" customHeight="1">
      <c r="B924" s="519"/>
      <c r="C924" s="520"/>
      <c r="D924" s="521"/>
      <c r="E924" s="522"/>
      <c r="F924" s="523"/>
      <c r="G924" s="487"/>
      <c r="H924" s="488"/>
    </row>
    <row r="925" spans="2:8" s="518" customFormat="1" ht="15" customHeight="1">
      <c r="B925" s="519"/>
      <c r="C925" s="520"/>
      <c r="D925" s="521"/>
      <c r="E925" s="522"/>
      <c r="F925" s="523"/>
      <c r="G925" s="487"/>
      <c r="H925" s="488"/>
    </row>
    <row r="926" spans="2:8" s="518" customFormat="1" ht="15" customHeight="1">
      <c r="B926" s="519"/>
      <c r="C926" s="520"/>
      <c r="D926" s="521"/>
      <c r="E926" s="522"/>
      <c r="F926" s="523"/>
      <c r="G926" s="487"/>
      <c r="H926" s="488"/>
    </row>
    <row r="927" spans="2:8" s="518" customFormat="1" ht="15" customHeight="1">
      <c r="B927" s="519"/>
      <c r="C927" s="520"/>
      <c r="D927" s="521"/>
      <c r="E927" s="522"/>
      <c r="F927" s="523"/>
      <c r="G927" s="487"/>
      <c r="H927" s="488"/>
    </row>
    <row r="928" spans="2:8" s="518" customFormat="1" ht="15" customHeight="1">
      <c r="B928" s="519"/>
      <c r="C928" s="520"/>
      <c r="D928" s="521"/>
      <c r="E928" s="522"/>
      <c r="F928" s="523"/>
      <c r="G928" s="487"/>
      <c r="H928" s="488"/>
    </row>
    <row r="929" spans="2:8" s="518" customFormat="1" ht="15" customHeight="1">
      <c r="B929" s="519"/>
      <c r="C929" s="520"/>
      <c r="D929" s="521"/>
      <c r="E929" s="522"/>
      <c r="F929" s="523"/>
      <c r="G929" s="487"/>
      <c r="H929" s="488"/>
    </row>
    <row r="930" spans="2:8" s="518" customFormat="1" ht="15" customHeight="1">
      <c r="B930" s="519"/>
      <c r="C930" s="520"/>
      <c r="D930" s="521"/>
      <c r="E930" s="522"/>
      <c r="F930" s="523"/>
      <c r="G930" s="487"/>
      <c r="H930" s="488"/>
    </row>
    <row r="931" spans="2:8" s="518" customFormat="1" ht="15" customHeight="1">
      <c r="B931" s="519"/>
      <c r="C931" s="520"/>
      <c r="D931" s="521"/>
      <c r="E931" s="522"/>
      <c r="F931" s="523"/>
      <c r="G931" s="487"/>
      <c r="H931" s="488"/>
    </row>
    <row r="932" spans="2:8" s="518" customFormat="1" ht="15" customHeight="1">
      <c r="B932" s="519"/>
      <c r="C932" s="520"/>
      <c r="D932" s="521"/>
      <c r="E932" s="522"/>
      <c r="F932" s="523"/>
      <c r="G932" s="487"/>
      <c r="H932" s="488"/>
    </row>
    <row r="933" spans="2:8" s="518" customFormat="1" ht="15" customHeight="1">
      <c r="B933" s="519"/>
      <c r="C933" s="520"/>
      <c r="D933" s="521"/>
      <c r="E933" s="522"/>
      <c r="F933" s="523"/>
      <c r="G933" s="487"/>
      <c r="H933" s="488"/>
    </row>
    <row r="934" spans="2:8" s="518" customFormat="1" ht="15" customHeight="1">
      <c r="B934" s="519"/>
      <c r="C934" s="520"/>
      <c r="D934" s="521"/>
      <c r="E934" s="522"/>
      <c r="F934" s="523"/>
      <c r="G934" s="487"/>
      <c r="H934" s="488"/>
    </row>
    <row r="935" spans="2:8" s="518" customFormat="1" ht="15" customHeight="1">
      <c r="B935" s="519"/>
      <c r="C935" s="520"/>
      <c r="D935" s="521"/>
      <c r="E935" s="522"/>
      <c r="F935" s="523"/>
      <c r="G935" s="487"/>
      <c r="H935" s="488"/>
    </row>
    <row r="936" spans="2:8" s="518" customFormat="1" ht="15" customHeight="1">
      <c r="B936" s="519"/>
      <c r="C936" s="520"/>
      <c r="D936" s="521"/>
      <c r="E936" s="522"/>
      <c r="F936" s="523"/>
      <c r="G936" s="487"/>
      <c r="H936" s="488"/>
    </row>
    <row r="937" spans="2:8" s="518" customFormat="1" ht="15" customHeight="1">
      <c r="B937" s="519"/>
      <c r="C937" s="520"/>
      <c r="D937" s="521"/>
      <c r="E937" s="522"/>
      <c r="F937" s="523"/>
      <c r="G937" s="487"/>
      <c r="H937" s="488"/>
    </row>
    <row r="938" spans="2:8" s="518" customFormat="1" ht="15" customHeight="1">
      <c r="B938" s="519"/>
      <c r="C938" s="520"/>
      <c r="D938" s="521"/>
      <c r="E938" s="522"/>
      <c r="F938" s="523"/>
      <c r="G938" s="487"/>
      <c r="H938" s="488"/>
    </row>
    <row r="939" spans="2:8" s="518" customFormat="1" ht="15" customHeight="1">
      <c r="B939" s="519"/>
      <c r="C939" s="520"/>
      <c r="D939" s="521"/>
      <c r="E939" s="522"/>
      <c r="F939" s="523"/>
      <c r="G939" s="487"/>
      <c r="H939" s="488"/>
    </row>
    <row r="940" spans="2:8" s="518" customFormat="1" ht="15" customHeight="1">
      <c r="B940" s="519"/>
      <c r="C940" s="520"/>
      <c r="D940" s="521"/>
      <c r="E940" s="522"/>
      <c r="F940" s="523"/>
      <c r="G940" s="487"/>
      <c r="H940" s="488"/>
    </row>
    <row r="941" spans="2:8" s="518" customFormat="1" ht="15" customHeight="1">
      <c r="B941" s="519"/>
      <c r="C941" s="520"/>
      <c r="D941" s="521"/>
      <c r="E941" s="522"/>
      <c r="F941" s="523"/>
      <c r="G941" s="487"/>
      <c r="H941" s="488"/>
    </row>
    <row r="942" spans="2:8" s="518" customFormat="1" ht="15" customHeight="1">
      <c r="B942" s="519"/>
      <c r="C942" s="520"/>
      <c r="D942" s="521"/>
      <c r="E942" s="522"/>
      <c r="F942" s="523"/>
      <c r="G942" s="487"/>
      <c r="H942" s="488"/>
    </row>
    <row r="943" spans="2:8" s="518" customFormat="1" ht="15" customHeight="1">
      <c r="B943" s="519"/>
      <c r="C943" s="520"/>
      <c r="D943" s="521"/>
      <c r="E943" s="522"/>
      <c r="F943" s="523"/>
      <c r="G943" s="487"/>
      <c r="H943" s="488"/>
    </row>
    <row r="944" spans="2:8" s="518" customFormat="1" ht="15" customHeight="1">
      <c r="B944" s="519"/>
      <c r="C944" s="520"/>
      <c r="D944" s="521"/>
      <c r="E944" s="522"/>
      <c r="F944" s="523"/>
      <c r="G944" s="487"/>
      <c r="H944" s="488"/>
    </row>
    <row r="945" spans="2:8" s="518" customFormat="1" ht="15" customHeight="1">
      <c r="B945" s="519"/>
      <c r="C945" s="520"/>
      <c r="D945" s="521"/>
      <c r="E945" s="522"/>
      <c r="F945" s="523"/>
      <c r="G945" s="487"/>
      <c r="H945" s="488"/>
    </row>
    <row r="946" spans="2:8" s="518" customFormat="1" ht="15" customHeight="1">
      <c r="B946" s="519"/>
      <c r="C946" s="520"/>
      <c r="D946" s="521"/>
      <c r="E946" s="522"/>
      <c r="F946" s="523"/>
      <c r="G946" s="487"/>
      <c r="H946" s="488"/>
    </row>
    <row r="947" spans="2:8" s="518" customFormat="1" ht="15" customHeight="1">
      <c r="B947" s="519"/>
      <c r="C947" s="520"/>
      <c r="D947" s="521"/>
      <c r="E947" s="522"/>
      <c r="F947" s="523"/>
      <c r="G947" s="487"/>
      <c r="H947" s="488"/>
    </row>
    <row r="948" spans="2:8" s="518" customFormat="1" ht="15" customHeight="1">
      <c r="B948" s="519"/>
      <c r="C948" s="520"/>
      <c r="D948" s="521"/>
      <c r="E948" s="522"/>
      <c r="F948" s="523"/>
      <c r="G948" s="487"/>
      <c r="H948" s="488"/>
    </row>
    <row r="949" spans="2:8" s="518" customFormat="1" ht="15" customHeight="1">
      <c r="B949" s="519"/>
      <c r="C949" s="520"/>
      <c r="D949" s="521"/>
      <c r="E949" s="522"/>
      <c r="F949" s="523"/>
      <c r="G949" s="487"/>
      <c r="H949" s="488"/>
    </row>
    <row r="950" spans="2:8" s="518" customFormat="1" ht="15" customHeight="1">
      <c r="B950" s="519"/>
      <c r="C950" s="520"/>
      <c r="D950" s="521"/>
      <c r="E950" s="522"/>
      <c r="F950" s="523"/>
      <c r="G950" s="487"/>
      <c r="H950" s="488"/>
    </row>
    <row r="951" spans="2:8" s="518" customFormat="1" ht="15" customHeight="1">
      <c r="B951" s="519"/>
      <c r="C951" s="520"/>
      <c r="D951" s="521"/>
      <c r="E951" s="522"/>
      <c r="F951" s="523"/>
      <c r="G951" s="487"/>
      <c r="H951" s="488"/>
    </row>
    <row r="952" spans="2:8" s="518" customFormat="1" ht="15" customHeight="1">
      <c r="B952" s="519"/>
      <c r="C952" s="520"/>
      <c r="D952" s="521"/>
      <c r="E952" s="522"/>
      <c r="F952" s="523"/>
      <c r="G952" s="487"/>
      <c r="H952" s="488"/>
    </row>
    <row r="953" spans="2:8" s="518" customFormat="1" ht="15" customHeight="1">
      <c r="B953" s="519"/>
      <c r="C953" s="520"/>
      <c r="D953" s="521"/>
      <c r="E953" s="522"/>
      <c r="F953" s="523"/>
      <c r="G953" s="487"/>
      <c r="H953" s="488"/>
    </row>
    <row r="954" spans="2:8" s="518" customFormat="1" ht="15" customHeight="1">
      <c r="B954" s="519"/>
      <c r="C954" s="520"/>
      <c r="D954" s="521"/>
      <c r="E954" s="522"/>
      <c r="F954" s="523"/>
      <c r="G954" s="487"/>
      <c r="H954" s="488"/>
    </row>
    <row r="955" spans="2:8" s="518" customFormat="1" ht="15" customHeight="1">
      <c r="B955" s="519"/>
      <c r="C955" s="520"/>
      <c r="D955" s="521"/>
      <c r="E955" s="522"/>
      <c r="F955" s="523"/>
      <c r="G955" s="487"/>
      <c r="H955" s="488"/>
    </row>
    <row r="956" spans="2:8" s="518" customFormat="1" ht="15" customHeight="1">
      <c r="B956" s="519"/>
      <c r="C956" s="520"/>
      <c r="D956" s="521"/>
      <c r="E956" s="522"/>
      <c r="F956" s="523"/>
      <c r="G956" s="487"/>
      <c r="H956" s="488"/>
    </row>
    <row r="957" spans="2:8" s="518" customFormat="1" ht="15" customHeight="1">
      <c r="B957" s="519"/>
      <c r="C957" s="520"/>
      <c r="D957" s="521"/>
      <c r="E957" s="522"/>
      <c r="F957" s="523"/>
      <c r="G957" s="487"/>
      <c r="H957" s="488"/>
    </row>
    <row r="958" spans="2:8" s="518" customFormat="1" ht="15" customHeight="1">
      <c r="B958" s="519"/>
      <c r="C958" s="520"/>
      <c r="D958" s="521"/>
      <c r="E958" s="522"/>
      <c r="F958" s="523"/>
      <c r="G958" s="487"/>
      <c r="H958" s="488"/>
    </row>
    <row r="959" spans="2:8" s="518" customFormat="1" ht="15" customHeight="1">
      <c r="B959" s="519"/>
      <c r="C959" s="520"/>
      <c r="D959" s="521"/>
      <c r="E959" s="522"/>
      <c r="F959" s="523"/>
      <c r="G959" s="487"/>
      <c r="H959" s="488"/>
    </row>
    <row r="960" spans="2:8" s="518" customFormat="1" ht="15" customHeight="1">
      <c r="B960" s="519"/>
      <c r="C960" s="520"/>
      <c r="D960" s="521"/>
      <c r="E960" s="522"/>
      <c r="F960" s="523"/>
      <c r="G960" s="487"/>
      <c r="H960" s="488"/>
    </row>
    <row r="961" spans="2:8" s="518" customFormat="1" ht="15" customHeight="1">
      <c r="B961" s="519"/>
      <c r="C961" s="520"/>
      <c r="D961" s="521"/>
      <c r="E961" s="522"/>
      <c r="F961" s="523"/>
      <c r="G961" s="487"/>
      <c r="H961" s="488"/>
    </row>
    <row r="962" spans="2:8" s="518" customFormat="1" ht="15" customHeight="1">
      <c r="B962" s="519"/>
      <c r="C962" s="520"/>
      <c r="D962" s="521"/>
      <c r="E962" s="522"/>
      <c r="F962" s="523"/>
      <c r="G962" s="487"/>
      <c r="H962" s="488"/>
    </row>
    <row r="963" spans="2:8" s="518" customFormat="1" ht="15" customHeight="1">
      <c r="B963" s="519"/>
      <c r="C963" s="520"/>
      <c r="D963" s="521"/>
      <c r="E963" s="522"/>
      <c r="F963" s="523"/>
      <c r="G963" s="487"/>
      <c r="H963" s="488"/>
    </row>
    <row r="964" spans="2:8" s="518" customFormat="1" ht="15" customHeight="1">
      <c r="B964" s="519"/>
      <c r="C964" s="520"/>
      <c r="D964" s="521"/>
      <c r="E964" s="522"/>
      <c r="F964" s="523"/>
      <c r="G964" s="487"/>
      <c r="H964" s="488"/>
    </row>
    <row r="965" spans="2:8" s="518" customFormat="1" ht="15" customHeight="1">
      <c r="B965" s="519"/>
      <c r="C965" s="520"/>
      <c r="D965" s="521"/>
      <c r="E965" s="522"/>
      <c r="F965" s="523"/>
      <c r="G965" s="487"/>
      <c r="H965" s="488"/>
    </row>
    <row r="966" spans="2:8" s="518" customFormat="1" ht="15" customHeight="1">
      <c r="B966" s="519"/>
      <c r="C966" s="520"/>
      <c r="D966" s="521"/>
      <c r="E966" s="522"/>
      <c r="F966" s="523"/>
      <c r="G966" s="487"/>
      <c r="H966" s="488"/>
    </row>
    <row r="967" spans="2:8" s="518" customFormat="1" ht="15" customHeight="1">
      <c r="B967" s="519"/>
      <c r="C967" s="520"/>
      <c r="D967" s="521"/>
      <c r="E967" s="522"/>
      <c r="F967" s="523"/>
      <c r="G967" s="487"/>
      <c r="H967" s="488"/>
    </row>
    <row r="968" spans="2:8" s="518" customFormat="1" ht="15" customHeight="1">
      <c r="B968" s="519"/>
      <c r="C968" s="520"/>
      <c r="D968" s="521"/>
      <c r="E968" s="522"/>
      <c r="F968" s="523"/>
      <c r="G968" s="487"/>
      <c r="H968" s="488"/>
    </row>
    <row r="969" spans="2:8" s="518" customFormat="1" ht="15" customHeight="1">
      <c r="B969" s="519"/>
      <c r="C969" s="520"/>
      <c r="D969" s="521"/>
      <c r="E969" s="522"/>
      <c r="F969" s="523"/>
      <c r="G969" s="487"/>
      <c r="H969" s="488"/>
    </row>
    <row r="970" spans="2:8" s="518" customFormat="1" ht="15" customHeight="1">
      <c r="B970" s="519"/>
      <c r="C970" s="520"/>
      <c r="D970" s="521"/>
      <c r="E970" s="522"/>
      <c r="F970" s="523"/>
      <c r="G970" s="487"/>
      <c r="H970" s="488"/>
    </row>
    <row r="971" spans="2:8" s="518" customFormat="1" ht="15" customHeight="1">
      <c r="B971" s="519"/>
      <c r="C971" s="520"/>
      <c r="D971" s="521"/>
      <c r="E971" s="522"/>
      <c r="F971" s="523"/>
      <c r="G971" s="487"/>
      <c r="H971" s="488"/>
    </row>
    <row r="972" spans="2:8" s="518" customFormat="1" ht="15" customHeight="1">
      <c r="B972" s="519"/>
      <c r="C972" s="520"/>
      <c r="D972" s="521"/>
      <c r="E972" s="522"/>
      <c r="F972" s="523"/>
      <c r="G972" s="487"/>
      <c r="H972" s="488"/>
    </row>
    <row r="973" spans="2:8" s="518" customFormat="1" ht="15" customHeight="1">
      <c r="B973" s="519"/>
      <c r="C973" s="520"/>
      <c r="D973" s="521"/>
      <c r="E973" s="522"/>
      <c r="F973" s="523"/>
      <c r="G973" s="487"/>
      <c r="H973" s="488"/>
    </row>
    <row r="974" spans="2:8" s="518" customFormat="1" ht="15" customHeight="1">
      <c r="B974" s="519"/>
      <c r="C974" s="520"/>
      <c r="D974" s="521"/>
      <c r="E974" s="522"/>
      <c r="F974" s="523"/>
      <c r="G974" s="487"/>
      <c r="H974" s="488"/>
    </row>
    <row r="975" spans="2:8" s="518" customFormat="1" ht="15" customHeight="1">
      <c r="B975" s="519"/>
      <c r="C975" s="520"/>
      <c r="D975" s="521"/>
      <c r="E975" s="522"/>
      <c r="F975" s="523"/>
      <c r="G975" s="487"/>
      <c r="H975" s="488"/>
    </row>
    <row r="976" spans="2:8" s="518" customFormat="1" ht="15" customHeight="1">
      <c r="B976" s="519"/>
      <c r="C976" s="520"/>
      <c r="D976" s="521"/>
      <c r="E976" s="522"/>
      <c r="F976" s="523"/>
      <c r="G976" s="487"/>
      <c r="H976" s="488"/>
    </row>
    <row r="977" spans="2:8" s="518" customFormat="1" ht="15" customHeight="1">
      <c r="B977" s="519"/>
      <c r="C977" s="520"/>
      <c r="D977" s="521"/>
      <c r="E977" s="522"/>
      <c r="F977" s="523"/>
      <c r="G977" s="487"/>
      <c r="H977" s="488"/>
    </row>
    <row r="978" spans="2:8" s="518" customFormat="1" ht="15" customHeight="1">
      <c r="B978" s="519"/>
      <c r="C978" s="520"/>
      <c r="D978" s="521"/>
      <c r="E978" s="522"/>
      <c r="F978" s="523"/>
      <c r="G978" s="487"/>
      <c r="H978" s="488"/>
    </row>
    <row r="979" spans="2:8" s="518" customFormat="1" ht="15" customHeight="1">
      <c r="B979" s="519"/>
      <c r="C979" s="520"/>
      <c r="D979" s="521"/>
      <c r="E979" s="522"/>
      <c r="F979" s="523"/>
      <c r="G979" s="487"/>
      <c r="H979" s="488"/>
    </row>
    <row r="980" spans="2:8" s="518" customFormat="1" ht="15" customHeight="1">
      <c r="B980" s="519"/>
      <c r="C980" s="520"/>
      <c r="D980" s="521"/>
      <c r="E980" s="522"/>
      <c r="F980" s="523"/>
      <c r="G980" s="487"/>
      <c r="H980" s="488"/>
    </row>
    <row r="981" spans="2:8" s="518" customFormat="1" ht="15" customHeight="1">
      <c r="B981" s="519"/>
      <c r="C981" s="520"/>
      <c r="D981" s="521"/>
      <c r="E981" s="522"/>
      <c r="F981" s="523"/>
      <c r="G981" s="487"/>
      <c r="H981" s="488"/>
    </row>
    <row r="982" spans="2:8" s="518" customFormat="1" ht="15" customHeight="1">
      <c r="B982" s="519"/>
      <c r="C982" s="520"/>
      <c r="D982" s="521"/>
      <c r="E982" s="522"/>
      <c r="F982" s="523"/>
      <c r="G982" s="487"/>
      <c r="H982" s="488"/>
    </row>
    <row r="983" spans="2:8" s="518" customFormat="1" ht="15" customHeight="1">
      <c r="B983" s="519"/>
      <c r="C983" s="520"/>
      <c r="D983" s="521"/>
      <c r="E983" s="522"/>
      <c r="F983" s="523"/>
      <c r="G983" s="487"/>
      <c r="H983" s="488"/>
    </row>
    <row r="984" spans="2:8" s="518" customFormat="1" ht="15" customHeight="1">
      <c r="B984" s="519"/>
      <c r="C984" s="520"/>
      <c r="D984" s="521"/>
      <c r="E984" s="522"/>
      <c r="F984" s="523"/>
      <c r="G984" s="487"/>
      <c r="H984" s="488"/>
    </row>
    <row r="985" spans="2:8" s="518" customFormat="1" ht="15" customHeight="1">
      <c r="B985" s="519"/>
      <c r="C985" s="520"/>
      <c r="D985" s="521"/>
      <c r="E985" s="522"/>
      <c r="F985" s="523"/>
      <c r="G985" s="487"/>
      <c r="H985" s="488"/>
    </row>
    <row r="986" spans="2:8" s="518" customFormat="1" ht="15" customHeight="1">
      <c r="B986" s="519"/>
      <c r="C986" s="520"/>
      <c r="D986" s="521"/>
      <c r="E986" s="522"/>
      <c r="F986" s="523"/>
      <c r="G986" s="487"/>
      <c r="H986" s="488"/>
    </row>
    <row r="987" spans="2:8" s="518" customFormat="1" ht="15" customHeight="1">
      <c r="B987" s="519"/>
      <c r="C987" s="520"/>
      <c r="D987" s="521"/>
      <c r="E987" s="522"/>
      <c r="F987" s="523"/>
      <c r="G987" s="487"/>
      <c r="H987" s="488"/>
    </row>
    <row r="988" spans="2:8" s="518" customFormat="1" ht="15" customHeight="1">
      <c r="B988" s="519"/>
      <c r="C988" s="520"/>
      <c r="D988" s="521"/>
      <c r="E988" s="522"/>
      <c r="F988" s="523"/>
      <c r="G988" s="487"/>
      <c r="H988" s="488"/>
    </row>
    <row r="989" spans="2:8" s="518" customFormat="1" ht="15" customHeight="1">
      <c r="B989" s="519"/>
      <c r="C989" s="520"/>
      <c r="D989" s="521"/>
      <c r="E989" s="522"/>
      <c r="F989" s="523"/>
      <c r="G989" s="487"/>
      <c r="H989" s="488"/>
    </row>
    <row r="990" spans="2:8" s="518" customFormat="1" ht="15" customHeight="1">
      <c r="B990" s="519"/>
      <c r="C990" s="520"/>
      <c r="D990" s="521"/>
      <c r="E990" s="522"/>
      <c r="F990" s="523"/>
      <c r="G990" s="487"/>
      <c r="H990" s="488"/>
    </row>
    <row r="991" spans="2:8" s="518" customFormat="1" ht="15" customHeight="1">
      <c r="B991" s="519"/>
      <c r="C991" s="520"/>
      <c r="D991" s="521"/>
      <c r="E991" s="522"/>
      <c r="F991" s="523"/>
      <c r="G991" s="487"/>
      <c r="H991" s="488"/>
    </row>
    <row r="992" spans="2:8" s="518" customFormat="1" ht="15" customHeight="1">
      <c r="B992" s="519"/>
      <c r="C992" s="520"/>
      <c r="D992" s="521"/>
      <c r="E992" s="522"/>
      <c r="F992" s="523"/>
      <c r="G992" s="487"/>
      <c r="H992" s="488"/>
    </row>
    <row r="993" spans="2:8" s="518" customFormat="1" ht="15" customHeight="1">
      <c r="B993" s="519"/>
      <c r="C993" s="520"/>
      <c r="D993" s="521"/>
      <c r="E993" s="522"/>
      <c r="F993" s="523"/>
      <c r="G993" s="487"/>
      <c r="H993" s="488"/>
    </row>
    <row r="994" spans="2:8" s="518" customFormat="1" ht="15" customHeight="1">
      <c r="B994" s="519"/>
      <c r="C994" s="520"/>
      <c r="D994" s="521"/>
      <c r="E994" s="522"/>
      <c r="F994" s="523"/>
      <c r="G994" s="487"/>
      <c r="H994" s="488"/>
    </row>
    <row r="995" spans="2:8" s="518" customFormat="1" ht="15" customHeight="1">
      <c r="B995" s="519"/>
      <c r="C995" s="520"/>
      <c r="D995" s="521"/>
      <c r="E995" s="522"/>
      <c r="F995" s="523"/>
      <c r="G995" s="487"/>
      <c r="H995" s="488"/>
    </row>
    <row r="996" spans="2:8" s="518" customFormat="1" ht="15" customHeight="1">
      <c r="B996" s="519"/>
      <c r="C996" s="520"/>
      <c r="D996" s="521"/>
      <c r="E996" s="522"/>
      <c r="F996" s="523"/>
      <c r="G996" s="487"/>
      <c r="H996" s="488"/>
    </row>
    <row r="997" spans="2:8" s="518" customFormat="1" ht="15" customHeight="1">
      <c r="B997" s="519"/>
      <c r="C997" s="520"/>
      <c r="D997" s="521"/>
      <c r="E997" s="522"/>
      <c r="F997" s="523"/>
      <c r="G997" s="487"/>
      <c r="H997" s="488"/>
    </row>
    <row r="998" spans="2:8" s="518" customFormat="1" ht="15" customHeight="1">
      <c r="B998" s="519"/>
      <c r="C998" s="520"/>
      <c r="D998" s="521"/>
      <c r="E998" s="522"/>
      <c r="F998" s="523"/>
      <c r="G998" s="487"/>
      <c r="H998" s="488"/>
    </row>
    <row r="999" spans="2:8" s="518" customFormat="1" ht="15" customHeight="1">
      <c r="B999" s="519"/>
      <c r="C999" s="520"/>
      <c r="D999" s="521"/>
      <c r="E999" s="522"/>
      <c r="F999" s="523"/>
      <c r="G999" s="487"/>
      <c r="H999" s="488"/>
    </row>
    <row r="1000" spans="2:8" s="518" customFormat="1" ht="15" customHeight="1">
      <c r="B1000" s="519"/>
      <c r="C1000" s="520"/>
      <c r="D1000" s="521"/>
      <c r="E1000" s="522"/>
      <c r="F1000" s="523"/>
      <c r="G1000" s="487"/>
      <c r="H1000" s="488"/>
    </row>
    <row r="1001" spans="2:8" s="518" customFormat="1" ht="15" customHeight="1">
      <c r="B1001" s="519"/>
      <c r="C1001" s="520"/>
      <c r="D1001" s="521"/>
      <c r="E1001" s="522"/>
      <c r="F1001" s="523"/>
      <c r="G1001" s="487"/>
      <c r="H1001" s="488"/>
    </row>
    <row r="1002" spans="2:8" s="518" customFormat="1" ht="15" customHeight="1">
      <c r="B1002" s="519"/>
      <c r="C1002" s="520"/>
      <c r="D1002" s="521"/>
      <c r="E1002" s="522"/>
      <c r="F1002" s="523"/>
      <c r="G1002" s="487"/>
      <c r="H1002" s="488"/>
    </row>
    <row r="1003" spans="2:8" s="518" customFormat="1" ht="15" customHeight="1">
      <c r="B1003" s="519"/>
      <c r="C1003" s="520"/>
      <c r="D1003" s="521"/>
      <c r="E1003" s="522"/>
      <c r="F1003" s="523"/>
      <c r="G1003" s="487"/>
      <c r="H1003" s="488"/>
    </row>
    <row r="1004" spans="2:8" s="518" customFormat="1" ht="15" customHeight="1">
      <c r="B1004" s="519"/>
      <c r="C1004" s="520"/>
      <c r="D1004" s="521"/>
      <c r="E1004" s="522"/>
      <c r="F1004" s="523"/>
      <c r="G1004" s="487"/>
      <c r="H1004" s="488"/>
    </row>
    <row r="1005" spans="2:8" s="518" customFormat="1" ht="15" customHeight="1">
      <c r="B1005" s="519"/>
      <c r="C1005" s="520"/>
      <c r="D1005" s="521"/>
      <c r="E1005" s="522"/>
      <c r="F1005" s="523"/>
      <c r="G1005" s="487"/>
      <c r="H1005" s="488"/>
    </row>
    <row r="1006" spans="2:8" s="518" customFormat="1" ht="15" customHeight="1">
      <c r="B1006" s="519"/>
      <c r="C1006" s="520"/>
      <c r="D1006" s="521"/>
      <c r="E1006" s="522"/>
      <c r="F1006" s="523"/>
      <c r="G1006" s="487"/>
      <c r="H1006" s="488"/>
    </row>
    <row r="1007" spans="2:8" s="518" customFormat="1" ht="15" customHeight="1">
      <c r="B1007" s="519"/>
      <c r="C1007" s="520"/>
      <c r="D1007" s="521"/>
      <c r="E1007" s="522"/>
      <c r="F1007" s="523"/>
      <c r="G1007" s="487"/>
      <c r="H1007" s="488"/>
    </row>
    <row r="1008" spans="2:8" s="518" customFormat="1" ht="15" customHeight="1">
      <c r="B1008" s="519"/>
      <c r="C1008" s="520"/>
      <c r="D1008" s="521"/>
      <c r="E1008" s="522"/>
      <c r="F1008" s="523"/>
      <c r="G1008" s="487"/>
      <c r="H1008" s="488"/>
    </row>
    <row r="1009" spans="2:8" s="518" customFormat="1" ht="15" customHeight="1">
      <c r="B1009" s="519"/>
      <c r="C1009" s="520"/>
      <c r="D1009" s="521"/>
      <c r="E1009" s="522"/>
      <c r="F1009" s="523"/>
      <c r="G1009" s="487"/>
      <c r="H1009" s="488"/>
    </row>
    <row r="1010" spans="2:8" s="518" customFormat="1" ht="15" customHeight="1">
      <c r="B1010" s="519"/>
      <c r="C1010" s="520"/>
      <c r="D1010" s="521"/>
      <c r="E1010" s="522"/>
      <c r="F1010" s="523"/>
      <c r="G1010" s="487"/>
      <c r="H1010" s="488"/>
    </row>
    <row r="1011" spans="2:8" s="518" customFormat="1" ht="15" customHeight="1">
      <c r="B1011" s="519"/>
      <c r="C1011" s="520"/>
      <c r="D1011" s="521"/>
      <c r="E1011" s="522"/>
      <c r="F1011" s="523"/>
      <c r="G1011" s="487"/>
      <c r="H1011" s="488"/>
    </row>
    <row r="1012" spans="2:8" s="518" customFormat="1" ht="15" customHeight="1">
      <c r="B1012" s="519"/>
      <c r="C1012" s="520"/>
      <c r="D1012" s="521"/>
      <c r="E1012" s="522"/>
      <c r="F1012" s="523"/>
      <c r="G1012" s="487"/>
      <c r="H1012" s="488"/>
    </row>
    <row r="1013" spans="2:8" s="518" customFormat="1" ht="15" customHeight="1">
      <c r="B1013" s="519"/>
      <c r="C1013" s="520"/>
      <c r="D1013" s="521"/>
      <c r="E1013" s="522"/>
      <c r="F1013" s="523"/>
      <c r="G1013" s="487"/>
      <c r="H1013" s="488"/>
    </row>
    <row r="1014" spans="2:8" s="518" customFormat="1" ht="15" customHeight="1">
      <c r="B1014" s="519"/>
      <c r="C1014" s="520"/>
      <c r="D1014" s="521"/>
      <c r="E1014" s="522"/>
      <c r="F1014" s="523"/>
      <c r="G1014" s="487"/>
      <c r="H1014" s="488"/>
    </row>
    <row r="1015" spans="2:8" s="518" customFormat="1" ht="15" customHeight="1">
      <c r="B1015" s="519"/>
      <c r="C1015" s="520"/>
      <c r="D1015" s="521"/>
      <c r="E1015" s="522"/>
      <c r="F1015" s="523"/>
      <c r="G1015" s="487"/>
      <c r="H1015" s="488"/>
    </row>
    <row r="1016" spans="2:8" s="518" customFormat="1" ht="15" customHeight="1">
      <c r="B1016" s="519"/>
      <c r="C1016" s="520"/>
      <c r="D1016" s="521"/>
      <c r="E1016" s="522"/>
      <c r="F1016" s="523"/>
      <c r="G1016" s="487"/>
      <c r="H1016" s="488"/>
    </row>
    <row r="1017" spans="2:8" s="518" customFormat="1" ht="15" customHeight="1">
      <c r="B1017" s="519"/>
      <c r="C1017" s="520"/>
      <c r="D1017" s="521"/>
      <c r="E1017" s="522"/>
      <c r="F1017" s="523"/>
      <c r="G1017" s="487"/>
      <c r="H1017" s="488"/>
    </row>
    <row r="1018" spans="2:8" s="518" customFormat="1" ht="15" customHeight="1">
      <c r="B1018" s="519"/>
      <c r="C1018" s="520"/>
      <c r="D1018" s="521"/>
      <c r="E1018" s="522"/>
      <c r="F1018" s="523"/>
      <c r="G1018" s="487"/>
      <c r="H1018" s="488"/>
    </row>
    <row r="1019" spans="2:8" s="518" customFormat="1" ht="15" customHeight="1">
      <c r="B1019" s="519"/>
      <c r="C1019" s="520"/>
      <c r="D1019" s="521"/>
      <c r="E1019" s="522"/>
      <c r="F1019" s="523"/>
      <c r="G1019" s="487"/>
      <c r="H1019" s="488"/>
    </row>
    <row r="1020" spans="2:8" s="518" customFormat="1" ht="15" customHeight="1">
      <c r="B1020" s="519"/>
      <c r="C1020" s="520"/>
      <c r="D1020" s="521"/>
      <c r="E1020" s="522"/>
      <c r="F1020" s="523"/>
      <c r="G1020" s="487"/>
      <c r="H1020" s="488"/>
    </row>
    <row r="1021" spans="2:8" s="518" customFormat="1" ht="15" customHeight="1">
      <c r="B1021" s="519"/>
      <c r="C1021" s="520"/>
      <c r="D1021" s="521"/>
      <c r="E1021" s="522"/>
      <c r="F1021" s="523"/>
      <c r="G1021" s="487"/>
      <c r="H1021" s="488"/>
    </row>
    <row r="1022" spans="2:8" s="518" customFormat="1" ht="15" customHeight="1">
      <c r="B1022" s="519"/>
      <c r="C1022" s="520"/>
      <c r="D1022" s="521"/>
      <c r="E1022" s="522"/>
      <c r="F1022" s="523"/>
      <c r="G1022" s="487"/>
      <c r="H1022" s="488"/>
    </row>
    <row r="1023" spans="2:8" s="518" customFormat="1" ht="15" customHeight="1">
      <c r="B1023" s="519"/>
      <c r="C1023" s="520"/>
      <c r="D1023" s="521"/>
      <c r="E1023" s="522"/>
      <c r="F1023" s="523"/>
      <c r="G1023" s="487"/>
      <c r="H1023" s="488"/>
    </row>
    <row r="1024" spans="2:8" s="518" customFormat="1" ht="15" customHeight="1">
      <c r="B1024" s="519"/>
      <c r="C1024" s="520"/>
      <c r="D1024" s="521"/>
      <c r="E1024" s="522"/>
      <c r="F1024" s="523"/>
      <c r="G1024" s="487"/>
      <c r="H1024" s="488"/>
    </row>
    <row r="1025" spans="2:8" s="518" customFormat="1" ht="15" customHeight="1">
      <c r="B1025" s="519"/>
      <c r="C1025" s="520"/>
      <c r="D1025" s="521"/>
      <c r="E1025" s="522"/>
      <c r="F1025" s="523"/>
      <c r="G1025" s="487"/>
      <c r="H1025" s="488"/>
    </row>
    <row r="1026" spans="2:8" s="518" customFormat="1" ht="15" customHeight="1">
      <c r="B1026" s="519"/>
      <c r="C1026" s="520"/>
      <c r="D1026" s="521"/>
      <c r="E1026" s="522"/>
      <c r="F1026" s="523"/>
      <c r="G1026" s="487"/>
      <c r="H1026" s="488"/>
    </row>
    <row r="1027" spans="2:8" s="518" customFormat="1" ht="15" customHeight="1">
      <c r="B1027" s="519"/>
      <c r="C1027" s="520"/>
      <c r="D1027" s="521"/>
      <c r="E1027" s="522"/>
      <c r="F1027" s="523"/>
      <c r="G1027" s="487"/>
      <c r="H1027" s="488"/>
    </row>
    <row r="1028" spans="2:8" s="518" customFormat="1" ht="15" customHeight="1">
      <c r="B1028" s="519"/>
      <c r="C1028" s="520"/>
      <c r="D1028" s="521"/>
      <c r="E1028" s="522"/>
      <c r="F1028" s="523"/>
      <c r="G1028" s="487"/>
      <c r="H1028" s="488"/>
    </row>
    <row r="1029" spans="2:8" s="518" customFormat="1" ht="15" customHeight="1">
      <c r="B1029" s="519"/>
      <c r="C1029" s="520"/>
      <c r="D1029" s="521"/>
      <c r="E1029" s="522"/>
      <c r="F1029" s="523"/>
      <c r="G1029" s="487"/>
      <c r="H1029" s="488"/>
    </row>
    <row r="1030" spans="2:8" s="518" customFormat="1" ht="15" customHeight="1">
      <c r="B1030" s="519"/>
      <c r="C1030" s="520"/>
      <c r="D1030" s="521"/>
      <c r="E1030" s="522"/>
      <c r="F1030" s="523"/>
      <c r="G1030" s="487"/>
      <c r="H1030" s="488"/>
    </row>
    <row r="1031" spans="2:8" s="518" customFormat="1" ht="15" customHeight="1">
      <c r="B1031" s="519"/>
      <c r="C1031" s="520"/>
      <c r="D1031" s="521"/>
      <c r="E1031" s="522"/>
      <c r="F1031" s="523"/>
      <c r="G1031" s="487"/>
      <c r="H1031" s="488"/>
    </row>
    <row r="1032" spans="2:8" s="518" customFormat="1" ht="15" customHeight="1">
      <c r="B1032" s="519"/>
      <c r="C1032" s="520"/>
      <c r="D1032" s="521"/>
      <c r="E1032" s="522"/>
      <c r="F1032" s="523"/>
      <c r="G1032" s="487"/>
      <c r="H1032" s="488"/>
    </row>
    <row r="1033" spans="2:8" s="518" customFormat="1" ht="15" customHeight="1">
      <c r="B1033" s="519"/>
      <c r="C1033" s="520"/>
      <c r="D1033" s="521"/>
      <c r="E1033" s="522"/>
      <c r="F1033" s="523"/>
      <c r="G1033" s="487"/>
      <c r="H1033" s="488"/>
    </row>
    <row r="1034" spans="2:8" s="518" customFormat="1" ht="15" customHeight="1">
      <c r="B1034" s="519"/>
      <c r="C1034" s="520"/>
      <c r="D1034" s="521"/>
      <c r="E1034" s="522"/>
      <c r="F1034" s="523"/>
      <c r="G1034" s="487"/>
      <c r="H1034" s="488"/>
    </row>
    <row r="1035" spans="2:8" s="518" customFormat="1" ht="15" customHeight="1">
      <c r="B1035" s="519"/>
      <c r="C1035" s="520"/>
      <c r="D1035" s="521"/>
      <c r="E1035" s="522"/>
      <c r="F1035" s="523"/>
      <c r="G1035" s="487"/>
      <c r="H1035" s="488"/>
    </row>
    <row r="1036" spans="2:8" s="518" customFormat="1" ht="15" customHeight="1">
      <c r="B1036" s="519"/>
      <c r="C1036" s="520"/>
      <c r="D1036" s="521"/>
      <c r="E1036" s="522"/>
      <c r="F1036" s="523"/>
      <c r="G1036" s="487"/>
      <c r="H1036" s="488"/>
    </row>
    <row r="1037" spans="2:8" s="518" customFormat="1" ht="15" customHeight="1">
      <c r="B1037" s="519"/>
      <c r="C1037" s="520"/>
      <c r="D1037" s="521"/>
      <c r="E1037" s="522"/>
      <c r="F1037" s="523"/>
      <c r="G1037" s="487"/>
      <c r="H1037" s="488"/>
    </row>
    <row r="1038" spans="2:8" s="518" customFormat="1" ht="15" customHeight="1">
      <c r="B1038" s="519"/>
      <c r="C1038" s="520"/>
      <c r="D1038" s="521"/>
      <c r="E1038" s="522"/>
      <c r="F1038" s="523"/>
      <c r="G1038" s="487"/>
      <c r="H1038" s="488"/>
    </row>
    <row r="1039" spans="2:8" s="518" customFormat="1" ht="15" customHeight="1">
      <c r="B1039" s="519"/>
      <c r="C1039" s="520"/>
      <c r="D1039" s="521"/>
      <c r="E1039" s="522"/>
      <c r="F1039" s="523"/>
      <c r="G1039" s="487"/>
      <c r="H1039" s="488"/>
    </row>
    <row r="1040" spans="2:8" s="518" customFormat="1" ht="15" customHeight="1">
      <c r="B1040" s="519"/>
      <c r="C1040" s="520"/>
      <c r="D1040" s="521"/>
      <c r="E1040" s="522"/>
      <c r="F1040" s="523"/>
      <c r="G1040" s="487"/>
      <c r="H1040" s="488"/>
    </row>
    <row r="1041" spans="2:8" s="518" customFormat="1" ht="15" customHeight="1">
      <c r="B1041" s="519"/>
      <c r="C1041" s="520"/>
      <c r="D1041" s="521"/>
      <c r="E1041" s="522"/>
      <c r="F1041" s="523"/>
      <c r="G1041" s="487"/>
      <c r="H1041" s="488"/>
    </row>
    <row r="1042" spans="2:8" s="518" customFormat="1" ht="15" customHeight="1">
      <c r="B1042" s="519"/>
      <c r="C1042" s="520"/>
      <c r="D1042" s="521"/>
      <c r="E1042" s="522"/>
      <c r="F1042" s="523"/>
      <c r="G1042" s="487"/>
      <c r="H1042" s="488"/>
    </row>
    <row r="1043" spans="2:8" s="518" customFormat="1" ht="15" customHeight="1">
      <c r="B1043" s="519"/>
      <c r="C1043" s="520"/>
      <c r="D1043" s="521"/>
      <c r="E1043" s="522"/>
      <c r="F1043" s="523"/>
      <c r="G1043" s="487"/>
      <c r="H1043" s="488"/>
    </row>
    <row r="1044" spans="2:8" s="518" customFormat="1" ht="15" customHeight="1">
      <c r="B1044" s="519"/>
      <c r="C1044" s="520"/>
      <c r="D1044" s="521"/>
      <c r="E1044" s="522"/>
      <c r="F1044" s="523"/>
      <c r="G1044" s="487"/>
      <c r="H1044" s="488"/>
    </row>
    <row r="1045" spans="2:8" s="518" customFormat="1" ht="15" customHeight="1">
      <c r="B1045" s="519"/>
      <c r="C1045" s="520"/>
      <c r="D1045" s="521"/>
      <c r="E1045" s="522"/>
      <c r="F1045" s="523"/>
      <c r="G1045" s="487"/>
      <c r="H1045" s="488"/>
    </row>
    <row r="1046" spans="2:8" s="518" customFormat="1" ht="15" customHeight="1">
      <c r="B1046" s="519"/>
      <c r="C1046" s="520"/>
      <c r="D1046" s="521"/>
      <c r="E1046" s="522"/>
      <c r="F1046" s="523"/>
      <c r="G1046" s="487"/>
      <c r="H1046" s="488"/>
    </row>
    <row r="1047" spans="2:8" s="518" customFormat="1" ht="15" customHeight="1">
      <c r="B1047" s="519"/>
      <c r="C1047" s="520"/>
      <c r="D1047" s="521"/>
      <c r="E1047" s="522"/>
      <c r="F1047" s="523"/>
      <c r="G1047" s="487"/>
      <c r="H1047" s="488"/>
    </row>
    <row r="1048" spans="2:8" s="518" customFormat="1" ht="15" customHeight="1">
      <c r="B1048" s="519"/>
      <c r="C1048" s="520"/>
      <c r="D1048" s="521"/>
      <c r="E1048" s="522"/>
      <c r="F1048" s="523"/>
      <c r="G1048" s="487"/>
      <c r="H1048" s="488"/>
    </row>
    <row r="1049" spans="2:8" s="518" customFormat="1" ht="15" customHeight="1">
      <c r="B1049" s="519"/>
      <c r="C1049" s="520"/>
      <c r="D1049" s="521"/>
      <c r="E1049" s="522"/>
      <c r="F1049" s="523"/>
      <c r="G1049" s="487"/>
      <c r="H1049" s="488"/>
    </row>
    <row r="1050" spans="2:8" s="518" customFormat="1" ht="15" customHeight="1">
      <c r="B1050" s="519"/>
      <c r="C1050" s="520"/>
      <c r="D1050" s="521"/>
      <c r="E1050" s="522"/>
      <c r="F1050" s="523"/>
      <c r="G1050" s="487"/>
      <c r="H1050" s="488"/>
    </row>
    <row r="1051" spans="2:8" s="518" customFormat="1" ht="15" customHeight="1">
      <c r="B1051" s="519"/>
      <c r="C1051" s="520"/>
      <c r="D1051" s="521"/>
      <c r="E1051" s="522"/>
      <c r="F1051" s="523"/>
      <c r="G1051" s="487"/>
      <c r="H1051" s="488"/>
    </row>
    <row r="1052" spans="2:8" s="518" customFormat="1" ht="15" customHeight="1">
      <c r="B1052" s="519"/>
      <c r="C1052" s="520"/>
      <c r="D1052" s="521"/>
      <c r="E1052" s="522"/>
      <c r="F1052" s="523"/>
      <c r="G1052" s="487"/>
      <c r="H1052" s="488"/>
    </row>
    <row r="1053" spans="2:8" s="518" customFormat="1" ht="15" customHeight="1">
      <c r="B1053" s="519"/>
      <c r="C1053" s="520"/>
      <c r="D1053" s="521"/>
      <c r="E1053" s="522"/>
      <c r="F1053" s="523"/>
      <c r="G1053" s="487"/>
      <c r="H1053" s="488"/>
    </row>
    <row r="1054" spans="2:8" s="518" customFormat="1" ht="15" customHeight="1">
      <c r="B1054" s="519"/>
      <c r="C1054" s="520"/>
      <c r="D1054" s="521"/>
      <c r="E1054" s="522"/>
      <c r="F1054" s="523"/>
      <c r="G1054" s="487"/>
      <c r="H1054" s="488"/>
    </row>
    <row r="1055" spans="2:8" s="518" customFormat="1" ht="15" customHeight="1">
      <c r="B1055" s="519"/>
      <c r="C1055" s="520"/>
      <c r="D1055" s="521"/>
      <c r="E1055" s="522"/>
      <c r="F1055" s="523"/>
      <c r="G1055" s="487"/>
      <c r="H1055" s="488"/>
    </row>
    <row r="1056" spans="2:8" s="518" customFormat="1" ht="15" customHeight="1">
      <c r="B1056" s="519"/>
      <c r="C1056" s="520"/>
      <c r="D1056" s="521"/>
      <c r="E1056" s="522"/>
      <c r="F1056" s="523"/>
      <c r="G1056" s="487"/>
      <c r="H1056" s="488"/>
    </row>
    <row r="1057" spans="2:8" s="518" customFormat="1" ht="15" customHeight="1">
      <c r="B1057" s="519"/>
      <c r="C1057" s="520"/>
      <c r="D1057" s="521"/>
      <c r="E1057" s="522"/>
      <c r="F1057" s="523"/>
      <c r="G1057" s="487"/>
      <c r="H1057" s="488"/>
    </row>
    <row r="1058" spans="2:8" s="518" customFormat="1" ht="15" customHeight="1">
      <c r="B1058" s="519"/>
      <c r="C1058" s="520"/>
      <c r="D1058" s="521"/>
      <c r="E1058" s="522"/>
      <c r="F1058" s="523"/>
      <c r="G1058" s="487"/>
      <c r="H1058" s="488"/>
    </row>
    <row r="1059" spans="2:8" s="518" customFormat="1" ht="15" customHeight="1">
      <c r="B1059" s="519"/>
      <c r="C1059" s="520"/>
      <c r="D1059" s="521"/>
      <c r="E1059" s="522"/>
      <c r="F1059" s="523"/>
      <c r="G1059" s="487"/>
      <c r="H1059" s="488"/>
    </row>
    <row r="1060" spans="2:8" s="518" customFormat="1" ht="15" customHeight="1">
      <c r="B1060" s="519"/>
      <c r="C1060" s="520"/>
      <c r="D1060" s="521"/>
      <c r="E1060" s="522"/>
      <c r="F1060" s="523"/>
      <c r="G1060" s="487"/>
      <c r="H1060" s="488"/>
    </row>
    <row r="1061" spans="2:8" s="518" customFormat="1" ht="15" customHeight="1">
      <c r="B1061" s="519"/>
      <c r="C1061" s="520"/>
      <c r="D1061" s="521"/>
      <c r="E1061" s="522"/>
      <c r="F1061" s="523"/>
      <c r="G1061" s="487"/>
      <c r="H1061" s="488"/>
    </row>
    <row r="1062" spans="2:8" s="518" customFormat="1" ht="15" customHeight="1">
      <c r="B1062" s="519"/>
      <c r="C1062" s="520"/>
      <c r="D1062" s="521"/>
      <c r="E1062" s="522"/>
      <c r="F1062" s="523"/>
      <c r="G1062" s="487"/>
      <c r="H1062" s="488"/>
    </row>
    <row r="1063" spans="2:8" s="518" customFormat="1" ht="15" customHeight="1">
      <c r="B1063" s="519"/>
      <c r="C1063" s="520"/>
      <c r="D1063" s="521"/>
      <c r="E1063" s="522"/>
      <c r="F1063" s="523"/>
      <c r="G1063" s="487"/>
      <c r="H1063" s="488"/>
    </row>
    <row r="1064" spans="2:8" s="518" customFormat="1" ht="15" customHeight="1">
      <c r="B1064" s="519"/>
      <c r="C1064" s="520"/>
      <c r="D1064" s="521"/>
      <c r="E1064" s="522"/>
      <c r="F1064" s="523"/>
      <c r="G1064" s="487"/>
      <c r="H1064" s="488"/>
    </row>
    <row r="1065" spans="2:8" s="518" customFormat="1" ht="15" customHeight="1">
      <c r="B1065" s="519"/>
      <c r="C1065" s="520"/>
      <c r="D1065" s="521"/>
      <c r="E1065" s="522"/>
      <c r="F1065" s="523"/>
      <c r="G1065" s="487"/>
      <c r="H1065" s="488"/>
    </row>
    <row r="1066" spans="2:8" s="518" customFormat="1" ht="15" customHeight="1">
      <c r="B1066" s="519"/>
      <c r="C1066" s="520"/>
      <c r="D1066" s="521"/>
      <c r="E1066" s="522"/>
      <c r="F1066" s="523"/>
      <c r="G1066" s="487"/>
      <c r="H1066" s="488"/>
    </row>
    <row r="1067" spans="2:8" s="518" customFormat="1" ht="15" customHeight="1">
      <c r="B1067" s="519"/>
      <c r="C1067" s="520"/>
      <c r="D1067" s="521"/>
      <c r="E1067" s="522"/>
      <c r="F1067" s="523"/>
      <c r="G1067" s="487"/>
      <c r="H1067" s="488"/>
    </row>
    <row r="1068" spans="2:8" s="518" customFormat="1" ht="15" customHeight="1">
      <c r="B1068" s="519"/>
      <c r="C1068" s="520"/>
      <c r="D1068" s="521"/>
      <c r="E1068" s="522"/>
      <c r="F1068" s="523"/>
      <c r="G1068" s="487"/>
      <c r="H1068" s="488"/>
    </row>
    <row r="1069" spans="2:8" s="518" customFormat="1" ht="15" customHeight="1">
      <c r="B1069" s="519"/>
      <c r="C1069" s="520"/>
      <c r="D1069" s="521"/>
      <c r="E1069" s="522"/>
      <c r="F1069" s="523"/>
      <c r="G1069" s="487"/>
      <c r="H1069" s="488"/>
    </row>
    <row r="1070" spans="2:8" s="518" customFormat="1" ht="15" customHeight="1">
      <c r="B1070" s="519"/>
      <c r="C1070" s="520"/>
      <c r="D1070" s="521"/>
      <c r="E1070" s="522"/>
      <c r="F1070" s="523"/>
      <c r="G1070" s="487"/>
      <c r="H1070" s="488"/>
    </row>
    <row r="1071" spans="2:8" s="518" customFormat="1" ht="15" customHeight="1">
      <c r="B1071" s="519"/>
      <c r="C1071" s="520"/>
      <c r="D1071" s="521"/>
      <c r="E1071" s="522"/>
      <c r="F1071" s="523"/>
      <c r="G1071" s="487"/>
      <c r="H1071" s="488"/>
    </row>
    <row r="1072" spans="2:8" s="518" customFormat="1" ht="15" customHeight="1">
      <c r="B1072" s="519"/>
      <c r="C1072" s="520"/>
      <c r="D1072" s="521"/>
      <c r="E1072" s="522"/>
      <c r="F1072" s="523"/>
      <c r="G1072" s="487"/>
      <c r="H1072" s="488"/>
    </row>
    <row r="1073" spans="2:8" s="518" customFormat="1" ht="15" customHeight="1">
      <c r="B1073" s="519"/>
      <c r="C1073" s="520"/>
      <c r="D1073" s="521"/>
      <c r="E1073" s="522"/>
      <c r="F1073" s="523"/>
      <c r="G1073" s="487"/>
      <c r="H1073" s="488"/>
    </row>
    <row r="1074" spans="2:8" s="518" customFormat="1" ht="15" customHeight="1">
      <c r="B1074" s="519"/>
      <c r="C1074" s="520"/>
      <c r="D1074" s="521"/>
      <c r="E1074" s="522"/>
      <c r="F1074" s="523"/>
      <c r="G1074" s="487"/>
      <c r="H1074" s="488"/>
    </row>
    <row r="1075" spans="2:8" s="518" customFormat="1" ht="15" customHeight="1">
      <c r="B1075" s="519"/>
      <c r="C1075" s="520"/>
      <c r="D1075" s="521"/>
      <c r="E1075" s="522"/>
      <c r="F1075" s="523"/>
      <c r="G1075" s="487"/>
      <c r="H1075" s="488"/>
    </row>
    <row r="1076" spans="2:8" s="518" customFormat="1" ht="15" customHeight="1">
      <c r="B1076" s="519"/>
      <c r="C1076" s="520"/>
      <c r="D1076" s="521"/>
      <c r="E1076" s="522"/>
      <c r="F1076" s="523"/>
      <c r="G1076" s="487"/>
      <c r="H1076" s="488"/>
    </row>
    <row r="1077" spans="2:8" s="518" customFormat="1" ht="15" customHeight="1">
      <c r="B1077" s="519"/>
      <c r="C1077" s="520"/>
      <c r="D1077" s="521"/>
      <c r="E1077" s="522"/>
      <c r="F1077" s="523"/>
      <c r="G1077" s="487"/>
      <c r="H1077" s="488"/>
    </row>
    <row r="1078" spans="2:8" s="518" customFormat="1" ht="15" customHeight="1">
      <c r="B1078" s="519"/>
      <c r="C1078" s="520"/>
      <c r="D1078" s="521"/>
      <c r="E1078" s="522"/>
      <c r="F1078" s="523"/>
      <c r="G1078" s="487"/>
      <c r="H1078" s="488"/>
    </row>
    <row r="1079" spans="2:8" s="518" customFormat="1" ht="15" customHeight="1">
      <c r="B1079" s="519"/>
      <c r="C1079" s="520"/>
      <c r="D1079" s="521"/>
      <c r="E1079" s="522"/>
      <c r="F1079" s="523"/>
      <c r="G1079" s="487"/>
      <c r="H1079" s="488"/>
    </row>
    <row r="1080" spans="2:8" s="518" customFormat="1" ht="15" customHeight="1">
      <c r="B1080" s="519"/>
      <c r="C1080" s="520"/>
      <c r="D1080" s="521"/>
      <c r="E1080" s="522"/>
      <c r="F1080" s="523"/>
      <c r="G1080" s="487"/>
      <c r="H1080" s="488"/>
    </row>
    <row r="1081" spans="2:8" s="518" customFormat="1" ht="15" customHeight="1">
      <c r="B1081" s="519"/>
      <c r="C1081" s="520"/>
      <c r="D1081" s="521"/>
      <c r="E1081" s="522"/>
      <c r="F1081" s="523"/>
      <c r="G1081" s="487"/>
      <c r="H1081" s="488"/>
    </row>
    <row r="1082" spans="2:8" s="518" customFormat="1" ht="15" customHeight="1">
      <c r="B1082" s="519"/>
      <c r="C1082" s="520"/>
      <c r="D1082" s="521"/>
      <c r="E1082" s="522"/>
      <c r="F1082" s="523"/>
      <c r="G1082" s="487"/>
      <c r="H1082" s="488"/>
    </row>
    <row r="1083" spans="2:8" s="518" customFormat="1" ht="15" customHeight="1">
      <c r="B1083" s="519"/>
      <c r="C1083" s="520"/>
      <c r="D1083" s="521"/>
      <c r="E1083" s="522"/>
      <c r="F1083" s="523"/>
      <c r="G1083" s="487"/>
      <c r="H1083" s="488"/>
    </row>
    <row r="1084" spans="2:8" s="518" customFormat="1" ht="15" customHeight="1">
      <c r="B1084" s="519"/>
      <c r="C1084" s="520"/>
      <c r="D1084" s="521"/>
      <c r="E1084" s="522"/>
      <c r="F1084" s="523"/>
      <c r="G1084" s="487"/>
      <c r="H1084" s="488"/>
    </row>
    <row r="1085" spans="2:8" s="518" customFormat="1" ht="15" customHeight="1">
      <c r="B1085" s="519"/>
      <c r="C1085" s="520"/>
      <c r="D1085" s="521"/>
      <c r="E1085" s="522"/>
      <c r="F1085" s="523"/>
      <c r="G1085" s="487"/>
      <c r="H1085" s="488"/>
    </row>
    <row r="1086" spans="2:8" s="518" customFormat="1" ht="15" customHeight="1">
      <c r="B1086" s="519"/>
      <c r="C1086" s="520"/>
      <c r="D1086" s="521"/>
      <c r="E1086" s="522"/>
      <c r="F1086" s="523"/>
      <c r="G1086" s="487"/>
      <c r="H1086" s="488"/>
    </row>
    <row r="1087" spans="2:8" s="518" customFormat="1" ht="15" customHeight="1">
      <c r="B1087" s="519"/>
      <c r="C1087" s="520"/>
      <c r="D1087" s="521"/>
      <c r="E1087" s="522"/>
      <c r="F1087" s="523"/>
      <c r="G1087" s="487"/>
      <c r="H1087" s="488"/>
    </row>
    <row r="1088" spans="2:8" s="518" customFormat="1" ht="15" customHeight="1">
      <c r="B1088" s="519"/>
      <c r="C1088" s="520"/>
      <c r="D1088" s="521"/>
      <c r="E1088" s="522"/>
      <c r="F1088" s="523"/>
      <c r="G1088" s="487"/>
      <c r="H1088" s="488"/>
    </row>
    <row r="1089" spans="2:8" s="518" customFormat="1" ht="15" customHeight="1">
      <c r="B1089" s="519"/>
      <c r="C1089" s="520"/>
      <c r="D1089" s="521"/>
      <c r="E1089" s="522"/>
      <c r="F1089" s="523"/>
      <c r="G1089" s="487"/>
      <c r="H1089" s="488"/>
    </row>
    <row r="1090" spans="2:8" s="518" customFormat="1" ht="15" customHeight="1">
      <c r="B1090" s="519"/>
      <c r="C1090" s="520"/>
      <c r="D1090" s="521"/>
      <c r="E1090" s="522"/>
      <c r="F1090" s="523"/>
      <c r="G1090" s="487"/>
      <c r="H1090" s="488"/>
    </row>
    <row r="1091" spans="2:8" s="518" customFormat="1" ht="15" customHeight="1">
      <c r="B1091" s="519"/>
      <c r="C1091" s="520"/>
      <c r="D1091" s="521"/>
      <c r="E1091" s="522"/>
      <c r="F1091" s="523"/>
      <c r="G1091" s="487"/>
      <c r="H1091" s="488"/>
    </row>
    <row r="1092" spans="2:8" s="518" customFormat="1" ht="15" customHeight="1">
      <c r="B1092" s="519"/>
      <c r="C1092" s="520"/>
      <c r="D1092" s="521"/>
      <c r="E1092" s="522"/>
      <c r="F1092" s="523"/>
      <c r="G1092" s="487"/>
      <c r="H1092" s="488"/>
    </row>
    <row r="1093" spans="2:8" s="518" customFormat="1" ht="15" customHeight="1">
      <c r="B1093" s="519"/>
      <c r="C1093" s="520"/>
      <c r="D1093" s="521"/>
      <c r="E1093" s="522"/>
      <c r="F1093" s="523"/>
      <c r="G1093" s="487"/>
      <c r="H1093" s="488"/>
    </row>
    <row r="1094" spans="2:8" s="518" customFormat="1" ht="15" customHeight="1">
      <c r="B1094" s="519"/>
      <c r="C1094" s="520"/>
      <c r="D1094" s="521"/>
      <c r="E1094" s="522"/>
      <c r="F1094" s="523"/>
      <c r="G1094" s="487"/>
      <c r="H1094" s="488"/>
    </row>
    <row r="1095" spans="2:8" s="518" customFormat="1" ht="15" customHeight="1">
      <c r="B1095" s="519"/>
      <c r="C1095" s="520"/>
      <c r="D1095" s="521"/>
      <c r="E1095" s="522"/>
      <c r="F1095" s="523"/>
      <c r="G1095" s="487"/>
      <c r="H1095" s="488"/>
    </row>
    <row r="1096" spans="2:8" s="518" customFormat="1" ht="15" customHeight="1">
      <c r="B1096" s="519"/>
      <c r="C1096" s="520"/>
      <c r="D1096" s="521"/>
      <c r="E1096" s="522"/>
      <c r="F1096" s="523"/>
      <c r="G1096" s="487"/>
      <c r="H1096" s="488"/>
    </row>
    <row r="1097" spans="2:8" s="518" customFormat="1" ht="15" customHeight="1">
      <c r="B1097" s="519"/>
      <c r="C1097" s="520"/>
      <c r="D1097" s="521"/>
      <c r="E1097" s="522"/>
      <c r="F1097" s="523"/>
      <c r="G1097" s="487"/>
      <c r="H1097" s="488"/>
    </row>
    <row r="1098" spans="2:8" s="518" customFormat="1" ht="15" customHeight="1">
      <c r="B1098" s="519"/>
      <c r="C1098" s="520"/>
      <c r="D1098" s="521"/>
      <c r="E1098" s="522"/>
      <c r="F1098" s="523"/>
      <c r="G1098" s="487"/>
      <c r="H1098" s="488"/>
    </row>
    <row r="1099" spans="2:8" s="518" customFormat="1" ht="15" customHeight="1">
      <c r="B1099" s="519"/>
      <c r="C1099" s="520"/>
      <c r="D1099" s="521"/>
      <c r="E1099" s="522"/>
      <c r="F1099" s="523"/>
      <c r="G1099" s="487"/>
      <c r="H1099" s="488"/>
    </row>
    <row r="1100" spans="2:8" s="518" customFormat="1" ht="15" customHeight="1">
      <c r="B1100" s="519"/>
      <c r="C1100" s="520"/>
      <c r="D1100" s="521"/>
      <c r="E1100" s="522"/>
      <c r="F1100" s="523"/>
      <c r="G1100" s="487"/>
      <c r="H1100" s="488"/>
    </row>
    <row r="1101" spans="2:8" s="518" customFormat="1" ht="15" customHeight="1">
      <c r="B1101" s="519"/>
      <c r="C1101" s="520"/>
      <c r="D1101" s="521"/>
      <c r="E1101" s="522"/>
      <c r="F1101" s="523"/>
      <c r="G1101" s="487"/>
      <c r="H1101" s="488"/>
    </row>
    <row r="1102" spans="2:8" s="518" customFormat="1" ht="15" customHeight="1">
      <c r="B1102" s="519"/>
      <c r="C1102" s="520"/>
      <c r="D1102" s="521"/>
      <c r="E1102" s="522"/>
      <c r="F1102" s="523"/>
      <c r="G1102" s="487"/>
      <c r="H1102" s="488"/>
    </row>
    <row r="1103" spans="2:8" s="518" customFormat="1" ht="15" customHeight="1">
      <c r="B1103" s="519"/>
      <c r="C1103" s="520"/>
      <c r="D1103" s="521"/>
      <c r="E1103" s="522"/>
      <c r="F1103" s="523"/>
      <c r="G1103" s="487"/>
      <c r="H1103" s="488"/>
    </row>
    <row r="1104" spans="2:8" s="518" customFormat="1" ht="15" customHeight="1">
      <c r="B1104" s="519"/>
      <c r="C1104" s="520"/>
      <c r="D1104" s="521"/>
      <c r="E1104" s="522"/>
      <c r="F1104" s="523"/>
      <c r="G1104" s="487"/>
      <c r="H1104" s="488"/>
    </row>
    <row r="1105" spans="2:8" s="518" customFormat="1" ht="15" customHeight="1">
      <c r="B1105" s="519"/>
      <c r="C1105" s="520"/>
      <c r="D1105" s="521"/>
      <c r="E1105" s="522"/>
      <c r="F1105" s="523"/>
      <c r="G1105" s="487"/>
      <c r="H1105" s="488"/>
    </row>
    <row r="1106" spans="2:8" s="518" customFormat="1" ht="15" customHeight="1">
      <c r="B1106" s="519"/>
      <c r="C1106" s="520"/>
      <c r="D1106" s="521"/>
      <c r="E1106" s="522"/>
      <c r="F1106" s="523"/>
      <c r="G1106" s="487"/>
      <c r="H1106" s="488"/>
    </row>
    <row r="1107" spans="2:8" s="518" customFormat="1" ht="15" customHeight="1">
      <c r="B1107" s="519"/>
      <c r="C1107" s="520"/>
      <c r="D1107" s="521"/>
      <c r="E1107" s="522"/>
      <c r="F1107" s="523"/>
      <c r="G1107" s="487"/>
      <c r="H1107" s="488"/>
    </row>
    <row r="1108" spans="2:8" s="518" customFormat="1" ht="15" customHeight="1">
      <c r="B1108" s="519"/>
      <c r="C1108" s="520"/>
      <c r="D1108" s="521"/>
      <c r="E1108" s="522"/>
      <c r="F1108" s="523"/>
      <c r="G1108" s="487"/>
      <c r="H1108" s="488"/>
    </row>
    <row r="1109" spans="2:8" s="518" customFormat="1" ht="15" customHeight="1">
      <c r="B1109" s="519"/>
      <c r="C1109" s="520"/>
      <c r="D1109" s="521"/>
      <c r="E1109" s="522"/>
      <c r="F1109" s="523"/>
      <c r="G1109" s="487"/>
      <c r="H1109" s="488"/>
    </row>
    <row r="1110" spans="2:8" s="518" customFormat="1" ht="15" customHeight="1">
      <c r="B1110" s="519"/>
      <c r="C1110" s="520"/>
      <c r="D1110" s="521"/>
      <c r="E1110" s="522"/>
      <c r="F1110" s="523"/>
      <c r="G1110" s="487"/>
      <c r="H1110" s="488"/>
    </row>
    <row r="1111" spans="2:8" s="518" customFormat="1" ht="15" customHeight="1">
      <c r="B1111" s="519"/>
      <c r="C1111" s="520"/>
      <c r="D1111" s="521"/>
      <c r="E1111" s="522"/>
      <c r="F1111" s="523"/>
      <c r="G1111" s="487"/>
      <c r="H1111" s="488"/>
    </row>
    <row r="1112" spans="2:8" s="518" customFormat="1" ht="15" customHeight="1">
      <c r="B1112" s="519"/>
      <c r="C1112" s="520"/>
      <c r="D1112" s="521"/>
      <c r="E1112" s="522"/>
      <c r="F1112" s="523"/>
      <c r="G1112" s="487"/>
      <c r="H1112" s="488"/>
    </row>
    <row r="1113" spans="2:8" s="518" customFormat="1" ht="15" customHeight="1">
      <c r="B1113" s="519"/>
      <c r="C1113" s="520"/>
      <c r="D1113" s="521"/>
      <c r="E1113" s="522"/>
      <c r="F1113" s="523"/>
      <c r="G1113" s="487"/>
      <c r="H1113" s="488"/>
    </row>
    <row r="1114" spans="2:8" s="518" customFormat="1" ht="15" customHeight="1">
      <c r="B1114" s="519"/>
      <c r="C1114" s="520"/>
      <c r="D1114" s="521"/>
      <c r="E1114" s="522"/>
      <c r="F1114" s="523"/>
      <c r="G1114" s="487"/>
      <c r="H1114" s="488"/>
    </row>
    <row r="1115" spans="2:8" s="518" customFormat="1" ht="15" customHeight="1">
      <c r="B1115" s="519"/>
      <c r="C1115" s="520"/>
      <c r="D1115" s="521"/>
      <c r="E1115" s="522"/>
      <c r="F1115" s="523"/>
      <c r="G1115" s="487"/>
      <c r="H1115" s="488"/>
    </row>
    <row r="1116" spans="2:8" s="518" customFormat="1" ht="15" customHeight="1">
      <c r="B1116" s="519"/>
      <c r="C1116" s="520"/>
      <c r="D1116" s="521"/>
      <c r="E1116" s="522"/>
      <c r="F1116" s="523"/>
      <c r="G1116" s="487"/>
      <c r="H1116" s="488"/>
    </row>
    <row r="1117" spans="2:8" s="518" customFormat="1" ht="15" customHeight="1">
      <c r="B1117" s="519"/>
      <c r="C1117" s="520"/>
      <c r="D1117" s="521"/>
      <c r="E1117" s="522"/>
      <c r="F1117" s="523"/>
      <c r="G1117" s="487"/>
      <c r="H1117" s="488"/>
    </row>
    <row r="1118" spans="2:8" s="518" customFormat="1" ht="15" customHeight="1">
      <c r="B1118" s="519"/>
      <c r="C1118" s="520"/>
      <c r="D1118" s="521"/>
      <c r="E1118" s="522"/>
      <c r="F1118" s="523"/>
      <c r="G1118" s="487"/>
      <c r="H1118" s="488"/>
    </row>
    <row r="1119" spans="2:8" s="518" customFormat="1" ht="15" customHeight="1">
      <c r="B1119" s="519"/>
      <c r="C1119" s="520"/>
      <c r="D1119" s="521"/>
      <c r="E1119" s="522"/>
      <c r="F1119" s="523"/>
      <c r="G1119" s="487"/>
      <c r="H1119" s="488"/>
    </row>
    <row r="1120" spans="2:8" s="518" customFormat="1" ht="15" customHeight="1">
      <c r="B1120" s="519"/>
      <c r="C1120" s="520"/>
      <c r="D1120" s="521"/>
      <c r="E1120" s="522"/>
      <c r="F1120" s="523"/>
      <c r="G1120" s="487"/>
      <c r="H1120" s="488"/>
    </row>
    <row r="1121" spans="2:8" s="518" customFormat="1" ht="15" customHeight="1">
      <c r="B1121" s="519"/>
      <c r="C1121" s="520"/>
      <c r="D1121" s="521"/>
      <c r="E1121" s="522"/>
      <c r="F1121" s="523"/>
      <c r="G1121" s="487"/>
      <c r="H1121" s="488"/>
    </row>
    <row r="1122" spans="2:8" s="518" customFormat="1" ht="15" customHeight="1">
      <c r="B1122" s="519"/>
      <c r="C1122" s="520"/>
      <c r="D1122" s="521"/>
      <c r="E1122" s="522"/>
      <c r="F1122" s="523"/>
      <c r="G1122" s="487"/>
      <c r="H1122" s="488"/>
    </row>
    <row r="1123" spans="2:8" s="518" customFormat="1" ht="15" customHeight="1">
      <c r="B1123" s="519"/>
      <c r="C1123" s="520"/>
      <c r="D1123" s="521"/>
      <c r="E1123" s="522"/>
      <c r="F1123" s="523"/>
      <c r="G1123" s="487"/>
      <c r="H1123" s="488"/>
    </row>
    <row r="1124" spans="2:8" s="518" customFormat="1" ht="15" customHeight="1">
      <c r="B1124" s="519"/>
      <c r="C1124" s="520"/>
      <c r="D1124" s="521"/>
      <c r="E1124" s="522"/>
      <c r="F1124" s="523"/>
      <c r="G1124" s="487"/>
      <c r="H1124" s="488"/>
    </row>
    <row r="1125" spans="2:8" s="518" customFormat="1" ht="15" customHeight="1">
      <c r="B1125" s="519"/>
      <c r="C1125" s="520"/>
      <c r="D1125" s="521"/>
      <c r="E1125" s="522"/>
      <c r="F1125" s="523"/>
      <c r="G1125" s="487"/>
      <c r="H1125" s="488"/>
    </row>
    <row r="1126" spans="2:8" s="518" customFormat="1" ht="15" customHeight="1">
      <c r="B1126" s="519"/>
      <c r="C1126" s="520"/>
      <c r="D1126" s="521"/>
      <c r="E1126" s="522"/>
      <c r="F1126" s="523"/>
      <c r="G1126" s="487"/>
      <c r="H1126" s="488"/>
    </row>
    <row r="1127" spans="2:8" s="518" customFormat="1" ht="15" customHeight="1">
      <c r="B1127" s="519"/>
      <c r="C1127" s="520"/>
      <c r="D1127" s="521"/>
      <c r="E1127" s="522"/>
      <c r="F1127" s="523"/>
      <c r="G1127" s="487"/>
      <c r="H1127" s="488"/>
    </row>
    <row r="1128" spans="2:8" s="518" customFormat="1" ht="15" customHeight="1">
      <c r="B1128" s="519"/>
      <c r="C1128" s="520"/>
      <c r="D1128" s="521"/>
      <c r="E1128" s="522"/>
      <c r="F1128" s="523"/>
      <c r="G1128" s="487"/>
      <c r="H1128" s="488"/>
    </row>
    <row r="1129" spans="2:8" s="518" customFormat="1" ht="15" customHeight="1">
      <c r="B1129" s="519"/>
      <c r="C1129" s="520"/>
      <c r="D1129" s="521"/>
      <c r="E1129" s="522"/>
      <c r="F1129" s="523"/>
      <c r="G1129" s="487"/>
      <c r="H1129" s="488"/>
    </row>
    <row r="1130" spans="2:8" s="518" customFormat="1" ht="15" customHeight="1">
      <c r="B1130" s="519"/>
      <c r="C1130" s="520"/>
      <c r="D1130" s="521"/>
      <c r="E1130" s="522"/>
      <c r="F1130" s="523"/>
      <c r="G1130" s="487"/>
      <c r="H1130" s="488"/>
    </row>
    <row r="1131" spans="2:8" s="518" customFormat="1" ht="15" customHeight="1">
      <c r="B1131" s="519"/>
      <c r="C1131" s="520"/>
      <c r="D1131" s="521"/>
      <c r="E1131" s="522"/>
      <c r="F1131" s="523"/>
      <c r="G1131" s="487"/>
      <c r="H1131" s="488"/>
    </row>
    <row r="1132" spans="2:8" s="518" customFormat="1" ht="15" customHeight="1">
      <c r="B1132" s="519"/>
      <c r="C1132" s="520"/>
      <c r="D1132" s="521"/>
      <c r="E1132" s="522"/>
      <c r="F1132" s="523"/>
      <c r="G1132" s="487"/>
      <c r="H1132" s="488"/>
    </row>
    <row r="1133" spans="2:8" s="518" customFormat="1" ht="15" customHeight="1">
      <c r="B1133" s="519"/>
      <c r="C1133" s="520"/>
      <c r="D1133" s="521"/>
      <c r="E1133" s="522"/>
      <c r="F1133" s="523"/>
      <c r="G1133" s="487"/>
      <c r="H1133" s="488"/>
    </row>
    <row r="1134" spans="2:8" s="518" customFormat="1" ht="15" customHeight="1">
      <c r="B1134" s="519"/>
      <c r="C1134" s="520"/>
      <c r="D1134" s="521"/>
      <c r="E1134" s="522"/>
      <c r="F1134" s="523"/>
      <c r="G1134" s="487"/>
      <c r="H1134" s="488"/>
    </row>
    <row r="1135" spans="2:8" s="518" customFormat="1" ht="15" customHeight="1">
      <c r="B1135" s="519"/>
      <c r="C1135" s="520"/>
      <c r="D1135" s="521"/>
      <c r="E1135" s="522"/>
      <c r="F1135" s="523"/>
      <c r="G1135" s="487"/>
      <c r="H1135" s="488"/>
    </row>
    <row r="1136" spans="2:8" s="518" customFormat="1" ht="15" customHeight="1">
      <c r="B1136" s="519"/>
      <c r="C1136" s="520"/>
      <c r="D1136" s="521"/>
      <c r="E1136" s="522"/>
      <c r="F1136" s="523"/>
      <c r="G1136" s="487"/>
      <c r="H1136" s="488"/>
    </row>
    <row r="1137" spans="2:8" s="518" customFormat="1" ht="15" customHeight="1">
      <c r="B1137" s="519"/>
      <c r="C1137" s="520"/>
      <c r="D1137" s="521"/>
      <c r="E1137" s="522"/>
      <c r="F1137" s="523"/>
      <c r="G1137" s="487"/>
      <c r="H1137" s="488"/>
    </row>
    <row r="1138" spans="2:8" s="518" customFormat="1" ht="15" customHeight="1">
      <c r="B1138" s="519"/>
      <c r="C1138" s="520"/>
      <c r="D1138" s="521"/>
      <c r="E1138" s="522"/>
      <c r="F1138" s="523"/>
      <c r="G1138" s="487"/>
      <c r="H1138" s="488"/>
    </row>
    <row r="1139" spans="2:8" s="518" customFormat="1" ht="15" customHeight="1">
      <c r="B1139" s="519"/>
      <c r="C1139" s="520"/>
      <c r="D1139" s="521"/>
      <c r="E1139" s="522"/>
      <c r="F1139" s="523"/>
      <c r="G1139" s="487"/>
      <c r="H1139" s="488"/>
    </row>
    <row r="1140" spans="2:8" s="518" customFormat="1" ht="15" customHeight="1">
      <c r="B1140" s="519"/>
      <c r="C1140" s="520"/>
      <c r="D1140" s="521"/>
      <c r="E1140" s="522"/>
      <c r="F1140" s="523"/>
      <c r="G1140" s="487"/>
      <c r="H1140" s="488"/>
    </row>
    <row r="1141" spans="2:8" s="518" customFormat="1" ht="15" customHeight="1">
      <c r="B1141" s="519"/>
      <c r="C1141" s="520"/>
      <c r="D1141" s="521"/>
      <c r="E1141" s="522"/>
      <c r="F1141" s="523"/>
      <c r="G1141" s="487"/>
      <c r="H1141" s="488"/>
    </row>
    <row r="1142" spans="2:8" s="518" customFormat="1" ht="15" customHeight="1">
      <c r="B1142" s="519"/>
      <c r="C1142" s="520"/>
      <c r="D1142" s="521"/>
      <c r="E1142" s="522"/>
      <c r="F1142" s="523"/>
      <c r="G1142" s="487"/>
      <c r="H1142" s="488"/>
    </row>
    <row r="1143" spans="2:8" s="518" customFormat="1" ht="15" customHeight="1">
      <c r="B1143" s="519"/>
      <c r="C1143" s="520"/>
      <c r="D1143" s="521"/>
      <c r="E1143" s="522"/>
      <c r="F1143" s="523"/>
      <c r="G1143" s="487"/>
      <c r="H1143" s="488"/>
    </row>
    <row r="1144" spans="2:8" s="518" customFormat="1" ht="15" customHeight="1">
      <c r="B1144" s="519"/>
      <c r="C1144" s="520"/>
      <c r="D1144" s="521"/>
      <c r="E1144" s="522"/>
      <c r="F1144" s="523"/>
      <c r="G1144" s="487"/>
      <c r="H1144" s="488"/>
    </row>
    <row r="1145" spans="2:8" s="518" customFormat="1" ht="15" customHeight="1">
      <c r="B1145" s="519"/>
      <c r="C1145" s="520"/>
      <c r="D1145" s="521"/>
      <c r="E1145" s="522"/>
      <c r="F1145" s="523"/>
      <c r="G1145" s="487"/>
      <c r="H1145" s="488"/>
    </row>
    <row r="1146" spans="2:8" s="518" customFormat="1" ht="15" customHeight="1">
      <c r="B1146" s="519"/>
      <c r="C1146" s="520"/>
      <c r="D1146" s="521"/>
      <c r="E1146" s="522"/>
      <c r="F1146" s="523"/>
      <c r="G1146" s="487"/>
      <c r="H1146" s="488"/>
    </row>
    <row r="1147" spans="2:8" s="518" customFormat="1" ht="15" customHeight="1">
      <c r="B1147" s="519"/>
      <c r="C1147" s="520"/>
      <c r="D1147" s="521"/>
      <c r="E1147" s="522"/>
      <c r="F1147" s="523"/>
      <c r="G1147" s="487"/>
      <c r="H1147" s="488"/>
    </row>
    <row r="1148" spans="2:8" s="518" customFormat="1" ht="15" customHeight="1">
      <c r="B1148" s="519"/>
      <c r="C1148" s="520"/>
      <c r="D1148" s="521"/>
      <c r="E1148" s="522"/>
      <c r="F1148" s="523"/>
      <c r="G1148" s="487"/>
      <c r="H1148" s="488"/>
    </row>
    <row r="1149" spans="2:8" s="518" customFormat="1" ht="15" customHeight="1">
      <c r="B1149" s="519"/>
      <c r="C1149" s="520"/>
      <c r="D1149" s="521"/>
      <c r="E1149" s="522"/>
      <c r="F1149" s="523"/>
      <c r="G1149" s="487"/>
      <c r="H1149" s="488"/>
    </row>
    <row r="1150" spans="2:8" s="518" customFormat="1" ht="15" customHeight="1">
      <c r="B1150" s="519"/>
      <c r="C1150" s="520"/>
      <c r="D1150" s="521"/>
      <c r="E1150" s="522"/>
      <c r="F1150" s="523"/>
      <c r="G1150" s="487"/>
      <c r="H1150" s="488"/>
    </row>
    <row r="1151" spans="2:8" s="518" customFormat="1" ht="15" customHeight="1">
      <c r="B1151" s="519"/>
      <c r="C1151" s="520"/>
      <c r="D1151" s="521"/>
      <c r="E1151" s="522"/>
      <c r="F1151" s="523"/>
      <c r="G1151" s="487"/>
      <c r="H1151" s="488"/>
    </row>
    <row r="1152" spans="2:8" s="518" customFormat="1" ht="15" customHeight="1">
      <c r="B1152" s="519"/>
      <c r="C1152" s="520"/>
      <c r="D1152" s="521"/>
      <c r="E1152" s="522"/>
      <c r="F1152" s="523"/>
      <c r="G1152" s="487"/>
      <c r="H1152" s="488"/>
    </row>
    <row r="1153" spans="2:8" s="518" customFormat="1" ht="15" customHeight="1">
      <c r="B1153" s="519"/>
      <c r="C1153" s="520"/>
      <c r="D1153" s="521"/>
      <c r="E1153" s="522"/>
      <c r="F1153" s="523"/>
      <c r="G1153" s="487"/>
      <c r="H1153" s="488"/>
    </row>
    <row r="1154" spans="2:8" s="518" customFormat="1" ht="15" customHeight="1">
      <c r="B1154" s="519"/>
      <c r="C1154" s="520"/>
      <c r="D1154" s="521"/>
      <c r="E1154" s="522"/>
      <c r="F1154" s="523"/>
      <c r="G1154" s="487"/>
      <c r="H1154" s="488"/>
    </row>
    <row r="1155" spans="2:8" s="518" customFormat="1" ht="15" customHeight="1">
      <c r="B1155" s="519"/>
      <c r="C1155" s="520"/>
      <c r="D1155" s="521"/>
      <c r="E1155" s="522"/>
      <c r="F1155" s="523"/>
      <c r="G1155" s="487"/>
      <c r="H1155" s="488"/>
    </row>
    <row r="1156" spans="2:8" s="518" customFormat="1" ht="15" customHeight="1">
      <c r="B1156" s="519"/>
      <c r="C1156" s="520"/>
      <c r="D1156" s="521"/>
      <c r="E1156" s="522"/>
      <c r="F1156" s="523"/>
      <c r="G1156" s="487"/>
      <c r="H1156" s="488"/>
    </row>
    <row r="1157" spans="2:8" s="518" customFormat="1" ht="15" customHeight="1">
      <c r="B1157" s="519"/>
      <c r="C1157" s="520"/>
      <c r="D1157" s="521"/>
      <c r="E1157" s="522"/>
      <c r="F1157" s="523"/>
      <c r="G1157" s="487"/>
      <c r="H1157" s="488"/>
    </row>
    <row r="1158" spans="2:8" s="518" customFormat="1" ht="15" customHeight="1">
      <c r="B1158" s="519"/>
      <c r="C1158" s="520"/>
      <c r="D1158" s="521"/>
      <c r="E1158" s="522"/>
      <c r="F1158" s="523"/>
      <c r="G1158" s="487"/>
      <c r="H1158" s="488"/>
    </row>
    <row r="1159" spans="2:8" s="518" customFormat="1" ht="15" customHeight="1">
      <c r="B1159" s="519"/>
      <c r="C1159" s="520"/>
      <c r="D1159" s="521"/>
      <c r="E1159" s="522"/>
      <c r="F1159" s="523"/>
      <c r="G1159" s="487"/>
      <c r="H1159" s="488"/>
    </row>
    <row r="1160" spans="2:8" s="518" customFormat="1" ht="15" customHeight="1">
      <c r="B1160" s="519"/>
      <c r="C1160" s="520"/>
      <c r="D1160" s="521"/>
      <c r="E1160" s="522"/>
      <c r="F1160" s="523"/>
      <c r="G1160" s="487"/>
      <c r="H1160" s="488"/>
    </row>
    <row r="1161" spans="2:8" s="518" customFormat="1" ht="15" customHeight="1">
      <c r="B1161" s="519"/>
      <c r="C1161" s="520"/>
      <c r="D1161" s="521"/>
      <c r="E1161" s="522"/>
      <c r="F1161" s="523"/>
      <c r="G1161" s="487"/>
      <c r="H1161" s="488"/>
    </row>
    <row r="1162" spans="2:8" s="518" customFormat="1" ht="15" customHeight="1">
      <c r="B1162" s="519"/>
      <c r="C1162" s="520"/>
      <c r="D1162" s="521"/>
      <c r="E1162" s="522"/>
      <c r="F1162" s="523"/>
      <c r="G1162" s="487"/>
      <c r="H1162" s="488"/>
    </row>
    <row r="1163" spans="2:8" s="518" customFormat="1" ht="15" customHeight="1">
      <c r="B1163" s="519"/>
      <c r="C1163" s="520"/>
      <c r="D1163" s="521"/>
      <c r="E1163" s="522"/>
      <c r="F1163" s="523"/>
      <c r="G1163" s="487"/>
      <c r="H1163" s="488"/>
    </row>
    <row r="1164" spans="2:8" s="518" customFormat="1" ht="15" customHeight="1">
      <c r="B1164" s="519"/>
      <c r="C1164" s="520"/>
      <c r="D1164" s="521"/>
      <c r="E1164" s="522"/>
      <c r="F1164" s="523"/>
      <c r="G1164" s="487"/>
      <c r="H1164" s="488"/>
    </row>
    <row r="1165" spans="2:8" s="518" customFormat="1" ht="15" customHeight="1">
      <c r="B1165" s="519"/>
      <c r="C1165" s="520"/>
      <c r="D1165" s="521"/>
      <c r="E1165" s="522"/>
      <c r="F1165" s="523"/>
      <c r="G1165" s="487"/>
      <c r="H1165" s="488"/>
    </row>
    <row r="1166" spans="2:8" s="518" customFormat="1" ht="15" customHeight="1">
      <c r="B1166" s="519"/>
      <c r="C1166" s="520"/>
      <c r="D1166" s="521"/>
      <c r="E1166" s="522"/>
      <c r="F1166" s="523"/>
      <c r="G1166" s="487"/>
      <c r="H1166" s="488"/>
    </row>
    <row r="1167" spans="2:8" s="518" customFormat="1" ht="15" customHeight="1">
      <c r="B1167" s="519"/>
      <c r="C1167" s="520"/>
      <c r="D1167" s="521"/>
      <c r="E1167" s="522"/>
      <c r="F1167" s="523"/>
      <c r="G1167" s="487"/>
      <c r="H1167" s="488"/>
    </row>
    <row r="1168" spans="2:8" s="518" customFormat="1" ht="15" customHeight="1">
      <c r="B1168" s="519"/>
      <c r="C1168" s="520"/>
      <c r="D1168" s="521"/>
      <c r="E1168" s="522"/>
      <c r="F1168" s="523"/>
      <c r="G1168" s="487"/>
      <c r="H1168" s="488"/>
    </row>
    <row r="1169" spans="2:8" s="518" customFormat="1" ht="15" customHeight="1">
      <c r="B1169" s="519"/>
      <c r="C1169" s="520"/>
      <c r="D1169" s="521"/>
      <c r="E1169" s="522"/>
      <c r="F1169" s="523"/>
      <c r="G1169" s="487"/>
      <c r="H1169" s="488"/>
    </row>
    <row r="1170" spans="2:8" s="518" customFormat="1" ht="15" customHeight="1">
      <c r="B1170" s="519"/>
      <c r="C1170" s="520"/>
      <c r="D1170" s="521"/>
      <c r="E1170" s="522"/>
      <c r="F1170" s="523"/>
      <c r="G1170" s="487"/>
      <c r="H1170" s="488"/>
    </row>
    <row r="1171" spans="2:8" s="518" customFormat="1" ht="15" customHeight="1">
      <c r="B1171" s="519"/>
      <c r="C1171" s="520"/>
      <c r="D1171" s="521"/>
      <c r="E1171" s="522"/>
      <c r="F1171" s="523"/>
      <c r="G1171" s="487"/>
      <c r="H1171" s="488"/>
    </row>
    <row r="1172" spans="2:8" s="518" customFormat="1" ht="15" customHeight="1">
      <c r="B1172" s="519"/>
      <c r="C1172" s="520"/>
      <c r="D1172" s="521"/>
      <c r="E1172" s="522"/>
      <c r="F1172" s="523"/>
      <c r="G1172" s="487"/>
      <c r="H1172" s="488"/>
    </row>
    <row r="1173" spans="2:8" s="518" customFormat="1" ht="15" customHeight="1">
      <c r="B1173" s="519"/>
      <c r="C1173" s="520"/>
      <c r="D1173" s="521"/>
      <c r="E1173" s="522"/>
      <c r="F1173" s="523"/>
      <c r="G1173" s="487"/>
      <c r="H1173" s="488"/>
    </row>
    <row r="1174" spans="2:8" s="518" customFormat="1" ht="15" customHeight="1">
      <c r="B1174" s="519"/>
      <c r="C1174" s="520"/>
      <c r="D1174" s="521"/>
      <c r="E1174" s="522"/>
      <c r="F1174" s="523"/>
      <c r="G1174" s="487"/>
      <c r="H1174" s="488"/>
    </row>
    <row r="1175" spans="2:8" s="518" customFormat="1" ht="15" customHeight="1">
      <c r="B1175" s="519"/>
      <c r="C1175" s="520"/>
      <c r="D1175" s="521"/>
      <c r="E1175" s="522"/>
      <c r="F1175" s="523"/>
      <c r="G1175" s="487"/>
      <c r="H1175" s="488"/>
    </row>
    <row r="1176" spans="2:8" s="518" customFormat="1" ht="15" customHeight="1">
      <c r="B1176" s="519"/>
      <c r="C1176" s="520"/>
      <c r="D1176" s="521"/>
      <c r="E1176" s="522"/>
      <c r="F1176" s="523"/>
      <c r="G1176" s="487"/>
      <c r="H1176" s="488"/>
    </row>
    <row r="1177" spans="2:8" s="518" customFormat="1" ht="15" customHeight="1">
      <c r="B1177" s="519"/>
      <c r="C1177" s="520"/>
      <c r="D1177" s="521"/>
      <c r="E1177" s="522"/>
      <c r="F1177" s="523"/>
      <c r="G1177" s="487"/>
      <c r="H1177" s="488"/>
    </row>
    <row r="1178" spans="2:8" s="518" customFormat="1" ht="15" customHeight="1">
      <c r="B1178" s="519"/>
      <c r="C1178" s="520"/>
      <c r="D1178" s="521"/>
      <c r="E1178" s="522"/>
      <c r="F1178" s="523"/>
      <c r="G1178" s="487"/>
      <c r="H1178" s="488"/>
    </row>
    <row r="1179" spans="2:8" s="518" customFormat="1" ht="15" customHeight="1">
      <c r="B1179" s="519"/>
      <c r="C1179" s="520"/>
      <c r="D1179" s="521"/>
      <c r="E1179" s="522"/>
      <c r="F1179" s="523"/>
      <c r="G1179" s="487"/>
      <c r="H1179" s="488"/>
    </row>
    <row r="1180" spans="2:8" s="518" customFormat="1" ht="15" customHeight="1">
      <c r="B1180" s="519"/>
      <c r="C1180" s="520"/>
      <c r="D1180" s="521"/>
      <c r="E1180" s="522"/>
      <c r="F1180" s="523"/>
      <c r="G1180" s="487"/>
      <c r="H1180" s="488"/>
    </row>
    <row r="1181" spans="2:8" s="518" customFormat="1" ht="15" customHeight="1">
      <c r="B1181" s="519"/>
      <c r="C1181" s="520"/>
      <c r="D1181" s="521"/>
      <c r="E1181" s="522"/>
      <c r="F1181" s="523"/>
      <c r="G1181" s="487"/>
      <c r="H1181" s="488"/>
    </row>
    <row r="1182" spans="2:8" s="518" customFormat="1" ht="15" customHeight="1">
      <c r="B1182" s="519"/>
      <c r="C1182" s="520"/>
      <c r="D1182" s="521"/>
      <c r="E1182" s="522"/>
      <c r="F1182" s="523"/>
      <c r="G1182" s="487"/>
      <c r="H1182" s="488"/>
    </row>
    <row r="1183" spans="2:8" s="518" customFormat="1" ht="15" customHeight="1">
      <c r="B1183" s="519"/>
      <c r="C1183" s="520"/>
      <c r="D1183" s="521"/>
      <c r="E1183" s="522"/>
      <c r="F1183" s="523"/>
      <c r="G1183" s="487"/>
      <c r="H1183" s="488"/>
    </row>
    <row r="1184" spans="2:8" s="518" customFormat="1" ht="15" customHeight="1">
      <c r="B1184" s="519"/>
      <c r="C1184" s="520"/>
      <c r="D1184" s="521"/>
      <c r="E1184" s="522"/>
      <c r="F1184" s="523"/>
      <c r="G1184" s="487"/>
      <c r="H1184" s="488"/>
    </row>
    <row r="1185" spans="2:8" s="518" customFormat="1" ht="15" customHeight="1">
      <c r="B1185" s="519"/>
      <c r="C1185" s="520"/>
      <c r="D1185" s="521"/>
      <c r="E1185" s="522"/>
      <c r="F1185" s="523"/>
      <c r="G1185" s="487"/>
      <c r="H1185" s="488"/>
    </row>
    <row r="1186" spans="2:8" s="518" customFormat="1" ht="15" customHeight="1">
      <c r="B1186" s="519"/>
      <c r="C1186" s="520"/>
      <c r="D1186" s="521"/>
      <c r="E1186" s="522"/>
      <c r="F1186" s="523"/>
      <c r="G1186" s="487"/>
      <c r="H1186" s="488"/>
    </row>
    <row r="1187" spans="2:8" s="518" customFormat="1" ht="15" customHeight="1">
      <c r="B1187" s="519"/>
      <c r="C1187" s="520"/>
      <c r="D1187" s="521"/>
      <c r="E1187" s="522"/>
      <c r="F1187" s="523"/>
      <c r="G1187" s="487"/>
      <c r="H1187" s="488"/>
    </row>
    <row r="1188" spans="2:8" s="518" customFormat="1" ht="15" customHeight="1">
      <c r="B1188" s="519"/>
      <c r="C1188" s="520"/>
      <c r="D1188" s="521"/>
      <c r="E1188" s="522"/>
      <c r="F1188" s="523"/>
      <c r="G1188" s="487"/>
      <c r="H1188" s="488"/>
    </row>
    <row r="1189" spans="2:8" s="518" customFormat="1" ht="15" customHeight="1">
      <c r="B1189" s="519"/>
      <c r="C1189" s="520"/>
      <c r="D1189" s="521"/>
      <c r="E1189" s="522"/>
      <c r="F1189" s="523"/>
      <c r="G1189" s="487"/>
      <c r="H1189" s="488"/>
    </row>
    <row r="1190" spans="2:8" s="518" customFormat="1" ht="15" customHeight="1">
      <c r="B1190" s="519"/>
      <c r="C1190" s="520"/>
      <c r="D1190" s="521"/>
      <c r="E1190" s="522"/>
      <c r="F1190" s="523"/>
      <c r="G1190" s="487"/>
      <c r="H1190" s="488"/>
    </row>
    <row r="1191" spans="2:8" s="518" customFormat="1" ht="15" customHeight="1">
      <c r="B1191" s="519"/>
      <c r="C1191" s="520"/>
      <c r="D1191" s="521"/>
      <c r="E1191" s="522"/>
      <c r="F1191" s="523"/>
      <c r="G1191" s="487"/>
      <c r="H1191" s="488"/>
    </row>
    <row r="1192" spans="2:8" s="518" customFormat="1" ht="15" customHeight="1">
      <c r="B1192" s="519"/>
      <c r="C1192" s="520"/>
      <c r="D1192" s="521"/>
      <c r="E1192" s="522"/>
      <c r="F1192" s="523"/>
      <c r="G1192" s="487"/>
      <c r="H1192" s="488"/>
    </row>
    <row r="1193" spans="2:8" s="518" customFormat="1" ht="15" customHeight="1">
      <c r="B1193" s="519"/>
      <c r="C1193" s="520"/>
      <c r="D1193" s="521"/>
      <c r="E1193" s="522"/>
      <c r="F1193" s="523"/>
      <c r="G1193" s="487"/>
      <c r="H1193" s="488"/>
    </row>
    <row r="1194" spans="2:8" s="518" customFormat="1" ht="15" customHeight="1">
      <c r="B1194" s="519"/>
      <c r="C1194" s="520"/>
      <c r="D1194" s="521"/>
      <c r="E1194" s="522"/>
      <c r="F1194" s="523"/>
      <c r="G1194" s="487"/>
      <c r="H1194" s="488"/>
    </row>
    <row r="1195" spans="2:8" s="518" customFormat="1" ht="15" customHeight="1">
      <c r="B1195" s="519"/>
      <c r="C1195" s="520"/>
      <c r="D1195" s="521"/>
      <c r="E1195" s="522"/>
      <c r="F1195" s="523"/>
      <c r="G1195" s="487"/>
      <c r="H1195" s="488"/>
    </row>
    <row r="1196" spans="2:8" s="518" customFormat="1" ht="15" customHeight="1">
      <c r="B1196" s="519"/>
      <c r="C1196" s="520"/>
      <c r="D1196" s="521"/>
      <c r="E1196" s="522"/>
      <c r="F1196" s="523"/>
      <c r="G1196" s="487"/>
      <c r="H1196" s="488"/>
    </row>
    <row r="1197" spans="2:8" s="518" customFormat="1" ht="15" customHeight="1">
      <c r="B1197" s="519"/>
      <c r="C1197" s="520"/>
      <c r="D1197" s="521"/>
      <c r="E1197" s="522"/>
      <c r="F1197" s="523"/>
      <c r="G1197" s="487"/>
      <c r="H1197" s="488"/>
    </row>
    <row r="1198" spans="2:8" s="518" customFormat="1" ht="15" customHeight="1">
      <c r="B1198" s="519"/>
      <c r="C1198" s="520"/>
      <c r="D1198" s="521"/>
      <c r="E1198" s="522"/>
      <c r="F1198" s="523"/>
      <c r="G1198" s="487"/>
      <c r="H1198" s="488"/>
    </row>
    <row r="1199" spans="2:8" s="518" customFormat="1" ht="15" customHeight="1">
      <c r="B1199" s="519"/>
      <c r="C1199" s="520"/>
      <c r="D1199" s="521"/>
      <c r="E1199" s="522"/>
      <c r="F1199" s="523"/>
      <c r="G1199" s="487"/>
      <c r="H1199" s="488"/>
    </row>
    <row r="1200" spans="2:8" s="518" customFormat="1" ht="15" customHeight="1">
      <c r="B1200" s="519"/>
      <c r="C1200" s="520"/>
      <c r="D1200" s="521"/>
      <c r="E1200" s="522"/>
      <c r="F1200" s="523"/>
      <c r="G1200" s="487"/>
      <c r="H1200" s="488"/>
    </row>
    <row r="1201" spans="2:8" s="518" customFormat="1" ht="15" customHeight="1">
      <c r="B1201" s="519"/>
      <c r="C1201" s="520"/>
      <c r="D1201" s="521"/>
      <c r="E1201" s="522"/>
      <c r="F1201" s="523"/>
      <c r="G1201" s="487"/>
      <c r="H1201" s="488"/>
    </row>
    <row r="1202" spans="2:8" s="518" customFormat="1" ht="15" customHeight="1">
      <c r="B1202" s="519"/>
      <c r="C1202" s="520"/>
      <c r="D1202" s="521"/>
      <c r="E1202" s="522"/>
      <c r="F1202" s="523"/>
      <c r="G1202" s="487"/>
      <c r="H1202" s="488"/>
    </row>
    <row r="1203" spans="2:8" s="518" customFormat="1" ht="15" customHeight="1">
      <c r="B1203" s="519"/>
      <c r="C1203" s="520"/>
      <c r="D1203" s="521"/>
      <c r="E1203" s="522"/>
      <c r="F1203" s="523"/>
      <c r="G1203" s="487"/>
      <c r="H1203" s="488"/>
    </row>
    <row r="1204" spans="2:8" s="518" customFormat="1" ht="15" customHeight="1">
      <c r="B1204" s="519"/>
      <c r="C1204" s="520"/>
      <c r="D1204" s="521"/>
      <c r="E1204" s="522"/>
      <c r="F1204" s="523"/>
      <c r="G1204" s="487"/>
      <c r="H1204" s="488"/>
    </row>
    <row r="1205" spans="2:8" s="518" customFormat="1" ht="15" customHeight="1">
      <c r="B1205" s="519"/>
      <c r="C1205" s="520"/>
      <c r="D1205" s="521"/>
      <c r="E1205" s="522"/>
      <c r="F1205" s="523"/>
      <c r="G1205" s="487"/>
      <c r="H1205" s="488"/>
    </row>
    <row r="1206" spans="2:8" s="518" customFormat="1" ht="15" customHeight="1">
      <c r="B1206" s="519"/>
      <c r="C1206" s="520"/>
      <c r="D1206" s="521"/>
      <c r="E1206" s="522"/>
      <c r="F1206" s="523"/>
      <c r="G1206" s="487"/>
      <c r="H1206" s="488"/>
    </row>
    <row r="1207" spans="2:8" s="518" customFormat="1" ht="15" customHeight="1">
      <c r="B1207" s="519"/>
      <c r="C1207" s="520"/>
      <c r="D1207" s="521"/>
      <c r="E1207" s="522"/>
      <c r="F1207" s="523"/>
      <c r="G1207" s="487"/>
      <c r="H1207" s="488"/>
    </row>
    <row r="1208" spans="2:8" s="518" customFormat="1" ht="15" customHeight="1">
      <c r="B1208" s="519"/>
      <c r="C1208" s="520"/>
      <c r="D1208" s="521"/>
      <c r="E1208" s="522"/>
      <c r="F1208" s="523"/>
      <c r="G1208" s="487"/>
      <c r="H1208" s="488"/>
    </row>
    <row r="1209" spans="2:8" s="518" customFormat="1" ht="15" customHeight="1">
      <c r="B1209" s="519"/>
      <c r="C1209" s="520"/>
      <c r="D1209" s="521"/>
      <c r="E1209" s="522"/>
      <c r="F1209" s="523"/>
      <c r="G1209" s="487"/>
      <c r="H1209" s="488"/>
    </row>
    <row r="1210" spans="2:8" s="518" customFormat="1" ht="15" customHeight="1">
      <c r="B1210" s="519"/>
      <c r="C1210" s="520"/>
      <c r="D1210" s="521"/>
      <c r="E1210" s="522"/>
      <c r="F1210" s="523"/>
      <c r="G1210" s="487"/>
      <c r="H1210" s="488"/>
    </row>
    <row r="1211" spans="2:8" s="518" customFormat="1" ht="15" customHeight="1">
      <c r="B1211" s="519"/>
      <c r="C1211" s="520"/>
      <c r="D1211" s="521"/>
      <c r="E1211" s="522"/>
      <c r="F1211" s="523"/>
      <c r="G1211" s="487"/>
      <c r="H1211" s="488"/>
    </row>
    <row r="1212" spans="2:8" s="518" customFormat="1" ht="15" customHeight="1">
      <c r="B1212" s="519"/>
      <c r="C1212" s="520"/>
      <c r="D1212" s="521"/>
      <c r="E1212" s="522"/>
      <c r="F1212" s="523"/>
      <c r="G1212" s="487"/>
      <c r="H1212" s="488"/>
    </row>
    <row r="1213" spans="2:8" s="518" customFormat="1" ht="15" customHeight="1">
      <c r="B1213" s="519"/>
      <c r="C1213" s="520"/>
      <c r="D1213" s="521"/>
      <c r="E1213" s="522"/>
      <c r="F1213" s="523"/>
      <c r="G1213" s="487"/>
      <c r="H1213" s="488"/>
    </row>
    <row r="1214" spans="2:8" s="518" customFormat="1" ht="15" customHeight="1">
      <c r="B1214" s="519"/>
      <c r="C1214" s="520"/>
      <c r="D1214" s="521"/>
      <c r="E1214" s="522"/>
      <c r="F1214" s="523"/>
      <c r="G1214" s="487"/>
      <c r="H1214" s="488"/>
    </row>
    <row r="1215" spans="2:8" s="518" customFormat="1" ht="15" customHeight="1">
      <c r="B1215" s="519"/>
      <c r="C1215" s="520"/>
      <c r="D1215" s="521"/>
      <c r="E1215" s="522"/>
      <c r="F1215" s="523"/>
      <c r="G1215" s="487"/>
      <c r="H1215" s="488"/>
    </row>
    <row r="1216" spans="2:8" s="518" customFormat="1" ht="15" customHeight="1">
      <c r="B1216" s="519"/>
      <c r="C1216" s="520"/>
      <c r="D1216" s="521"/>
      <c r="E1216" s="522"/>
      <c r="F1216" s="523"/>
      <c r="G1216" s="487"/>
      <c r="H1216" s="488"/>
    </row>
    <row r="1217" spans="2:8" s="518" customFormat="1" ht="15" customHeight="1">
      <c r="B1217" s="519"/>
      <c r="C1217" s="520"/>
      <c r="D1217" s="521"/>
      <c r="E1217" s="522"/>
      <c r="F1217" s="523"/>
      <c r="G1217" s="487"/>
      <c r="H1217" s="488"/>
    </row>
    <row r="1218" spans="2:8" s="518" customFormat="1" ht="15" customHeight="1">
      <c r="B1218" s="519"/>
      <c r="C1218" s="520"/>
      <c r="D1218" s="521"/>
      <c r="E1218" s="522"/>
      <c r="F1218" s="523"/>
      <c r="G1218" s="487"/>
      <c r="H1218" s="488"/>
    </row>
    <row r="1219" spans="2:8" s="518" customFormat="1" ht="15" customHeight="1">
      <c r="B1219" s="519"/>
      <c r="C1219" s="520"/>
      <c r="D1219" s="521"/>
      <c r="E1219" s="522"/>
      <c r="F1219" s="523"/>
      <c r="G1219" s="487"/>
      <c r="H1219" s="488"/>
    </row>
    <row r="1220" spans="2:8" s="518" customFormat="1" ht="15" customHeight="1">
      <c r="B1220" s="519"/>
      <c r="C1220" s="520"/>
      <c r="D1220" s="521"/>
      <c r="E1220" s="522"/>
      <c r="F1220" s="523"/>
      <c r="G1220" s="487"/>
      <c r="H1220" s="488"/>
    </row>
    <row r="1221" spans="2:8" s="518" customFormat="1" ht="15" customHeight="1">
      <c r="B1221" s="519"/>
      <c r="C1221" s="520"/>
      <c r="D1221" s="521"/>
      <c r="E1221" s="522"/>
      <c r="F1221" s="523"/>
      <c r="G1221" s="487"/>
      <c r="H1221" s="488"/>
    </row>
    <row r="1222" spans="2:8" s="518" customFormat="1" ht="15" customHeight="1">
      <c r="B1222" s="519"/>
      <c r="C1222" s="520"/>
      <c r="D1222" s="521"/>
      <c r="E1222" s="522"/>
      <c r="F1222" s="523"/>
      <c r="G1222" s="487"/>
      <c r="H1222" s="488"/>
    </row>
    <row r="1223" spans="2:8" s="518" customFormat="1" ht="15" customHeight="1">
      <c r="B1223" s="519"/>
      <c r="C1223" s="520"/>
      <c r="D1223" s="521"/>
      <c r="E1223" s="522"/>
      <c r="F1223" s="523"/>
      <c r="G1223" s="487"/>
      <c r="H1223" s="488"/>
    </row>
    <row r="1224" spans="2:8" s="518" customFormat="1" ht="15" customHeight="1">
      <c r="B1224" s="519"/>
      <c r="C1224" s="520"/>
      <c r="D1224" s="521"/>
      <c r="E1224" s="522"/>
      <c r="F1224" s="523"/>
      <c r="G1224" s="487"/>
      <c r="H1224" s="488"/>
    </row>
    <row r="1225" spans="2:8" s="518" customFormat="1" ht="15" customHeight="1">
      <c r="B1225" s="519"/>
      <c r="C1225" s="520"/>
      <c r="D1225" s="521"/>
      <c r="E1225" s="522"/>
      <c r="F1225" s="523"/>
      <c r="G1225" s="487"/>
      <c r="H1225" s="488"/>
    </row>
    <row r="1226" spans="2:8" s="518" customFormat="1" ht="15" customHeight="1">
      <c r="B1226" s="519"/>
      <c r="C1226" s="520"/>
      <c r="D1226" s="521"/>
      <c r="E1226" s="522"/>
      <c r="F1226" s="523"/>
      <c r="G1226" s="487"/>
      <c r="H1226" s="488"/>
    </row>
    <row r="1227" spans="2:8" s="518" customFormat="1" ht="15" customHeight="1">
      <c r="B1227" s="519"/>
      <c r="C1227" s="520"/>
      <c r="D1227" s="521"/>
      <c r="E1227" s="522"/>
      <c r="F1227" s="523"/>
      <c r="G1227" s="487"/>
      <c r="H1227" s="488"/>
    </row>
    <row r="1228" spans="2:8" s="518" customFormat="1" ht="15" customHeight="1">
      <c r="B1228" s="519"/>
      <c r="C1228" s="520"/>
      <c r="D1228" s="521"/>
      <c r="E1228" s="522"/>
      <c r="F1228" s="523"/>
      <c r="G1228" s="487"/>
      <c r="H1228" s="488"/>
    </row>
    <row r="1229" spans="2:8" s="518" customFormat="1" ht="15" customHeight="1">
      <c r="B1229" s="519"/>
      <c r="C1229" s="520"/>
      <c r="D1229" s="521"/>
      <c r="E1229" s="522"/>
      <c r="F1229" s="523"/>
      <c r="G1229" s="487"/>
      <c r="H1229" s="488"/>
    </row>
    <row r="1230" spans="2:8" s="518" customFormat="1" ht="15" customHeight="1">
      <c r="B1230" s="519"/>
      <c r="C1230" s="520"/>
      <c r="D1230" s="521"/>
      <c r="E1230" s="522"/>
      <c r="F1230" s="523"/>
      <c r="G1230" s="487"/>
      <c r="H1230" s="488"/>
    </row>
    <row r="1231" spans="2:8" s="518" customFormat="1" ht="15" customHeight="1">
      <c r="B1231" s="519"/>
      <c r="C1231" s="520"/>
      <c r="D1231" s="521"/>
      <c r="E1231" s="522"/>
      <c r="F1231" s="523"/>
      <c r="G1231" s="487"/>
      <c r="H1231" s="488"/>
    </row>
    <row r="1232" spans="2:8" s="518" customFormat="1" ht="15" customHeight="1">
      <c r="B1232" s="519"/>
      <c r="C1232" s="520"/>
      <c r="D1232" s="521"/>
      <c r="E1232" s="522"/>
      <c r="F1232" s="523"/>
      <c r="G1232" s="487"/>
      <c r="H1232" s="488"/>
    </row>
    <row r="1233" spans="2:8" s="518" customFormat="1" ht="15" customHeight="1">
      <c r="B1233" s="519"/>
      <c r="C1233" s="520"/>
      <c r="D1233" s="521"/>
      <c r="E1233" s="522"/>
      <c r="F1233" s="523"/>
      <c r="G1233" s="487"/>
      <c r="H1233" s="488"/>
    </row>
    <row r="1234" spans="2:8" s="518" customFormat="1" ht="15" customHeight="1">
      <c r="B1234" s="519"/>
      <c r="C1234" s="520"/>
      <c r="D1234" s="521"/>
      <c r="E1234" s="522"/>
      <c r="F1234" s="523"/>
      <c r="G1234" s="487"/>
      <c r="H1234" s="488"/>
    </row>
    <row r="1235" spans="2:8" s="518" customFormat="1" ht="15" customHeight="1">
      <c r="B1235" s="519"/>
      <c r="C1235" s="520"/>
      <c r="D1235" s="521"/>
      <c r="E1235" s="522"/>
      <c r="F1235" s="523"/>
      <c r="G1235" s="487"/>
      <c r="H1235" s="488"/>
    </row>
    <row r="1236" spans="2:8" s="518" customFormat="1" ht="15" customHeight="1">
      <c r="B1236" s="519"/>
      <c r="C1236" s="520"/>
      <c r="D1236" s="521"/>
      <c r="E1236" s="522"/>
      <c r="F1236" s="523"/>
      <c r="G1236" s="487"/>
      <c r="H1236" s="488"/>
    </row>
    <row r="1237" spans="2:8" s="518" customFormat="1" ht="15" customHeight="1">
      <c r="B1237" s="519"/>
      <c r="C1237" s="520"/>
      <c r="D1237" s="521"/>
      <c r="E1237" s="522"/>
      <c r="F1237" s="523"/>
      <c r="G1237" s="487"/>
      <c r="H1237" s="488"/>
    </row>
    <row r="1238" spans="2:8" s="518" customFormat="1" ht="15" customHeight="1">
      <c r="B1238" s="519"/>
      <c r="C1238" s="520"/>
      <c r="D1238" s="521"/>
      <c r="E1238" s="522"/>
      <c r="F1238" s="523"/>
      <c r="G1238" s="487"/>
      <c r="H1238" s="488"/>
    </row>
    <row r="1239" spans="2:8" s="518" customFormat="1" ht="15" customHeight="1">
      <c r="B1239" s="519"/>
      <c r="C1239" s="520"/>
      <c r="D1239" s="521"/>
      <c r="E1239" s="522"/>
      <c r="F1239" s="523"/>
      <c r="G1239" s="487"/>
      <c r="H1239" s="488"/>
    </row>
    <row r="1240" spans="2:8" s="518" customFormat="1" ht="15" customHeight="1">
      <c r="B1240" s="519"/>
      <c r="C1240" s="520"/>
      <c r="D1240" s="521"/>
      <c r="E1240" s="522"/>
      <c r="F1240" s="523"/>
      <c r="G1240" s="487"/>
      <c r="H1240" s="488"/>
    </row>
    <row r="1241" spans="2:8" s="518" customFormat="1" ht="15" customHeight="1">
      <c r="B1241" s="519"/>
      <c r="C1241" s="520"/>
      <c r="D1241" s="521"/>
      <c r="E1241" s="522"/>
      <c r="F1241" s="523"/>
      <c r="G1241" s="487"/>
      <c r="H1241" s="488"/>
    </row>
    <row r="1242" spans="2:8" s="518" customFormat="1" ht="15" customHeight="1">
      <c r="B1242" s="519"/>
      <c r="C1242" s="520"/>
      <c r="D1242" s="521"/>
      <c r="E1242" s="522"/>
      <c r="F1242" s="523"/>
      <c r="G1242" s="487"/>
      <c r="H1242" s="488"/>
    </row>
    <row r="1243" spans="2:8" s="518" customFormat="1" ht="15" customHeight="1">
      <c r="B1243" s="519"/>
      <c r="C1243" s="520"/>
      <c r="D1243" s="521"/>
      <c r="E1243" s="522"/>
      <c r="F1243" s="523"/>
      <c r="G1243" s="487"/>
      <c r="H1243" s="488"/>
    </row>
    <row r="1244" spans="2:8" s="518" customFormat="1" ht="15" customHeight="1">
      <c r="B1244" s="519"/>
      <c r="C1244" s="520"/>
      <c r="D1244" s="521"/>
      <c r="E1244" s="522"/>
      <c r="F1244" s="523"/>
      <c r="G1244" s="487"/>
      <c r="H1244" s="488"/>
    </row>
    <row r="1245" spans="2:8" s="518" customFormat="1" ht="15" customHeight="1">
      <c r="B1245" s="519"/>
      <c r="C1245" s="520"/>
      <c r="D1245" s="521"/>
      <c r="E1245" s="522"/>
      <c r="F1245" s="523"/>
      <c r="G1245" s="487"/>
      <c r="H1245" s="488"/>
    </row>
    <row r="1246" spans="2:8" s="518" customFormat="1" ht="15" customHeight="1">
      <c r="B1246" s="519"/>
      <c r="C1246" s="520"/>
      <c r="D1246" s="521"/>
      <c r="E1246" s="522"/>
      <c r="F1246" s="523"/>
      <c r="G1246" s="487"/>
      <c r="H1246" s="488"/>
    </row>
    <row r="1247" spans="2:8" s="518" customFormat="1" ht="15" customHeight="1">
      <c r="B1247" s="519"/>
      <c r="C1247" s="520"/>
      <c r="D1247" s="521"/>
      <c r="E1247" s="522"/>
      <c r="F1247" s="523"/>
      <c r="G1247" s="487"/>
      <c r="H1247" s="488"/>
    </row>
    <row r="1248" spans="2:8" s="518" customFormat="1" ht="15" customHeight="1">
      <c r="B1248" s="519"/>
      <c r="C1248" s="520"/>
      <c r="D1248" s="521"/>
      <c r="E1248" s="522"/>
      <c r="F1248" s="523"/>
      <c r="G1248" s="487"/>
      <c r="H1248" s="488"/>
    </row>
    <row r="1249" spans="2:8" s="518" customFormat="1" ht="15" customHeight="1">
      <c r="B1249" s="519"/>
      <c r="C1249" s="520"/>
      <c r="D1249" s="521"/>
      <c r="E1249" s="522"/>
      <c r="F1249" s="523"/>
      <c r="G1249" s="487"/>
      <c r="H1249" s="488"/>
    </row>
    <row r="1250" spans="2:8" s="518" customFormat="1" ht="15" customHeight="1">
      <c r="B1250" s="519"/>
      <c r="C1250" s="520"/>
      <c r="D1250" s="521"/>
      <c r="E1250" s="522"/>
      <c r="F1250" s="523"/>
      <c r="G1250" s="487"/>
      <c r="H1250" s="488"/>
    </row>
    <row r="1251" spans="2:8" s="518" customFormat="1" ht="15" customHeight="1">
      <c r="B1251" s="519"/>
      <c r="C1251" s="520"/>
      <c r="D1251" s="521"/>
      <c r="E1251" s="522"/>
      <c r="F1251" s="523"/>
      <c r="G1251" s="487"/>
      <c r="H1251" s="488"/>
    </row>
    <row r="1252" spans="2:8" s="518" customFormat="1" ht="15" customHeight="1">
      <c r="B1252" s="519"/>
      <c r="C1252" s="520"/>
      <c r="D1252" s="521"/>
      <c r="E1252" s="522"/>
      <c r="F1252" s="523"/>
      <c r="G1252" s="487"/>
      <c r="H1252" s="488"/>
    </row>
    <row r="1253" spans="2:8" s="518" customFormat="1" ht="15" customHeight="1">
      <c r="B1253" s="519"/>
      <c r="C1253" s="520"/>
      <c r="D1253" s="521"/>
      <c r="E1253" s="522"/>
      <c r="F1253" s="523"/>
      <c r="G1253" s="487"/>
      <c r="H1253" s="488"/>
    </row>
    <row r="1254" spans="2:8" s="518" customFormat="1" ht="15" customHeight="1">
      <c r="B1254" s="519"/>
      <c r="C1254" s="520"/>
      <c r="D1254" s="521"/>
      <c r="E1254" s="522"/>
      <c r="F1254" s="523"/>
      <c r="G1254" s="487"/>
      <c r="H1254" s="488"/>
    </row>
    <row r="1255" spans="2:8" s="518" customFormat="1" ht="15" customHeight="1">
      <c r="B1255" s="519"/>
      <c r="C1255" s="520"/>
      <c r="D1255" s="521"/>
      <c r="E1255" s="522"/>
      <c r="F1255" s="523"/>
      <c r="G1255" s="487"/>
      <c r="H1255" s="488"/>
    </row>
    <row r="1256" spans="2:8" s="518" customFormat="1" ht="15" customHeight="1">
      <c r="B1256" s="519"/>
      <c r="C1256" s="520"/>
      <c r="D1256" s="521"/>
      <c r="E1256" s="522"/>
      <c r="F1256" s="523"/>
      <c r="G1256" s="487"/>
      <c r="H1256" s="488"/>
    </row>
    <row r="1257" spans="2:8" s="518" customFormat="1" ht="15" customHeight="1">
      <c r="B1257" s="519"/>
      <c r="C1257" s="520"/>
      <c r="D1257" s="521"/>
      <c r="E1257" s="522"/>
      <c r="F1257" s="523"/>
      <c r="G1257" s="487"/>
      <c r="H1257" s="488"/>
    </row>
    <row r="1258" spans="2:8" s="518" customFormat="1" ht="15" customHeight="1">
      <c r="B1258" s="519"/>
      <c r="C1258" s="520"/>
      <c r="D1258" s="521"/>
      <c r="E1258" s="522"/>
      <c r="F1258" s="523"/>
      <c r="G1258" s="487"/>
      <c r="H1258" s="488"/>
    </row>
    <row r="1259" spans="2:8" s="518" customFormat="1" ht="15" customHeight="1">
      <c r="B1259" s="519"/>
      <c r="C1259" s="520"/>
      <c r="D1259" s="521"/>
      <c r="E1259" s="522"/>
      <c r="F1259" s="523"/>
      <c r="G1259" s="487"/>
      <c r="H1259" s="488"/>
    </row>
    <row r="1260" spans="2:8" s="518" customFormat="1" ht="15" customHeight="1">
      <c r="B1260" s="519"/>
      <c r="C1260" s="520"/>
      <c r="D1260" s="521"/>
      <c r="E1260" s="522"/>
      <c r="F1260" s="523"/>
      <c r="G1260" s="487"/>
      <c r="H1260" s="488"/>
    </row>
    <row r="1261" spans="2:8" s="518" customFormat="1" ht="15" customHeight="1">
      <c r="B1261" s="519"/>
      <c r="C1261" s="520"/>
      <c r="D1261" s="521"/>
      <c r="E1261" s="522"/>
      <c r="F1261" s="523"/>
      <c r="G1261" s="487"/>
      <c r="H1261" s="488"/>
    </row>
    <row r="1262" spans="2:8" s="518" customFormat="1" ht="15" customHeight="1">
      <c r="B1262" s="519"/>
      <c r="C1262" s="520"/>
      <c r="D1262" s="521"/>
      <c r="E1262" s="522"/>
      <c r="F1262" s="523"/>
      <c r="G1262" s="487"/>
      <c r="H1262" s="488"/>
    </row>
    <row r="1263" spans="2:8" s="518" customFormat="1" ht="15" customHeight="1">
      <c r="B1263" s="519"/>
      <c r="C1263" s="520"/>
      <c r="D1263" s="521"/>
      <c r="E1263" s="522"/>
      <c r="F1263" s="523"/>
      <c r="G1263" s="487"/>
      <c r="H1263" s="488"/>
    </row>
    <row r="1264" spans="2:8" s="518" customFormat="1" ht="15" customHeight="1">
      <c r="B1264" s="519"/>
      <c r="C1264" s="520"/>
      <c r="D1264" s="521"/>
      <c r="E1264" s="522"/>
      <c r="F1264" s="523"/>
      <c r="G1264" s="487"/>
      <c r="H1264" s="488"/>
    </row>
    <row r="1265" spans="2:8" s="518" customFormat="1" ht="15" customHeight="1">
      <c r="B1265" s="519"/>
      <c r="C1265" s="520"/>
      <c r="D1265" s="521"/>
      <c r="E1265" s="522"/>
      <c r="F1265" s="523"/>
      <c r="G1265" s="487"/>
      <c r="H1265" s="488"/>
    </row>
    <row r="1266" spans="2:8" s="518" customFormat="1" ht="15" customHeight="1">
      <c r="B1266" s="519"/>
      <c r="C1266" s="520"/>
      <c r="D1266" s="521"/>
      <c r="E1266" s="522"/>
      <c r="F1266" s="523"/>
      <c r="G1266" s="487"/>
      <c r="H1266" s="488"/>
    </row>
    <row r="1267" spans="2:8" s="518" customFormat="1" ht="15" customHeight="1">
      <c r="B1267" s="519"/>
      <c r="C1267" s="520"/>
      <c r="D1267" s="521"/>
      <c r="E1267" s="522"/>
      <c r="F1267" s="523"/>
      <c r="G1267" s="487"/>
      <c r="H1267" s="488"/>
    </row>
    <row r="1268" spans="2:8" s="518" customFormat="1" ht="15" customHeight="1">
      <c r="B1268" s="519"/>
      <c r="C1268" s="520"/>
      <c r="D1268" s="521"/>
      <c r="E1268" s="522"/>
      <c r="F1268" s="523"/>
      <c r="G1268" s="487"/>
      <c r="H1268" s="488"/>
    </row>
    <row r="1269" spans="2:8" s="518" customFormat="1" ht="15" customHeight="1">
      <c r="B1269" s="519"/>
      <c r="C1269" s="520"/>
      <c r="D1269" s="521"/>
      <c r="E1269" s="522"/>
      <c r="F1269" s="523"/>
      <c r="G1269" s="487"/>
      <c r="H1269" s="488"/>
    </row>
    <row r="1270" spans="2:8" s="518" customFormat="1" ht="15" customHeight="1">
      <c r="B1270" s="519"/>
      <c r="C1270" s="520"/>
      <c r="D1270" s="521"/>
      <c r="E1270" s="522"/>
      <c r="F1270" s="523"/>
      <c r="G1270" s="487"/>
      <c r="H1270" s="488"/>
    </row>
    <row r="1271" spans="2:8" s="518" customFormat="1" ht="15" customHeight="1">
      <c r="B1271" s="519"/>
      <c r="C1271" s="520"/>
      <c r="D1271" s="521"/>
      <c r="E1271" s="522"/>
      <c r="F1271" s="523"/>
      <c r="G1271" s="487"/>
      <c r="H1271" s="488"/>
    </row>
    <row r="1272" spans="2:8" s="518" customFormat="1" ht="15" customHeight="1">
      <c r="B1272" s="519"/>
      <c r="C1272" s="520"/>
      <c r="D1272" s="521"/>
      <c r="E1272" s="522"/>
      <c r="F1272" s="523"/>
      <c r="G1272" s="487"/>
      <c r="H1272" s="488"/>
    </row>
    <row r="1273" spans="2:8" s="518" customFormat="1" ht="15" customHeight="1">
      <c r="B1273" s="519"/>
      <c r="C1273" s="520"/>
      <c r="D1273" s="521"/>
      <c r="E1273" s="522"/>
      <c r="F1273" s="523"/>
      <c r="G1273" s="487"/>
      <c r="H1273" s="488"/>
    </row>
    <row r="1274" spans="2:8" s="518" customFormat="1" ht="15" customHeight="1">
      <c r="B1274" s="519"/>
      <c r="C1274" s="520"/>
      <c r="D1274" s="521"/>
      <c r="E1274" s="522"/>
      <c r="F1274" s="523"/>
      <c r="G1274" s="487"/>
      <c r="H1274" s="488"/>
    </row>
    <row r="1275" spans="2:8" s="518" customFormat="1" ht="15" customHeight="1">
      <c r="B1275" s="519"/>
      <c r="C1275" s="520"/>
      <c r="D1275" s="521"/>
      <c r="E1275" s="522"/>
      <c r="F1275" s="523"/>
      <c r="G1275" s="487"/>
      <c r="H1275" s="488"/>
    </row>
    <row r="1276" spans="2:8" s="518" customFormat="1" ht="15" customHeight="1">
      <c r="B1276" s="519"/>
      <c r="C1276" s="520"/>
      <c r="D1276" s="521"/>
      <c r="E1276" s="522"/>
      <c r="F1276" s="523"/>
      <c r="G1276" s="487"/>
      <c r="H1276" s="488"/>
    </row>
    <row r="1277" spans="2:8" s="518" customFormat="1" ht="15" customHeight="1">
      <c r="B1277" s="519"/>
      <c r="C1277" s="520"/>
      <c r="D1277" s="521"/>
      <c r="E1277" s="522"/>
      <c r="F1277" s="523"/>
      <c r="G1277" s="487"/>
      <c r="H1277" s="488"/>
    </row>
    <row r="1278" spans="2:8" s="518" customFormat="1" ht="15" customHeight="1">
      <c r="B1278" s="519"/>
      <c r="C1278" s="520"/>
      <c r="D1278" s="521"/>
      <c r="E1278" s="522"/>
      <c r="F1278" s="523"/>
      <c r="G1278" s="487"/>
      <c r="H1278" s="488"/>
    </row>
    <row r="1279" spans="2:8" s="518" customFormat="1" ht="15" customHeight="1">
      <c r="B1279" s="519"/>
      <c r="C1279" s="520"/>
      <c r="D1279" s="521"/>
      <c r="E1279" s="522"/>
      <c r="F1279" s="523"/>
      <c r="G1279" s="487"/>
      <c r="H1279" s="488"/>
    </row>
    <row r="1280" spans="2:8" s="518" customFormat="1" ht="15" customHeight="1">
      <c r="B1280" s="519"/>
      <c r="C1280" s="520"/>
      <c r="D1280" s="521"/>
      <c r="E1280" s="522"/>
      <c r="F1280" s="523"/>
      <c r="G1280" s="487"/>
      <c r="H1280" s="488"/>
    </row>
    <row r="1281" spans="2:8" s="518" customFormat="1" ht="15" customHeight="1">
      <c r="B1281" s="519"/>
      <c r="C1281" s="520"/>
      <c r="D1281" s="521"/>
      <c r="E1281" s="522"/>
      <c r="F1281" s="523"/>
      <c r="G1281" s="487"/>
      <c r="H1281" s="488"/>
    </row>
    <row r="1282" spans="2:8" s="518" customFormat="1" ht="15" customHeight="1">
      <c r="B1282" s="519"/>
      <c r="C1282" s="520"/>
      <c r="D1282" s="521"/>
      <c r="E1282" s="522"/>
      <c r="F1282" s="523"/>
      <c r="G1282" s="487"/>
      <c r="H1282" s="488"/>
    </row>
    <row r="1283" spans="2:8" s="518" customFormat="1" ht="15" customHeight="1">
      <c r="B1283" s="519"/>
      <c r="C1283" s="520"/>
      <c r="D1283" s="521"/>
      <c r="E1283" s="522"/>
      <c r="F1283" s="523"/>
      <c r="G1283" s="487"/>
      <c r="H1283" s="488"/>
    </row>
    <row r="1284" spans="2:8" s="518" customFormat="1" ht="15" customHeight="1">
      <c r="B1284" s="519"/>
      <c r="C1284" s="520"/>
      <c r="D1284" s="521"/>
      <c r="E1284" s="522"/>
      <c r="F1284" s="523"/>
      <c r="G1284" s="487"/>
      <c r="H1284" s="488"/>
    </row>
    <row r="1285" spans="2:8" s="518" customFormat="1" ht="15" customHeight="1">
      <c r="B1285" s="519"/>
      <c r="C1285" s="520"/>
      <c r="D1285" s="521"/>
      <c r="E1285" s="522"/>
      <c r="F1285" s="523"/>
      <c r="G1285" s="487"/>
      <c r="H1285" s="488"/>
    </row>
    <row r="1286" spans="2:8" s="518" customFormat="1" ht="15" customHeight="1">
      <c r="B1286" s="519"/>
      <c r="C1286" s="520"/>
      <c r="D1286" s="521"/>
      <c r="E1286" s="522"/>
      <c r="F1286" s="523"/>
      <c r="G1286" s="487"/>
      <c r="H1286" s="488"/>
    </row>
    <row r="1287" spans="2:8" s="518" customFormat="1" ht="15" customHeight="1">
      <c r="B1287" s="519"/>
      <c r="C1287" s="520"/>
      <c r="D1287" s="521"/>
      <c r="E1287" s="522"/>
      <c r="F1287" s="523"/>
      <c r="G1287" s="487"/>
      <c r="H1287" s="488"/>
    </row>
    <row r="1288" spans="2:8" s="518" customFormat="1" ht="15" customHeight="1">
      <c r="B1288" s="519"/>
      <c r="C1288" s="520"/>
      <c r="D1288" s="521"/>
      <c r="E1288" s="522"/>
      <c r="F1288" s="523"/>
      <c r="G1288" s="487"/>
      <c r="H1288" s="488"/>
    </row>
    <row r="1289" spans="2:8" s="518" customFormat="1" ht="15" customHeight="1">
      <c r="B1289" s="519"/>
      <c r="C1289" s="520"/>
      <c r="D1289" s="521"/>
      <c r="E1289" s="522"/>
      <c r="F1289" s="523"/>
      <c r="G1289" s="487"/>
      <c r="H1289" s="488"/>
    </row>
    <row r="1290" spans="2:8" s="518" customFormat="1" ht="15" customHeight="1">
      <c r="B1290" s="519"/>
      <c r="C1290" s="520"/>
      <c r="D1290" s="521"/>
      <c r="E1290" s="522"/>
      <c r="F1290" s="523"/>
      <c r="G1290" s="487"/>
      <c r="H1290" s="488"/>
    </row>
    <row r="1291" spans="2:8" s="518" customFormat="1" ht="15" customHeight="1">
      <c r="B1291" s="519"/>
      <c r="C1291" s="520"/>
      <c r="D1291" s="521"/>
      <c r="E1291" s="522"/>
      <c r="F1291" s="523"/>
      <c r="G1291" s="487"/>
      <c r="H1291" s="488"/>
    </row>
    <row r="1292" spans="2:8" s="518" customFormat="1" ht="15" customHeight="1">
      <c r="B1292" s="519"/>
      <c r="C1292" s="520"/>
      <c r="D1292" s="521"/>
      <c r="E1292" s="522"/>
      <c r="F1292" s="523"/>
      <c r="G1292" s="487"/>
      <c r="H1292" s="488"/>
    </row>
    <row r="1293" spans="2:8" s="518" customFormat="1" ht="15" customHeight="1">
      <c r="B1293" s="519"/>
      <c r="C1293" s="520"/>
      <c r="D1293" s="521"/>
      <c r="E1293" s="522"/>
      <c r="F1293" s="523"/>
      <c r="G1293" s="487"/>
      <c r="H1293" s="488"/>
    </row>
    <row r="1294" spans="2:8" s="518" customFormat="1" ht="15" customHeight="1">
      <c r="B1294" s="519"/>
      <c r="C1294" s="520"/>
      <c r="D1294" s="521"/>
      <c r="E1294" s="522"/>
      <c r="F1294" s="523"/>
      <c r="G1294" s="487"/>
      <c r="H1294" s="488"/>
    </row>
    <row r="1295" spans="2:8" s="518" customFormat="1" ht="15" customHeight="1">
      <c r="B1295" s="519"/>
      <c r="C1295" s="520"/>
      <c r="D1295" s="521"/>
      <c r="E1295" s="522"/>
      <c r="F1295" s="523"/>
      <c r="G1295" s="487"/>
      <c r="H1295" s="488"/>
    </row>
    <row r="1296" spans="2:8" s="518" customFormat="1" ht="15" customHeight="1">
      <c r="B1296" s="519"/>
      <c r="C1296" s="520"/>
      <c r="D1296" s="521"/>
      <c r="E1296" s="522"/>
      <c r="F1296" s="523"/>
      <c r="G1296" s="487"/>
      <c r="H1296" s="488"/>
    </row>
    <row r="1297" spans="2:8" s="518" customFormat="1" ht="15" customHeight="1">
      <c r="B1297" s="519"/>
      <c r="C1297" s="520"/>
      <c r="D1297" s="521"/>
      <c r="E1297" s="522"/>
      <c r="F1297" s="523"/>
      <c r="G1297" s="487"/>
      <c r="H1297" s="488"/>
    </row>
    <row r="1298" spans="2:8" s="518" customFormat="1" ht="15" customHeight="1">
      <c r="B1298" s="519"/>
      <c r="C1298" s="520"/>
      <c r="D1298" s="521"/>
      <c r="E1298" s="522"/>
      <c r="F1298" s="523"/>
      <c r="G1298" s="487"/>
      <c r="H1298" s="488"/>
    </row>
    <row r="1299" spans="2:8" s="518" customFormat="1" ht="15" customHeight="1">
      <c r="B1299" s="519"/>
      <c r="C1299" s="520"/>
      <c r="D1299" s="521"/>
      <c r="E1299" s="522"/>
      <c r="F1299" s="523"/>
      <c r="G1299" s="487"/>
      <c r="H1299" s="488"/>
    </row>
    <row r="1300" spans="2:8" s="518" customFormat="1" ht="15" customHeight="1">
      <c r="B1300" s="519"/>
      <c r="C1300" s="520"/>
      <c r="D1300" s="521"/>
      <c r="E1300" s="522"/>
      <c r="F1300" s="523"/>
      <c r="G1300" s="487"/>
      <c r="H1300" s="488"/>
    </row>
    <row r="1301" spans="2:8" s="518" customFormat="1" ht="15" customHeight="1">
      <c r="B1301" s="519"/>
      <c r="C1301" s="520"/>
      <c r="D1301" s="521"/>
      <c r="E1301" s="522"/>
      <c r="F1301" s="523"/>
      <c r="G1301" s="487"/>
      <c r="H1301" s="488"/>
    </row>
    <row r="1302" spans="2:8" s="518" customFormat="1" ht="15" customHeight="1">
      <c r="B1302" s="519"/>
      <c r="C1302" s="520"/>
      <c r="D1302" s="521"/>
      <c r="E1302" s="522"/>
      <c r="F1302" s="523"/>
      <c r="G1302" s="487"/>
      <c r="H1302" s="488"/>
    </row>
    <row r="1303" spans="2:8" s="518" customFormat="1" ht="15" customHeight="1">
      <c r="B1303" s="519"/>
      <c r="C1303" s="520"/>
      <c r="D1303" s="521"/>
      <c r="E1303" s="522"/>
      <c r="F1303" s="523"/>
      <c r="G1303" s="487"/>
      <c r="H1303" s="488"/>
    </row>
    <row r="1304" spans="2:8" s="518" customFormat="1" ht="15" customHeight="1">
      <c r="B1304" s="519"/>
      <c r="C1304" s="520"/>
      <c r="D1304" s="521"/>
      <c r="E1304" s="522"/>
      <c r="F1304" s="523"/>
      <c r="G1304" s="487"/>
      <c r="H1304" s="488"/>
    </row>
    <row r="1305" spans="2:8" s="518" customFormat="1" ht="15" customHeight="1">
      <c r="B1305" s="519"/>
      <c r="C1305" s="520"/>
      <c r="D1305" s="521"/>
      <c r="E1305" s="522"/>
      <c r="F1305" s="523"/>
      <c r="G1305" s="487"/>
      <c r="H1305" s="488"/>
    </row>
    <row r="1306" spans="2:8" s="518" customFormat="1" ht="15" customHeight="1">
      <c r="B1306" s="519"/>
      <c r="C1306" s="520"/>
      <c r="D1306" s="521"/>
      <c r="E1306" s="522"/>
      <c r="F1306" s="523"/>
      <c r="G1306" s="487"/>
      <c r="H1306" s="488"/>
    </row>
    <row r="1307" spans="2:8" s="518" customFormat="1" ht="15" customHeight="1">
      <c r="B1307" s="519"/>
      <c r="C1307" s="520"/>
      <c r="D1307" s="521"/>
      <c r="E1307" s="522"/>
      <c r="F1307" s="523"/>
      <c r="G1307" s="487"/>
      <c r="H1307" s="488"/>
    </row>
    <row r="1308" spans="2:8" s="518" customFormat="1" ht="15" customHeight="1">
      <c r="B1308" s="519"/>
      <c r="C1308" s="520"/>
      <c r="D1308" s="521"/>
      <c r="E1308" s="522"/>
      <c r="F1308" s="523"/>
      <c r="G1308" s="487"/>
      <c r="H1308" s="488"/>
    </row>
    <row r="1309" spans="2:8" s="518" customFormat="1" ht="15" customHeight="1">
      <c r="B1309" s="519"/>
      <c r="C1309" s="520"/>
      <c r="D1309" s="521"/>
      <c r="E1309" s="522"/>
      <c r="F1309" s="523"/>
      <c r="G1309" s="487"/>
      <c r="H1309" s="488"/>
    </row>
    <row r="1310" spans="2:8" s="518" customFormat="1" ht="15" customHeight="1">
      <c r="B1310" s="519"/>
      <c r="C1310" s="520"/>
      <c r="D1310" s="521"/>
      <c r="E1310" s="522"/>
      <c r="F1310" s="523"/>
      <c r="G1310" s="487"/>
      <c r="H1310" s="488"/>
    </row>
    <row r="1311" spans="2:8" s="518" customFormat="1" ht="15" customHeight="1">
      <c r="B1311" s="519"/>
      <c r="C1311" s="520"/>
      <c r="D1311" s="521"/>
      <c r="E1311" s="522"/>
      <c r="F1311" s="523"/>
      <c r="G1311" s="487"/>
      <c r="H1311" s="488"/>
    </row>
    <row r="1312" spans="2:8" s="518" customFormat="1" ht="15" customHeight="1">
      <c r="B1312" s="519"/>
      <c r="C1312" s="520"/>
      <c r="D1312" s="521"/>
      <c r="E1312" s="522"/>
      <c r="F1312" s="523"/>
      <c r="G1312" s="487"/>
      <c r="H1312" s="488"/>
    </row>
    <row r="1313" spans="2:8" s="518" customFormat="1" ht="15" customHeight="1">
      <c r="B1313" s="519"/>
      <c r="C1313" s="520"/>
      <c r="D1313" s="521"/>
      <c r="E1313" s="522"/>
      <c r="F1313" s="523"/>
      <c r="G1313" s="487"/>
      <c r="H1313" s="488"/>
    </row>
    <row r="1314" spans="2:8" s="518" customFormat="1" ht="15" customHeight="1">
      <c r="B1314" s="519"/>
      <c r="C1314" s="520"/>
      <c r="D1314" s="521"/>
      <c r="E1314" s="522"/>
      <c r="F1314" s="523"/>
      <c r="G1314" s="487"/>
      <c r="H1314" s="488"/>
    </row>
    <row r="1315" spans="2:8" s="518" customFormat="1" ht="15" customHeight="1">
      <c r="B1315" s="519"/>
      <c r="C1315" s="520"/>
      <c r="D1315" s="521"/>
      <c r="E1315" s="522"/>
      <c r="F1315" s="523"/>
      <c r="G1315" s="487"/>
      <c r="H1315" s="488"/>
    </row>
    <row r="1316" spans="2:8" s="518" customFormat="1" ht="15" customHeight="1">
      <c r="B1316" s="519"/>
      <c r="C1316" s="520"/>
      <c r="D1316" s="521"/>
      <c r="E1316" s="522"/>
      <c r="F1316" s="523"/>
      <c r="G1316" s="487"/>
      <c r="H1316" s="488"/>
    </row>
    <row r="1317" spans="2:8" s="518" customFormat="1" ht="15" customHeight="1">
      <c r="B1317" s="519"/>
      <c r="C1317" s="520"/>
      <c r="D1317" s="521"/>
      <c r="E1317" s="522"/>
      <c r="F1317" s="523"/>
      <c r="G1317" s="487"/>
      <c r="H1317" s="488"/>
    </row>
    <row r="1318" spans="2:8" s="518" customFormat="1" ht="15" customHeight="1">
      <c r="B1318" s="519"/>
      <c r="C1318" s="520"/>
      <c r="D1318" s="521"/>
      <c r="E1318" s="522"/>
      <c r="F1318" s="523"/>
      <c r="G1318" s="487"/>
      <c r="H1318" s="488"/>
    </row>
    <row r="1319" spans="2:8" s="518" customFormat="1" ht="15" customHeight="1">
      <c r="B1319" s="519"/>
      <c r="C1319" s="520"/>
      <c r="D1319" s="521"/>
      <c r="E1319" s="522"/>
      <c r="F1319" s="523"/>
      <c r="G1319" s="487"/>
      <c r="H1319" s="488"/>
    </row>
    <row r="1320" spans="2:8" s="518" customFormat="1" ht="15" customHeight="1">
      <c r="B1320" s="519"/>
      <c r="C1320" s="520"/>
      <c r="D1320" s="521"/>
      <c r="E1320" s="522"/>
      <c r="F1320" s="523"/>
      <c r="G1320" s="487"/>
      <c r="H1320" s="488"/>
    </row>
    <row r="1321" spans="2:8" s="518" customFormat="1" ht="15" customHeight="1">
      <c r="B1321" s="519"/>
      <c r="C1321" s="520"/>
      <c r="D1321" s="521"/>
      <c r="E1321" s="522"/>
      <c r="F1321" s="523"/>
      <c r="G1321" s="487"/>
      <c r="H1321" s="488"/>
    </row>
    <row r="1322" spans="2:8" s="518" customFormat="1" ht="15" customHeight="1">
      <c r="B1322" s="519"/>
      <c r="C1322" s="520"/>
      <c r="D1322" s="521"/>
      <c r="E1322" s="522"/>
      <c r="F1322" s="523"/>
      <c r="G1322" s="487"/>
      <c r="H1322" s="488"/>
    </row>
    <row r="1323" spans="2:8" s="518" customFormat="1" ht="15" customHeight="1">
      <c r="B1323" s="519"/>
      <c r="C1323" s="520"/>
      <c r="D1323" s="521"/>
      <c r="E1323" s="522"/>
      <c r="F1323" s="523"/>
      <c r="G1323" s="487"/>
      <c r="H1323" s="488"/>
    </row>
    <row r="1324" spans="2:8" s="518" customFormat="1" ht="15" customHeight="1">
      <c r="B1324" s="519"/>
      <c r="C1324" s="520"/>
      <c r="D1324" s="521"/>
      <c r="E1324" s="522"/>
      <c r="F1324" s="523"/>
      <c r="G1324" s="487"/>
      <c r="H1324" s="488"/>
    </row>
    <row r="1325" spans="2:8" s="518" customFormat="1" ht="15" customHeight="1">
      <c r="B1325" s="519"/>
      <c r="C1325" s="520"/>
      <c r="D1325" s="521"/>
      <c r="E1325" s="522"/>
      <c r="F1325" s="523"/>
      <c r="G1325" s="487"/>
      <c r="H1325" s="488"/>
    </row>
    <row r="1326" spans="2:8" s="518" customFormat="1" ht="15" customHeight="1">
      <c r="B1326" s="519"/>
      <c r="C1326" s="520"/>
      <c r="D1326" s="521"/>
      <c r="E1326" s="522"/>
      <c r="F1326" s="523"/>
      <c r="G1326" s="487"/>
      <c r="H1326" s="488"/>
    </row>
    <row r="1327" spans="2:8" s="518" customFormat="1" ht="15" customHeight="1">
      <c r="B1327" s="519"/>
      <c r="C1327" s="520"/>
      <c r="D1327" s="521"/>
      <c r="E1327" s="522"/>
      <c r="F1327" s="523"/>
      <c r="G1327" s="487"/>
      <c r="H1327" s="488"/>
    </row>
    <row r="1328" spans="2:8" s="518" customFormat="1" ht="15" customHeight="1">
      <c r="B1328" s="519"/>
      <c r="C1328" s="520"/>
      <c r="D1328" s="521"/>
      <c r="E1328" s="522"/>
      <c r="F1328" s="523"/>
      <c r="G1328" s="487"/>
      <c r="H1328" s="488"/>
    </row>
    <row r="1329" spans="2:8" s="518" customFormat="1" ht="15" customHeight="1">
      <c r="B1329" s="519"/>
      <c r="C1329" s="520"/>
      <c r="D1329" s="521"/>
      <c r="E1329" s="522"/>
      <c r="F1329" s="523"/>
      <c r="G1329" s="487"/>
      <c r="H1329" s="488"/>
    </row>
    <row r="1330" spans="2:8" s="518" customFormat="1" ht="15" customHeight="1">
      <c r="B1330" s="519"/>
      <c r="C1330" s="520"/>
      <c r="D1330" s="521"/>
      <c r="E1330" s="522"/>
      <c r="F1330" s="523"/>
      <c r="G1330" s="487"/>
      <c r="H1330" s="488"/>
    </row>
    <row r="1331" spans="2:8" s="518" customFormat="1" ht="15" customHeight="1">
      <c r="B1331" s="519"/>
      <c r="C1331" s="520"/>
      <c r="D1331" s="521"/>
      <c r="E1331" s="522"/>
      <c r="F1331" s="523"/>
      <c r="G1331" s="487"/>
      <c r="H1331" s="488"/>
    </row>
    <row r="1332" spans="2:8" s="518" customFormat="1" ht="15" customHeight="1">
      <c r="B1332" s="519"/>
      <c r="C1332" s="520"/>
      <c r="D1332" s="521"/>
      <c r="E1332" s="522"/>
      <c r="F1332" s="523"/>
      <c r="G1332" s="487"/>
      <c r="H1332" s="488"/>
    </row>
    <row r="1333" spans="2:8" s="518" customFormat="1" ht="15" customHeight="1">
      <c r="B1333" s="519"/>
      <c r="C1333" s="520"/>
      <c r="D1333" s="521"/>
      <c r="E1333" s="522"/>
      <c r="F1333" s="523"/>
      <c r="G1333" s="487"/>
      <c r="H1333" s="488"/>
    </row>
    <row r="1334" spans="2:8" s="518" customFormat="1" ht="15" customHeight="1">
      <c r="B1334" s="519"/>
      <c r="C1334" s="520"/>
      <c r="D1334" s="521"/>
      <c r="E1334" s="522"/>
      <c r="F1334" s="523"/>
      <c r="G1334" s="487"/>
      <c r="H1334" s="488"/>
    </row>
    <row r="1335" spans="2:8" s="518" customFormat="1" ht="15" customHeight="1">
      <c r="B1335" s="519"/>
      <c r="C1335" s="520"/>
      <c r="D1335" s="521"/>
      <c r="E1335" s="522"/>
      <c r="F1335" s="523"/>
      <c r="G1335" s="487"/>
      <c r="H1335" s="488"/>
    </row>
    <row r="1336" spans="2:8" s="518" customFormat="1" ht="15" customHeight="1">
      <c r="B1336" s="519"/>
      <c r="C1336" s="520"/>
      <c r="D1336" s="521"/>
      <c r="E1336" s="522"/>
      <c r="F1336" s="523"/>
      <c r="G1336" s="487"/>
      <c r="H1336" s="488"/>
    </row>
    <row r="1337" spans="2:8" s="518" customFormat="1" ht="15" customHeight="1">
      <c r="B1337" s="519"/>
      <c r="C1337" s="520"/>
      <c r="D1337" s="521"/>
      <c r="E1337" s="522"/>
      <c r="F1337" s="523"/>
      <c r="G1337" s="487"/>
      <c r="H1337" s="488"/>
    </row>
    <row r="1338" spans="2:8" s="518" customFormat="1" ht="15" customHeight="1">
      <c r="B1338" s="519"/>
      <c r="C1338" s="520"/>
      <c r="D1338" s="521"/>
      <c r="E1338" s="522"/>
      <c r="F1338" s="523"/>
      <c r="G1338" s="487"/>
      <c r="H1338" s="488"/>
    </row>
    <row r="1339" spans="2:8" s="518" customFormat="1" ht="15" customHeight="1">
      <c r="B1339" s="519"/>
      <c r="C1339" s="520"/>
      <c r="D1339" s="521"/>
      <c r="E1339" s="522"/>
      <c r="F1339" s="523"/>
      <c r="G1339" s="487"/>
      <c r="H1339" s="488"/>
    </row>
    <row r="1340" spans="2:8" s="518" customFormat="1" ht="15" customHeight="1">
      <c r="B1340" s="519"/>
      <c r="C1340" s="520"/>
      <c r="D1340" s="521"/>
      <c r="E1340" s="522"/>
      <c r="F1340" s="523"/>
      <c r="G1340" s="487"/>
      <c r="H1340" s="488"/>
    </row>
    <row r="1341" spans="2:8" s="518" customFormat="1" ht="15" customHeight="1">
      <c r="B1341" s="519"/>
      <c r="C1341" s="520"/>
      <c r="D1341" s="521"/>
      <c r="E1341" s="522"/>
      <c r="F1341" s="523"/>
      <c r="G1341" s="487"/>
      <c r="H1341" s="488"/>
    </row>
    <row r="1342" spans="2:8" s="518" customFormat="1" ht="15" customHeight="1">
      <c r="B1342" s="519"/>
      <c r="C1342" s="520"/>
      <c r="D1342" s="521"/>
      <c r="E1342" s="522"/>
      <c r="F1342" s="523"/>
      <c r="G1342" s="487"/>
      <c r="H1342" s="488"/>
    </row>
    <row r="1343" spans="2:8" s="518" customFormat="1" ht="15" customHeight="1">
      <c r="B1343" s="519"/>
      <c r="C1343" s="520"/>
      <c r="D1343" s="521"/>
      <c r="E1343" s="522"/>
      <c r="F1343" s="523"/>
      <c r="G1343" s="487"/>
      <c r="H1343" s="488"/>
    </row>
    <row r="1344" spans="2:8" s="518" customFormat="1" ht="15" customHeight="1">
      <c r="B1344" s="519"/>
      <c r="C1344" s="520"/>
      <c r="D1344" s="521"/>
      <c r="E1344" s="522"/>
      <c r="F1344" s="523"/>
      <c r="G1344" s="487"/>
      <c r="H1344" s="488"/>
    </row>
    <row r="1345" spans="2:8" s="518" customFormat="1" ht="15" customHeight="1">
      <c r="B1345" s="519"/>
      <c r="C1345" s="520"/>
      <c r="D1345" s="521"/>
      <c r="E1345" s="522"/>
      <c r="F1345" s="523"/>
      <c r="G1345" s="487"/>
      <c r="H1345" s="488"/>
    </row>
    <row r="1346" spans="2:8" s="518" customFormat="1" ht="15" customHeight="1">
      <c r="B1346" s="519"/>
      <c r="C1346" s="520"/>
      <c r="D1346" s="521"/>
      <c r="E1346" s="522"/>
      <c r="F1346" s="523"/>
      <c r="G1346" s="487"/>
      <c r="H1346" s="488"/>
    </row>
    <row r="1347" spans="2:8" s="518" customFormat="1" ht="15" customHeight="1">
      <c r="B1347" s="519"/>
      <c r="C1347" s="520"/>
      <c r="D1347" s="521"/>
      <c r="E1347" s="522"/>
      <c r="F1347" s="523"/>
      <c r="G1347" s="487"/>
      <c r="H1347" s="488"/>
    </row>
    <row r="1348" spans="2:8" s="518" customFormat="1" ht="15" customHeight="1">
      <c r="B1348" s="519"/>
      <c r="C1348" s="520"/>
      <c r="D1348" s="521"/>
      <c r="E1348" s="522"/>
      <c r="F1348" s="523"/>
      <c r="G1348" s="487"/>
      <c r="H1348" s="488"/>
    </row>
    <row r="1349" spans="2:8" s="518" customFormat="1" ht="15" customHeight="1">
      <c r="B1349" s="519"/>
      <c r="C1349" s="520"/>
      <c r="D1349" s="521"/>
      <c r="E1349" s="522"/>
      <c r="F1349" s="523"/>
      <c r="G1349" s="487"/>
      <c r="H1349" s="488"/>
    </row>
    <row r="1350" spans="2:8" s="518" customFormat="1" ht="15" customHeight="1">
      <c r="B1350" s="519"/>
      <c r="C1350" s="520"/>
      <c r="D1350" s="521"/>
      <c r="E1350" s="522"/>
      <c r="F1350" s="523"/>
      <c r="G1350" s="487"/>
      <c r="H1350" s="488"/>
    </row>
    <row r="1351" spans="2:8" s="518" customFormat="1" ht="15" customHeight="1">
      <c r="B1351" s="519"/>
      <c r="C1351" s="520"/>
      <c r="D1351" s="521"/>
      <c r="E1351" s="522"/>
      <c r="F1351" s="523"/>
      <c r="G1351" s="487"/>
      <c r="H1351" s="488"/>
    </row>
    <row r="1352" spans="2:8" s="518" customFormat="1" ht="15" customHeight="1">
      <c r="B1352" s="519"/>
      <c r="C1352" s="520"/>
      <c r="D1352" s="521"/>
      <c r="E1352" s="522"/>
      <c r="F1352" s="523"/>
      <c r="G1352" s="487"/>
      <c r="H1352" s="488"/>
    </row>
    <row r="1353" spans="2:8" s="518" customFormat="1" ht="15" customHeight="1">
      <c r="B1353" s="519"/>
      <c r="C1353" s="520"/>
      <c r="D1353" s="521"/>
      <c r="E1353" s="522"/>
      <c r="F1353" s="523"/>
      <c r="G1353" s="487"/>
      <c r="H1353" s="488"/>
    </row>
    <row r="1354" spans="2:8" s="518" customFormat="1" ht="15" customHeight="1">
      <c r="B1354" s="519"/>
      <c r="C1354" s="520"/>
      <c r="D1354" s="521"/>
      <c r="E1354" s="522"/>
      <c r="F1354" s="523"/>
      <c r="G1354" s="487"/>
      <c r="H1354" s="488"/>
    </row>
    <row r="1355" spans="2:8" s="518" customFormat="1" ht="15" customHeight="1">
      <c r="B1355" s="519"/>
      <c r="C1355" s="520"/>
      <c r="D1355" s="521"/>
      <c r="E1355" s="522"/>
      <c r="F1355" s="523"/>
      <c r="G1355" s="487"/>
      <c r="H1355" s="488"/>
    </row>
    <row r="1356" spans="2:8" s="518" customFormat="1" ht="15" customHeight="1">
      <c r="B1356" s="519"/>
      <c r="C1356" s="520"/>
      <c r="D1356" s="521"/>
      <c r="E1356" s="522"/>
      <c r="F1356" s="523"/>
      <c r="G1356" s="487"/>
      <c r="H1356" s="488"/>
    </row>
    <row r="1357" spans="2:8" s="518" customFormat="1" ht="15" customHeight="1">
      <c r="B1357" s="519"/>
      <c r="C1357" s="520"/>
      <c r="D1357" s="521"/>
      <c r="E1357" s="522"/>
      <c r="F1357" s="523"/>
      <c r="G1357" s="487"/>
      <c r="H1357" s="488"/>
    </row>
    <row r="1358" spans="2:8" s="518" customFormat="1" ht="15" customHeight="1">
      <c r="B1358" s="519"/>
      <c r="C1358" s="520"/>
      <c r="D1358" s="521"/>
      <c r="E1358" s="522"/>
      <c r="F1358" s="523"/>
      <c r="G1358" s="487"/>
      <c r="H1358" s="488"/>
    </row>
    <row r="1359" spans="2:8" s="518" customFormat="1" ht="15" customHeight="1">
      <c r="B1359" s="519"/>
      <c r="C1359" s="520"/>
      <c r="D1359" s="521"/>
      <c r="E1359" s="522"/>
      <c r="F1359" s="523"/>
      <c r="G1359" s="487"/>
      <c r="H1359" s="488"/>
    </row>
    <row r="1360" spans="2:8" s="518" customFormat="1" ht="15" customHeight="1">
      <c r="B1360" s="519"/>
      <c r="C1360" s="520"/>
      <c r="D1360" s="521"/>
      <c r="E1360" s="522"/>
      <c r="F1360" s="523"/>
      <c r="G1360" s="487"/>
      <c r="H1360" s="488"/>
    </row>
    <row r="1361" spans="2:8" s="518" customFormat="1" ht="15" customHeight="1">
      <c r="B1361" s="519"/>
      <c r="C1361" s="520"/>
      <c r="D1361" s="521"/>
      <c r="E1361" s="522"/>
      <c r="F1361" s="523"/>
      <c r="G1361" s="487"/>
      <c r="H1361" s="488"/>
    </row>
    <row r="1362" spans="2:8" s="518" customFormat="1" ht="15" customHeight="1">
      <c r="B1362" s="519"/>
      <c r="C1362" s="520"/>
      <c r="D1362" s="521"/>
      <c r="E1362" s="522"/>
      <c r="F1362" s="523"/>
      <c r="G1362" s="487"/>
      <c r="H1362" s="488"/>
    </row>
    <row r="1363" spans="2:8" s="518" customFormat="1" ht="15" customHeight="1">
      <c r="B1363" s="519"/>
      <c r="C1363" s="520"/>
      <c r="D1363" s="521"/>
      <c r="E1363" s="522"/>
      <c r="F1363" s="523"/>
      <c r="G1363" s="487"/>
      <c r="H1363" s="488"/>
    </row>
    <row r="1364" spans="2:8" s="518" customFormat="1" ht="15" customHeight="1">
      <c r="B1364" s="519"/>
      <c r="C1364" s="520"/>
      <c r="D1364" s="521"/>
      <c r="E1364" s="522"/>
      <c r="F1364" s="523"/>
      <c r="G1364" s="487"/>
      <c r="H1364" s="488"/>
    </row>
    <row r="1365" spans="2:8" s="518" customFormat="1" ht="15" customHeight="1">
      <c r="B1365" s="519"/>
      <c r="C1365" s="520"/>
      <c r="D1365" s="521"/>
      <c r="E1365" s="522"/>
      <c r="F1365" s="523"/>
      <c r="G1365" s="487"/>
      <c r="H1365" s="488"/>
    </row>
    <row r="1366" spans="2:8" s="518" customFormat="1" ht="15" customHeight="1">
      <c r="B1366" s="519"/>
      <c r="C1366" s="520"/>
      <c r="D1366" s="521"/>
      <c r="E1366" s="522"/>
      <c r="F1366" s="523"/>
      <c r="G1366" s="487"/>
      <c r="H1366" s="488"/>
    </row>
    <row r="1367" spans="2:8" s="518" customFormat="1" ht="15" customHeight="1">
      <c r="B1367" s="519"/>
      <c r="C1367" s="520"/>
      <c r="D1367" s="521"/>
      <c r="E1367" s="522"/>
      <c r="F1367" s="523"/>
      <c r="G1367" s="487"/>
      <c r="H1367" s="488"/>
    </row>
    <row r="1368" spans="2:8" s="518" customFormat="1" ht="15" customHeight="1">
      <c r="B1368" s="519"/>
      <c r="C1368" s="520"/>
      <c r="D1368" s="521"/>
      <c r="E1368" s="522"/>
      <c r="F1368" s="523"/>
      <c r="G1368" s="487"/>
      <c r="H1368" s="488"/>
    </row>
    <row r="1369" spans="2:8" s="518" customFormat="1" ht="15" customHeight="1">
      <c r="B1369" s="519"/>
      <c r="C1369" s="520"/>
      <c r="D1369" s="521"/>
      <c r="E1369" s="522"/>
      <c r="F1369" s="523"/>
      <c r="G1369" s="487"/>
      <c r="H1369" s="488"/>
    </row>
    <row r="1370" spans="2:8" s="518" customFormat="1" ht="15" customHeight="1">
      <c r="B1370" s="519"/>
      <c r="C1370" s="520"/>
      <c r="D1370" s="521"/>
      <c r="E1370" s="522"/>
      <c r="F1370" s="523"/>
      <c r="G1370" s="487"/>
      <c r="H1370" s="488"/>
    </row>
    <row r="1371" spans="2:8" s="518" customFormat="1" ht="15" customHeight="1">
      <c r="B1371" s="519"/>
      <c r="C1371" s="520"/>
      <c r="D1371" s="521"/>
      <c r="E1371" s="522"/>
      <c r="F1371" s="523"/>
      <c r="G1371" s="487"/>
      <c r="H1371" s="488"/>
    </row>
    <row r="1372" spans="2:8" s="518" customFormat="1" ht="15" customHeight="1">
      <c r="B1372" s="519"/>
      <c r="C1372" s="520"/>
      <c r="D1372" s="521"/>
      <c r="E1372" s="522"/>
      <c r="F1372" s="523"/>
      <c r="G1372" s="487"/>
      <c r="H1372" s="488"/>
    </row>
    <row r="1373" spans="2:8" s="518" customFormat="1" ht="15" customHeight="1">
      <c r="B1373" s="519"/>
      <c r="C1373" s="520"/>
      <c r="D1373" s="521"/>
      <c r="E1373" s="522"/>
      <c r="F1373" s="523"/>
      <c r="G1373" s="487"/>
      <c r="H1373" s="488"/>
    </row>
    <row r="1374" spans="2:8" s="518" customFormat="1" ht="15" customHeight="1">
      <c r="B1374" s="519"/>
      <c r="C1374" s="520"/>
      <c r="D1374" s="521"/>
      <c r="E1374" s="522"/>
      <c r="F1374" s="523"/>
      <c r="G1374" s="487"/>
      <c r="H1374" s="488"/>
    </row>
    <row r="1375" spans="2:8" s="518" customFormat="1" ht="15" customHeight="1">
      <c r="B1375" s="519"/>
      <c r="C1375" s="520"/>
      <c r="D1375" s="521"/>
      <c r="E1375" s="522"/>
      <c r="F1375" s="523"/>
      <c r="G1375" s="487"/>
      <c r="H1375" s="488"/>
    </row>
    <row r="1376" spans="2:8" s="518" customFormat="1" ht="15" customHeight="1">
      <c r="B1376" s="519"/>
      <c r="C1376" s="520"/>
      <c r="D1376" s="521"/>
      <c r="E1376" s="522"/>
      <c r="F1376" s="523"/>
      <c r="G1376" s="487"/>
      <c r="H1376" s="488"/>
    </row>
    <row r="1377" spans="2:8" s="518" customFormat="1" ht="15" customHeight="1">
      <c r="B1377" s="519"/>
      <c r="C1377" s="520"/>
      <c r="D1377" s="521"/>
      <c r="E1377" s="522"/>
      <c r="F1377" s="523"/>
      <c r="G1377" s="487"/>
      <c r="H1377" s="488"/>
    </row>
    <row r="1378" spans="2:8" s="518" customFormat="1" ht="15" customHeight="1">
      <c r="B1378" s="519"/>
      <c r="C1378" s="520"/>
      <c r="D1378" s="521"/>
      <c r="E1378" s="522"/>
      <c r="F1378" s="523"/>
      <c r="G1378" s="487"/>
      <c r="H1378" s="488"/>
    </row>
    <row r="1379" spans="2:8" s="518" customFormat="1" ht="15" customHeight="1">
      <c r="B1379" s="519"/>
      <c r="C1379" s="520"/>
      <c r="D1379" s="521"/>
      <c r="E1379" s="522"/>
      <c r="F1379" s="523"/>
      <c r="G1379" s="487"/>
      <c r="H1379" s="488"/>
    </row>
    <row r="1380" spans="2:8" s="518" customFormat="1" ht="15" customHeight="1">
      <c r="B1380" s="519"/>
      <c r="C1380" s="520"/>
      <c r="D1380" s="521"/>
      <c r="E1380" s="522"/>
      <c r="F1380" s="523"/>
      <c r="G1380" s="487"/>
      <c r="H1380" s="488"/>
    </row>
    <row r="1381" spans="2:8" s="518" customFormat="1" ht="15" customHeight="1">
      <c r="B1381" s="519"/>
      <c r="C1381" s="520"/>
      <c r="D1381" s="521"/>
      <c r="E1381" s="522"/>
      <c r="F1381" s="523"/>
      <c r="G1381" s="487"/>
      <c r="H1381" s="488"/>
    </row>
    <row r="1382" spans="2:8" s="518" customFormat="1" ht="15" customHeight="1">
      <c r="B1382" s="519"/>
      <c r="C1382" s="520"/>
      <c r="D1382" s="521"/>
      <c r="E1382" s="522"/>
      <c r="F1382" s="523"/>
      <c r="G1382" s="487"/>
      <c r="H1382" s="488"/>
    </row>
    <row r="1383" spans="2:8" s="518" customFormat="1" ht="15" customHeight="1">
      <c r="B1383" s="519"/>
      <c r="C1383" s="520"/>
      <c r="D1383" s="521"/>
      <c r="E1383" s="522"/>
      <c r="F1383" s="523"/>
      <c r="G1383" s="487"/>
      <c r="H1383" s="488"/>
    </row>
    <row r="1384" spans="2:8" s="518" customFormat="1" ht="15" customHeight="1">
      <c r="B1384" s="519"/>
      <c r="C1384" s="520"/>
      <c r="D1384" s="521"/>
      <c r="E1384" s="522"/>
      <c r="F1384" s="523"/>
      <c r="G1384" s="487"/>
      <c r="H1384" s="488"/>
    </row>
    <row r="1385" spans="2:8" s="518" customFormat="1" ht="15" customHeight="1">
      <c r="B1385" s="519"/>
      <c r="C1385" s="520"/>
      <c r="D1385" s="521"/>
      <c r="E1385" s="522"/>
      <c r="F1385" s="523"/>
      <c r="G1385" s="487"/>
      <c r="H1385" s="488"/>
    </row>
    <row r="1386" spans="2:8" s="518" customFormat="1" ht="15" customHeight="1">
      <c r="B1386" s="519"/>
      <c r="C1386" s="520"/>
      <c r="D1386" s="521"/>
      <c r="E1386" s="522"/>
      <c r="F1386" s="523"/>
      <c r="G1386" s="487"/>
      <c r="H1386" s="488"/>
    </row>
    <row r="1387" spans="2:8" s="518" customFormat="1" ht="15" customHeight="1">
      <c r="B1387" s="519"/>
      <c r="C1387" s="520"/>
      <c r="D1387" s="521"/>
      <c r="E1387" s="522"/>
      <c r="F1387" s="523"/>
      <c r="G1387" s="487"/>
      <c r="H1387" s="488"/>
    </row>
    <row r="1388" spans="2:8" s="518" customFormat="1" ht="15" customHeight="1">
      <c r="B1388" s="519"/>
      <c r="C1388" s="520"/>
      <c r="D1388" s="521"/>
      <c r="E1388" s="522"/>
      <c r="F1388" s="523"/>
      <c r="G1388" s="487"/>
      <c r="H1388" s="488"/>
    </row>
    <row r="1389" spans="2:8" s="518" customFormat="1" ht="15" customHeight="1">
      <c r="B1389" s="519"/>
      <c r="C1389" s="520"/>
      <c r="D1389" s="521"/>
      <c r="E1389" s="522"/>
      <c r="F1389" s="523"/>
      <c r="G1389" s="487"/>
      <c r="H1389" s="488"/>
    </row>
    <row r="1390" spans="2:8" s="518" customFormat="1" ht="15" customHeight="1">
      <c r="B1390" s="519"/>
      <c r="C1390" s="520"/>
      <c r="D1390" s="521"/>
      <c r="E1390" s="522"/>
      <c r="F1390" s="523"/>
      <c r="G1390" s="487"/>
      <c r="H1390" s="488"/>
    </row>
    <row r="1391" spans="2:8" s="518" customFormat="1" ht="15" customHeight="1">
      <c r="B1391" s="519"/>
      <c r="C1391" s="520"/>
      <c r="D1391" s="521"/>
      <c r="E1391" s="522"/>
      <c r="F1391" s="523"/>
      <c r="G1391" s="487"/>
      <c r="H1391" s="488"/>
    </row>
    <row r="1392" spans="2:8" s="518" customFormat="1" ht="15" customHeight="1">
      <c r="B1392" s="519"/>
      <c r="C1392" s="520"/>
      <c r="D1392" s="521"/>
      <c r="E1392" s="522"/>
      <c r="F1392" s="523"/>
      <c r="G1392" s="487"/>
      <c r="H1392" s="488"/>
    </row>
    <row r="1393" spans="2:8" s="518" customFormat="1" ht="15" customHeight="1">
      <c r="B1393" s="519"/>
      <c r="C1393" s="520"/>
      <c r="D1393" s="521"/>
      <c r="E1393" s="522"/>
      <c r="F1393" s="523"/>
      <c r="G1393" s="487"/>
      <c r="H1393" s="488"/>
    </row>
    <row r="1394" spans="2:8" s="518" customFormat="1" ht="15" customHeight="1">
      <c r="B1394" s="519"/>
      <c r="C1394" s="520"/>
      <c r="D1394" s="521"/>
      <c r="E1394" s="522"/>
      <c r="F1394" s="523"/>
      <c r="G1394" s="487"/>
      <c r="H1394" s="488"/>
    </row>
    <row r="1395" spans="2:8" s="518" customFormat="1" ht="15" customHeight="1">
      <c r="B1395" s="519"/>
      <c r="C1395" s="520"/>
      <c r="D1395" s="521"/>
      <c r="E1395" s="522"/>
      <c r="F1395" s="523"/>
      <c r="G1395" s="487"/>
      <c r="H1395" s="488"/>
    </row>
    <row r="1396" spans="2:8" s="518" customFormat="1" ht="15" customHeight="1">
      <c r="B1396" s="519"/>
      <c r="C1396" s="520"/>
      <c r="D1396" s="521"/>
      <c r="E1396" s="522"/>
      <c r="F1396" s="523"/>
      <c r="G1396" s="487"/>
      <c r="H1396" s="488"/>
    </row>
    <row r="1397" spans="2:8" s="518" customFormat="1" ht="15" customHeight="1">
      <c r="B1397" s="519"/>
      <c r="C1397" s="520"/>
      <c r="D1397" s="521"/>
      <c r="E1397" s="522"/>
      <c r="F1397" s="523"/>
      <c r="G1397" s="487"/>
      <c r="H1397" s="488"/>
    </row>
    <row r="1398" spans="2:8" s="518" customFormat="1" ht="15" customHeight="1">
      <c r="B1398" s="519"/>
      <c r="C1398" s="520"/>
      <c r="D1398" s="521"/>
      <c r="E1398" s="522"/>
      <c r="F1398" s="523"/>
      <c r="G1398" s="487"/>
      <c r="H1398" s="488"/>
    </row>
    <row r="1399" spans="2:8" s="518" customFormat="1" ht="15" customHeight="1">
      <c r="B1399" s="519"/>
      <c r="C1399" s="520"/>
      <c r="D1399" s="521"/>
      <c r="E1399" s="522"/>
      <c r="F1399" s="523"/>
      <c r="G1399" s="487"/>
      <c r="H1399" s="488"/>
    </row>
    <row r="1400" spans="2:8" s="518" customFormat="1" ht="15" customHeight="1">
      <c r="B1400" s="519"/>
      <c r="C1400" s="520"/>
      <c r="D1400" s="521"/>
      <c r="E1400" s="522"/>
      <c r="F1400" s="523"/>
      <c r="G1400" s="487"/>
      <c r="H1400" s="488"/>
    </row>
    <row r="1401" spans="2:8" s="518" customFormat="1" ht="15" customHeight="1">
      <c r="B1401" s="519"/>
      <c r="C1401" s="520"/>
      <c r="D1401" s="521"/>
      <c r="E1401" s="522"/>
      <c r="F1401" s="523"/>
      <c r="G1401" s="487"/>
      <c r="H1401" s="488"/>
    </row>
    <row r="1402" spans="2:8" s="518" customFormat="1" ht="15" customHeight="1">
      <c r="B1402" s="519"/>
      <c r="C1402" s="520"/>
      <c r="D1402" s="521"/>
      <c r="E1402" s="522"/>
      <c r="F1402" s="523"/>
      <c r="G1402" s="487"/>
      <c r="H1402" s="488"/>
    </row>
    <row r="1403" spans="2:8" s="518" customFormat="1" ht="15" customHeight="1">
      <c r="B1403" s="519"/>
      <c r="C1403" s="520"/>
      <c r="D1403" s="521"/>
      <c r="E1403" s="522"/>
      <c r="F1403" s="523"/>
      <c r="G1403" s="487"/>
      <c r="H1403" s="488"/>
    </row>
    <row r="1404" spans="2:8" s="518" customFormat="1" ht="15" customHeight="1">
      <c r="B1404" s="519"/>
      <c r="C1404" s="520"/>
      <c r="D1404" s="521"/>
      <c r="E1404" s="522"/>
      <c r="F1404" s="523"/>
      <c r="G1404" s="487"/>
      <c r="H1404" s="488"/>
    </row>
    <row r="1405" spans="2:8" s="518" customFormat="1" ht="15" customHeight="1">
      <c r="B1405" s="519"/>
      <c r="C1405" s="520"/>
      <c r="D1405" s="521"/>
      <c r="E1405" s="522"/>
      <c r="F1405" s="523"/>
      <c r="G1405" s="487"/>
      <c r="H1405" s="488"/>
    </row>
    <row r="1406" spans="2:8" s="518" customFormat="1" ht="15" customHeight="1">
      <c r="B1406" s="519"/>
      <c r="C1406" s="520"/>
      <c r="D1406" s="521"/>
      <c r="E1406" s="522"/>
      <c r="F1406" s="523"/>
      <c r="G1406" s="487"/>
      <c r="H1406" s="488"/>
    </row>
    <row r="1407" spans="2:8" s="518" customFormat="1" ht="15" customHeight="1">
      <c r="B1407" s="519"/>
      <c r="C1407" s="520"/>
      <c r="D1407" s="521"/>
      <c r="E1407" s="522"/>
      <c r="F1407" s="523"/>
      <c r="G1407" s="487"/>
      <c r="H1407" s="488"/>
    </row>
    <row r="1408" spans="2:8" s="518" customFormat="1" ht="15" customHeight="1">
      <c r="B1408" s="519"/>
      <c r="C1408" s="520"/>
      <c r="D1408" s="521"/>
      <c r="E1408" s="522"/>
      <c r="F1408" s="523"/>
      <c r="G1408" s="487"/>
      <c r="H1408" s="488"/>
    </row>
    <row r="1409" spans="2:8" s="518" customFormat="1" ht="15" customHeight="1">
      <c r="B1409" s="519"/>
      <c r="C1409" s="520"/>
      <c r="D1409" s="521"/>
      <c r="E1409" s="522"/>
      <c r="F1409" s="523"/>
      <c r="G1409" s="487"/>
      <c r="H1409" s="488"/>
    </row>
    <row r="1410" spans="2:8" s="518" customFormat="1" ht="15" customHeight="1">
      <c r="B1410" s="519"/>
      <c r="C1410" s="520"/>
      <c r="D1410" s="521"/>
      <c r="E1410" s="522"/>
      <c r="F1410" s="523"/>
      <c r="G1410" s="487"/>
      <c r="H1410" s="488"/>
    </row>
    <row r="1411" spans="2:8" s="518" customFormat="1" ht="15" customHeight="1">
      <c r="B1411" s="519"/>
      <c r="C1411" s="520"/>
      <c r="D1411" s="521"/>
      <c r="E1411" s="522"/>
      <c r="F1411" s="523"/>
      <c r="G1411" s="487"/>
      <c r="H1411" s="488"/>
    </row>
    <row r="1412" spans="2:8" s="518" customFormat="1" ht="15" customHeight="1">
      <c r="B1412" s="519"/>
      <c r="C1412" s="520"/>
      <c r="D1412" s="521"/>
      <c r="E1412" s="522"/>
      <c r="F1412" s="523"/>
      <c r="G1412" s="487"/>
      <c r="H1412" s="488"/>
    </row>
    <row r="1413" spans="2:8" s="518" customFormat="1" ht="15" customHeight="1">
      <c r="B1413" s="519"/>
      <c r="C1413" s="520"/>
      <c r="D1413" s="521"/>
      <c r="E1413" s="522"/>
      <c r="F1413" s="523"/>
      <c r="G1413" s="487"/>
      <c r="H1413" s="488"/>
    </row>
    <row r="1414" spans="2:8" s="518" customFormat="1" ht="15" customHeight="1">
      <c r="B1414" s="519"/>
      <c r="C1414" s="520"/>
      <c r="D1414" s="521"/>
      <c r="E1414" s="522"/>
      <c r="F1414" s="523"/>
      <c r="G1414" s="487"/>
      <c r="H1414" s="488"/>
    </row>
    <row r="1415" spans="2:8" s="518" customFormat="1" ht="15" customHeight="1">
      <c r="B1415" s="519"/>
      <c r="C1415" s="520"/>
      <c r="D1415" s="521"/>
      <c r="E1415" s="522"/>
      <c r="F1415" s="523"/>
      <c r="G1415" s="487"/>
      <c r="H1415" s="488"/>
    </row>
    <row r="1416" spans="2:8" s="518" customFormat="1" ht="15" customHeight="1">
      <c r="B1416" s="519"/>
      <c r="C1416" s="520"/>
      <c r="D1416" s="521"/>
      <c r="E1416" s="522"/>
      <c r="F1416" s="523"/>
      <c r="G1416" s="487"/>
      <c r="H1416" s="488"/>
    </row>
    <row r="1417" spans="2:8" s="518" customFormat="1" ht="15" customHeight="1">
      <c r="B1417" s="519"/>
      <c r="C1417" s="520"/>
      <c r="D1417" s="521"/>
      <c r="E1417" s="522"/>
      <c r="F1417" s="523"/>
      <c r="G1417" s="487"/>
      <c r="H1417" s="488"/>
    </row>
    <row r="1418" spans="2:8" s="518" customFormat="1" ht="15" customHeight="1">
      <c r="B1418" s="519"/>
      <c r="C1418" s="520"/>
      <c r="D1418" s="521"/>
      <c r="E1418" s="522"/>
      <c r="F1418" s="523"/>
      <c r="G1418" s="487"/>
      <c r="H1418" s="488"/>
    </row>
    <row r="1419" spans="2:8" s="518" customFormat="1" ht="15" customHeight="1">
      <c r="B1419" s="519"/>
      <c r="C1419" s="520"/>
      <c r="D1419" s="521"/>
      <c r="E1419" s="522"/>
      <c r="F1419" s="523"/>
      <c r="G1419" s="487"/>
      <c r="H1419" s="488"/>
    </row>
    <row r="1420" spans="2:8" s="518" customFormat="1" ht="15" customHeight="1">
      <c r="B1420" s="519"/>
      <c r="C1420" s="520"/>
      <c r="D1420" s="521"/>
      <c r="E1420" s="522"/>
      <c r="F1420" s="523"/>
      <c r="G1420" s="487"/>
      <c r="H1420" s="488"/>
    </row>
    <row r="1421" spans="2:8" s="518" customFormat="1" ht="15" customHeight="1">
      <c r="B1421" s="519"/>
      <c r="C1421" s="520"/>
      <c r="D1421" s="521"/>
      <c r="E1421" s="522"/>
      <c r="F1421" s="523"/>
      <c r="G1421" s="487"/>
      <c r="H1421" s="488"/>
    </row>
    <row r="1422" spans="2:8" s="518" customFormat="1" ht="15" customHeight="1">
      <c r="B1422" s="519"/>
      <c r="C1422" s="520"/>
      <c r="D1422" s="521"/>
      <c r="E1422" s="522"/>
      <c r="F1422" s="523"/>
      <c r="G1422" s="487"/>
      <c r="H1422" s="488"/>
    </row>
    <row r="1423" spans="2:8" s="518" customFormat="1" ht="15" customHeight="1">
      <c r="B1423" s="519"/>
      <c r="C1423" s="520"/>
      <c r="D1423" s="521"/>
      <c r="E1423" s="522"/>
      <c r="F1423" s="523"/>
      <c r="G1423" s="487"/>
      <c r="H1423" s="488"/>
    </row>
    <row r="1424" spans="2:8" s="518" customFormat="1" ht="15" customHeight="1">
      <c r="B1424" s="519"/>
      <c r="C1424" s="520"/>
      <c r="D1424" s="521"/>
      <c r="E1424" s="522"/>
      <c r="F1424" s="523"/>
      <c r="G1424" s="487"/>
      <c r="H1424" s="488"/>
    </row>
    <row r="1425" spans="2:8" s="518" customFormat="1" ht="15" customHeight="1">
      <c r="B1425" s="519"/>
      <c r="C1425" s="520"/>
      <c r="D1425" s="521"/>
      <c r="E1425" s="522"/>
      <c r="F1425" s="523"/>
      <c r="G1425" s="487"/>
      <c r="H1425" s="488"/>
    </row>
    <row r="1426" spans="2:8" s="518" customFormat="1" ht="15" customHeight="1">
      <c r="B1426" s="519"/>
      <c r="C1426" s="520"/>
      <c r="D1426" s="521"/>
      <c r="E1426" s="522"/>
      <c r="F1426" s="523"/>
      <c r="G1426" s="487"/>
      <c r="H1426" s="488"/>
    </row>
    <row r="1427" spans="2:8" s="518" customFormat="1" ht="15" customHeight="1">
      <c r="B1427" s="519"/>
      <c r="C1427" s="520"/>
      <c r="D1427" s="521"/>
      <c r="E1427" s="522"/>
      <c r="F1427" s="523"/>
      <c r="G1427" s="487"/>
      <c r="H1427" s="488"/>
    </row>
    <row r="1428" spans="2:8" s="518" customFormat="1" ht="15" customHeight="1">
      <c r="B1428" s="519"/>
      <c r="C1428" s="520"/>
      <c r="D1428" s="521"/>
      <c r="E1428" s="522"/>
      <c r="F1428" s="523"/>
      <c r="G1428" s="487"/>
      <c r="H1428" s="488"/>
    </row>
    <row r="1429" spans="2:8" s="518" customFormat="1" ht="15" customHeight="1">
      <c r="B1429" s="519"/>
      <c r="C1429" s="520"/>
      <c r="D1429" s="521"/>
      <c r="E1429" s="522"/>
      <c r="F1429" s="523"/>
      <c r="G1429" s="487"/>
      <c r="H1429" s="488"/>
    </row>
    <row r="1430" spans="2:8" s="518" customFormat="1" ht="15" customHeight="1">
      <c r="B1430" s="519"/>
      <c r="C1430" s="520"/>
      <c r="D1430" s="521"/>
      <c r="E1430" s="522"/>
      <c r="F1430" s="523"/>
      <c r="G1430" s="487"/>
      <c r="H1430" s="488"/>
    </row>
    <row r="1431" spans="2:8" s="518" customFormat="1" ht="15" customHeight="1">
      <c r="B1431" s="519"/>
      <c r="C1431" s="520"/>
      <c r="D1431" s="521"/>
      <c r="E1431" s="522"/>
      <c r="F1431" s="523"/>
      <c r="G1431" s="487"/>
      <c r="H1431" s="488"/>
    </row>
    <row r="1432" spans="2:8" s="518" customFormat="1" ht="15" customHeight="1">
      <c r="B1432" s="519"/>
      <c r="C1432" s="520"/>
      <c r="D1432" s="521"/>
      <c r="E1432" s="522"/>
      <c r="F1432" s="523"/>
      <c r="G1432" s="487"/>
      <c r="H1432" s="488"/>
    </row>
    <row r="1433" spans="2:8" s="518" customFormat="1" ht="15" customHeight="1">
      <c r="B1433" s="519"/>
      <c r="C1433" s="520"/>
      <c r="D1433" s="521"/>
      <c r="E1433" s="522"/>
      <c r="F1433" s="523"/>
      <c r="G1433" s="487"/>
      <c r="H1433" s="488"/>
    </row>
    <row r="1434" spans="2:8" s="518" customFormat="1" ht="15" customHeight="1">
      <c r="B1434" s="519"/>
      <c r="C1434" s="520"/>
      <c r="D1434" s="521"/>
      <c r="E1434" s="522"/>
      <c r="F1434" s="523"/>
      <c r="G1434" s="487"/>
      <c r="H1434" s="488"/>
    </row>
    <row r="1435" spans="2:8" s="518" customFormat="1" ht="15" customHeight="1">
      <c r="B1435" s="519"/>
      <c r="C1435" s="520"/>
      <c r="D1435" s="521"/>
      <c r="E1435" s="522"/>
      <c r="F1435" s="523"/>
      <c r="G1435" s="487"/>
      <c r="H1435" s="488"/>
    </row>
    <row r="1436" spans="2:8" s="518" customFormat="1" ht="15" customHeight="1">
      <c r="B1436" s="519"/>
      <c r="C1436" s="520"/>
      <c r="D1436" s="521"/>
      <c r="E1436" s="522"/>
      <c r="F1436" s="523"/>
      <c r="G1436" s="487"/>
      <c r="H1436" s="488"/>
    </row>
    <row r="1437" spans="2:8" s="518" customFormat="1" ht="15" customHeight="1">
      <c r="B1437" s="519"/>
      <c r="C1437" s="520"/>
      <c r="D1437" s="521"/>
      <c r="E1437" s="522"/>
      <c r="F1437" s="523"/>
      <c r="G1437" s="487"/>
      <c r="H1437" s="488"/>
    </row>
    <row r="1438" spans="2:8" s="518" customFormat="1" ht="15" customHeight="1">
      <c r="B1438" s="519"/>
      <c r="C1438" s="520"/>
      <c r="D1438" s="521"/>
      <c r="E1438" s="522"/>
      <c r="F1438" s="523"/>
      <c r="G1438" s="487"/>
      <c r="H1438" s="488"/>
    </row>
    <row r="1439" spans="2:8" s="518" customFormat="1" ht="15" customHeight="1">
      <c r="B1439" s="519"/>
      <c r="C1439" s="520"/>
      <c r="D1439" s="521"/>
      <c r="E1439" s="522"/>
      <c r="F1439" s="523"/>
      <c r="G1439" s="487"/>
      <c r="H1439" s="488"/>
    </row>
    <row r="1440" spans="2:8" s="518" customFormat="1" ht="15" customHeight="1">
      <c r="B1440" s="519"/>
      <c r="C1440" s="520"/>
      <c r="D1440" s="521"/>
      <c r="E1440" s="522"/>
      <c r="F1440" s="523"/>
      <c r="G1440" s="487"/>
      <c r="H1440" s="488"/>
    </row>
    <row r="1441" spans="2:8" s="518" customFormat="1" ht="15" customHeight="1">
      <c r="B1441" s="519"/>
      <c r="C1441" s="520"/>
      <c r="D1441" s="521"/>
      <c r="E1441" s="522"/>
      <c r="F1441" s="523"/>
      <c r="G1441" s="487"/>
      <c r="H1441" s="488"/>
    </row>
    <row r="1442" spans="2:8" s="518" customFormat="1" ht="15" customHeight="1">
      <c r="B1442" s="519"/>
      <c r="C1442" s="520"/>
      <c r="D1442" s="521"/>
      <c r="E1442" s="522"/>
      <c r="F1442" s="523"/>
      <c r="G1442" s="487"/>
      <c r="H1442" s="488"/>
    </row>
    <row r="1443" spans="2:8" s="518" customFormat="1" ht="15" customHeight="1">
      <c r="B1443" s="519"/>
      <c r="C1443" s="520"/>
      <c r="D1443" s="521"/>
      <c r="E1443" s="522"/>
      <c r="F1443" s="523"/>
      <c r="G1443" s="487"/>
      <c r="H1443" s="488"/>
    </row>
    <row r="1444" spans="2:8" s="518" customFormat="1" ht="15" customHeight="1">
      <c r="B1444" s="519"/>
      <c r="C1444" s="520"/>
      <c r="D1444" s="521"/>
      <c r="E1444" s="522"/>
      <c r="F1444" s="523"/>
      <c r="G1444" s="487"/>
      <c r="H1444" s="488"/>
    </row>
    <row r="1445" spans="2:8" s="518" customFormat="1" ht="15" customHeight="1">
      <c r="B1445" s="519"/>
      <c r="C1445" s="520"/>
      <c r="D1445" s="521"/>
      <c r="E1445" s="522"/>
      <c r="F1445" s="523"/>
      <c r="G1445" s="487"/>
      <c r="H1445" s="488"/>
    </row>
    <row r="1446" spans="2:8" s="518" customFormat="1" ht="15" customHeight="1">
      <c r="B1446" s="519"/>
      <c r="C1446" s="520"/>
      <c r="D1446" s="521"/>
      <c r="E1446" s="522"/>
      <c r="F1446" s="523"/>
      <c r="G1446" s="487"/>
      <c r="H1446" s="488"/>
    </row>
    <row r="1447" spans="2:8" s="518" customFormat="1" ht="15" customHeight="1">
      <c r="B1447" s="519"/>
      <c r="C1447" s="520"/>
      <c r="D1447" s="521"/>
      <c r="E1447" s="522"/>
      <c r="F1447" s="523"/>
      <c r="G1447" s="487"/>
      <c r="H1447" s="488"/>
    </row>
    <row r="1448" spans="2:8" s="518" customFormat="1" ht="15" customHeight="1">
      <c r="B1448" s="519"/>
      <c r="C1448" s="520"/>
      <c r="D1448" s="521"/>
      <c r="E1448" s="522"/>
      <c r="F1448" s="523"/>
      <c r="G1448" s="487"/>
      <c r="H1448" s="488"/>
    </row>
    <row r="1449" spans="2:8" s="518" customFormat="1" ht="15" customHeight="1">
      <c r="B1449" s="519"/>
      <c r="C1449" s="520"/>
      <c r="D1449" s="521"/>
      <c r="E1449" s="522"/>
      <c r="F1449" s="523"/>
      <c r="G1449" s="487"/>
      <c r="H1449" s="488"/>
    </row>
    <row r="1450" spans="2:8" s="518" customFormat="1" ht="15" customHeight="1">
      <c r="B1450" s="519"/>
      <c r="C1450" s="520"/>
      <c r="D1450" s="521"/>
      <c r="E1450" s="522"/>
      <c r="F1450" s="523"/>
      <c r="G1450" s="487"/>
      <c r="H1450" s="488"/>
    </row>
    <row r="1451" spans="2:8" s="518" customFormat="1" ht="15" customHeight="1">
      <c r="B1451" s="519"/>
      <c r="C1451" s="520"/>
      <c r="D1451" s="521"/>
      <c r="E1451" s="522"/>
      <c r="F1451" s="523"/>
      <c r="G1451" s="487"/>
      <c r="H1451" s="488"/>
    </row>
    <row r="1452" spans="2:8" s="518" customFormat="1" ht="15" customHeight="1">
      <c r="B1452" s="519"/>
      <c r="C1452" s="520"/>
      <c r="D1452" s="521"/>
      <c r="E1452" s="522"/>
      <c r="F1452" s="523"/>
      <c r="G1452" s="487"/>
      <c r="H1452" s="488"/>
    </row>
    <row r="1453" spans="2:8" s="518" customFormat="1" ht="15" customHeight="1">
      <c r="B1453" s="519"/>
      <c r="C1453" s="520"/>
      <c r="D1453" s="521"/>
      <c r="E1453" s="522"/>
      <c r="F1453" s="523"/>
      <c r="G1453" s="487"/>
      <c r="H1453" s="488"/>
    </row>
    <row r="1454" spans="2:8" s="518" customFormat="1" ht="15" customHeight="1">
      <c r="B1454" s="519"/>
      <c r="C1454" s="520"/>
      <c r="D1454" s="521"/>
      <c r="E1454" s="522"/>
      <c r="F1454" s="523"/>
      <c r="G1454" s="487"/>
      <c r="H1454" s="488"/>
    </row>
    <row r="1455" spans="2:8" s="518" customFormat="1" ht="15" customHeight="1">
      <c r="B1455" s="519"/>
      <c r="C1455" s="520"/>
      <c r="D1455" s="521"/>
      <c r="E1455" s="522"/>
      <c r="F1455" s="523"/>
      <c r="G1455" s="487"/>
      <c r="H1455" s="488"/>
    </row>
    <row r="1456" spans="2:8" s="518" customFormat="1" ht="15" customHeight="1">
      <c r="B1456" s="519"/>
      <c r="C1456" s="520"/>
      <c r="D1456" s="521"/>
      <c r="E1456" s="522"/>
      <c r="F1456" s="523"/>
      <c r="G1456" s="487"/>
      <c r="H1456" s="488"/>
    </row>
    <row r="1457" spans="2:8" s="518" customFormat="1" ht="15" customHeight="1">
      <c r="B1457" s="519"/>
      <c r="C1457" s="520"/>
      <c r="D1457" s="521"/>
      <c r="E1457" s="522"/>
      <c r="F1457" s="523"/>
      <c r="G1457" s="487"/>
      <c r="H1457" s="488"/>
    </row>
    <row r="1458" spans="2:8" s="518" customFormat="1" ht="15" customHeight="1">
      <c r="B1458" s="519"/>
      <c r="C1458" s="520"/>
      <c r="D1458" s="521"/>
      <c r="E1458" s="522"/>
      <c r="F1458" s="523"/>
      <c r="G1458" s="487"/>
      <c r="H1458" s="488"/>
    </row>
    <row r="1459" spans="2:8" s="518" customFormat="1" ht="15" customHeight="1">
      <c r="B1459" s="519"/>
      <c r="C1459" s="520"/>
      <c r="D1459" s="521"/>
      <c r="E1459" s="522"/>
      <c r="F1459" s="523"/>
      <c r="G1459" s="487"/>
      <c r="H1459" s="488"/>
    </row>
    <row r="1460" spans="2:8" s="518" customFormat="1" ht="15" customHeight="1">
      <c r="B1460" s="519"/>
      <c r="C1460" s="520"/>
      <c r="D1460" s="521"/>
      <c r="E1460" s="522"/>
      <c r="F1460" s="523"/>
      <c r="G1460" s="487"/>
      <c r="H1460" s="488"/>
    </row>
    <row r="1461" spans="2:8" s="518" customFormat="1" ht="15" customHeight="1">
      <c r="B1461" s="519"/>
      <c r="C1461" s="520"/>
      <c r="D1461" s="521"/>
      <c r="E1461" s="522"/>
      <c r="F1461" s="523"/>
      <c r="G1461" s="487"/>
      <c r="H1461" s="488"/>
    </row>
    <row r="1462" spans="2:8" s="518" customFormat="1" ht="15" customHeight="1">
      <c r="B1462" s="519"/>
      <c r="C1462" s="520"/>
      <c r="D1462" s="521"/>
      <c r="E1462" s="522"/>
      <c r="F1462" s="523"/>
      <c r="G1462" s="487"/>
      <c r="H1462" s="488"/>
    </row>
    <row r="1463" spans="2:8" s="518" customFormat="1" ht="15" customHeight="1">
      <c r="B1463" s="519"/>
      <c r="C1463" s="520"/>
      <c r="D1463" s="521"/>
      <c r="E1463" s="522"/>
      <c r="F1463" s="523"/>
      <c r="G1463" s="487"/>
      <c r="H1463" s="488"/>
    </row>
    <row r="1464" spans="2:8" s="518" customFormat="1" ht="15" customHeight="1">
      <c r="B1464" s="519"/>
      <c r="C1464" s="520"/>
      <c r="D1464" s="521"/>
      <c r="E1464" s="522"/>
      <c r="F1464" s="523"/>
      <c r="G1464" s="487"/>
      <c r="H1464" s="488"/>
    </row>
    <row r="1465" spans="2:8" s="518" customFormat="1" ht="15" customHeight="1">
      <c r="B1465" s="519"/>
      <c r="C1465" s="520"/>
      <c r="D1465" s="521"/>
      <c r="E1465" s="522"/>
      <c r="F1465" s="523"/>
      <c r="G1465" s="487"/>
      <c r="H1465" s="488"/>
    </row>
    <row r="1466" spans="2:8" s="518" customFormat="1" ht="15" customHeight="1">
      <c r="B1466" s="519"/>
      <c r="C1466" s="520"/>
      <c r="D1466" s="521"/>
      <c r="E1466" s="522"/>
      <c r="F1466" s="523"/>
      <c r="G1466" s="487"/>
      <c r="H1466" s="488"/>
    </row>
    <row r="1467" spans="2:8" s="518" customFormat="1" ht="15" customHeight="1">
      <c r="B1467" s="519"/>
      <c r="C1467" s="520"/>
      <c r="D1467" s="521"/>
      <c r="E1467" s="522"/>
      <c r="F1467" s="523"/>
      <c r="G1467" s="487"/>
      <c r="H1467" s="488"/>
    </row>
    <row r="1468" spans="2:8" s="518" customFormat="1" ht="15" customHeight="1">
      <c r="B1468" s="519"/>
      <c r="C1468" s="520"/>
      <c r="D1468" s="521"/>
      <c r="E1468" s="522"/>
      <c r="F1468" s="523"/>
      <c r="G1468" s="487"/>
      <c r="H1468" s="488"/>
    </row>
    <row r="1469" spans="2:8" s="518" customFormat="1" ht="15" customHeight="1">
      <c r="B1469" s="519"/>
      <c r="C1469" s="520"/>
      <c r="D1469" s="521"/>
      <c r="E1469" s="522"/>
      <c r="F1469" s="523"/>
      <c r="G1469" s="487"/>
      <c r="H1469" s="488"/>
    </row>
    <row r="1470" spans="2:8" s="518" customFormat="1" ht="15" customHeight="1">
      <c r="B1470" s="519"/>
      <c r="C1470" s="520"/>
      <c r="D1470" s="521"/>
      <c r="E1470" s="522"/>
      <c r="F1470" s="523"/>
      <c r="G1470" s="487"/>
      <c r="H1470" s="488"/>
    </row>
    <row r="1471" spans="2:8" s="518" customFormat="1" ht="15" customHeight="1">
      <c r="B1471" s="519"/>
      <c r="C1471" s="520"/>
      <c r="D1471" s="521"/>
      <c r="E1471" s="522"/>
      <c r="F1471" s="523"/>
      <c r="G1471" s="487"/>
      <c r="H1471" s="488"/>
    </row>
    <row r="1472" spans="2:8" s="518" customFormat="1" ht="15" customHeight="1">
      <c r="B1472" s="519"/>
      <c r="C1472" s="520"/>
      <c r="D1472" s="521"/>
      <c r="E1472" s="522"/>
      <c r="F1472" s="523"/>
      <c r="G1472" s="487"/>
      <c r="H1472" s="488"/>
    </row>
    <row r="1473" spans="2:8" s="518" customFormat="1" ht="15" customHeight="1">
      <c r="B1473" s="519"/>
      <c r="C1473" s="520"/>
      <c r="D1473" s="521"/>
      <c r="E1473" s="522"/>
      <c r="F1473" s="523"/>
      <c r="G1473" s="487"/>
      <c r="H1473" s="488"/>
    </row>
    <row r="1474" spans="2:8" s="518" customFormat="1" ht="15" customHeight="1">
      <c r="B1474" s="519"/>
      <c r="C1474" s="520"/>
      <c r="D1474" s="521"/>
      <c r="E1474" s="522"/>
      <c r="F1474" s="523"/>
      <c r="G1474" s="487"/>
      <c r="H1474" s="488"/>
    </row>
    <row r="1475" spans="2:8" s="518" customFormat="1" ht="15" customHeight="1">
      <c r="B1475" s="519"/>
      <c r="C1475" s="520"/>
      <c r="D1475" s="521"/>
      <c r="E1475" s="522"/>
      <c r="F1475" s="523"/>
      <c r="G1475" s="487"/>
      <c r="H1475" s="488"/>
    </row>
    <row r="1476" spans="2:8" s="518" customFormat="1" ht="15" customHeight="1">
      <c r="B1476" s="519"/>
      <c r="C1476" s="520"/>
      <c r="D1476" s="521"/>
      <c r="E1476" s="522"/>
      <c r="F1476" s="523"/>
      <c r="G1476" s="487"/>
      <c r="H1476" s="488"/>
    </row>
    <row r="1477" spans="2:8" s="518" customFormat="1" ht="15" customHeight="1">
      <c r="B1477" s="519"/>
      <c r="C1477" s="520"/>
      <c r="D1477" s="521"/>
      <c r="E1477" s="522"/>
      <c r="F1477" s="523"/>
      <c r="G1477" s="487"/>
      <c r="H1477" s="488"/>
    </row>
    <row r="1478" spans="2:8" s="518" customFormat="1" ht="15" customHeight="1">
      <c r="B1478" s="519"/>
      <c r="C1478" s="520"/>
      <c r="D1478" s="521"/>
      <c r="E1478" s="522"/>
      <c r="F1478" s="523"/>
      <c r="G1478" s="487"/>
      <c r="H1478" s="488"/>
    </row>
    <row r="1479" spans="2:8" s="518" customFormat="1" ht="15" customHeight="1">
      <c r="B1479" s="519"/>
      <c r="C1479" s="520"/>
      <c r="D1479" s="521"/>
      <c r="E1479" s="522"/>
      <c r="F1479" s="523"/>
      <c r="G1479" s="487"/>
      <c r="H1479" s="488"/>
    </row>
    <row r="1480" spans="2:8" s="518" customFormat="1" ht="15" customHeight="1">
      <c r="B1480" s="519"/>
      <c r="C1480" s="520"/>
      <c r="D1480" s="521"/>
      <c r="E1480" s="522"/>
      <c r="F1480" s="523"/>
      <c r="G1480" s="487"/>
      <c r="H1480" s="488"/>
    </row>
    <row r="1481" spans="2:8" s="518" customFormat="1" ht="15" customHeight="1">
      <c r="B1481" s="519"/>
      <c r="C1481" s="520"/>
      <c r="D1481" s="521"/>
      <c r="E1481" s="522"/>
      <c r="F1481" s="523"/>
      <c r="G1481" s="487"/>
      <c r="H1481" s="488"/>
    </row>
    <row r="1482" spans="2:8" s="518" customFormat="1" ht="15" customHeight="1">
      <c r="B1482" s="519"/>
      <c r="C1482" s="520"/>
      <c r="D1482" s="521"/>
      <c r="E1482" s="522"/>
      <c r="F1482" s="523"/>
      <c r="G1482" s="487"/>
      <c r="H1482" s="488"/>
    </row>
    <row r="1483" spans="2:8" s="518" customFormat="1" ht="15" customHeight="1">
      <c r="B1483" s="519"/>
      <c r="C1483" s="520"/>
      <c r="D1483" s="521"/>
      <c r="E1483" s="522"/>
      <c r="F1483" s="523"/>
      <c r="G1483" s="487"/>
      <c r="H1483" s="488"/>
    </row>
    <row r="1484" spans="2:8" s="518" customFormat="1" ht="15" customHeight="1">
      <c r="B1484" s="519"/>
      <c r="C1484" s="520"/>
      <c r="D1484" s="521"/>
      <c r="E1484" s="522"/>
      <c r="F1484" s="523"/>
      <c r="G1484" s="487"/>
      <c r="H1484" s="488"/>
    </row>
    <row r="1485" spans="2:8" s="518" customFormat="1" ht="15" customHeight="1">
      <c r="B1485" s="519"/>
      <c r="C1485" s="520"/>
      <c r="D1485" s="521"/>
      <c r="E1485" s="522"/>
      <c r="F1485" s="523"/>
      <c r="G1485" s="487"/>
      <c r="H1485" s="488"/>
    </row>
    <row r="1486" spans="2:8" s="518" customFormat="1" ht="15" customHeight="1">
      <c r="B1486" s="519"/>
      <c r="C1486" s="520"/>
      <c r="D1486" s="521"/>
      <c r="E1486" s="522"/>
      <c r="F1486" s="523"/>
      <c r="G1486" s="487"/>
      <c r="H1486" s="488"/>
    </row>
    <row r="1487" spans="2:8" s="518" customFormat="1" ht="15" customHeight="1">
      <c r="B1487" s="519"/>
      <c r="C1487" s="520"/>
      <c r="D1487" s="521"/>
      <c r="E1487" s="522"/>
      <c r="F1487" s="523"/>
      <c r="G1487" s="487"/>
      <c r="H1487" s="488"/>
    </row>
    <row r="1488" spans="2:8" s="518" customFormat="1" ht="15" customHeight="1">
      <c r="B1488" s="519"/>
      <c r="C1488" s="520"/>
      <c r="D1488" s="521"/>
      <c r="E1488" s="522"/>
      <c r="F1488" s="523"/>
      <c r="G1488" s="487"/>
      <c r="H1488" s="488"/>
    </row>
    <row r="1489" spans="2:8" s="518" customFormat="1" ht="15" customHeight="1">
      <c r="B1489" s="519"/>
      <c r="C1489" s="520"/>
      <c r="D1489" s="521"/>
      <c r="E1489" s="522"/>
      <c r="F1489" s="523"/>
      <c r="G1489" s="487"/>
      <c r="H1489" s="488"/>
    </row>
    <row r="1490" spans="2:8" s="518" customFormat="1" ht="15" customHeight="1">
      <c r="B1490" s="519"/>
      <c r="C1490" s="520"/>
      <c r="D1490" s="521"/>
      <c r="E1490" s="522"/>
      <c r="F1490" s="523"/>
      <c r="G1490" s="487"/>
      <c r="H1490" s="488"/>
    </row>
    <row r="1491" spans="2:8" s="518" customFormat="1" ht="15" customHeight="1">
      <c r="B1491" s="519"/>
      <c r="C1491" s="520"/>
      <c r="D1491" s="521"/>
      <c r="E1491" s="522"/>
      <c r="F1491" s="523"/>
      <c r="G1491" s="487"/>
      <c r="H1491" s="488"/>
    </row>
    <row r="1492" spans="2:8" s="518" customFormat="1" ht="15" customHeight="1">
      <c r="B1492" s="519"/>
      <c r="C1492" s="520"/>
      <c r="D1492" s="521"/>
      <c r="E1492" s="522"/>
      <c r="F1492" s="523"/>
      <c r="G1492" s="487"/>
      <c r="H1492" s="488"/>
    </row>
    <row r="1493" spans="2:8" s="518" customFormat="1" ht="15" customHeight="1">
      <c r="B1493" s="519"/>
      <c r="C1493" s="520"/>
      <c r="D1493" s="521"/>
      <c r="E1493" s="522"/>
      <c r="F1493" s="523"/>
      <c r="G1493" s="487"/>
      <c r="H1493" s="488"/>
    </row>
    <row r="1494" spans="2:8" s="518" customFormat="1" ht="15" customHeight="1">
      <c r="B1494" s="519"/>
      <c r="C1494" s="520"/>
      <c r="D1494" s="521"/>
      <c r="E1494" s="522"/>
      <c r="F1494" s="523"/>
      <c r="G1494" s="487"/>
      <c r="H1494" s="488"/>
    </row>
    <row r="1495" spans="2:8" s="518" customFormat="1" ht="15" customHeight="1">
      <c r="B1495" s="519"/>
      <c r="C1495" s="520"/>
      <c r="D1495" s="521"/>
      <c r="E1495" s="522"/>
      <c r="F1495" s="523"/>
      <c r="G1495" s="487"/>
      <c r="H1495" s="488"/>
    </row>
    <row r="1496" spans="2:8" s="518" customFormat="1" ht="15" customHeight="1">
      <c r="B1496" s="519"/>
      <c r="C1496" s="520"/>
      <c r="D1496" s="521"/>
      <c r="E1496" s="522"/>
      <c r="F1496" s="523"/>
      <c r="G1496" s="487"/>
      <c r="H1496" s="488"/>
    </row>
    <row r="1497" spans="2:8" s="518" customFormat="1" ht="15" customHeight="1">
      <c r="B1497" s="519"/>
      <c r="C1497" s="520"/>
      <c r="D1497" s="521"/>
      <c r="E1497" s="522"/>
      <c r="F1497" s="523"/>
      <c r="G1497" s="487"/>
      <c r="H1497" s="488"/>
    </row>
    <row r="1498" spans="2:8" s="518" customFormat="1" ht="15" customHeight="1">
      <c r="B1498" s="519"/>
      <c r="C1498" s="520"/>
      <c r="D1498" s="521"/>
      <c r="E1498" s="522"/>
      <c r="F1498" s="523"/>
      <c r="G1498" s="487"/>
      <c r="H1498" s="488"/>
    </row>
    <row r="1499" spans="2:8" s="518" customFormat="1" ht="15" customHeight="1">
      <c r="B1499" s="519"/>
      <c r="C1499" s="520"/>
      <c r="D1499" s="521"/>
      <c r="E1499" s="522"/>
      <c r="F1499" s="523"/>
      <c r="G1499" s="487"/>
      <c r="H1499" s="488"/>
    </row>
    <row r="1500" spans="2:8" s="518" customFormat="1" ht="15" customHeight="1">
      <c r="B1500" s="519"/>
      <c r="C1500" s="520"/>
      <c r="D1500" s="521"/>
      <c r="E1500" s="522"/>
      <c r="F1500" s="523"/>
      <c r="G1500" s="487"/>
      <c r="H1500" s="488"/>
    </row>
    <row r="1501" spans="2:8" s="518" customFormat="1" ht="15" customHeight="1">
      <c r="B1501" s="519"/>
      <c r="C1501" s="520"/>
      <c r="D1501" s="521"/>
      <c r="E1501" s="522"/>
      <c r="F1501" s="523"/>
      <c r="G1501" s="487"/>
      <c r="H1501" s="488"/>
    </row>
    <row r="1502" spans="2:8" s="518" customFormat="1" ht="15" customHeight="1">
      <c r="B1502" s="519"/>
      <c r="C1502" s="520"/>
      <c r="D1502" s="521"/>
      <c r="E1502" s="522"/>
      <c r="F1502" s="523"/>
      <c r="G1502" s="487"/>
      <c r="H1502" s="488"/>
    </row>
    <row r="1503" spans="2:8" s="518" customFormat="1" ht="15" customHeight="1">
      <c r="B1503" s="519"/>
      <c r="C1503" s="520"/>
      <c r="D1503" s="521"/>
      <c r="E1503" s="522"/>
      <c r="F1503" s="523"/>
      <c r="G1503" s="487"/>
      <c r="H1503" s="488"/>
    </row>
    <row r="1504" spans="2:8" s="518" customFormat="1" ht="15" customHeight="1">
      <c r="B1504" s="519"/>
      <c r="C1504" s="520"/>
      <c r="D1504" s="521"/>
      <c r="E1504" s="522"/>
      <c r="F1504" s="523"/>
      <c r="G1504" s="487"/>
      <c r="H1504" s="488"/>
    </row>
    <row r="1505" spans="2:8" s="518" customFormat="1" ht="15" customHeight="1">
      <c r="B1505" s="519"/>
      <c r="C1505" s="520"/>
      <c r="D1505" s="521"/>
      <c r="E1505" s="522"/>
      <c r="F1505" s="523"/>
      <c r="G1505" s="487"/>
      <c r="H1505" s="488"/>
    </row>
    <row r="1506" spans="2:8" s="518" customFormat="1" ht="15" customHeight="1">
      <c r="B1506" s="519"/>
      <c r="C1506" s="520"/>
      <c r="D1506" s="521"/>
      <c r="E1506" s="522"/>
      <c r="F1506" s="523"/>
      <c r="G1506" s="487"/>
      <c r="H1506" s="488"/>
    </row>
    <row r="1507" spans="2:8" s="518" customFormat="1" ht="15" customHeight="1">
      <c r="B1507" s="519"/>
      <c r="C1507" s="520"/>
      <c r="D1507" s="521"/>
      <c r="E1507" s="522"/>
      <c r="F1507" s="523"/>
      <c r="G1507" s="487"/>
      <c r="H1507" s="488"/>
    </row>
    <row r="1508" spans="2:8" s="518" customFormat="1" ht="15" customHeight="1">
      <c r="B1508" s="519"/>
      <c r="C1508" s="520"/>
      <c r="D1508" s="521"/>
      <c r="E1508" s="522"/>
      <c r="F1508" s="523"/>
      <c r="G1508" s="487"/>
      <c r="H1508" s="488"/>
    </row>
    <row r="1509" spans="2:8" s="518" customFormat="1" ht="15" customHeight="1">
      <c r="B1509" s="519"/>
      <c r="C1509" s="520"/>
      <c r="D1509" s="521"/>
      <c r="E1509" s="522"/>
      <c r="F1509" s="523"/>
      <c r="G1509" s="487"/>
      <c r="H1509" s="488"/>
    </row>
    <row r="1510" spans="2:8" s="518" customFormat="1" ht="15" customHeight="1">
      <c r="B1510" s="519"/>
      <c r="C1510" s="520"/>
      <c r="D1510" s="521"/>
      <c r="E1510" s="522"/>
      <c r="F1510" s="523"/>
      <c r="G1510" s="487"/>
      <c r="H1510" s="488"/>
    </row>
    <row r="1511" spans="2:8" s="518" customFormat="1" ht="15" customHeight="1">
      <c r="B1511" s="519"/>
      <c r="C1511" s="520"/>
      <c r="D1511" s="521"/>
      <c r="E1511" s="522"/>
      <c r="F1511" s="523"/>
      <c r="G1511" s="487"/>
      <c r="H1511" s="488"/>
    </row>
    <row r="1512" spans="2:8" s="518" customFormat="1" ht="15" customHeight="1">
      <c r="B1512" s="519"/>
      <c r="C1512" s="520"/>
      <c r="D1512" s="521"/>
      <c r="E1512" s="522"/>
      <c r="F1512" s="523"/>
      <c r="G1512" s="487"/>
      <c r="H1512" s="488"/>
    </row>
    <row r="1513" spans="2:8" s="518" customFormat="1" ht="15" customHeight="1">
      <c r="B1513" s="519"/>
      <c r="C1513" s="520"/>
      <c r="D1513" s="521"/>
      <c r="E1513" s="522"/>
      <c r="F1513" s="523"/>
      <c r="G1513" s="487"/>
      <c r="H1513" s="488"/>
    </row>
    <row r="1514" spans="2:8" s="518" customFormat="1" ht="15" customHeight="1">
      <c r="B1514" s="519"/>
      <c r="C1514" s="520"/>
      <c r="D1514" s="521"/>
      <c r="E1514" s="522"/>
      <c r="F1514" s="523"/>
      <c r="G1514" s="487"/>
      <c r="H1514" s="488"/>
    </row>
    <row r="1515" spans="2:8" s="518" customFormat="1" ht="15" customHeight="1">
      <c r="B1515" s="519"/>
      <c r="C1515" s="520"/>
      <c r="D1515" s="521"/>
      <c r="E1515" s="522"/>
      <c r="F1515" s="523"/>
      <c r="G1515" s="487"/>
      <c r="H1515" s="488"/>
    </row>
    <row r="1516" spans="2:8" s="518" customFormat="1" ht="15" customHeight="1">
      <c r="B1516" s="519"/>
      <c r="C1516" s="520"/>
      <c r="D1516" s="521"/>
      <c r="E1516" s="522"/>
      <c r="F1516" s="523"/>
      <c r="G1516" s="487"/>
      <c r="H1516" s="488"/>
    </row>
    <row r="1517" spans="2:8" s="518" customFormat="1" ht="15" customHeight="1">
      <c r="B1517" s="519"/>
      <c r="C1517" s="520"/>
      <c r="D1517" s="521"/>
      <c r="E1517" s="522"/>
      <c r="F1517" s="523"/>
      <c r="G1517" s="487"/>
      <c r="H1517" s="488"/>
    </row>
    <row r="1518" spans="2:8" s="518" customFormat="1" ht="15" customHeight="1">
      <c r="B1518" s="519"/>
      <c r="C1518" s="520"/>
      <c r="D1518" s="521"/>
      <c r="E1518" s="522"/>
      <c r="F1518" s="523"/>
      <c r="G1518" s="487"/>
      <c r="H1518" s="488"/>
    </row>
    <row r="1519" spans="2:8" s="518" customFormat="1" ht="15" customHeight="1">
      <c r="B1519" s="519"/>
      <c r="C1519" s="520"/>
      <c r="D1519" s="521"/>
      <c r="E1519" s="522"/>
      <c r="F1519" s="523"/>
      <c r="G1519" s="487"/>
      <c r="H1519" s="488"/>
    </row>
    <row r="1520" spans="2:8" s="518" customFormat="1" ht="15" customHeight="1">
      <c r="B1520" s="519"/>
      <c r="C1520" s="520"/>
      <c r="D1520" s="521"/>
      <c r="E1520" s="522"/>
      <c r="F1520" s="523"/>
      <c r="G1520" s="487"/>
      <c r="H1520" s="488"/>
    </row>
    <row r="1521" spans="2:8" s="518" customFormat="1" ht="15" customHeight="1">
      <c r="B1521" s="519"/>
      <c r="C1521" s="520"/>
      <c r="D1521" s="521"/>
      <c r="E1521" s="522"/>
      <c r="F1521" s="523"/>
      <c r="G1521" s="487"/>
      <c r="H1521" s="488"/>
    </row>
    <row r="1522" spans="2:8" s="518" customFormat="1" ht="15" customHeight="1">
      <c r="B1522" s="519"/>
      <c r="C1522" s="520"/>
      <c r="D1522" s="521"/>
      <c r="E1522" s="522"/>
      <c r="F1522" s="523"/>
      <c r="G1522" s="487"/>
      <c r="H1522" s="488"/>
    </row>
    <row r="1523" spans="2:8" s="518" customFormat="1" ht="15" customHeight="1">
      <c r="B1523" s="519"/>
      <c r="C1523" s="520"/>
      <c r="D1523" s="521"/>
      <c r="E1523" s="522"/>
      <c r="F1523" s="523"/>
      <c r="G1523" s="487"/>
      <c r="H1523" s="488"/>
    </row>
    <row r="1524" spans="2:8" s="518" customFormat="1" ht="15" customHeight="1">
      <c r="B1524" s="519"/>
      <c r="C1524" s="520"/>
      <c r="D1524" s="521"/>
      <c r="E1524" s="522"/>
      <c r="F1524" s="523"/>
      <c r="G1524" s="487"/>
      <c r="H1524" s="488"/>
    </row>
    <row r="1525" spans="2:8" s="518" customFormat="1" ht="15" customHeight="1">
      <c r="B1525" s="519"/>
      <c r="C1525" s="520"/>
      <c r="D1525" s="521"/>
      <c r="E1525" s="522"/>
      <c r="F1525" s="523"/>
      <c r="G1525" s="487"/>
      <c r="H1525" s="488"/>
    </row>
    <row r="1526" spans="2:8" s="518" customFormat="1" ht="15" customHeight="1">
      <c r="B1526" s="519"/>
      <c r="C1526" s="520"/>
      <c r="D1526" s="521"/>
      <c r="E1526" s="522"/>
      <c r="F1526" s="523"/>
      <c r="G1526" s="487"/>
      <c r="H1526" s="488"/>
    </row>
    <row r="1527" spans="2:8" s="518" customFormat="1" ht="15" customHeight="1">
      <c r="B1527" s="519"/>
      <c r="C1527" s="520"/>
      <c r="D1527" s="521"/>
      <c r="E1527" s="522"/>
      <c r="F1527" s="523"/>
      <c r="G1527" s="487"/>
      <c r="H1527" s="488"/>
    </row>
    <row r="1528" spans="2:8" s="518" customFormat="1" ht="15" customHeight="1">
      <c r="B1528" s="519"/>
      <c r="C1528" s="520"/>
      <c r="D1528" s="521"/>
      <c r="E1528" s="522"/>
      <c r="F1528" s="523"/>
      <c r="G1528" s="487"/>
      <c r="H1528" s="488"/>
    </row>
    <row r="1529" spans="2:8" s="518" customFormat="1" ht="15" customHeight="1">
      <c r="B1529" s="519"/>
      <c r="C1529" s="520"/>
      <c r="D1529" s="521"/>
      <c r="E1529" s="522"/>
      <c r="F1529" s="523"/>
      <c r="G1529" s="487"/>
      <c r="H1529" s="488"/>
    </row>
    <row r="1530" spans="2:8" s="518" customFormat="1" ht="15" customHeight="1">
      <c r="B1530" s="519"/>
      <c r="C1530" s="520"/>
      <c r="D1530" s="521"/>
      <c r="E1530" s="522"/>
      <c r="F1530" s="523"/>
      <c r="G1530" s="487"/>
      <c r="H1530" s="488"/>
    </row>
    <row r="1531" spans="2:8" s="518" customFormat="1" ht="15" customHeight="1">
      <c r="B1531" s="519"/>
      <c r="C1531" s="520"/>
      <c r="D1531" s="521"/>
      <c r="E1531" s="522"/>
      <c r="F1531" s="523"/>
      <c r="G1531" s="487"/>
      <c r="H1531" s="488"/>
    </row>
    <row r="1532" spans="2:8" s="518" customFormat="1" ht="15" customHeight="1">
      <c r="B1532" s="519"/>
      <c r="C1532" s="520"/>
      <c r="D1532" s="521"/>
      <c r="E1532" s="522"/>
      <c r="F1532" s="523"/>
      <c r="G1532" s="487"/>
      <c r="H1532" s="488"/>
    </row>
    <row r="1533" spans="2:8" s="518" customFormat="1" ht="15" customHeight="1">
      <c r="B1533" s="519"/>
      <c r="C1533" s="520"/>
      <c r="D1533" s="521"/>
      <c r="E1533" s="522"/>
      <c r="F1533" s="523"/>
      <c r="G1533" s="487"/>
      <c r="H1533" s="488"/>
    </row>
    <row r="1534" spans="2:8" s="518" customFormat="1" ht="15" customHeight="1">
      <c r="B1534" s="519"/>
      <c r="C1534" s="520"/>
      <c r="D1534" s="521"/>
      <c r="E1534" s="522"/>
      <c r="F1534" s="523"/>
      <c r="G1534" s="487"/>
      <c r="H1534" s="488"/>
    </row>
    <row r="1535" spans="2:8" s="518" customFormat="1" ht="15" customHeight="1">
      <c r="B1535" s="519"/>
      <c r="C1535" s="520"/>
      <c r="D1535" s="521"/>
      <c r="E1535" s="522"/>
      <c r="F1535" s="523"/>
      <c r="G1535" s="487"/>
      <c r="H1535" s="488"/>
    </row>
    <row r="1536" spans="2:8" s="518" customFormat="1" ht="15" customHeight="1">
      <c r="B1536" s="519"/>
      <c r="C1536" s="520"/>
      <c r="D1536" s="521"/>
      <c r="E1536" s="522"/>
      <c r="F1536" s="523"/>
      <c r="G1536" s="487"/>
      <c r="H1536" s="488"/>
    </row>
    <row r="1537" spans="2:8" s="518" customFormat="1" ht="15" customHeight="1">
      <c r="B1537" s="519"/>
      <c r="C1537" s="520"/>
      <c r="D1537" s="521"/>
      <c r="E1537" s="522"/>
      <c r="F1537" s="523"/>
      <c r="G1537" s="487"/>
      <c r="H1537" s="488"/>
    </row>
    <row r="1538" spans="2:8" s="518" customFormat="1" ht="15" customHeight="1">
      <c r="B1538" s="519"/>
      <c r="C1538" s="520"/>
      <c r="D1538" s="521"/>
      <c r="E1538" s="522"/>
      <c r="F1538" s="523"/>
      <c r="G1538" s="487"/>
      <c r="H1538" s="488"/>
    </row>
    <row r="1539" spans="2:8" s="518" customFormat="1" ht="15" customHeight="1">
      <c r="B1539" s="519"/>
      <c r="C1539" s="520"/>
      <c r="D1539" s="521"/>
      <c r="E1539" s="522"/>
      <c r="F1539" s="523"/>
      <c r="G1539" s="487"/>
      <c r="H1539" s="488"/>
    </row>
    <row r="1540" spans="2:8" s="518" customFormat="1" ht="15" customHeight="1">
      <c r="B1540" s="519"/>
      <c r="C1540" s="520"/>
      <c r="D1540" s="521"/>
      <c r="E1540" s="522"/>
      <c r="F1540" s="523"/>
      <c r="G1540" s="487"/>
      <c r="H1540" s="488"/>
    </row>
    <row r="1541" spans="2:8" s="518" customFormat="1" ht="15" customHeight="1">
      <c r="B1541" s="519"/>
      <c r="C1541" s="520"/>
      <c r="D1541" s="521"/>
      <c r="E1541" s="522"/>
      <c r="F1541" s="523"/>
      <c r="G1541" s="487"/>
      <c r="H1541" s="488"/>
    </row>
    <row r="1542" spans="2:8" s="518" customFormat="1" ht="15" customHeight="1">
      <c r="B1542" s="519"/>
      <c r="C1542" s="520"/>
      <c r="D1542" s="521"/>
      <c r="E1542" s="522"/>
      <c r="F1542" s="523"/>
      <c r="G1542" s="487"/>
      <c r="H1542" s="488"/>
    </row>
    <row r="1543" spans="2:8" s="518" customFormat="1" ht="15" customHeight="1">
      <c r="B1543" s="519"/>
      <c r="C1543" s="520"/>
      <c r="D1543" s="521"/>
      <c r="E1543" s="522"/>
      <c r="F1543" s="523"/>
      <c r="G1543" s="487"/>
      <c r="H1543" s="488"/>
    </row>
    <row r="1544" spans="2:8" s="518" customFormat="1" ht="15" customHeight="1">
      <c r="B1544" s="519"/>
      <c r="C1544" s="520"/>
      <c r="D1544" s="521"/>
      <c r="E1544" s="522"/>
      <c r="F1544" s="523"/>
      <c r="G1544" s="487"/>
      <c r="H1544" s="488"/>
    </row>
    <row r="1545" spans="2:8" s="518" customFormat="1" ht="15" customHeight="1">
      <c r="B1545" s="519"/>
      <c r="C1545" s="520"/>
      <c r="D1545" s="521"/>
      <c r="E1545" s="522"/>
      <c r="F1545" s="523"/>
      <c r="G1545" s="487"/>
      <c r="H1545" s="488"/>
    </row>
    <row r="1546" spans="2:8" s="518" customFormat="1" ht="15" customHeight="1">
      <c r="B1546" s="519"/>
      <c r="C1546" s="520"/>
      <c r="D1546" s="521"/>
      <c r="E1546" s="522"/>
      <c r="F1546" s="523"/>
      <c r="G1546" s="487"/>
      <c r="H1546" s="488"/>
    </row>
    <row r="1547" spans="2:8" s="518" customFormat="1" ht="15" customHeight="1">
      <c r="B1547" s="519"/>
      <c r="C1547" s="520"/>
      <c r="D1547" s="521"/>
      <c r="E1547" s="522"/>
      <c r="F1547" s="523"/>
      <c r="G1547" s="487"/>
      <c r="H1547" s="488"/>
    </row>
    <row r="1548" spans="2:8" s="518" customFormat="1" ht="15" customHeight="1">
      <c r="B1548" s="519"/>
      <c r="C1548" s="520"/>
      <c r="D1548" s="521"/>
      <c r="E1548" s="522"/>
      <c r="F1548" s="523"/>
      <c r="G1548" s="487"/>
      <c r="H1548" s="488"/>
    </row>
    <row r="1549" spans="2:8" s="518" customFormat="1" ht="15" customHeight="1">
      <c r="B1549" s="519"/>
      <c r="C1549" s="520"/>
      <c r="D1549" s="521"/>
      <c r="E1549" s="522"/>
      <c r="F1549" s="523"/>
      <c r="G1549" s="487"/>
      <c r="H1549" s="488"/>
    </row>
    <row r="1550" spans="2:8" s="518" customFormat="1" ht="15" customHeight="1">
      <c r="B1550" s="519"/>
      <c r="C1550" s="520"/>
      <c r="D1550" s="521"/>
      <c r="E1550" s="522"/>
      <c r="F1550" s="523"/>
      <c r="G1550" s="487"/>
      <c r="H1550" s="488"/>
    </row>
    <row r="1551" spans="2:8" s="518" customFormat="1" ht="15" customHeight="1">
      <c r="B1551" s="519"/>
      <c r="C1551" s="520"/>
      <c r="D1551" s="521"/>
      <c r="E1551" s="522"/>
      <c r="F1551" s="523"/>
      <c r="G1551" s="487"/>
      <c r="H1551" s="488"/>
    </row>
    <row r="1552" spans="2:8" s="518" customFormat="1" ht="15" customHeight="1">
      <c r="B1552" s="519"/>
      <c r="C1552" s="520"/>
      <c r="D1552" s="521"/>
      <c r="E1552" s="522"/>
      <c r="F1552" s="523"/>
      <c r="G1552" s="487"/>
      <c r="H1552" s="488"/>
    </row>
    <row r="1553" spans="2:8" s="518" customFormat="1" ht="15" customHeight="1">
      <c r="B1553" s="519"/>
      <c r="C1553" s="520"/>
      <c r="D1553" s="521"/>
      <c r="E1553" s="522"/>
      <c r="F1553" s="523"/>
      <c r="G1553" s="487"/>
      <c r="H1553" s="488"/>
    </row>
    <row r="1554" spans="2:8" s="518" customFormat="1" ht="15" customHeight="1">
      <c r="B1554" s="519"/>
      <c r="C1554" s="520"/>
      <c r="D1554" s="521"/>
      <c r="E1554" s="522"/>
      <c r="F1554" s="523"/>
      <c r="G1554" s="487"/>
      <c r="H1554" s="488"/>
    </row>
    <row r="1555" spans="2:8" s="518" customFormat="1" ht="15" customHeight="1">
      <c r="B1555" s="519"/>
      <c r="C1555" s="520"/>
      <c r="D1555" s="521"/>
      <c r="E1555" s="522"/>
      <c r="F1555" s="523"/>
      <c r="G1555" s="487"/>
      <c r="H1555" s="488"/>
    </row>
    <row r="1556" spans="2:8" s="518" customFormat="1" ht="15" customHeight="1">
      <c r="B1556" s="519"/>
      <c r="C1556" s="520"/>
      <c r="D1556" s="521"/>
      <c r="E1556" s="522"/>
      <c r="F1556" s="523"/>
      <c r="G1556" s="487"/>
      <c r="H1556" s="488"/>
    </row>
    <row r="1557" spans="2:8" s="518" customFormat="1" ht="15" customHeight="1">
      <c r="B1557" s="519"/>
      <c r="C1557" s="520"/>
      <c r="D1557" s="521"/>
      <c r="E1557" s="522"/>
      <c r="F1557" s="523"/>
      <c r="G1557" s="487"/>
      <c r="H1557" s="488"/>
    </row>
    <row r="1558" spans="2:8" s="518" customFormat="1" ht="15" customHeight="1">
      <c r="B1558" s="519"/>
      <c r="C1558" s="520"/>
      <c r="D1558" s="521"/>
      <c r="E1558" s="522"/>
      <c r="F1558" s="523"/>
      <c r="G1558" s="487"/>
      <c r="H1558" s="488"/>
    </row>
    <row r="1559" spans="2:8" s="518" customFormat="1" ht="15" customHeight="1">
      <c r="B1559" s="519"/>
      <c r="C1559" s="520"/>
      <c r="D1559" s="521"/>
      <c r="E1559" s="522"/>
      <c r="F1559" s="523"/>
      <c r="G1559" s="487"/>
      <c r="H1559" s="488"/>
    </row>
    <row r="1560" spans="2:8" s="518" customFormat="1" ht="15" customHeight="1">
      <c r="B1560" s="519"/>
      <c r="C1560" s="520"/>
      <c r="D1560" s="521"/>
      <c r="E1560" s="522"/>
      <c r="F1560" s="523"/>
      <c r="G1560" s="487"/>
      <c r="H1560" s="488"/>
    </row>
    <row r="1561" spans="2:8" s="518" customFormat="1" ht="15" customHeight="1">
      <c r="B1561" s="519"/>
      <c r="C1561" s="520"/>
      <c r="D1561" s="521"/>
      <c r="E1561" s="522"/>
      <c r="F1561" s="523"/>
      <c r="G1561" s="487"/>
      <c r="H1561" s="488"/>
    </row>
    <row r="1562" spans="2:8" s="518" customFormat="1" ht="15" customHeight="1">
      <c r="B1562" s="519"/>
      <c r="C1562" s="520"/>
      <c r="D1562" s="521"/>
      <c r="E1562" s="522"/>
      <c r="F1562" s="523"/>
      <c r="G1562" s="487"/>
      <c r="H1562" s="488"/>
    </row>
    <row r="1563" spans="2:8" s="518" customFormat="1" ht="15" customHeight="1">
      <c r="B1563" s="519"/>
      <c r="C1563" s="520"/>
      <c r="D1563" s="521"/>
      <c r="E1563" s="522"/>
      <c r="F1563" s="523"/>
      <c r="G1563" s="487"/>
      <c r="H1563" s="488"/>
    </row>
    <row r="1564" spans="2:8" s="518" customFormat="1" ht="15" customHeight="1">
      <c r="B1564" s="519"/>
      <c r="C1564" s="520"/>
      <c r="D1564" s="521"/>
      <c r="E1564" s="522"/>
      <c r="F1564" s="523"/>
      <c r="G1564" s="487"/>
      <c r="H1564" s="488"/>
    </row>
    <row r="1565" spans="2:8" s="518" customFormat="1" ht="15" customHeight="1">
      <c r="B1565" s="519"/>
      <c r="C1565" s="520"/>
      <c r="D1565" s="521"/>
      <c r="E1565" s="522"/>
      <c r="F1565" s="523"/>
      <c r="G1565" s="487"/>
      <c r="H1565" s="488"/>
    </row>
    <row r="1566" spans="2:8" s="518" customFormat="1" ht="15" customHeight="1">
      <c r="B1566" s="519"/>
      <c r="C1566" s="520"/>
      <c r="D1566" s="521"/>
      <c r="E1566" s="522"/>
      <c r="F1566" s="523"/>
      <c r="G1566" s="487"/>
      <c r="H1566" s="488"/>
    </row>
    <row r="1567" spans="2:8" s="518" customFormat="1" ht="15" customHeight="1">
      <c r="B1567" s="519"/>
      <c r="C1567" s="520"/>
      <c r="D1567" s="521"/>
      <c r="E1567" s="522"/>
      <c r="F1567" s="523"/>
      <c r="G1567" s="487"/>
      <c r="H1567" s="488"/>
    </row>
    <row r="1568" spans="2:8" s="518" customFormat="1" ht="15" customHeight="1">
      <c r="B1568" s="519"/>
      <c r="C1568" s="520"/>
      <c r="D1568" s="521"/>
      <c r="E1568" s="522"/>
      <c r="F1568" s="523"/>
      <c r="G1568" s="487"/>
      <c r="H1568" s="488"/>
    </row>
    <row r="1569" spans="2:8" s="518" customFormat="1" ht="15" customHeight="1">
      <c r="B1569" s="519"/>
      <c r="C1569" s="520"/>
      <c r="D1569" s="521"/>
      <c r="E1569" s="522"/>
      <c r="F1569" s="523"/>
      <c r="G1569" s="487"/>
      <c r="H1569" s="488"/>
    </row>
    <row r="1570" spans="2:8" s="518" customFormat="1" ht="15" customHeight="1">
      <c r="B1570" s="519"/>
      <c r="C1570" s="520"/>
      <c r="D1570" s="521"/>
      <c r="E1570" s="522"/>
      <c r="F1570" s="523"/>
      <c r="G1570" s="487"/>
      <c r="H1570" s="488"/>
    </row>
    <row r="1571" spans="2:8" s="518" customFormat="1" ht="15" customHeight="1">
      <c r="B1571" s="519"/>
      <c r="C1571" s="520"/>
      <c r="D1571" s="521"/>
      <c r="E1571" s="522"/>
      <c r="F1571" s="523"/>
      <c r="G1571" s="487"/>
      <c r="H1571" s="488"/>
    </row>
    <row r="1572" spans="2:8" s="518" customFormat="1" ht="15" customHeight="1">
      <c r="B1572" s="519"/>
      <c r="C1572" s="520"/>
      <c r="D1572" s="521"/>
      <c r="E1572" s="522"/>
      <c r="F1572" s="523"/>
      <c r="G1572" s="487"/>
      <c r="H1572" s="488"/>
    </row>
    <row r="1573" spans="2:8" s="518" customFormat="1" ht="15" customHeight="1">
      <c r="B1573" s="519"/>
      <c r="C1573" s="520"/>
      <c r="D1573" s="521"/>
      <c r="E1573" s="522"/>
      <c r="F1573" s="523"/>
      <c r="G1573" s="487"/>
      <c r="H1573" s="488"/>
    </row>
    <row r="1574" spans="2:8" s="518" customFormat="1" ht="15" customHeight="1">
      <c r="B1574" s="519"/>
      <c r="C1574" s="520"/>
      <c r="D1574" s="521"/>
      <c r="E1574" s="522"/>
      <c r="F1574" s="523"/>
      <c r="G1574" s="487"/>
      <c r="H1574" s="488"/>
    </row>
    <row r="1575" spans="2:8" s="518" customFormat="1" ht="15" customHeight="1">
      <c r="B1575" s="519"/>
      <c r="C1575" s="520"/>
      <c r="D1575" s="521"/>
      <c r="E1575" s="522"/>
      <c r="F1575" s="523"/>
      <c r="G1575" s="487"/>
      <c r="H1575" s="488"/>
    </row>
    <row r="1576" spans="2:8" s="518" customFormat="1" ht="15" customHeight="1">
      <c r="B1576" s="519"/>
      <c r="C1576" s="520"/>
      <c r="D1576" s="521"/>
      <c r="E1576" s="522"/>
      <c r="F1576" s="523"/>
      <c r="G1576" s="487"/>
      <c r="H1576" s="488"/>
    </row>
    <row r="1577" spans="2:8" s="518" customFormat="1" ht="15" customHeight="1">
      <c r="B1577" s="519"/>
      <c r="C1577" s="520"/>
      <c r="D1577" s="521"/>
      <c r="E1577" s="522"/>
      <c r="F1577" s="523"/>
      <c r="G1577" s="487"/>
      <c r="H1577" s="488"/>
    </row>
    <row r="1578" spans="2:8" s="518" customFormat="1" ht="15" customHeight="1">
      <c r="B1578" s="519"/>
      <c r="C1578" s="520"/>
      <c r="D1578" s="521"/>
      <c r="E1578" s="522"/>
      <c r="F1578" s="523"/>
      <c r="G1578" s="487"/>
      <c r="H1578" s="488"/>
    </row>
    <row r="1579" spans="2:8" s="518" customFormat="1" ht="15" customHeight="1">
      <c r="B1579" s="519"/>
      <c r="C1579" s="520"/>
      <c r="D1579" s="521"/>
      <c r="E1579" s="522"/>
      <c r="F1579" s="523"/>
      <c r="G1579" s="487"/>
      <c r="H1579" s="488"/>
    </row>
    <row r="1580" spans="2:8" s="518" customFormat="1" ht="15" customHeight="1">
      <c r="B1580" s="519"/>
      <c r="C1580" s="520"/>
      <c r="D1580" s="521"/>
      <c r="E1580" s="522"/>
      <c r="F1580" s="523"/>
      <c r="G1580" s="487"/>
      <c r="H1580" s="488"/>
    </row>
    <row r="1581" spans="2:8" s="518" customFormat="1" ht="15" customHeight="1">
      <c r="B1581" s="519"/>
      <c r="C1581" s="520"/>
      <c r="D1581" s="521"/>
      <c r="E1581" s="522"/>
      <c r="F1581" s="523"/>
      <c r="G1581" s="487"/>
      <c r="H1581" s="488"/>
    </row>
    <row r="1582" spans="2:8" s="518" customFormat="1" ht="15" customHeight="1">
      <c r="B1582" s="519"/>
      <c r="C1582" s="520"/>
      <c r="D1582" s="521"/>
      <c r="E1582" s="522"/>
      <c r="F1582" s="523"/>
      <c r="G1582" s="487"/>
      <c r="H1582" s="488"/>
    </row>
    <row r="1583" spans="2:8" s="518" customFormat="1" ht="15" customHeight="1">
      <c r="B1583" s="519"/>
      <c r="C1583" s="520"/>
      <c r="D1583" s="521"/>
      <c r="E1583" s="522"/>
      <c r="F1583" s="523"/>
      <c r="G1583" s="487"/>
      <c r="H1583" s="488"/>
    </row>
    <row r="1584" spans="2:8" s="518" customFormat="1" ht="15" customHeight="1">
      <c r="B1584" s="519"/>
      <c r="C1584" s="520"/>
      <c r="D1584" s="521"/>
      <c r="E1584" s="522"/>
      <c r="F1584" s="523"/>
      <c r="G1584" s="487"/>
      <c r="H1584" s="488"/>
    </row>
    <row r="1585" spans="2:8" s="518" customFormat="1" ht="15" customHeight="1">
      <c r="B1585" s="519"/>
      <c r="C1585" s="520"/>
      <c r="D1585" s="521"/>
      <c r="E1585" s="522"/>
      <c r="F1585" s="523"/>
      <c r="G1585" s="487"/>
      <c r="H1585" s="488"/>
    </row>
    <row r="1586" spans="2:8" s="518" customFormat="1" ht="15" customHeight="1">
      <c r="B1586" s="519"/>
      <c r="C1586" s="520"/>
      <c r="D1586" s="521"/>
      <c r="E1586" s="522"/>
      <c r="F1586" s="523"/>
      <c r="G1586" s="487"/>
      <c r="H1586" s="488"/>
    </row>
    <row r="1587" spans="2:8" s="518" customFormat="1" ht="15" customHeight="1">
      <c r="B1587" s="519"/>
      <c r="C1587" s="520"/>
      <c r="D1587" s="521"/>
      <c r="E1587" s="522"/>
      <c r="F1587" s="523"/>
      <c r="G1587" s="487"/>
      <c r="H1587" s="488"/>
    </row>
    <row r="1588" spans="2:8" s="518" customFormat="1" ht="15" customHeight="1">
      <c r="B1588" s="519"/>
      <c r="C1588" s="520"/>
      <c r="D1588" s="521"/>
      <c r="E1588" s="522"/>
      <c r="F1588" s="523"/>
      <c r="G1588" s="487"/>
      <c r="H1588" s="488"/>
    </row>
    <row r="1589" spans="2:8" s="518" customFormat="1" ht="15" customHeight="1">
      <c r="B1589" s="519"/>
      <c r="C1589" s="520"/>
      <c r="D1589" s="521"/>
      <c r="E1589" s="522"/>
      <c r="F1589" s="523"/>
      <c r="G1589" s="487"/>
      <c r="H1589" s="488"/>
    </row>
    <row r="1590" spans="2:8" s="518" customFormat="1" ht="15" customHeight="1">
      <c r="B1590" s="519"/>
      <c r="C1590" s="520"/>
      <c r="D1590" s="521"/>
      <c r="E1590" s="522"/>
      <c r="F1590" s="523"/>
      <c r="G1590" s="487"/>
      <c r="H1590" s="488"/>
    </row>
    <row r="1591" spans="2:8" s="518" customFormat="1" ht="15" customHeight="1">
      <c r="B1591" s="519"/>
      <c r="C1591" s="520"/>
      <c r="D1591" s="521"/>
      <c r="E1591" s="522"/>
      <c r="F1591" s="523"/>
      <c r="G1591" s="487"/>
      <c r="H1591" s="488"/>
    </row>
    <row r="1592" spans="2:8" s="518" customFormat="1" ht="15" customHeight="1">
      <c r="B1592" s="519"/>
      <c r="C1592" s="520"/>
      <c r="D1592" s="521"/>
      <c r="E1592" s="522"/>
      <c r="F1592" s="523"/>
      <c r="G1592" s="487"/>
      <c r="H1592" s="488"/>
    </row>
    <row r="1593" spans="2:8" s="518" customFormat="1" ht="15" customHeight="1">
      <c r="B1593" s="519"/>
      <c r="C1593" s="520"/>
      <c r="D1593" s="521"/>
      <c r="E1593" s="522"/>
      <c r="F1593" s="523"/>
      <c r="G1593" s="487"/>
      <c r="H1593" s="488"/>
    </row>
    <row r="1594" spans="2:8" s="518" customFormat="1" ht="15" customHeight="1">
      <c r="B1594" s="519"/>
      <c r="C1594" s="520"/>
      <c r="D1594" s="521"/>
      <c r="E1594" s="522"/>
      <c r="F1594" s="523"/>
      <c r="G1594" s="487"/>
      <c r="H1594" s="488"/>
    </row>
    <row r="1595" spans="2:8" s="518" customFormat="1" ht="15" customHeight="1">
      <c r="B1595" s="519"/>
      <c r="C1595" s="520"/>
      <c r="D1595" s="521"/>
      <c r="E1595" s="522"/>
      <c r="F1595" s="523"/>
      <c r="G1595" s="487"/>
      <c r="H1595" s="488"/>
    </row>
    <row r="1596" spans="2:8" s="518" customFormat="1" ht="15" customHeight="1">
      <c r="B1596" s="519"/>
      <c r="C1596" s="520"/>
      <c r="D1596" s="521"/>
      <c r="E1596" s="522"/>
      <c r="F1596" s="523"/>
      <c r="G1596" s="487"/>
      <c r="H1596" s="488"/>
    </row>
    <row r="1597" spans="2:8" s="518" customFormat="1" ht="15" customHeight="1">
      <c r="B1597" s="519"/>
      <c r="C1597" s="520"/>
      <c r="D1597" s="521"/>
      <c r="E1597" s="522"/>
      <c r="F1597" s="523"/>
      <c r="G1597" s="487"/>
      <c r="H1597" s="488"/>
    </row>
    <row r="1598" spans="2:8" s="518" customFormat="1" ht="15" customHeight="1">
      <c r="B1598" s="519"/>
      <c r="C1598" s="520"/>
      <c r="D1598" s="521"/>
      <c r="E1598" s="522"/>
      <c r="F1598" s="523"/>
      <c r="G1598" s="487"/>
      <c r="H1598" s="488"/>
    </row>
    <row r="1599" spans="2:8" s="518" customFormat="1" ht="15" customHeight="1">
      <c r="B1599" s="519"/>
      <c r="C1599" s="520"/>
      <c r="D1599" s="521"/>
      <c r="E1599" s="522"/>
      <c r="F1599" s="523"/>
      <c r="G1599" s="487"/>
      <c r="H1599" s="488"/>
    </row>
    <row r="1600" spans="2:8" s="518" customFormat="1" ht="15" customHeight="1">
      <c r="B1600" s="519"/>
      <c r="C1600" s="520"/>
      <c r="D1600" s="521"/>
      <c r="E1600" s="522"/>
      <c r="F1600" s="523"/>
      <c r="G1600" s="487"/>
      <c r="H1600" s="488"/>
    </row>
    <row r="1601" spans="2:8" s="518" customFormat="1" ht="15" customHeight="1">
      <c r="B1601" s="519"/>
      <c r="C1601" s="520"/>
      <c r="D1601" s="521"/>
      <c r="E1601" s="522"/>
      <c r="F1601" s="523"/>
      <c r="G1601" s="487"/>
      <c r="H1601" s="488"/>
    </row>
    <row r="1602" spans="2:8" s="518" customFormat="1" ht="15" customHeight="1">
      <c r="B1602" s="519"/>
      <c r="C1602" s="520"/>
      <c r="D1602" s="521"/>
      <c r="E1602" s="522"/>
      <c r="F1602" s="523"/>
      <c r="G1602" s="487"/>
      <c r="H1602" s="488"/>
    </row>
    <row r="1603" spans="2:8" s="518" customFormat="1" ht="15" customHeight="1">
      <c r="B1603" s="519"/>
      <c r="C1603" s="520"/>
      <c r="D1603" s="521"/>
      <c r="E1603" s="522"/>
      <c r="F1603" s="523"/>
      <c r="G1603" s="487"/>
      <c r="H1603" s="488"/>
    </row>
    <row r="1604" spans="2:8" s="518" customFormat="1" ht="15" customHeight="1">
      <c r="B1604" s="519"/>
      <c r="C1604" s="520"/>
      <c r="D1604" s="521"/>
      <c r="E1604" s="522"/>
      <c r="F1604" s="523"/>
      <c r="G1604" s="487"/>
      <c r="H1604" s="488"/>
    </row>
    <row r="1605" spans="2:8" s="518" customFormat="1" ht="15" customHeight="1">
      <c r="B1605" s="519"/>
      <c r="C1605" s="520"/>
      <c r="D1605" s="521"/>
      <c r="E1605" s="522"/>
      <c r="F1605" s="523"/>
      <c r="G1605" s="487"/>
      <c r="H1605" s="488"/>
    </row>
    <row r="1606" spans="2:8" s="518" customFormat="1" ht="15" customHeight="1">
      <c r="B1606" s="519"/>
      <c r="C1606" s="520"/>
      <c r="D1606" s="521"/>
      <c r="E1606" s="522"/>
      <c r="F1606" s="523"/>
      <c r="G1606" s="487"/>
      <c r="H1606" s="488"/>
    </row>
    <row r="1607" spans="2:8" s="518" customFormat="1" ht="15" customHeight="1">
      <c r="B1607" s="519"/>
      <c r="C1607" s="520"/>
      <c r="D1607" s="521"/>
      <c r="E1607" s="522"/>
      <c r="F1607" s="523"/>
      <c r="G1607" s="487"/>
      <c r="H1607" s="488"/>
    </row>
    <row r="1608" spans="2:8" s="518" customFormat="1" ht="15" customHeight="1">
      <c r="B1608" s="519"/>
      <c r="C1608" s="520"/>
      <c r="D1608" s="521"/>
      <c r="E1608" s="522"/>
      <c r="F1608" s="523"/>
      <c r="G1608" s="487"/>
      <c r="H1608" s="488"/>
    </row>
    <row r="1609" spans="2:8" s="518" customFormat="1" ht="15" customHeight="1">
      <c r="B1609" s="519"/>
      <c r="C1609" s="520"/>
      <c r="D1609" s="521"/>
      <c r="E1609" s="522"/>
      <c r="F1609" s="523"/>
      <c r="G1609" s="487"/>
      <c r="H1609" s="488"/>
    </row>
    <row r="1610" spans="2:8" s="518" customFormat="1" ht="15" customHeight="1">
      <c r="B1610" s="519"/>
      <c r="C1610" s="520"/>
      <c r="D1610" s="521"/>
      <c r="E1610" s="522"/>
      <c r="F1610" s="523"/>
      <c r="G1610" s="487"/>
      <c r="H1610" s="488"/>
    </row>
    <row r="1611" spans="2:8" s="518" customFormat="1" ht="15" customHeight="1">
      <c r="B1611" s="519"/>
      <c r="C1611" s="520"/>
      <c r="D1611" s="521"/>
      <c r="E1611" s="522"/>
      <c r="F1611" s="523"/>
      <c r="G1611" s="487"/>
      <c r="H1611" s="488"/>
    </row>
    <row r="1612" spans="2:8" s="518" customFormat="1" ht="15" customHeight="1">
      <c r="B1612" s="519"/>
      <c r="C1612" s="520"/>
      <c r="D1612" s="521"/>
      <c r="E1612" s="522"/>
      <c r="F1612" s="523"/>
      <c r="G1612" s="487"/>
      <c r="H1612" s="488"/>
    </row>
    <row r="1613" spans="2:8" s="518" customFormat="1" ht="15" customHeight="1">
      <c r="B1613" s="519"/>
      <c r="C1613" s="520"/>
      <c r="D1613" s="521"/>
      <c r="E1613" s="522"/>
      <c r="F1613" s="523"/>
      <c r="G1613" s="487"/>
      <c r="H1613" s="488"/>
    </row>
    <row r="1614" spans="2:8" s="518" customFormat="1" ht="15" customHeight="1">
      <c r="B1614" s="519"/>
      <c r="C1614" s="520"/>
      <c r="D1614" s="521"/>
      <c r="E1614" s="522"/>
      <c r="F1614" s="523"/>
      <c r="G1614" s="487"/>
      <c r="H1614" s="488"/>
    </row>
    <row r="1615" spans="2:8" s="518" customFormat="1" ht="15" customHeight="1">
      <c r="B1615" s="519"/>
      <c r="C1615" s="520"/>
      <c r="D1615" s="521"/>
      <c r="E1615" s="522"/>
      <c r="F1615" s="523"/>
      <c r="G1615" s="487"/>
      <c r="H1615" s="488"/>
    </row>
    <row r="1616" spans="2:8" s="518" customFormat="1" ht="15" customHeight="1">
      <c r="B1616" s="519"/>
      <c r="C1616" s="520"/>
      <c r="D1616" s="521"/>
      <c r="E1616" s="522"/>
      <c r="F1616" s="523"/>
      <c r="G1616" s="487"/>
      <c r="H1616" s="488"/>
    </row>
    <row r="1617" spans="2:8" s="518" customFormat="1" ht="15" customHeight="1">
      <c r="B1617" s="519"/>
      <c r="C1617" s="520"/>
      <c r="D1617" s="521"/>
      <c r="E1617" s="522"/>
      <c r="F1617" s="523"/>
      <c r="G1617" s="487"/>
      <c r="H1617" s="488"/>
    </row>
    <row r="1618" spans="2:8" s="518" customFormat="1" ht="15" customHeight="1">
      <c r="B1618" s="519"/>
      <c r="C1618" s="520"/>
      <c r="D1618" s="521"/>
      <c r="E1618" s="522"/>
      <c r="F1618" s="523"/>
      <c r="G1618" s="487"/>
      <c r="H1618" s="488"/>
    </row>
    <row r="1619" spans="2:8" s="518" customFormat="1" ht="15" customHeight="1">
      <c r="B1619" s="519"/>
      <c r="C1619" s="520"/>
      <c r="D1619" s="521"/>
      <c r="E1619" s="522"/>
      <c r="F1619" s="523"/>
      <c r="G1619" s="487"/>
      <c r="H1619" s="488"/>
    </row>
    <row r="1620" spans="2:8" s="518" customFormat="1" ht="15" customHeight="1">
      <c r="B1620" s="519"/>
      <c r="C1620" s="520"/>
      <c r="D1620" s="521"/>
      <c r="E1620" s="522"/>
      <c r="F1620" s="523"/>
      <c r="G1620" s="487"/>
      <c r="H1620" s="488"/>
    </row>
    <row r="1621" spans="2:8" s="518" customFormat="1" ht="15" customHeight="1">
      <c r="B1621" s="519"/>
      <c r="C1621" s="520"/>
      <c r="D1621" s="521"/>
      <c r="E1621" s="522"/>
      <c r="F1621" s="523"/>
      <c r="G1621" s="487"/>
      <c r="H1621" s="488"/>
    </row>
    <row r="1622" spans="2:8" s="518" customFormat="1" ht="15" customHeight="1">
      <c r="B1622" s="519"/>
      <c r="C1622" s="520"/>
      <c r="D1622" s="521"/>
      <c r="E1622" s="522"/>
      <c r="F1622" s="523"/>
      <c r="G1622" s="487"/>
      <c r="H1622" s="488"/>
    </row>
    <row r="1623" spans="2:8" s="518" customFormat="1" ht="15" customHeight="1">
      <c r="B1623" s="519"/>
      <c r="C1623" s="520"/>
      <c r="D1623" s="521"/>
      <c r="E1623" s="522"/>
      <c r="F1623" s="523"/>
      <c r="G1623" s="487"/>
      <c r="H1623" s="488"/>
    </row>
    <row r="1624" spans="2:8" s="518" customFormat="1" ht="15" customHeight="1">
      <c r="B1624" s="519"/>
      <c r="C1624" s="520"/>
      <c r="D1624" s="521"/>
      <c r="E1624" s="522"/>
      <c r="F1624" s="523"/>
      <c r="G1624" s="487"/>
      <c r="H1624" s="488"/>
    </row>
    <row r="1625" spans="2:8" s="518" customFormat="1" ht="15" customHeight="1">
      <c r="B1625" s="519"/>
      <c r="C1625" s="520"/>
      <c r="D1625" s="521"/>
      <c r="E1625" s="522"/>
      <c r="F1625" s="523"/>
      <c r="G1625" s="487"/>
      <c r="H1625" s="488"/>
    </row>
    <row r="1626" spans="2:8" s="518" customFormat="1" ht="15" customHeight="1">
      <c r="B1626" s="519"/>
      <c r="C1626" s="520"/>
      <c r="D1626" s="521"/>
      <c r="E1626" s="522"/>
      <c r="F1626" s="523"/>
      <c r="G1626" s="487"/>
      <c r="H1626" s="488"/>
    </row>
    <row r="1627" spans="2:8" s="518" customFormat="1" ht="15" customHeight="1">
      <c r="B1627" s="519"/>
      <c r="C1627" s="520"/>
      <c r="D1627" s="521"/>
      <c r="E1627" s="522"/>
      <c r="F1627" s="523"/>
      <c r="G1627" s="487"/>
      <c r="H1627" s="488"/>
    </row>
    <row r="1628" spans="2:8" s="518" customFormat="1" ht="15" customHeight="1">
      <c r="B1628" s="519"/>
      <c r="C1628" s="520"/>
      <c r="D1628" s="521"/>
      <c r="E1628" s="522"/>
      <c r="F1628" s="523"/>
      <c r="G1628" s="487"/>
      <c r="H1628" s="488"/>
    </row>
    <row r="1629" spans="2:8" s="518" customFormat="1" ht="15" customHeight="1">
      <c r="B1629" s="519"/>
      <c r="C1629" s="520"/>
      <c r="D1629" s="521"/>
      <c r="E1629" s="522"/>
      <c r="F1629" s="523"/>
      <c r="G1629" s="487"/>
      <c r="H1629" s="488"/>
    </row>
    <row r="1630" spans="2:8" s="518" customFormat="1" ht="15" customHeight="1">
      <c r="B1630" s="519"/>
      <c r="C1630" s="520"/>
      <c r="D1630" s="521"/>
      <c r="E1630" s="522"/>
      <c r="F1630" s="523"/>
      <c r="G1630" s="487"/>
      <c r="H1630" s="488"/>
    </row>
    <row r="1631" spans="2:8" s="518" customFormat="1" ht="15" customHeight="1">
      <c r="B1631" s="519"/>
      <c r="C1631" s="520"/>
      <c r="D1631" s="521"/>
      <c r="E1631" s="522"/>
      <c r="F1631" s="523"/>
      <c r="G1631" s="487"/>
      <c r="H1631" s="488"/>
    </row>
    <row r="1632" spans="2:8" s="518" customFormat="1" ht="15" customHeight="1">
      <c r="B1632" s="519"/>
      <c r="C1632" s="520"/>
      <c r="D1632" s="521"/>
      <c r="E1632" s="522"/>
      <c r="F1632" s="523"/>
      <c r="G1632" s="487"/>
      <c r="H1632" s="488"/>
    </row>
    <row r="1633" spans="2:8" s="518" customFormat="1" ht="15" customHeight="1">
      <c r="B1633" s="519"/>
      <c r="C1633" s="520"/>
      <c r="D1633" s="521"/>
      <c r="E1633" s="522"/>
      <c r="F1633" s="523"/>
      <c r="G1633" s="487"/>
      <c r="H1633" s="488"/>
    </row>
    <row r="1634" spans="2:8" s="518" customFormat="1" ht="15" customHeight="1">
      <c r="B1634" s="519"/>
      <c r="C1634" s="520"/>
      <c r="D1634" s="521"/>
      <c r="E1634" s="522"/>
      <c r="F1634" s="523"/>
      <c r="G1634" s="487"/>
      <c r="H1634" s="488"/>
    </row>
    <row r="1635" spans="2:8" s="518" customFormat="1" ht="15" customHeight="1">
      <c r="B1635" s="519"/>
      <c r="C1635" s="520"/>
      <c r="D1635" s="521"/>
      <c r="E1635" s="522"/>
      <c r="F1635" s="523"/>
      <c r="G1635" s="487"/>
      <c r="H1635" s="488"/>
    </row>
    <row r="1636" spans="2:8" s="518" customFormat="1" ht="15" customHeight="1">
      <c r="B1636" s="519"/>
      <c r="C1636" s="520"/>
      <c r="D1636" s="521"/>
      <c r="E1636" s="522"/>
      <c r="F1636" s="523"/>
      <c r="G1636" s="487"/>
      <c r="H1636" s="488"/>
    </row>
    <row r="1637" spans="2:8" s="518" customFormat="1" ht="15" customHeight="1">
      <c r="B1637" s="519"/>
      <c r="C1637" s="520"/>
      <c r="D1637" s="521"/>
      <c r="E1637" s="522"/>
      <c r="F1637" s="523"/>
      <c r="G1637" s="487"/>
      <c r="H1637" s="488"/>
    </row>
    <row r="1638" spans="2:8" s="518" customFormat="1" ht="15" customHeight="1">
      <c r="B1638" s="519"/>
      <c r="C1638" s="520"/>
      <c r="D1638" s="521"/>
      <c r="E1638" s="522"/>
      <c r="F1638" s="523"/>
      <c r="G1638" s="487"/>
      <c r="H1638" s="488"/>
    </row>
    <row r="1639" spans="2:8" s="518" customFormat="1" ht="15" customHeight="1">
      <c r="B1639" s="519"/>
      <c r="C1639" s="520"/>
      <c r="D1639" s="521"/>
      <c r="E1639" s="522"/>
      <c r="F1639" s="523"/>
      <c r="G1639" s="487"/>
      <c r="H1639" s="488"/>
    </row>
    <row r="1640" spans="2:8" s="518" customFormat="1" ht="15" customHeight="1">
      <c r="B1640" s="519"/>
      <c r="C1640" s="520"/>
      <c r="D1640" s="521"/>
      <c r="E1640" s="522"/>
      <c r="F1640" s="523"/>
      <c r="G1640" s="487"/>
      <c r="H1640" s="488"/>
    </row>
    <row r="1641" spans="2:8" s="518" customFormat="1" ht="15" customHeight="1">
      <c r="B1641" s="519"/>
      <c r="C1641" s="520"/>
      <c r="D1641" s="521"/>
      <c r="E1641" s="522"/>
      <c r="F1641" s="523"/>
      <c r="G1641" s="487"/>
      <c r="H1641" s="488"/>
    </row>
    <row r="1642" spans="2:8" s="518" customFormat="1" ht="15" customHeight="1">
      <c r="B1642" s="519"/>
      <c r="C1642" s="520"/>
      <c r="D1642" s="521"/>
      <c r="E1642" s="522"/>
      <c r="F1642" s="523"/>
      <c r="G1642" s="487"/>
      <c r="H1642" s="488"/>
    </row>
    <row r="1643" spans="2:8" s="518" customFormat="1" ht="15" customHeight="1">
      <c r="B1643" s="519"/>
      <c r="C1643" s="520"/>
      <c r="D1643" s="521"/>
      <c r="E1643" s="522"/>
      <c r="F1643" s="523"/>
      <c r="G1643" s="487"/>
      <c r="H1643" s="488"/>
    </row>
    <row r="1644" spans="2:8" s="518" customFormat="1" ht="15" customHeight="1">
      <c r="B1644" s="519"/>
      <c r="C1644" s="520"/>
      <c r="D1644" s="521"/>
      <c r="E1644" s="522"/>
      <c r="F1644" s="523"/>
      <c r="G1644" s="487"/>
      <c r="H1644" s="488"/>
    </row>
    <row r="1645" spans="2:8" s="518" customFormat="1" ht="15" customHeight="1">
      <c r="B1645" s="519"/>
      <c r="C1645" s="520"/>
      <c r="D1645" s="521"/>
      <c r="E1645" s="522"/>
      <c r="F1645" s="523"/>
      <c r="G1645" s="487"/>
      <c r="H1645" s="488"/>
    </row>
    <row r="1646" spans="2:8" s="518" customFormat="1" ht="15" customHeight="1">
      <c r="B1646" s="519"/>
      <c r="C1646" s="520"/>
      <c r="D1646" s="521"/>
      <c r="E1646" s="522"/>
      <c r="F1646" s="523"/>
      <c r="G1646" s="487"/>
      <c r="H1646" s="488"/>
    </row>
    <row r="1647" spans="2:8" s="518" customFormat="1" ht="15" customHeight="1">
      <c r="B1647" s="519"/>
      <c r="C1647" s="520"/>
      <c r="D1647" s="521"/>
      <c r="E1647" s="522"/>
      <c r="F1647" s="523"/>
      <c r="G1647" s="487"/>
      <c r="H1647" s="488"/>
    </row>
    <row r="1648" spans="2:8" s="518" customFormat="1" ht="15" customHeight="1">
      <c r="B1648" s="519"/>
      <c r="C1648" s="520"/>
      <c r="D1648" s="521"/>
      <c r="E1648" s="522"/>
      <c r="F1648" s="523"/>
      <c r="G1648" s="487"/>
      <c r="H1648" s="488"/>
    </row>
    <row r="1649" spans="2:8" s="518" customFormat="1" ht="15" customHeight="1">
      <c r="B1649" s="519"/>
      <c r="C1649" s="520"/>
      <c r="D1649" s="521"/>
      <c r="E1649" s="522"/>
      <c r="F1649" s="523"/>
      <c r="G1649" s="487"/>
      <c r="H1649" s="488"/>
    </row>
    <row r="1650" spans="2:8" s="518" customFormat="1" ht="15" customHeight="1">
      <c r="B1650" s="519"/>
      <c r="C1650" s="520"/>
      <c r="D1650" s="521"/>
      <c r="E1650" s="522"/>
      <c r="F1650" s="523"/>
      <c r="G1650" s="487"/>
      <c r="H1650" s="488"/>
    </row>
    <row r="1651" spans="2:8" s="518" customFormat="1" ht="15" customHeight="1">
      <c r="B1651" s="519"/>
      <c r="C1651" s="520"/>
      <c r="D1651" s="521"/>
      <c r="E1651" s="522"/>
      <c r="F1651" s="523"/>
      <c r="G1651" s="487"/>
      <c r="H1651" s="488"/>
    </row>
    <row r="1652" spans="2:8" s="518" customFormat="1" ht="15" customHeight="1">
      <c r="B1652" s="519"/>
      <c r="C1652" s="520"/>
      <c r="D1652" s="521"/>
      <c r="E1652" s="522"/>
      <c r="F1652" s="523"/>
      <c r="G1652" s="487"/>
      <c r="H1652" s="488"/>
    </row>
    <row r="1653" spans="2:8" s="518" customFormat="1" ht="15" customHeight="1">
      <c r="B1653" s="519"/>
      <c r="C1653" s="520"/>
      <c r="D1653" s="521"/>
      <c r="E1653" s="522"/>
      <c r="F1653" s="523"/>
      <c r="G1653" s="487"/>
      <c r="H1653" s="488"/>
    </row>
    <row r="1654" spans="2:8" s="518" customFormat="1" ht="15" customHeight="1">
      <c r="B1654" s="519"/>
      <c r="C1654" s="520"/>
      <c r="D1654" s="521"/>
      <c r="E1654" s="522"/>
      <c r="F1654" s="523"/>
      <c r="G1654" s="487"/>
      <c r="H1654" s="488"/>
    </row>
    <row r="1655" spans="2:8" s="518" customFormat="1" ht="15" customHeight="1">
      <c r="B1655" s="519"/>
      <c r="C1655" s="520"/>
      <c r="D1655" s="521"/>
      <c r="E1655" s="522"/>
      <c r="F1655" s="523"/>
      <c r="G1655" s="487"/>
      <c r="H1655" s="488"/>
    </row>
    <row r="1656" spans="2:8" s="518" customFormat="1" ht="15" customHeight="1">
      <c r="B1656" s="519"/>
      <c r="C1656" s="520"/>
      <c r="D1656" s="521"/>
      <c r="E1656" s="522"/>
      <c r="F1656" s="523"/>
      <c r="G1656" s="487"/>
      <c r="H1656" s="488"/>
    </row>
    <row r="1657" spans="2:8" s="518" customFormat="1" ht="15" customHeight="1">
      <c r="B1657" s="519"/>
      <c r="C1657" s="520"/>
      <c r="D1657" s="521"/>
      <c r="E1657" s="522"/>
      <c r="F1657" s="523"/>
      <c r="G1657" s="487"/>
      <c r="H1657" s="488"/>
    </row>
    <row r="1658" spans="2:8" s="518" customFormat="1" ht="15" customHeight="1">
      <c r="B1658" s="519"/>
      <c r="C1658" s="520"/>
      <c r="D1658" s="521"/>
      <c r="E1658" s="522"/>
      <c r="F1658" s="523"/>
      <c r="G1658" s="487"/>
      <c r="H1658" s="488"/>
    </row>
    <row r="1659" spans="2:8" s="518" customFormat="1" ht="15" customHeight="1">
      <c r="B1659" s="519"/>
      <c r="C1659" s="520"/>
      <c r="D1659" s="521"/>
      <c r="E1659" s="522"/>
      <c r="F1659" s="523"/>
      <c r="G1659" s="487"/>
      <c r="H1659" s="488"/>
    </row>
    <row r="1660" spans="2:8" s="518" customFormat="1" ht="15" customHeight="1">
      <c r="B1660" s="519"/>
      <c r="C1660" s="520"/>
      <c r="D1660" s="521"/>
      <c r="E1660" s="522"/>
      <c r="F1660" s="523"/>
      <c r="G1660" s="487"/>
      <c r="H1660" s="488"/>
    </row>
    <row r="1661" spans="2:8" s="518" customFormat="1" ht="15" customHeight="1">
      <c r="B1661" s="519"/>
      <c r="C1661" s="520"/>
      <c r="D1661" s="521"/>
      <c r="E1661" s="522"/>
      <c r="F1661" s="523"/>
      <c r="G1661" s="487"/>
      <c r="H1661" s="488"/>
    </row>
    <row r="1662" spans="2:8" s="518" customFormat="1" ht="15" customHeight="1">
      <c r="B1662" s="519"/>
      <c r="C1662" s="520"/>
      <c r="D1662" s="521"/>
      <c r="E1662" s="522"/>
      <c r="F1662" s="523"/>
      <c r="G1662" s="487"/>
      <c r="H1662" s="488"/>
    </row>
    <row r="1663" spans="2:8" s="518" customFormat="1" ht="15" customHeight="1">
      <c r="B1663" s="519"/>
      <c r="C1663" s="520"/>
      <c r="D1663" s="521"/>
      <c r="E1663" s="522"/>
      <c r="F1663" s="523"/>
      <c r="G1663" s="487"/>
      <c r="H1663" s="488"/>
    </row>
    <row r="1664" spans="2:8" s="518" customFormat="1" ht="15" customHeight="1">
      <c r="B1664" s="519"/>
      <c r="C1664" s="520"/>
      <c r="D1664" s="521"/>
      <c r="E1664" s="522"/>
      <c r="F1664" s="523"/>
      <c r="G1664" s="487"/>
      <c r="H1664" s="488"/>
    </row>
    <row r="1665" spans="2:8" s="518" customFormat="1" ht="15" customHeight="1">
      <c r="B1665" s="519"/>
      <c r="C1665" s="520"/>
      <c r="D1665" s="521"/>
      <c r="E1665" s="522"/>
      <c r="F1665" s="523"/>
      <c r="G1665" s="487"/>
      <c r="H1665" s="488"/>
    </row>
    <row r="1666" spans="2:8" s="518" customFormat="1" ht="15" customHeight="1">
      <c r="B1666" s="519"/>
      <c r="C1666" s="520"/>
      <c r="D1666" s="521"/>
      <c r="E1666" s="522"/>
      <c r="F1666" s="523"/>
      <c r="G1666" s="487"/>
      <c r="H1666" s="488"/>
    </row>
    <row r="1667" spans="2:8" s="518" customFormat="1" ht="15" customHeight="1">
      <c r="B1667" s="519"/>
      <c r="C1667" s="520"/>
      <c r="D1667" s="521"/>
      <c r="E1667" s="522"/>
      <c r="F1667" s="523"/>
      <c r="G1667" s="487"/>
      <c r="H1667" s="488"/>
    </row>
    <row r="1668" spans="2:8" s="518" customFormat="1" ht="15" customHeight="1">
      <c r="B1668" s="519"/>
      <c r="C1668" s="520"/>
      <c r="D1668" s="521"/>
      <c r="E1668" s="522"/>
      <c r="F1668" s="523"/>
      <c r="G1668" s="487"/>
      <c r="H1668" s="488"/>
    </row>
    <row r="1669" spans="2:8" s="518" customFormat="1" ht="15" customHeight="1">
      <c r="B1669" s="519"/>
      <c r="C1669" s="520"/>
      <c r="D1669" s="521"/>
      <c r="E1669" s="522"/>
      <c r="F1669" s="523"/>
      <c r="G1669" s="487"/>
      <c r="H1669" s="488"/>
    </row>
    <row r="1670" spans="2:8" s="518" customFormat="1" ht="15" customHeight="1">
      <c r="B1670" s="519"/>
      <c r="C1670" s="520"/>
      <c r="D1670" s="521"/>
      <c r="E1670" s="522"/>
      <c r="F1670" s="523"/>
      <c r="G1670" s="487"/>
      <c r="H1670" s="488"/>
    </row>
    <row r="1671" spans="2:8" s="518" customFormat="1" ht="15" customHeight="1">
      <c r="B1671" s="519"/>
      <c r="C1671" s="520"/>
      <c r="D1671" s="521"/>
      <c r="E1671" s="522"/>
      <c r="F1671" s="523"/>
      <c r="G1671" s="487"/>
      <c r="H1671" s="488"/>
    </row>
    <row r="1672" spans="2:8" s="518" customFormat="1" ht="15" customHeight="1">
      <c r="B1672" s="519"/>
      <c r="C1672" s="520"/>
      <c r="D1672" s="521"/>
      <c r="E1672" s="522"/>
      <c r="F1672" s="523"/>
      <c r="G1672" s="487"/>
      <c r="H1672" s="488"/>
    </row>
    <row r="1673" spans="2:8" s="518" customFormat="1" ht="15" customHeight="1">
      <c r="B1673" s="519"/>
      <c r="C1673" s="520"/>
      <c r="D1673" s="521"/>
      <c r="E1673" s="522"/>
      <c r="F1673" s="523"/>
      <c r="G1673" s="487"/>
      <c r="H1673" s="488"/>
    </row>
    <row r="1674" spans="2:8" s="518" customFormat="1" ht="15" customHeight="1">
      <c r="B1674" s="519"/>
      <c r="C1674" s="520"/>
      <c r="D1674" s="521"/>
      <c r="E1674" s="522"/>
      <c r="F1674" s="523"/>
      <c r="G1674" s="487"/>
      <c r="H1674" s="488"/>
    </row>
    <row r="1675" spans="2:8" s="518" customFormat="1" ht="15" customHeight="1">
      <c r="B1675" s="519"/>
      <c r="C1675" s="520"/>
      <c r="D1675" s="521"/>
      <c r="E1675" s="522"/>
      <c r="F1675" s="523"/>
      <c r="G1675" s="487"/>
      <c r="H1675" s="488"/>
    </row>
    <row r="1676" spans="2:8" s="518" customFormat="1" ht="15" customHeight="1">
      <c r="B1676" s="519"/>
      <c r="C1676" s="520"/>
      <c r="D1676" s="521"/>
      <c r="E1676" s="522"/>
      <c r="F1676" s="523"/>
      <c r="G1676" s="487"/>
      <c r="H1676" s="488"/>
    </row>
    <row r="1677" spans="2:8" s="518" customFormat="1" ht="15" customHeight="1">
      <c r="B1677" s="519"/>
      <c r="C1677" s="520"/>
      <c r="D1677" s="521"/>
      <c r="E1677" s="522"/>
      <c r="F1677" s="523"/>
      <c r="G1677" s="487"/>
      <c r="H1677" s="488"/>
    </row>
    <row r="1678" spans="2:8" s="518" customFormat="1" ht="15" customHeight="1">
      <c r="B1678" s="519"/>
      <c r="C1678" s="520"/>
      <c r="D1678" s="521"/>
      <c r="E1678" s="522"/>
      <c r="F1678" s="523"/>
      <c r="G1678" s="487"/>
      <c r="H1678" s="488"/>
    </row>
    <row r="1679" spans="2:8" s="518" customFormat="1" ht="15" customHeight="1">
      <c r="B1679" s="519"/>
      <c r="C1679" s="520"/>
      <c r="D1679" s="521"/>
      <c r="E1679" s="522"/>
      <c r="F1679" s="523"/>
      <c r="G1679" s="487"/>
      <c r="H1679" s="488"/>
    </row>
    <row r="1680" spans="2:8" s="518" customFormat="1" ht="15" customHeight="1">
      <c r="B1680" s="519"/>
      <c r="C1680" s="520"/>
      <c r="D1680" s="521"/>
      <c r="E1680" s="522"/>
      <c r="F1680" s="523"/>
      <c r="G1680" s="487"/>
      <c r="H1680" s="488"/>
    </row>
    <row r="1681" spans="2:8" s="518" customFormat="1" ht="15" customHeight="1">
      <c r="B1681" s="519"/>
      <c r="C1681" s="520"/>
      <c r="D1681" s="521"/>
      <c r="E1681" s="522"/>
      <c r="F1681" s="523"/>
      <c r="G1681" s="487"/>
      <c r="H1681" s="488"/>
    </row>
    <row r="1682" spans="2:8" s="518" customFormat="1" ht="15" customHeight="1">
      <c r="B1682" s="519"/>
      <c r="C1682" s="520"/>
      <c r="D1682" s="521"/>
      <c r="E1682" s="522"/>
      <c r="F1682" s="523"/>
      <c r="G1682" s="487"/>
      <c r="H1682" s="488"/>
    </row>
    <row r="1683" spans="2:8" s="518" customFormat="1" ht="15" customHeight="1">
      <c r="B1683" s="519"/>
      <c r="C1683" s="520"/>
      <c r="D1683" s="521"/>
      <c r="E1683" s="522"/>
      <c r="F1683" s="523"/>
      <c r="G1683" s="487"/>
      <c r="H1683" s="488"/>
    </row>
    <row r="1684" spans="2:8" s="518" customFormat="1" ht="15" customHeight="1">
      <c r="B1684" s="519"/>
      <c r="C1684" s="520"/>
      <c r="D1684" s="521"/>
      <c r="E1684" s="522"/>
      <c r="F1684" s="523"/>
      <c r="G1684" s="487"/>
      <c r="H1684" s="488"/>
    </row>
    <row r="1685" spans="2:8" s="518" customFormat="1" ht="15" customHeight="1">
      <c r="B1685" s="519"/>
      <c r="C1685" s="520"/>
      <c r="D1685" s="521"/>
      <c r="E1685" s="522"/>
      <c r="F1685" s="523"/>
      <c r="G1685" s="487"/>
      <c r="H1685" s="488"/>
    </row>
    <row r="1686" spans="2:8" s="518" customFormat="1" ht="15" customHeight="1">
      <c r="B1686" s="519"/>
      <c r="C1686" s="520"/>
      <c r="D1686" s="521"/>
      <c r="E1686" s="522"/>
      <c r="F1686" s="523"/>
      <c r="G1686" s="487"/>
      <c r="H1686" s="488"/>
    </row>
    <row r="1687" spans="2:8" s="518" customFormat="1" ht="15" customHeight="1">
      <c r="B1687" s="519"/>
      <c r="C1687" s="520"/>
      <c r="D1687" s="521"/>
      <c r="E1687" s="522"/>
      <c r="F1687" s="523"/>
      <c r="G1687" s="487"/>
      <c r="H1687" s="488"/>
    </row>
    <row r="1688" spans="2:8" s="518" customFormat="1" ht="15" customHeight="1">
      <c r="B1688" s="519"/>
      <c r="C1688" s="520"/>
      <c r="D1688" s="521"/>
      <c r="E1688" s="522"/>
      <c r="F1688" s="523"/>
      <c r="G1688" s="487"/>
      <c r="H1688" s="488"/>
    </row>
    <row r="1689" spans="2:8" s="518" customFormat="1" ht="15" customHeight="1">
      <c r="B1689" s="519"/>
      <c r="C1689" s="520"/>
      <c r="D1689" s="521"/>
      <c r="E1689" s="522"/>
      <c r="F1689" s="523"/>
      <c r="G1689" s="487"/>
      <c r="H1689" s="488"/>
    </row>
    <row r="1690" spans="2:8" s="518" customFormat="1" ht="15" customHeight="1">
      <c r="B1690" s="519"/>
      <c r="C1690" s="520"/>
      <c r="D1690" s="521"/>
      <c r="E1690" s="522"/>
      <c r="F1690" s="523"/>
      <c r="G1690" s="487"/>
      <c r="H1690" s="488"/>
    </row>
    <row r="1691" spans="2:8" s="518" customFormat="1" ht="15" customHeight="1">
      <c r="B1691" s="519"/>
      <c r="C1691" s="520"/>
      <c r="D1691" s="521"/>
      <c r="E1691" s="522"/>
      <c r="F1691" s="523"/>
      <c r="G1691" s="487"/>
      <c r="H1691" s="488"/>
    </row>
    <row r="1692" spans="2:8" s="518" customFormat="1" ht="15" customHeight="1">
      <c r="B1692" s="519"/>
      <c r="C1692" s="520"/>
      <c r="D1692" s="521"/>
      <c r="E1692" s="522"/>
      <c r="F1692" s="523"/>
      <c r="G1692" s="487"/>
      <c r="H1692" s="488"/>
    </row>
    <row r="1693" spans="2:8" s="518" customFormat="1" ht="15" customHeight="1">
      <c r="B1693" s="519"/>
      <c r="C1693" s="520"/>
      <c r="D1693" s="521"/>
      <c r="E1693" s="522"/>
      <c r="F1693" s="523"/>
      <c r="G1693" s="487"/>
      <c r="H1693" s="488"/>
    </row>
    <row r="1694" spans="2:8" s="518" customFormat="1" ht="15" customHeight="1">
      <c r="B1694" s="519"/>
      <c r="C1694" s="520"/>
      <c r="D1694" s="521"/>
      <c r="E1694" s="522"/>
      <c r="F1694" s="523"/>
      <c r="G1694" s="487"/>
      <c r="H1694" s="488"/>
    </row>
    <row r="1695" spans="2:8" s="518" customFormat="1" ht="15" customHeight="1">
      <c r="B1695" s="519"/>
      <c r="C1695" s="520"/>
      <c r="D1695" s="521"/>
      <c r="E1695" s="522"/>
      <c r="F1695" s="523"/>
      <c r="G1695" s="487"/>
      <c r="H1695" s="488"/>
    </row>
    <row r="1696" spans="2:8" s="518" customFormat="1" ht="15" customHeight="1">
      <c r="B1696" s="519"/>
      <c r="C1696" s="520"/>
      <c r="D1696" s="521"/>
      <c r="E1696" s="522"/>
      <c r="F1696" s="523"/>
      <c r="G1696" s="487"/>
      <c r="H1696" s="488"/>
    </row>
    <row r="1697" spans="2:8" s="518" customFormat="1" ht="15" customHeight="1">
      <c r="B1697" s="519"/>
      <c r="C1697" s="520"/>
      <c r="D1697" s="521"/>
      <c r="E1697" s="522"/>
      <c r="F1697" s="523"/>
      <c r="G1697" s="487"/>
      <c r="H1697" s="488"/>
    </row>
    <row r="1698" spans="2:8" s="518" customFormat="1" ht="15" customHeight="1">
      <c r="B1698" s="519"/>
      <c r="C1698" s="520"/>
      <c r="D1698" s="521"/>
      <c r="E1698" s="522"/>
      <c r="F1698" s="523"/>
      <c r="G1698" s="487"/>
      <c r="H1698" s="488"/>
    </row>
    <row r="1699" spans="2:8" s="518" customFormat="1" ht="15" customHeight="1">
      <c r="B1699" s="519"/>
      <c r="C1699" s="520"/>
      <c r="D1699" s="521"/>
      <c r="E1699" s="522"/>
      <c r="F1699" s="523"/>
      <c r="G1699" s="487"/>
      <c r="H1699" s="488"/>
    </row>
    <row r="1700" spans="2:8" s="518" customFormat="1" ht="15" customHeight="1">
      <c r="B1700" s="519"/>
      <c r="C1700" s="520"/>
      <c r="D1700" s="521"/>
      <c r="E1700" s="522"/>
      <c r="F1700" s="523"/>
      <c r="G1700" s="487"/>
      <c r="H1700" s="488"/>
    </row>
    <row r="1701" spans="2:8" s="518" customFormat="1" ht="15" customHeight="1">
      <c r="B1701" s="519"/>
      <c r="C1701" s="520"/>
      <c r="D1701" s="521"/>
      <c r="E1701" s="522"/>
      <c r="F1701" s="523"/>
      <c r="G1701" s="487"/>
      <c r="H1701" s="488"/>
    </row>
    <row r="1702" spans="2:8" s="518" customFormat="1" ht="15" customHeight="1">
      <c r="B1702" s="519"/>
      <c r="C1702" s="520"/>
      <c r="D1702" s="521"/>
      <c r="E1702" s="522"/>
      <c r="F1702" s="523"/>
      <c r="G1702" s="487"/>
      <c r="H1702" s="488"/>
    </row>
    <row r="1703" spans="2:8" s="518" customFormat="1" ht="15" customHeight="1">
      <c r="B1703" s="519"/>
      <c r="C1703" s="520"/>
      <c r="D1703" s="521"/>
      <c r="E1703" s="522"/>
      <c r="F1703" s="523"/>
      <c r="G1703" s="487"/>
      <c r="H1703" s="488"/>
    </row>
    <row r="1704" spans="2:8" s="518" customFormat="1" ht="15" customHeight="1">
      <c r="B1704" s="519"/>
      <c r="C1704" s="520"/>
      <c r="D1704" s="521"/>
      <c r="E1704" s="522"/>
      <c r="F1704" s="523"/>
      <c r="G1704" s="487"/>
      <c r="H1704" s="488"/>
    </row>
    <row r="1705" spans="2:8" s="518" customFormat="1" ht="15" customHeight="1">
      <c r="B1705" s="519"/>
      <c r="C1705" s="520"/>
      <c r="D1705" s="521"/>
      <c r="E1705" s="522"/>
      <c r="F1705" s="523"/>
      <c r="G1705" s="487"/>
      <c r="H1705" s="488"/>
    </row>
    <row r="1706" spans="2:8" s="518" customFormat="1" ht="15" customHeight="1">
      <c r="B1706" s="519"/>
      <c r="C1706" s="520"/>
      <c r="D1706" s="521"/>
      <c r="E1706" s="522"/>
      <c r="F1706" s="523"/>
      <c r="G1706" s="487"/>
      <c r="H1706" s="488"/>
    </row>
    <row r="1707" spans="2:8" s="518" customFormat="1" ht="15" customHeight="1">
      <c r="B1707" s="519"/>
      <c r="C1707" s="520"/>
      <c r="D1707" s="521"/>
      <c r="E1707" s="522"/>
      <c r="F1707" s="523"/>
      <c r="G1707" s="487"/>
      <c r="H1707" s="488"/>
    </row>
    <row r="1708" spans="2:8" s="518" customFormat="1" ht="15" customHeight="1">
      <c r="B1708" s="519"/>
      <c r="C1708" s="520"/>
      <c r="D1708" s="521"/>
      <c r="E1708" s="522"/>
      <c r="F1708" s="523"/>
      <c r="G1708" s="487"/>
      <c r="H1708" s="488"/>
    </row>
    <row r="1709" spans="2:8" s="518" customFormat="1" ht="15" customHeight="1">
      <c r="B1709" s="519"/>
      <c r="C1709" s="520"/>
      <c r="D1709" s="521"/>
      <c r="E1709" s="522"/>
      <c r="F1709" s="523"/>
      <c r="G1709" s="487"/>
      <c r="H1709" s="488"/>
    </row>
    <row r="1710" spans="2:8" s="518" customFormat="1" ht="15" customHeight="1">
      <c r="B1710" s="519"/>
      <c r="C1710" s="520"/>
      <c r="D1710" s="521"/>
      <c r="E1710" s="522"/>
      <c r="F1710" s="523"/>
      <c r="G1710" s="487"/>
      <c r="H1710" s="488"/>
    </row>
    <row r="1711" spans="2:8" s="518" customFormat="1" ht="15" customHeight="1">
      <c r="B1711" s="519"/>
      <c r="C1711" s="520"/>
      <c r="D1711" s="521"/>
      <c r="E1711" s="522"/>
      <c r="F1711" s="523"/>
      <c r="G1711" s="487"/>
      <c r="H1711" s="488"/>
    </row>
    <row r="1712" spans="2:8" s="518" customFormat="1" ht="15" customHeight="1">
      <c r="B1712" s="519"/>
      <c r="C1712" s="520"/>
      <c r="D1712" s="521"/>
      <c r="E1712" s="522"/>
      <c r="F1712" s="523"/>
      <c r="G1712" s="487"/>
      <c r="H1712" s="488"/>
    </row>
    <row r="1713" spans="2:8" s="518" customFormat="1" ht="15" customHeight="1">
      <c r="B1713" s="519"/>
      <c r="C1713" s="520"/>
      <c r="D1713" s="521"/>
      <c r="E1713" s="522"/>
      <c r="F1713" s="523"/>
      <c r="G1713" s="487"/>
      <c r="H1713" s="488"/>
    </row>
    <row r="1714" spans="2:8" s="518" customFormat="1" ht="15" customHeight="1">
      <c r="B1714" s="519"/>
      <c r="C1714" s="520"/>
      <c r="D1714" s="521"/>
      <c r="E1714" s="522"/>
      <c r="F1714" s="523"/>
      <c r="G1714" s="487"/>
      <c r="H1714" s="488"/>
    </row>
    <row r="1715" spans="2:8" s="518" customFormat="1" ht="15" customHeight="1">
      <c r="B1715" s="519"/>
      <c r="C1715" s="520"/>
      <c r="D1715" s="521"/>
      <c r="E1715" s="522"/>
      <c r="F1715" s="523"/>
      <c r="G1715" s="487"/>
      <c r="H1715" s="488"/>
    </row>
    <row r="1716" spans="2:8" s="518" customFormat="1" ht="15" customHeight="1">
      <c r="B1716" s="519"/>
      <c r="C1716" s="520"/>
      <c r="D1716" s="521"/>
      <c r="E1716" s="522"/>
      <c r="F1716" s="523"/>
      <c r="G1716" s="487"/>
      <c r="H1716" s="488"/>
    </row>
    <row r="1717" spans="2:8" s="518" customFormat="1" ht="15" customHeight="1">
      <c r="B1717" s="519"/>
      <c r="C1717" s="520"/>
      <c r="D1717" s="521"/>
      <c r="E1717" s="522"/>
      <c r="F1717" s="523"/>
      <c r="G1717" s="487"/>
      <c r="H1717" s="488"/>
    </row>
    <row r="1718" spans="2:8" s="518" customFormat="1" ht="15" customHeight="1">
      <c r="B1718" s="519"/>
      <c r="C1718" s="520"/>
      <c r="D1718" s="521"/>
      <c r="E1718" s="522"/>
      <c r="F1718" s="523"/>
      <c r="G1718" s="487"/>
      <c r="H1718" s="488"/>
    </row>
    <row r="1719" spans="2:8" s="518" customFormat="1" ht="15" customHeight="1">
      <c r="B1719" s="519"/>
      <c r="C1719" s="520"/>
      <c r="D1719" s="521"/>
      <c r="E1719" s="522"/>
      <c r="F1719" s="523"/>
      <c r="G1719" s="487"/>
      <c r="H1719" s="488"/>
    </row>
    <row r="1720" spans="2:8" s="518" customFormat="1" ht="15" customHeight="1">
      <c r="B1720" s="519"/>
      <c r="C1720" s="520"/>
      <c r="D1720" s="521"/>
      <c r="E1720" s="522"/>
      <c r="F1720" s="523"/>
      <c r="G1720" s="487"/>
      <c r="H1720" s="488"/>
    </row>
    <row r="1721" spans="2:8" s="518" customFormat="1" ht="15" customHeight="1">
      <c r="B1721" s="519"/>
      <c r="C1721" s="520"/>
      <c r="D1721" s="521"/>
      <c r="E1721" s="522"/>
      <c r="F1721" s="523"/>
      <c r="G1721" s="487"/>
      <c r="H1721" s="488"/>
    </row>
    <row r="1722" spans="2:8" s="518" customFormat="1" ht="15" customHeight="1">
      <c r="B1722" s="519"/>
      <c r="C1722" s="520"/>
      <c r="D1722" s="521"/>
      <c r="E1722" s="522"/>
      <c r="F1722" s="523"/>
      <c r="G1722" s="487"/>
      <c r="H1722" s="488"/>
    </row>
    <row r="1723" spans="2:8" s="518" customFormat="1" ht="15" customHeight="1">
      <c r="B1723" s="519"/>
      <c r="C1723" s="520"/>
      <c r="D1723" s="521"/>
      <c r="E1723" s="522"/>
      <c r="F1723" s="523"/>
      <c r="G1723" s="487"/>
      <c r="H1723" s="488"/>
    </row>
    <row r="1724" spans="2:8" s="518" customFormat="1" ht="15" customHeight="1">
      <c r="B1724" s="519"/>
      <c r="C1724" s="520"/>
      <c r="D1724" s="521"/>
      <c r="E1724" s="522"/>
      <c r="F1724" s="523"/>
      <c r="G1724" s="487"/>
      <c r="H1724" s="488"/>
    </row>
    <row r="1725" spans="2:8" s="518" customFormat="1" ht="15" customHeight="1">
      <c r="B1725" s="519"/>
      <c r="C1725" s="520"/>
      <c r="D1725" s="521"/>
      <c r="E1725" s="522"/>
      <c r="F1725" s="523"/>
      <c r="G1725" s="487"/>
      <c r="H1725" s="488"/>
    </row>
    <row r="1726" spans="2:8" s="518" customFormat="1" ht="15" customHeight="1">
      <c r="B1726" s="519"/>
      <c r="C1726" s="520"/>
      <c r="D1726" s="521"/>
      <c r="E1726" s="522"/>
      <c r="F1726" s="523"/>
      <c r="G1726" s="487"/>
      <c r="H1726" s="488"/>
    </row>
    <row r="1727" spans="2:8" s="518" customFormat="1" ht="15" customHeight="1">
      <c r="B1727" s="519"/>
      <c r="C1727" s="520"/>
      <c r="D1727" s="521"/>
      <c r="E1727" s="522"/>
      <c r="F1727" s="523"/>
      <c r="G1727" s="487"/>
      <c r="H1727" s="488"/>
    </row>
    <row r="1728" spans="2:8" s="518" customFormat="1" ht="15" customHeight="1">
      <c r="B1728" s="519"/>
      <c r="C1728" s="520"/>
      <c r="D1728" s="521"/>
      <c r="E1728" s="522"/>
      <c r="F1728" s="523"/>
      <c r="G1728" s="487"/>
      <c r="H1728" s="488"/>
    </row>
    <row r="1729" spans="2:8" s="518" customFormat="1" ht="15" customHeight="1">
      <c r="B1729" s="519"/>
      <c r="C1729" s="520"/>
      <c r="D1729" s="521"/>
      <c r="E1729" s="522"/>
      <c r="F1729" s="523"/>
      <c r="G1729" s="487"/>
      <c r="H1729" s="488"/>
    </row>
    <row r="1730" spans="2:8" s="518" customFormat="1" ht="15" customHeight="1">
      <c r="B1730" s="519"/>
      <c r="C1730" s="520"/>
      <c r="D1730" s="521"/>
      <c r="E1730" s="522"/>
      <c r="F1730" s="523"/>
      <c r="G1730" s="487"/>
      <c r="H1730" s="488"/>
    </row>
    <row r="1731" spans="2:8" s="518" customFormat="1" ht="15" customHeight="1">
      <c r="B1731" s="519"/>
      <c r="C1731" s="520"/>
      <c r="D1731" s="521"/>
      <c r="E1731" s="522"/>
      <c r="F1731" s="523"/>
      <c r="G1731" s="487"/>
      <c r="H1731" s="488"/>
    </row>
    <row r="1732" spans="2:8" s="518" customFormat="1" ht="15" customHeight="1">
      <c r="B1732" s="519"/>
      <c r="C1732" s="520"/>
      <c r="D1732" s="521"/>
      <c r="E1732" s="522"/>
      <c r="F1732" s="523"/>
      <c r="G1732" s="487"/>
      <c r="H1732" s="488"/>
    </row>
    <row r="1733" spans="2:8" s="518" customFormat="1" ht="15" customHeight="1">
      <c r="B1733" s="519"/>
      <c r="C1733" s="520"/>
      <c r="D1733" s="521"/>
      <c r="E1733" s="522"/>
      <c r="F1733" s="523"/>
      <c r="G1733" s="487"/>
      <c r="H1733" s="488"/>
    </row>
    <row r="1734" spans="2:8" s="518" customFormat="1" ht="15" customHeight="1">
      <c r="B1734" s="519"/>
      <c r="C1734" s="520"/>
      <c r="D1734" s="521"/>
      <c r="E1734" s="522"/>
      <c r="F1734" s="523"/>
      <c r="G1734" s="487"/>
      <c r="H1734" s="488"/>
    </row>
    <row r="1735" spans="2:8" s="518" customFormat="1" ht="15" customHeight="1">
      <c r="B1735" s="519"/>
      <c r="C1735" s="520"/>
      <c r="D1735" s="521"/>
      <c r="E1735" s="522"/>
      <c r="F1735" s="523"/>
      <c r="G1735" s="487"/>
      <c r="H1735" s="488"/>
    </row>
    <row r="1736" spans="2:8" s="518" customFormat="1" ht="15" customHeight="1">
      <c r="B1736" s="519"/>
      <c r="C1736" s="520"/>
      <c r="D1736" s="521"/>
      <c r="E1736" s="522"/>
      <c r="F1736" s="523"/>
      <c r="G1736" s="487"/>
      <c r="H1736" s="488"/>
    </row>
    <row r="1737" spans="2:8" s="518" customFormat="1" ht="15" customHeight="1">
      <c r="B1737" s="519"/>
      <c r="C1737" s="520"/>
      <c r="D1737" s="521"/>
      <c r="E1737" s="522"/>
      <c r="F1737" s="523"/>
      <c r="G1737" s="487"/>
      <c r="H1737" s="488"/>
    </row>
    <row r="1738" spans="2:8" s="518" customFormat="1" ht="15" customHeight="1">
      <c r="B1738" s="519"/>
      <c r="C1738" s="520"/>
      <c r="D1738" s="521"/>
      <c r="E1738" s="522"/>
      <c r="F1738" s="523"/>
      <c r="G1738" s="487"/>
      <c r="H1738" s="488"/>
    </row>
    <row r="1739" spans="2:8" s="518" customFormat="1" ht="15" customHeight="1">
      <c r="B1739" s="519"/>
      <c r="C1739" s="520"/>
      <c r="D1739" s="521"/>
      <c r="E1739" s="522"/>
      <c r="F1739" s="523"/>
      <c r="G1739" s="487"/>
      <c r="H1739" s="488"/>
    </row>
    <row r="1740" spans="2:8" s="518" customFormat="1" ht="15" customHeight="1">
      <c r="B1740" s="519"/>
      <c r="C1740" s="520"/>
      <c r="D1740" s="521"/>
      <c r="E1740" s="522"/>
      <c r="F1740" s="523"/>
      <c r="G1740" s="487"/>
      <c r="H1740" s="488"/>
    </row>
    <row r="1741" spans="2:8" s="518" customFormat="1" ht="15" customHeight="1">
      <c r="B1741" s="519"/>
      <c r="C1741" s="520"/>
      <c r="D1741" s="521"/>
      <c r="E1741" s="522"/>
      <c r="F1741" s="523"/>
      <c r="G1741" s="487"/>
      <c r="H1741" s="488"/>
    </row>
    <row r="1742" spans="2:8" s="518" customFormat="1" ht="15" customHeight="1">
      <c r="B1742" s="519"/>
      <c r="C1742" s="520"/>
      <c r="D1742" s="521"/>
      <c r="E1742" s="522"/>
      <c r="F1742" s="523"/>
      <c r="G1742" s="487"/>
      <c r="H1742" s="488"/>
    </row>
    <row r="1743" spans="2:8" s="518" customFormat="1" ht="15" customHeight="1">
      <c r="B1743" s="519"/>
      <c r="C1743" s="520"/>
      <c r="D1743" s="521"/>
      <c r="E1743" s="522"/>
      <c r="F1743" s="523"/>
      <c r="G1743" s="487"/>
      <c r="H1743" s="488"/>
    </row>
    <row r="1744" spans="2:8" s="518" customFormat="1" ht="15" customHeight="1">
      <c r="B1744" s="519"/>
      <c r="C1744" s="520"/>
      <c r="D1744" s="521"/>
      <c r="E1744" s="522"/>
      <c r="F1744" s="523"/>
      <c r="G1744" s="487"/>
      <c r="H1744" s="488"/>
    </row>
    <row r="1745" spans="2:8" s="518" customFormat="1" ht="15" customHeight="1">
      <c r="B1745" s="519"/>
      <c r="C1745" s="520"/>
      <c r="D1745" s="521"/>
      <c r="E1745" s="522"/>
      <c r="F1745" s="523"/>
      <c r="G1745" s="487"/>
      <c r="H1745" s="488"/>
    </row>
    <row r="1746" spans="2:8" s="518" customFormat="1" ht="15" customHeight="1">
      <c r="B1746" s="519"/>
      <c r="C1746" s="520"/>
      <c r="D1746" s="521"/>
      <c r="E1746" s="522"/>
      <c r="F1746" s="523"/>
      <c r="G1746" s="487"/>
      <c r="H1746" s="488"/>
    </row>
    <row r="1747" spans="2:8" s="518" customFormat="1" ht="15" customHeight="1">
      <c r="B1747" s="519"/>
      <c r="C1747" s="520"/>
      <c r="D1747" s="521"/>
      <c r="E1747" s="522"/>
      <c r="F1747" s="523"/>
      <c r="G1747" s="487"/>
      <c r="H1747" s="488"/>
    </row>
    <row r="1748" spans="2:8" s="518" customFormat="1" ht="15" customHeight="1">
      <c r="B1748" s="519"/>
      <c r="C1748" s="520"/>
      <c r="D1748" s="521"/>
      <c r="E1748" s="522"/>
      <c r="F1748" s="523"/>
      <c r="G1748" s="487"/>
      <c r="H1748" s="488"/>
    </row>
    <row r="1749" spans="2:8" s="518" customFormat="1" ht="15" customHeight="1">
      <c r="B1749" s="519"/>
      <c r="C1749" s="520"/>
      <c r="D1749" s="521"/>
      <c r="E1749" s="522"/>
      <c r="F1749" s="523"/>
      <c r="G1749" s="487"/>
      <c r="H1749" s="488"/>
    </row>
    <row r="1750" spans="2:8" s="518" customFormat="1" ht="15" customHeight="1">
      <c r="B1750" s="519"/>
      <c r="C1750" s="520"/>
      <c r="D1750" s="521"/>
      <c r="E1750" s="522"/>
      <c r="F1750" s="523"/>
      <c r="G1750" s="487"/>
      <c r="H1750" s="488"/>
    </row>
    <row r="1751" spans="2:8" s="518" customFormat="1" ht="15" customHeight="1">
      <c r="B1751" s="519"/>
      <c r="C1751" s="520"/>
      <c r="D1751" s="521"/>
      <c r="E1751" s="522"/>
      <c r="F1751" s="523"/>
      <c r="G1751" s="487"/>
      <c r="H1751" s="488"/>
    </row>
    <row r="1752" spans="2:8" s="518" customFormat="1" ht="15" customHeight="1">
      <c r="B1752" s="519"/>
      <c r="C1752" s="520"/>
      <c r="D1752" s="521"/>
      <c r="E1752" s="522"/>
      <c r="F1752" s="523"/>
      <c r="G1752" s="487"/>
      <c r="H1752" s="488"/>
    </row>
    <row r="1753" spans="2:8" s="518" customFormat="1" ht="15" customHeight="1">
      <c r="B1753" s="519"/>
      <c r="C1753" s="520"/>
      <c r="D1753" s="521"/>
      <c r="E1753" s="522"/>
      <c r="F1753" s="523"/>
      <c r="G1753" s="487"/>
      <c r="H1753" s="488"/>
    </row>
    <row r="1754" spans="2:8" s="518" customFormat="1" ht="15" customHeight="1">
      <c r="B1754" s="519"/>
      <c r="C1754" s="520"/>
      <c r="D1754" s="521"/>
      <c r="E1754" s="522"/>
      <c r="F1754" s="523"/>
      <c r="G1754" s="487"/>
      <c r="H1754" s="488"/>
    </row>
    <row r="1755" spans="2:8" s="518" customFormat="1" ht="15" customHeight="1">
      <c r="B1755" s="519"/>
      <c r="C1755" s="520"/>
      <c r="D1755" s="521"/>
      <c r="E1755" s="522"/>
      <c r="F1755" s="523"/>
      <c r="G1755" s="487"/>
      <c r="H1755" s="488"/>
    </row>
    <row r="1756" spans="2:8" s="518" customFormat="1" ht="15" customHeight="1">
      <c r="B1756" s="519"/>
      <c r="C1756" s="520"/>
      <c r="D1756" s="521"/>
      <c r="E1756" s="522"/>
      <c r="F1756" s="523"/>
      <c r="G1756" s="487"/>
      <c r="H1756" s="488"/>
    </row>
    <row r="1757" spans="2:8" s="518" customFormat="1" ht="15" customHeight="1">
      <c r="B1757" s="519"/>
      <c r="C1757" s="520"/>
      <c r="D1757" s="521"/>
      <c r="E1757" s="522"/>
      <c r="F1757" s="523"/>
      <c r="G1757" s="487"/>
      <c r="H1757" s="488"/>
    </row>
    <row r="1758" spans="2:8" s="518" customFormat="1" ht="15" customHeight="1">
      <c r="B1758" s="519"/>
      <c r="C1758" s="520"/>
      <c r="D1758" s="521"/>
      <c r="E1758" s="522"/>
      <c r="F1758" s="523"/>
      <c r="G1758" s="487"/>
      <c r="H1758" s="488"/>
    </row>
    <row r="1759" spans="2:8" s="518" customFormat="1" ht="15" customHeight="1">
      <c r="B1759" s="519"/>
      <c r="C1759" s="520"/>
      <c r="D1759" s="521"/>
      <c r="E1759" s="522"/>
      <c r="F1759" s="523"/>
      <c r="G1759" s="487"/>
      <c r="H1759" s="488"/>
    </row>
    <row r="1760" spans="2:8" s="518" customFormat="1" ht="15" customHeight="1">
      <c r="B1760" s="519"/>
      <c r="C1760" s="520"/>
      <c r="D1760" s="521"/>
      <c r="E1760" s="522"/>
      <c r="F1760" s="523"/>
      <c r="G1760" s="487"/>
      <c r="H1760" s="488"/>
    </row>
    <row r="1761" spans="2:8" s="518" customFormat="1" ht="15" customHeight="1">
      <c r="B1761" s="519"/>
      <c r="C1761" s="520"/>
      <c r="D1761" s="521"/>
      <c r="E1761" s="522"/>
      <c r="F1761" s="523"/>
      <c r="G1761" s="487"/>
      <c r="H1761" s="488"/>
    </row>
    <row r="1762" spans="2:8" s="518" customFormat="1" ht="15" customHeight="1">
      <c r="B1762" s="519"/>
      <c r="C1762" s="520"/>
      <c r="D1762" s="521"/>
      <c r="E1762" s="522"/>
      <c r="F1762" s="523"/>
      <c r="G1762" s="487"/>
      <c r="H1762" s="488"/>
    </row>
    <row r="1763" spans="2:8" s="518" customFormat="1" ht="15" customHeight="1">
      <c r="B1763" s="519"/>
      <c r="C1763" s="520"/>
      <c r="D1763" s="521"/>
      <c r="E1763" s="522"/>
      <c r="F1763" s="523"/>
      <c r="G1763" s="487"/>
      <c r="H1763" s="488"/>
    </row>
    <row r="1764" spans="2:8" s="518" customFormat="1" ht="15" customHeight="1">
      <c r="B1764" s="519"/>
      <c r="C1764" s="520"/>
      <c r="D1764" s="521"/>
      <c r="E1764" s="522"/>
      <c r="F1764" s="523"/>
      <c r="G1764" s="487"/>
      <c r="H1764" s="488"/>
    </row>
    <row r="1765" spans="2:8" s="518" customFormat="1" ht="15" customHeight="1">
      <c r="B1765" s="519"/>
      <c r="C1765" s="520"/>
      <c r="D1765" s="521"/>
      <c r="E1765" s="522"/>
      <c r="F1765" s="523"/>
      <c r="G1765" s="487"/>
      <c r="H1765" s="488"/>
    </row>
    <row r="1766" spans="2:8" s="518" customFormat="1" ht="15" customHeight="1">
      <c r="B1766" s="519"/>
      <c r="C1766" s="520"/>
      <c r="D1766" s="521"/>
      <c r="E1766" s="522"/>
      <c r="F1766" s="523"/>
      <c r="G1766" s="487"/>
      <c r="H1766" s="488"/>
    </row>
    <row r="1767" spans="2:8" s="518" customFormat="1" ht="15" customHeight="1">
      <c r="B1767" s="519"/>
      <c r="C1767" s="520"/>
      <c r="D1767" s="521"/>
      <c r="E1767" s="522"/>
      <c r="F1767" s="523"/>
      <c r="G1767" s="487"/>
      <c r="H1767" s="488"/>
    </row>
    <row r="1768" spans="2:8" s="518" customFormat="1" ht="15" customHeight="1">
      <c r="B1768" s="519"/>
      <c r="C1768" s="520"/>
      <c r="D1768" s="521"/>
      <c r="E1768" s="522"/>
      <c r="F1768" s="523"/>
      <c r="G1768" s="487"/>
      <c r="H1768" s="488"/>
    </row>
    <row r="1769" spans="2:8" s="518" customFormat="1" ht="15" customHeight="1">
      <c r="B1769" s="519"/>
      <c r="C1769" s="520"/>
      <c r="D1769" s="521"/>
      <c r="E1769" s="522"/>
      <c r="F1769" s="523"/>
      <c r="G1769" s="487"/>
      <c r="H1769" s="488"/>
    </row>
    <row r="1770" spans="2:8" s="518" customFormat="1" ht="15" customHeight="1">
      <c r="B1770" s="519"/>
      <c r="C1770" s="520"/>
      <c r="D1770" s="521"/>
      <c r="E1770" s="522"/>
      <c r="F1770" s="523"/>
      <c r="G1770" s="487"/>
      <c r="H1770" s="488"/>
    </row>
    <row r="1771" spans="2:8" s="518" customFormat="1" ht="15" customHeight="1">
      <c r="B1771" s="519"/>
      <c r="C1771" s="520"/>
      <c r="D1771" s="521"/>
      <c r="E1771" s="522"/>
      <c r="F1771" s="523"/>
      <c r="G1771" s="487"/>
      <c r="H1771" s="488"/>
    </row>
    <row r="1772" spans="2:8" s="518" customFormat="1" ht="15" customHeight="1">
      <c r="B1772" s="519"/>
      <c r="C1772" s="520"/>
      <c r="D1772" s="521"/>
      <c r="E1772" s="522"/>
      <c r="F1772" s="523"/>
      <c r="G1772" s="487"/>
      <c r="H1772" s="488"/>
    </row>
    <row r="1773" spans="2:8" s="518" customFormat="1" ht="15" customHeight="1">
      <c r="B1773" s="519"/>
      <c r="C1773" s="520"/>
      <c r="D1773" s="521"/>
      <c r="E1773" s="522"/>
      <c r="F1773" s="523"/>
      <c r="G1773" s="487"/>
      <c r="H1773" s="488"/>
    </row>
    <row r="1774" spans="2:8" s="518" customFormat="1" ht="15" customHeight="1">
      <c r="B1774" s="519"/>
      <c r="C1774" s="520"/>
      <c r="D1774" s="521"/>
      <c r="E1774" s="522"/>
      <c r="F1774" s="523"/>
      <c r="G1774" s="487"/>
      <c r="H1774" s="488"/>
    </row>
    <row r="1775" spans="2:8" s="518" customFormat="1" ht="15" customHeight="1">
      <c r="B1775" s="519"/>
      <c r="C1775" s="520"/>
      <c r="D1775" s="521"/>
      <c r="E1775" s="522"/>
      <c r="F1775" s="523"/>
      <c r="G1775" s="487"/>
      <c r="H1775" s="488"/>
    </row>
    <row r="1776" spans="2:8" s="518" customFormat="1" ht="15" customHeight="1">
      <c r="B1776" s="519"/>
      <c r="C1776" s="520"/>
      <c r="D1776" s="521"/>
      <c r="E1776" s="522"/>
      <c r="F1776" s="523"/>
      <c r="G1776" s="487"/>
      <c r="H1776" s="488"/>
    </row>
    <row r="1777" spans="2:8" s="518" customFormat="1" ht="15" customHeight="1">
      <c r="B1777" s="519"/>
      <c r="C1777" s="520"/>
      <c r="D1777" s="521"/>
      <c r="E1777" s="522"/>
      <c r="F1777" s="523"/>
      <c r="G1777" s="487"/>
      <c r="H1777" s="488"/>
    </row>
    <row r="1778" spans="2:8" s="518" customFormat="1" ht="15" customHeight="1">
      <c r="B1778" s="519"/>
      <c r="C1778" s="520"/>
      <c r="D1778" s="521"/>
      <c r="E1778" s="522"/>
      <c r="F1778" s="523"/>
      <c r="G1778" s="487"/>
      <c r="H1778" s="488"/>
    </row>
    <row r="1779" spans="2:8" s="518" customFormat="1" ht="15" customHeight="1">
      <c r="B1779" s="519"/>
      <c r="C1779" s="520"/>
      <c r="D1779" s="521"/>
      <c r="E1779" s="522"/>
      <c r="F1779" s="523"/>
      <c r="G1779" s="487"/>
      <c r="H1779" s="488"/>
    </row>
    <row r="1780" spans="2:8" s="518" customFormat="1" ht="15" customHeight="1">
      <c r="B1780" s="519"/>
      <c r="C1780" s="520"/>
      <c r="D1780" s="521"/>
      <c r="E1780" s="522"/>
      <c r="F1780" s="523"/>
      <c r="G1780" s="487"/>
      <c r="H1780" s="488"/>
    </row>
    <row r="1781" spans="2:8" s="518" customFormat="1" ht="15" customHeight="1">
      <c r="B1781" s="519"/>
      <c r="C1781" s="520"/>
      <c r="D1781" s="521"/>
      <c r="E1781" s="522"/>
      <c r="F1781" s="523"/>
      <c r="G1781" s="487"/>
      <c r="H1781" s="488"/>
    </row>
    <row r="1782" spans="2:8" s="518" customFormat="1" ht="15" customHeight="1">
      <c r="B1782" s="519"/>
      <c r="C1782" s="520"/>
      <c r="D1782" s="521"/>
      <c r="E1782" s="522"/>
      <c r="F1782" s="523"/>
      <c r="G1782" s="487"/>
      <c r="H1782" s="488"/>
    </row>
    <row r="1783" spans="2:8" s="518" customFormat="1" ht="15" customHeight="1">
      <c r="B1783" s="519"/>
      <c r="C1783" s="520"/>
      <c r="D1783" s="521"/>
      <c r="E1783" s="522"/>
      <c r="F1783" s="523"/>
      <c r="G1783" s="487"/>
      <c r="H1783" s="488"/>
    </row>
    <row r="1784" spans="2:8" s="518" customFormat="1" ht="15" customHeight="1">
      <c r="B1784" s="519"/>
      <c r="C1784" s="520"/>
      <c r="D1784" s="521"/>
      <c r="E1784" s="522"/>
      <c r="F1784" s="523"/>
      <c r="G1784" s="487"/>
      <c r="H1784" s="488"/>
    </row>
    <row r="1785" spans="2:8" s="518" customFormat="1" ht="15" customHeight="1">
      <c r="B1785" s="519"/>
      <c r="C1785" s="520"/>
      <c r="D1785" s="521"/>
      <c r="E1785" s="522"/>
      <c r="F1785" s="523"/>
      <c r="G1785" s="487"/>
      <c r="H1785" s="488"/>
    </row>
    <row r="1786" spans="2:8" s="518" customFormat="1" ht="15" customHeight="1">
      <c r="B1786" s="519"/>
      <c r="C1786" s="520"/>
      <c r="D1786" s="521"/>
      <c r="E1786" s="522"/>
      <c r="F1786" s="523"/>
      <c r="G1786" s="487"/>
      <c r="H1786" s="488"/>
    </row>
    <row r="1787" spans="2:8" s="518" customFormat="1" ht="15" customHeight="1">
      <c r="B1787" s="519"/>
      <c r="C1787" s="520"/>
      <c r="D1787" s="521"/>
      <c r="E1787" s="522"/>
      <c r="F1787" s="523"/>
      <c r="G1787" s="487"/>
      <c r="H1787" s="488"/>
    </row>
    <row r="1788" spans="2:8" s="518" customFormat="1" ht="15" customHeight="1">
      <c r="B1788" s="519"/>
      <c r="C1788" s="520"/>
      <c r="D1788" s="521"/>
      <c r="E1788" s="522"/>
      <c r="F1788" s="523"/>
      <c r="G1788" s="487"/>
      <c r="H1788" s="488"/>
    </row>
    <row r="1789" spans="2:8" s="518" customFormat="1" ht="15" customHeight="1">
      <c r="B1789" s="519"/>
      <c r="C1789" s="520"/>
      <c r="D1789" s="521"/>
      <c r="E1789" s="522"/>
      <c r="F1789" s="523"/>
      <c r="G1789" s="487"/>
      <c r="H1789" s="488"/>
    </row>
    <row r="1790" spans="2:8" s="518" customFormat="1" ht="15" customHeight="1">
      <c r="B1790" s="519"/>
      <c r="C1790" s="520"/>
      <c r="D1790" s="521"/>
      <c r="E1790" s="522"/>
      <c r="F1790" s="523"/>
      <c r="G1790" s="487"/>
      <c r="H1790" s="488"/>
    </row>
    <row r="1791" spans="2:8" s="518" customFormat="1" ht="15" customHeight="1">
      <c r="B1791" s="519"/>
      <c r="C1791" s="520"/>
      <c r="D1791" s="521"/>
      <c r="E1791" s="522"/>
      <c r="F1791" s="523"/>
      <c r="G1791" s="487"/>
      <c r="H1791" s="488"/>
    </row>
    <row r="1792" spans="2:8" s="518" customFormat="1" ht="15" customHeight="1">
      <c r="B1792" s="519"/>
      <c r="C1792" s="520"/>
      <c r="D1792" s="521"/>
      <c r="E1792" s="522"/>
      <c r="F1792" s="523"/>
      <c r="G1792" s="487"/>
      <c r="H1792" s="488"/>
    </row>
    <row r="1793" spans="2:8" s="518" customFormat="1" ht="15" customHeight="1">
      <c r="B1793" s="519"/>
      <c r="C1793" s="520"/>
      <c r="D1793" s="521"/>
      <c r="E1793" s="522"/>
      <c r="F1793" s="523"/>
      <c r="G1793" s="487"/>
      <c r="H1793" s="488"/>
    </row>
    <row r="1794" spans="2:8" s="518" customFormat="1" ht="15" customHeight="1">
      <c r="B1794" s="519"/>
      <c r="C1794" s="520"/>
      <c r="D1794" s="521"/>
      <c r="E1794" s="522"/>
      <c r="F1794" s="523"/>
      <c r="G1794" s="487"/>
      <c r="H1794" s="488"/>
    </row>
    <row r="1795" spans="2:8" s="518" customFormat="1" ht="15" customHeight="1">
      <c r="B1795" s="519"/>
      <c r="C1795" s="520"/>
      <c r="D1795" s="521"/>
      <c r="E1795" s="522"/>
      <c r="F1795" s="523"/>
      <c r="G1795" s="487"/>
      <c r="H1795" s="488"/>
    </row>
    <row r="1796" spans="2:8" s="518" customFormat="1" ht="15" customHeight="1">
      <c r="B1796" s="519"/>
      <c r="C1796" s="520"/>
      <c r="D1796" s="521"/>
      <c r="E1796" s="522"/>
      <c r="F1796" s="523"/>
      <c r="G1796" s="487"/>
      <c r="H1796" s="488"/>
    </row>
    <row r="1797" spans="2:8" s="518" customFormat="1" ht="15" customHeight="1">
      <c r="B1797" s="519"/>
      <c r="C1797" s="520"/>
      <c r="D1797" s="521"/>
      <c r="E1797" s="522"/>
      <c r="F1797" s="523"/>
      <c r="G1797" s="487"/>
      <c r="H1797" s="488"/>
    </row>
    <row r="1798" spans="2:8" s="518" customFormat="1" ht="15" customHeight="1">
      <c r="B1798" s="519"/>
      <c r="C1798" s="520"/>
      <c r="D1798" s="521"/>
      <c r="E1798" s="522"/>
      <c r="F1798" s="523"/>
      <c r="G1798" s="487"/>
      <c r="H1798" s="488"/>
    </row>
    <row r="1799" spans="2:8" s="518" customFormat="1" ht="15" customHeight="1">
      <c r="B1799" s="519"/>
      <c r="C1799" s="520"/>
      <c r="D1799" s="521"/>
      <c r="E1799" s="522"/>
      <c r="F1799" s="523"/>
      <c r="G1799" s="487"/>
      <c r="H1799" s="488"/>
    </row>
    <row r="1800" spans="2:8" s="518" customFormat="1" ht="15" customHeight="1">
      <c r="B1800" s="519"/>
      <c r="C1800" s="520"/>
      <c r="D1800" s="521"/>
      <c r="E1800" s="522"/>
      <c r="F1800" s="523"/>
      <c r="G1800" s="487"/>
      <c r="H1800" s="488"/>
    </row>
    <row r="1801" spans="2:8" s="518" customFormat="1" ht="15" customHeight="1">
      <c r="B1801" s="519"/>
      <c r="C1801" s="520"/>
      <c r="D1801" s="521"/>
      <c r="E1801" s="522"/>
      <c r="F1801" s="523"/>
      <c r="G1801" s="487"/>
      <c r="H1801" s="488"/>
    </row>
    <row r="1802" spans="2:8" s="518" customFormat="1" ht="15" customHeight="1">
      <c r="B1802" s="519"/>
      <c r="C1802" s="520"/>
      <c r="D1802" s="521"/>
      <c r="E1802" s="522"/>
      <c r="F1802" s="523"/>
      <c r="G1802" s="487"/>
      <c r="H1802" s="488"/>
    </row>
    <row r="1803" spans="2:8" s="518" customFormat="1" ht="15" customHeight="1">
      <c r="B1803" s="519"/>
      <c r="C1803" s="520"/>
      <c r="D1803" s="521"/>
      <c r="E1803" s="522"/>
      <c r="F1803" s="523"/>
      <c r="G1803" s="487"/>
      <c r="H1803" s="488"/>
    </row>
    <row r="1804" spans="2:8" s="518" customFormat="1" ht="15" customHeight="1">
      <c r="B1804" s="519"/>
      <c r="C1804" s="520"/>
      <c r="D1804" s="521"/>
      <c r="E1804" s="522"/>
      <c r="F1804" s="523"/>
      <c r="G1804" s="487"/>
      <c r="H1804" s="488"/>
    </row>
    <row r="1805" spans="2:8" s="518" customFormat="1" ht="15" customHeight="1">
      <c r="B1805" s="519"/>
      <c r="C1805" s="520"/>
      <c r="D1805" s="521"/>
      <c r="E1805" s="522"/>
      <c r="F1805" s="523"/>
      <c r="G1805" s="487"/>
      <c r="H1805" s="488"/>
    </row>
    <row r="1806" spans="2:8" s="518" customFormat="1" ht="15" customHeight="1">
      <c r="B1806" s="519"/>
      <c r="C1806" s="520"/>
      <c r="D1806" s="521"/>
      <c r="E1806" s="522"/>
      <c r="F1806" s="523"/>
      <c r="G1806" s="487"/>
      <c r="H1806" s="488"/>
    </row>
    <row r="1807" spans="2:8" s="518" customFormat="1" ht="15" customHeight="1">
      <c r="B1807" s="519"/>
      <c r="C1807" s="520"/>
      <c r="D1807" s="521"/>
      <c r="E1807" s="522"/>
      <c r="F1807" s="523"/>
      <c r="G1807" s="487"/>
      <c r="H1807" s="488"/>
    </row>
    <row r="1808" spans="2:8" s="518" customFormat="1" ht="15" customHeight="1">
      <c r="B1808" s="519"/>
      <c r="C1808" s="520"/>
      <c r="D1808" s="521"/>
      <c r="E1808" s="522"/>
      <c r="F1808" s="523"/>
      <c r="G1808" s="487"/>
      <c r="H1808" s="488"/>
    </row>
    <row r="1809" spans="2:8" s="518" customFormat="1" ht="15" customHeight="1">
      <c r="B1809" s="519"/>
      <c r="C1809" s="520"/>
      <c r="D1809" s="521"/>
      <c r="E1809" s="522"/>
      <c r="F1809" s="523"/>
      <c r="G1809" s="487"/>
      <c r="H1809" s="488"/>
    </row>
    <row r="1810" spans="2:8" s="518" customFormat="1" ht="15" customHeight="1">
      <c r="B1810" s="519"/>
      <c r="C1810" s="520"/>
      <c r="D1810" s="521"/>
      <c r="E1810" s="522"/>
      <c r="F1810" s="523"/>
      <c r="G1810" s="487"/>
      <c r="H1810" s="488"/>
    </row>
    <row r="1811" spans="2:8" s="518" customFormat="1" ht="15" customHeight="1">
      <c r="B1811" s="519"/>
      <c r="C1811" s="520"/>
      <c r="D1811" s="521"/>
      <c r="E1811" s="522"/>
      <c r="F1811" s="523"/>
      <c r="G1811" s="487"/>
      <c r="H1811" s="488"/>
    </row>
    <row r="1812" spans="2:8" s="518" customFormat="1" ht="15" customHeight="1">
      <c r="B1812" s="519"/>
      <c r="C1812" s="520"/>
      <c r="D1812" s="521"/>
      <c r="E1812" s="522"/>
      <c r="F1812" s="523"/>
      <c r="G1812" s="487"/>
      <c r="H1812" s="488"/>
    </row>
    <row r="1813" spans="2:8" s="518" customFormat="1" ht="15" customHeight="1">
      <c r="B1813" s="519"/>
      <c r="C1813" s="520"/>
      <c r="D1813" s="521"/>
      <c r="E1813" s="522"/>
      <c r="F1813" s="523"/>
      <c r="G1813" s="487"/>
      <c r="H1813" s="488"/>
    </row>
    <row r="1814" spans="2:8" s="518" customFormat="1" ht="15" customHeight="1">
      <c r="B1814" s="519"/>
      <c r="C1814" s="520"/>
      <c r="D1814" s="521"/>
      <c r="E1814" s="522"/>
      <c r="F1814" s="523"/>
      <c r="G1814" s="487"/>
      <c r="H1814" s="488"/>
    </row>
    <row r="1815" spans="2:8" s="518" customFormat="1" ht="15" customHeight="1">
      <c r="B1815" s="519"/>
      <c r="C1815" s="520"/>
      <c r="D1815" s="521"/>
      <c r="E1815" s="522"/>
      <c r="F1815" s="523"/>
      <c r="G1815" s="487"/>
      <c r="H1815" s="488"/>
    </row>
    <row r="1816" spans="2:8" s="518" customFormat="1" ht="15" customHeight="1">
      <c r="B1816" s="519"/>
      <c r="C1816" s="520"/>
      <c r="D1816" s="521"/>
      <c r="E1816" s="522"/>
      <c r="F1816" s="523"/>
      <c r="G1816" s="487"/>
      <c r="H1816" s="488"/>
    </row>
    <row r="1817" spans="2:8" s="518" customFormat="1" ht="15" customHeight="1">
      <c r="B1817" s="519"/>
      <c r="C1817" s="520"/>
      <c r="D1817" s="521"/>
      <c r="E1817" s="522"/>
      <c r="F1817" s="523"/>
      <c r="G1817" s="487"/>
      <c r="H1817" s="488"/>
    </row>
    <row r="1818" spans="2:8" s="518" customFormat="1" ht="15" customHeight="1">
      <c r="B1818" s="519"/>
      <c r="C1818" s="520"/>
      <c r="D1818" s="521"/>
      <c r="E1818" s="522"/>
      <c r="F1818" s="523"/>
      <c r="G1818" s="487"/>
      <c r="H1818" s="488"/>
    </row>
    <row r="1819" spans="2:8" s="518" customFormat="1" ht="15" customHeight="1">
      <c r="B1819" s="519"/>
      <c r="C1819" s="520"/>
      <c r="D1819" s="521"/>
      <c r="E1819" s="522"/>
      <c r="F1819" s="523"/>
      <c r="G1819" s="487"/>
      <c r="H1819" s="488"/>
    </row>
    <row r="1820" spans="2:8" s="518" customFormat="1" ht="15" customHeight="1">
      <c r="B1820" s="519"/>
      <c r="C1820" s="520"/>
      <c r="D1820" s="521"/>
      <c r="E1820" s="522"/>
      <c r="F1820" s="523"/>
      <c r="G1820" s="487"/>
      <c r="H1820" s="488"/>
    </row>
    <row r="1821" spans="2:8" s="518" customFormat="1" ht="15" customHeight="1">
      <c r="B1821" s="519"/>
      <c r="C1821" s="520"/>
      <c r="D1821" s="521"/>
      <c r="E1821" s="522"/>
      <c r="F1821" s="523"/>
      <c r="G1821" s="487"/>
      <c r="H1821" s="488"/>
    </row>
    <row r="1822" spans="2:8" s="518" customFormat="1" ht="15" customHeight="1">
      <c r="B1822" s="519"/>
      <c r="C1822" s="520"/>
      <c r="D1822" s="521"/>
      <c r="E1822" s="522"/>
      <c r="F1822" s="523"/>
      <c r="G1822" s="487"/>
      <c r="H1822" s="488"/>
    </row>
    <row r="1823" spans="2:8" s="518" customFormat="1" ht="15" customHeight="1">
      <c r="B1823" s="519"/>
      <c r="C1823" s="520"/>
      <c r="D1823" s="521"/>
      <c r="E1823" s="522"/>
      <c r="F1823" s="523"/>
      <c r="G1823" s="487"/>
      <c r="H1823" s="488"/>
    </row>
    <row r="1824" spans="2:8" s="518" customFormat="1" ht="15" customHeight="1">
      <c r="B1824" s="519"/>
      <c r="C1824" s="520"/>
      <c r="D1824" s="521"/>
      <c r="E1824" s="522"/>
      <c r="F1824" s="523"/>
      <c r="G1824" s="487"/>
      <c r="H1824" s="488"/>
    </row>
    <row r="1825" spans="2:8" s="518" customFormat="1" ht="15" customHeight="1">
      <c r="B1825" s="519"/>
      <c r="C1825" s="520"/>
      <c r="D1825" s="521"/>
      <c r="E1825" s="522"/>
      <c r="F1825" s="523"/>
      <c r="G1825" s="487"/>
      <c r="H1825" s="488"/>
    </row>
    <row r="1826" spans="2:8" s="518" customFormat="1" ht="15" customHeight="1">
      <c r="B1826" s="519"/>
      <c r="C1826" s="520"/>
      <c r="D1826" s="521"/>
      <c r="E1826" s="522"/>
      <c r="F1826" s="523"/>
      <c r="G1826" s="487"/>
      <c r="H1826" s="488"/>
    </row>
    <row r="1827" spans="2:8" s="518" customFormat="1" ht="15" customHeight="1">
      <c r="B1827" s="519"/>
      <c r="C1827" s="520"/>
      <c r="D1827" s="521"/>
      <c r="E1827" s="522"/>
      <c r="F1827" s="523"/>
      <c r="G1827" s="487"/>
      <c r="H1827" s="488"/>
    </row>
    <row r="1828" spans="2:8" s="518" customFormat="1" ht="15" customHeight="1">
      <c r="B1828" s="519"/>
      <c r="C1828" s="520"/>
      <c r="D1828" s="521"/>
      <c r="E1828" s="522"/>
      <c r="F1828" s="523"/>
      <c r="G1828" s="487"/>
      <c r="H1828" s="488"/>
    </row>
    <row r="1829" spans="2:8" s="518" customFormat="1" ht="15" customHeight="1">
      <c r="B1829" s="519"/>
      <c r="C1829" s="520"/>
      <c r="D1829" s="521"/>
      <c r="E1829" s="522"/>
      <c r="F1829" s="523"/>
      <c r="G1829" s="487"/>
      <c r="H1829" s="488"/>
    </row>
    <row r="1830" spans="2:8" s="518" customFormat="1" ht="15" customHeight="1">
      <c r="B1830" s="519"/>
      <c r="C1830" s="520"/>
      <c r="D1830" s="521"/>
      <c r="E1830" s="522"/>
      <c r="F1830" s="523"/>
      <c r="G1830" s="487"/>
      <c r="H1830" s="488"/>
    </row>
    <row r="1831" spans="2:8" s="518" customFormat="1" ht="15" customHeight="1">
      <c r="B1831" s="519"/>
      <c r="C1831" s="520"/>
      <c r="D1831" s="521"/>
      <c r="E1831" s="522"/>
      <c r="F1831" s="523"/>
      <c r="G1831" s="487"/>
      <c r="H1831" s="488"/>
    </row>
    <row r="1832" spans="2:8" s="518" customFormat="1" ht="15" customHeight="1">
      <c r="B1832" s="519"/>
      <c r="C1832" s="520"/>
      <c r="D1832" s="521"/>
      <c r="E1832" s="522"/>
      <c r="F1832" s="523"/>
      <c r="G1832" s="487"/>
      <c r="H1832" s="488"/>
    </row>
    <row r="1833" spans="2:8" s="518" customFormat="1" ht="15" customHeight="1">
      <c r="B1833" s="519"/>
      <c r="C1833" s="520"/>
      <c r="D1833" s="521"/>
      <c r="E1833" s="522"/>
      <c r="F1833" s="523"/>
      <c r="G1833" s="487"/>
      <c r="H1833" s="488"/>
    </row>
    <row r="1834" spans="2:8" s="518" customFormat="1" ht="15" customHeight="1">
      <c r="B1834" s="519"/>
      <c r="C1834" s="520"/>
      <c r="D1834" s="521"/>
      <c r="E1834" s="522"/>
      <c r="F1834" s="523"/>
      <c r="G1834" s="487"/>
      <c r="H1834" s="488"/>
    </row>
    <row r="1835" spans="2:8" s="518" customFormat="1" ht="15" customHeight="1">
      <c r="B1835" s="519"/>
      <c r="C1835" s="520"/>
      <c r="D1835" s="521"/>
      <c r="E1835" s="522"/>
      <c r="F1835" s="523"/>
      <c r="G1835" s="487"/>
      <c r="H1835" s="488"/>
    </row>
    <row r="1836" spans="2:8" s="518" customFormat="1" ht="15" customHeight="1">
      <c r="B1836" s="519"/>
      <c r="C1836" s="520"/>
      <c r="D1836" s="521"/>
      <c r="E1836" s="522"/>
      <c r="F1836" s="523"/>
      <c r="G1836" s="487"/>
      <c r="H1836" s="488"/>
    </row>
    <row r="1837" spans="2:8" s="518" customFormat="1" ht="15" customHeight="1">
      <c r="B1837" s="519"/>
      <c r="C1837" s="520"/>
      <c r="D1837" s="521"/>
      <c r="E1837" s="522"/>
      <c r="F1837" s="523"/>
      <c r="G1837" s="487"/>
      <c r="H1837" s="488"/>
    </row>
    <row r="1838" spans="2:8" s="518" customFormat="1" ht="15" customHeight="1">
      <c r="B1838" s="519"/>
      <c r="C1838" s="520"/>
      <c r="D1838" s="521"/>
      <c r="E1838" s="522"/>
      <c r="F1838" s="523"/>
      <c r="G1838" s="487"/>
      <c r="H1838" s="488"/>
    </row>
    <row r="1839" spans="2:8" s="518" customFormat="1" ht="15" customHeight="1">
      <c r="B1839" s="519"/>
      <c r="C1839" s="520"/>
      <c r="D1839" s="521"/>
      <c r="E1839" s="522"/>
      <c r="F1839" s="523"/>
      <c r="G1839" s="487"/>
      <c r="H1839" s="488"/>
    </row>
    <row r="1840" spans="2:8" s="518" customFormat="1" ht="15" customHeight="1">
      <c r="B1840" s="519"/>
      <c r="C1840" s="520"/>
      <c r="D1840" s="521"/>
      <c r="E1840" s="522"/>
      <c r="F1840" s="523"/>
      <c r="G1840" s="487"/>
      <c r="H1840" s="488"/>
    </row>
    <row r="1841" spans="2:8" s="518" customFormat="1" ht="15" customHeight="1">
      <c r="B1841" s="519"/>
      <c r="C1841" s="520"/>
      <c r="D1841" s="521"/>
      <c r="E1841" s="522"/>
      <c r="F1841" s="523"/>
      <c r="G1841" s="487"/>
      <c r="H1841" s="488"/>
    </row>
    <row r="1842" spans="2:8" s="518" customFormat="1" ht="15" customHeight="1">
      <c r="B1842" s="519"/>
      <c r="C1842" s="520"/>
      <c r="D1842" s="521"/>
      <c r="E1842" s="522"/>
      <c r="F1842" s="523"/>
      <c r="G1842" s="487"/>
      <c r="H1842" s="488"/>
    </row>
    <row r="1843" spans="2:8" s="518" customFormat="1" ht="15" customHeight="1">
      <c r="B1843" s="519"/>
      <c r="C1843" s="520"/>
      <c r="D1843" s="521"/>
      <c r="E1843" s="522"/>
      <c r="F1843" s="523"/>
      <c r="G1843" s="487"/>
      <c r="H1843" s="488"/>
    </row>
    <row r="1844" spans="2:8" s="518" customFormat="1" ht="15" customHeight="1">
      <c r="B1844" s="519"/>
      <c r="C1844" s="520"/>
      <c r="D1844" s="521"/>
      <c r="E1844" s="522"/>
      <c r="F1844" s="523"/>
      <c r="G1844" s="487"/>
      <c r="H1844" s="488"/>
    </row>
    <row r="1845" spans="2:8" s="518" customFormat="1" ht="15" customHeight="1">
      <c r="B1845" s="519"/>
      <c r="C1845" s="520"/>
      <c r="D1845" s="521"/>
      <c r="E1845" s="522"/>
      <c r="F1845" s="523"/>
      <c r="G1845" s="487"/>
      <c r="H1845" s="488"/>
    </row>
    <row r="1846" spans="2:8" s="518" customFormat="1" ht="15" customHeight="1">
      <c r="B1846" s="519"/>
      <c r="C1846" s="520"/>
      <c r="D1846" s="521"/>
      <c r="E1846" s="522"/>
      <c r="F1846" s="523"/>
      <c r="G1846" s="487"/>
      <c r="H1846" s="488"/>
    </row>
    <row r="1847" spans="2:8" s="518" customFormat="1" ht="15" customHeight="1">
      <c r="B1847" s="519"/>
      <c r="C1847" s="520"/>
      <c r="D1847" s="521"/>
      <c r="E1847" s="522"/>
      <c r="F1847" s="523"/>
      <c r="G1847" s="487"/>
      <c r="H1847" s="488"/>
    </row>
    <row r="1848" spans="2:8" s="518" customFormat="1" ht="15" customHeight="1">
      <c r="B1848" s="519"/>
      <c r="C1848" s="520"/>
      <c r="D1848" s="521"/>
      <c r="E1848" s="522"/>
      <c r="F1848" s="523"/>
      <c r="G1848" s="487"/>
      <c r="H1848" s="488"/>
    </row>
    <row r="1849" spans="2:8" s="518" customFormat="1" ht="15" customHeight="1">
      <c r="B1849" s="519"/>
      <c r="C1849" s="520"/>
      <c r="D1849" s="521"/>
      <c r="E1849" s="522"/>
      <c r="F1849" s="523"/>
      <c r="G1849" s="487"/>
      <c r="H1849" s="488"/>
    </row>
    <row r="1850" spans="2:8" s="518" customFormat="1" ht="15" customHeight="1">
      <c r="B1850" s="519"/>
      <c r="C1850" s="520"/>
      <c r="D1850" s="521"/>
      <c r="E1850" s="522"/>
      <c r="F1850" s="523"/>
      <c r="G1850" s="487"/>
      <c r="H1850" s="488"/>
    </row>
    <row r="1851" spans="2:8" s="518" customFormat="1" ht="15" customHeight="1">
      <c r="B1851" s="519"/>
      <c r="C1851" s="520"/>
      <c r="D1851" s="521"/>
      <c r="E1851" s="522"/>
      <c r="F1851" s="523"/>
      <c r="G1851" s="487"/>
      <c r="H1851" s="488"/>
    </row>
    <row r="1852" spans="2:8" s="518" customFormat="1" ht="15" customHeight="1">
      <c r="B1852" s="519"/>
      <c r="C1852" s="520"/>
      <c r="D1852" s="521"/>
      <c r="E1852" s="522"/>
      <c r="F1852" s="523"/>
      <c r="G1852" s="487"/>
      <c r="H1852" s="488"/>
    </row>
    <row r="1853" spans="2:8" s="518" customFormat="1" ht="15" customHeight="1">
      <c r="B1853" s="519"/>
      <c r="C1853" s="520"/>
      <c r="D1853" s="521"/>
      <c r="E1853" s="522"/>
      <c r="F1853" s="523"/>
      <c r="G1853" s="487"/>
      <c r="H1853" s="488"/>
    </row>
    <row r="1854" spans="2:8" s="518" customFormat="1" ht="15" customHeight="1">
      <c r="B1854" s="519"/>
      <c r="C1854" s="520"/>
      <c r="D1854" s="521"/>
      <c r="E1854" s="522"/>
      <c r="F1854" s="523"/>
      <c r="G1854" s="487"/>
      <c r="H1854" s="488"/>
    </row>
    <row r="1855" spans="2:8" s="518" customFormat="1" ht="15" customHeight="1">
      <c r="B1855" s="519"/>
      <c r="C1855" s="520"/>
      <c r="D1855" s="521"/>
      <c r="E1855" s="522"/>
      <c r="F1855" s="523"/>
      <c r="G1855" s="487"/>
      <c r="H1855" s="488"/>
    </row>
    <row r="1856" spans="2:8" s="518" customFormat="1" ht="15" customHeight="1">
      <c r="B1856" s="519"/>
      <c r="C1856" s="520"/>
      <c r="D1856" s="521"/>
      <c r="E1856" s="522"/>
      <c r="F1856" s="523"/>
      <c r="G1856" s="487"/>
      <c r="H1856" s="488"/>
    </row>
    <row r="1857" spans="2:8" s="518" customFormat="1" ht="15" customHeight="1">
      <c r="B1857" s="519"/>
      <c r="C1857" s="520"/>
      <c r="D1857" s="521"/>
      <c r="E1857" s="522"/>
      <c r="F1857" s="523"/>
      <c r="G1857" s="487"/>
      <c r="H1857" s="488"/>
    </row>
    <row r="1858" spans="2:8" s="518" customFormat="1" ht="15" customHeight="1">
      <c r="B1858" s="519"/>
      <c r="C1858" s="520"/>
      <c r="D1858" s="521"/>
      <c r="E1858" s="522"/>
      <c r="F1858" s="523"/>
      <c r="G1858" s="487"/>
      <c r="H1858" s="488"/>
    </row>
    <row r="1859" spans="2:8" s="518" customFormat="1" ht="15" customHeight="1">
      <c r="B1859" s="519"/>
      <c r="C1859" s="520"/>
      <c r="D1859" s="521"/>
      <c r="E1859" s="522"/>
      <c r="F1859" s="523"/>
      <c r="G1859" s="487"/>
      <c r="H1859" s="488"/>
    </row>
    <row r="1860" spans="2:8" s="518" customFormat="1" ht="15" customHeight="1">
      <c r="B1860" s="519"/>
      <c r="C1860" s="520"/>
      <c r="D1860" s="521"/>
      <c r="E1860" s="522"/>
      <c r="F1860" s="523"/>
      <c r="G1860" s="487"/>
      <c r="H1860" s="488"/>
    </row>
    <row r="1861" spans="2:8" s="518" customFormat="1" ht="15" customHeight="1">
      <c r="B1861" s="519"/>
      <c r="C1861" s="520"/>
      <c r="D1861" s="521"/>
      <c r="E1861" s="522"/>
      <c r="F1861" s="523"/>
      <c r="G1861" s="487"/>
      <c r="H1861" s="488"/>
    </row>
    <row r="1862" spans="2:8" s="518" customFormat="1" ht="15" customHeight="1">
      <c r="B1862" s="519"/>
      <c r="C1862" s="520"/>
      <c r="D1862" s="521"/>
      <c r="E1862" s="522"/>
      <c r="F1862" s="523"/>
      <c r="G1862" s="487"/>
      <c r="H1862" s="488"/>
    </row>
    <row r="1863" spans="2:8" s="518" customFormat="1" ht="15" customHeight="1">
      <c r="B1863" s="519"/>
      <c r="C1863" s="520"/>
      <c r="D1863" s="521"/>
      <c r="E1863" s="522"/>
      <c r="F1863" s="523"/>
      <c r="G1863" s="487"/>
      <c r="H1863" s="488"/>
    </row>
    <row r="1864" spans="2:8" s="518" customFormat="1" ht="15" customHeight="1">
      <c r="B1864" s="519"/>
      <c r="C1864" s="520"/>
      <c r="D1864" s="521"/>
      <c r="E1864" s="522"/>
      <c r="F1864" s="523"/>
      <c r="G1864" s="487"/>
      <c r="H1864" s="488"/>
    </row>
    <row r="1865" spans="2:8" s="518" customFormat="1" ht="15" customHeight="1">
      <c r="B1865" s="519"/>
      <c r="C1865" s="520"/>
      <c r="D1865" s="521"/>
      <c r="E1865" s="522"/>
      <c r="F1865" s="523"/>
      <c r="G1865" s="487"/>
      <c r="H1865" s="488"/>
    </row>
    <row r="1866" spans="2:8" s="518" customFormat="1" ht="15" customHeight="1">
      <c r="B1866" s="519"/>
      <c r="C1866" s="520"/>
      <c r="D1866" s="521"/>
      <c r="E1866" s="522"/>
      <c r="F1866" s="523"/>
      <c r="G1866" s="487"/>
      <c r="H1866" s="488"/>
    </row>
    <row r="1867" spans="2:8" s="518" customFormat="1" ht="15" customHeight="1">
      <c r="B1867" s="519"/>
      <c r="C1867" s="520"/>
      <c r="D1867" s="521"/>
      <c r="E1867" s="522"/>
      <c r="F1867" s="523"/>
      <c r="G1867" s="487"/>
      <c r="H1867" s="488"/>
    </row>
    <row r="1868" spans="2:8" s="518" customFormat="1" ht="15" customHeight="1">
      <c r="B1868" s="519"/>
      <c r="C1868" s="520"/>
      <c r="D1868" s="521"/>
      <c r="E1868" s="522"/>
      <c r="F1868" s="523"/>
      <c r="G1868" s="487"/>
      <c r="H1868" s="488"/>
    </row>
    <row r="1869" spans="2:8" s="518" customFormat="1" ht="15" customHeight="1">
      <c r="B1869" s="519"/>
      <c r="C1869" s="520"/>
      <c r="D1869" s="521"/>
      <c r="E1869" s="522"/>
      <c r="F1869" s="523"/>
      <c r="G1869" s="487"/>
      <c r="H1869" s="488"/>
    </row>
    <row r="1870" spans="2:8" s="518" customFormat="1" ht="15" customHeight="1">
      <c r="B1870" s="519"/>
      <c r="C1870" s="520"/>
      <c r="D1870" s="521"/>
      <c r="E1870" s="522"/>
      <c r="F1870" s="523"/>
      <c r="G1870" s="487"/>
      <c r="H1870" s="488"/>
    </row>
    <row r="1871" spans="2:8" s="518" customFormat="1" ht="15" customHeight="1">
      <c r="B1871" s="519"/>
      <c r="C1871" s="520"/>
      <c r="D1871" s="521"/>
      <c r="E1871" s="522"/>
      <c r="F1871" s="523"/>
      <c r="G1871" s="487"/>
      <c r="H1871" s="488"/>
    </row>
    <row r="1872" spans="2:8" s="518" customFormat="1" ht="15" customHeight="1">
      <c r="B1872" s="519"/>
      <c r="C1872" s="520"/>
      <c r="D1872" s="521"/>
      <c r="E1872" s="522"/>
      <c r="F1872" s="523"/>
      <c r="G1872" s="487"/>
      <c r="H1872" s="488"/>
    </row>
    <row r="1873" spans="2:8" s="518" customFormat="1" ht="15" customHeight="1">
      <c r="B1873" s="519"/>
      <c r="C1873" s="520"/>
      <c r="D1873" s="521"/>
      <c r="E1873" s="522"/>
      <c r="F1873" s="523"/>
      <c r="G1873" s="487"/>
      <c r="H1873" s="488"/>
    </row>
    <row r="1874" spans="2:8" s="518" customFormat="1" ht="15" customHeight="1">
      <c r="B1874" s="519"/>
      <c r="C1874" s="520"/>
      <c r="D1874" s="521"/>
      <c r="E1874" s="522"/>
      <c r="F1874" s="523"/>
      <c r="G1874" s="487"/>
      <c r="H1874" s="488"/>
    </row>
    <row r="1875" spans="2:8" s="518" customFormat="1" ht="15" customHeight="1">
      <c r="B1875" s="519"/>
      <c r="C1875" s="520"/>
      <c r="D1875" s="521"/>
      <c r="E1875" s="522"/>
      <c r="F1875" s="523"/>
      <c r="G1875" s="487"/>
      <c r="H1875" s="488"/>
    </row>
    <row r="1876" spans="2:8" s="518" customFormat="1" ht="15" customHeight="1">
      <c r="B1876" s="519"/>
      <c r="C1876" s="520"/>
      <c r="D1876" s="521"/>
      <c r="E1876" s="522"/>
      <c r="F1876" s="523"/>
      <c r="G1876" s="487"/>
      <c r="H1876" s="488"/>
    </row>
    <row r="1877" spans="2:8" s="518" customFormat="1" ht="15" customHeight="1">
      <c r="B1877" s="519"/>
      <c r="C1877" s="520"/>
      <c r="D1877" s="521"/>
      <c r="E1877" s="522"/>
      <c r="F1877" s="523"/>
      <c r="G1877" s="487"/>
      <c r="H1877" s="488"/>
    </row>
    <row r="1878" spans="2:8" s="518" customFormat="1" ht="15" customHeight="1">
      <c r="B1878" s="519"/>
      <c r="C1878" s="520"/>
      <c r="D1878" s="521"/>
      <c r="E1878" s="522"/>
      <c r="F1878" s="523"/>
      <c r="G1878" s="487"/>
      <c r="H1878" s="488"/>
    </row>
    <row r="1879" spans="2:8" s="518" customFormat="1" ht="15" customHeight="1">
      <c r="B1879" s="519"/>
      <c r="C1879" s="520"/>
      <c r="D1879" s="521"/>
      <c r="E1879" s="522"/>
      <c r="F1879" s="523"/>
      <c r="G1879" s="487"/>
      <c r="H1879" s="488"/>
    </row>
    <row r="1880" spans="2:8" s="518" customFormat="1" ht="15" customHeight="1">
      <c r="B1880" s="519"/>
      <c r="C1880" s="520"/>
      <c r="D1880" s="521"/>
      <c r="E1880" s="522"/>
      <c r="F1880" s="523"/>
      <c r="G1880" s="487"/>
      <c r="H1880" s="488"/>
    </row>
    <row r="1881" spans="2:8" s="518" customFormat="1" ht="15" customHeight="1">
      <c r="B1881" s="519"/>
      <c r="C1881" s="520"/>
      <c r="D1881" s="521"/>
      <c r="E1881" s="522"/>
      <c r="F1881" s="523"/>
      <c r="G1881" s="487"/>
      <c r="H1881" s="488"/>
    </row>
    <row r="1882" spans="2:8" s="518" customFormat="1" ht="15" customHeight="1">
      <c r="B1882" s="519"/>
      <c r="C1882" s="520"/>
      <c r="D1882" s="521"/>
      <c r="E1882" s="522"/>
      <c r="F1882" s="523"/>
      <c r="G1882" s="487"/>
      <c r="H1882" s="488"/>
    </row>
    <row r="1883" spans="2:8" s="518" customFormat="1" ht="15" customHeight="1">
      <c r="B1883" s="519"/>
      <c r="C1883" s="520"/>
      <c r="D1883" s="521"/>
      <c r="E1883" s="522"/>
      <c r="F1883" s="523"/>
      <c r="G1883" s="487"/>
      <c r="H1883" s="488"/>
    </row>
    <row r="1884" spans="2:8" s="518" customFormat="1" ht="15" customHeight="1">
      <c r="B1884" s="519"/>
      <c r="C1884" s="520"/>
      <c r="D1884" s="521"/>
      <c r="E1884" s="522"/>
      <c r="F1884" s="523"/>
      <c r="G1884" s="487"/>
      <c r="H1884" s="488"/>
    </row>
    <row r="1885" spans="2:8" s="518" customFormat="1" ht="15" customHeight="1">
      <c r="B1885" s="519"/>
      <c r="C1885" s="520"/>
      <c r="D1885" s="521"/>
      <c r="E1885" s="522"/>
      <c r="F1885" s="523"/>
      <c r="G1885" s="487"/>
      <c r="H1885" s="488"/>
    </row>
    <row r="1886" spans="2:8" s="518" customFormat="1" ht="15" customHeight="1">
      <c r="B1886" s="519"/>
      <c r="C1886" s="520"/>
      <c r="D1886" s="521"/>
      <c r="E1886" s="522"/>
      <c r="F1886" s="523"/>
      <c r="G1886" s="487"/>
      <c r="H1886" s="488"/>
    </row>
    <row r="1887" spans="2:8" s="518" customFormat="1" ht="15" customHeight="1">
      <c r="B1887" s="519"/>
      <c r="C1887" s="520"/>
      <c r="D1887" s="521"/>
      <c r="E1887" s="522"/>
      <c r="F1887" s="523"/>
      <c r="G1887" s="487"/>
      <c r="H1887" s="488"/>
    </row>
    <row r="1888" spans="2:8" s="518" customFormat="1" ht="15" customHeight="1">
      <c r="B1888" s="519"/>
      <c r="C1888" s="520"/>
      <c r="D1888" s="521"/>
      <c r="E1888" s="522"/>
      <c r="F1888" s="523"/>
      <c r="G1888" s="487"/>
      <c r="H1888" s="488"/>
    </row>
    <row r="1889" spans="2:8" s="518" customFormat="1" ht="15" customHeight="1">
      <c r="B1889" s="519"/>
      <c r="C1889" s="520"/>
      <c r="D1889" s="521"/>
      <c r="E1889" s="522"/>
      <c r="F1889" s="523"/>
      <c r="G1889" s="487"/>
      <c r="H1889" s="488"/>
    </row>
    <row r="1890" spans="2:8" s="518" customFormat="1" ht="15" customHeight="1">
      <c r="B1890" s="519"/>
      <c r="C1890" s="520"/>
      <c r="D1890" s="521"/>
      <c r="E1890" s="522"/>
      <c r="F1890" s="523"/>
      <c r="G1890" s="487"/>
      <c r="H1890" s="488"/>
    </row>
    <row r="1891" spans="2:8" s="518" customFormat="1" ht="15" customHeight="1">
      <c r="B1891" s="519"/>
      <c r="C1891" s="520"/>
      <c r="D1891" s="521"/>
      <c r="E1891" s="522"/>
      <c r="F1891" s="523"/>
      <c r="G1891" s="487"/>
      <c r="H1891" s="488"/>
    </row>
    <row r="1892" spans="2:8" s="518" customFormat="1" ht="15" customHeight="1">
      <c r="B1892" s="519"/>
      <c r="C1892" s="520"/>
      <c r="D1892" s="521"/>
      <c r="E1892" s="522"/>
      <c r="F1892" s="523"/>
      <c r="G1892" s="487"/>
      <c r="H1892" s="488"/>
    </row>
    <row r="1893" spans="2:8" s="518" customFormat="1" ht="15" customHeight="1">
      <c r="B1893" s="519"/>
      <c r="C1893" s="520"/>
      <c r="D1893" s="521"/>
      <c r="E1893" s="522"/>
      <c r="F1893" s="523"/>
      <c r="G1893" s="487"/>
      <c r="H1893" s="488"/>
    </row>
    <row r="1894" spans="2:8" s="518" customFormat="1" ht="15" customHeight="1">
      <c r="B1894" s="519"/>
      <c r="C1894" s="520"/>
      <c r="D1894" s="521"/>
      <c r="E1894" s="522"/>
      <c r="F1894" s="523"/>
      <c r="G1894" s="487"/>
      <c r="H1894" s="488"/>
    </row>
    <row r="1895" spans="2:8" s="518" customFormat="1" ht="15" customHeight="1">
      <c r="B1895" s="519"/>
      <c r="C1895" s="520"/>
      <c r="D1895" s="521"/>
      <c r="E1895" s="522"/>
      <c r="F1895" s="523"/>
      <c r="G1895" s="487"/>
      <c r="H1895" s="488"/>
    </row>
    <row r="1896" spans="2:8" s="518" customFormat="1" ht="15" customHeight="1">
      <c r="B1896" s="519"/>
      <c r="C1896" s="520"/>
      <c r="D1896" s="521"/>
      <c r="E1896" s="522"/>
      <c r="F1896" s="523"/>
      <c r="G1896" s="487"/>
      <c r="H1896" s="488"/>
    </row>
    <row r="1897" spans="2:8" s="518" customFormat="1" ht="15" customHeight="1">
      <c r="B1897" s="519"/>
      <c r="C1897" s="520"/>
      <c r="D1897" s="521"/>
      <c r="E1897" s="522"/>
      <c r="F1897" s="523"/>
      <c r="G1897" s="487"/>
      <c r="H1897" s="488"/>
    </row>
    <row r="1898" spans="2:8" s="518" customFormat="1" ht="15" customHeight="1">
      <c r="B1898" s="519"/>
      <c r="C1898" s="520"/>
      <c r="D1898" s="521"/>
      <c r="E1898" s="522"/>
      <c r="F1898" s="523"/>
      <c r="G1898" s="487"/>
      <c r="H1898" s="488"/>
    </row>
    <row r="1899" spans="2:8" s="518" customFormat="1" ht="15" customHeight="1">
      <c r="B1899" s="519"/>
      <c r="C1899" s="520"/>
      <c r="D1899" s="521"/>
      <c r="E1899" s="522"/>
      <c r="F1899" s="523"/>
      <c r="G1899" s="487"/>
      <c r="H1899" s="488"/>
    </row>
    <row r="1900" spans="2:8" s="518" customFormat="1" ht="15" customHeight="1">
      <c r="B1900" s="519"/>
      <c r="C1900" s="520"/>
      <c r="D1900" s="521"/>
      <c r="E1900" s="522"/>
      <c r="F1900" s="523"/>
      <c r="G1900" s="487"/>
      <c r="H1900" s="488"/>
    </row>
    <row r="1901" spans="2:8" s="518" customFormat="1" ht="15" customHeight="1">
      <c r="B1901" s="519"/>
      <c r="C1901" s="520"/>
      <c r="D1901" s="521"/>
      <c r="E1901" s="522"/>
      <c r="F1901" s="523"/>
      <c r="G1901" s="487"/>
      <c r="H1901" s="488"/>
    </row>
    <row r="1902" spans="2:8" s="518" customFormat="1" ht="15" customHeight="1">
      <c r="B1902" s="519"/>
      <c r="C1902" s="520"/>
      <c r="D1902" s="521"/>
      <c r="E1902" s="522"/>
      <c r="F1902" s="523"/>
      <c r="G1902" s="487"/>
      <c r="H1902" s="488"/>
    </row>
    <row r="1903" spans="2:8" s="518" customFormat="1" ht="15" customHeight="1">
      <c r="B1903" s="519"/>
      <c r="C1903" s="520"/>
      <c r="D1903" s="521"/>
      <c r="E1903" s="522"/>
      <c r="F1903" s="523"/>
      <c r="G1903" s="487"/>
      <c r="H1903" s="488"/>
    </row>
    <row r="1904" spans="2:8" s="518" customFormat="1" ht="15" customHeight="1">
      <c r="B1904" s="519"/>
      <c r="C1904" s="520"/>
      <c r="D1904" s="521"/>
      <c r="E1904" s="522"/>
      <c r="F1904" s="523"/>
      <c r="G1904" s="487"/>
      <c r="H1904" s="488"/>
    </row>
    <row r="1905" spans="2:8" s="518" customFormat="1" ht="15" customHeight="1">
      <c r="B1905" s="519"/>
      <c r="C1905" s="520"/>
      <c r="D1905" s="521"/>
      <c r="E1905" s="522"/>
      <c r="F1905" s="523"/>
      <c r="G1905" s="487"/>
      <c r="H1905" s="488"/>
    </row>
    <row r="1906" spans="2:8" s="518" customFormat="1" ht="15" customHeight="1">
      <c r="B1906" s="519"/>
      <c r="C1906" s="520"/>
      <c r="D1906" s="521"/>
      <c r="E1906" s="522"/>
      <c r="F1906" s="523"/>
      <c r="G1906" s="487"/>
      <c r="H1906" s="488"/>
    </row>
    <row r="1907" spans="2:8" s="518" customFormat="1" ht="15" customHeight="1">
      <c r="B1907" s="519"/>
      <c r="C1907" s="520"/>
      <c r="D1907" s="521"/>
      <c r="E1907" s="522"/>
      <c r="F1907" s="523"/>
      <c r="G1907" s="487"/>
      <c r="H1907" s="488"/>
    </row>
    <row r="1908" spans="2:8" s="518" customFormat="1" ht="15" customHeight="1">
      <c r="B1908" s="519"/>
      <c r="C1908" s="520"/>
      <c r="D1908" s="521"/>
      <c r="E1908" s="522"/>
      <c r="F1908" s="523"/>
      <c r="G1908" s="487"/>
      <c r="H1908" s="488"/>
    </row>
    <row r="1909" spans="2:8" s="518" customFormat="1" ht="15" customHeight="1">
      <c r="B1909" s="519"/>
      <c r="C1909" s="520"/>
      <c r="D1909" s="521"/>
      <c r="E1909" s="522"/>
      <c r="F1909" s="523"/>
      <c r="G1909" s="487"/>
      <c r="H1909" s="488"/>
    </row>
    <row r="1910" spans="2:8" s="518" customFormat="1" ht="15" customHeight="1">
      <c r="B1910" s="519"/>
      <c r="C1910" s="520"/>
      <c r="D1910" s="521"/>
      <c r="E1910" s="522"/>
      <c r="F1910" s="523"/>
      <c r="G1910" s="487"/>
      <c r="H1910" s="488"/>
    </row>
    <row r="1911" spans="2:8" s="518" customFormat="1" ht="15" customHeight="1">
      <c r="B1911" s="519"/>
      <c r="C1911" s="520"/>
      <c r="D1911" s="521"/>
      <c r="E1911" s="522"/>
      <c r="F1911" s="523"/>
      <c r="G1911" s="487"/>
      <c r="H1911" s="488"/>
    </row>
    <row r="1912" spans="2:8" s="518" customFormat="1" ht="15" customHeight="1">
      <c r="B1912" s="519"/>
      <c r="C1912" s="520"/>
      <c r="D1912" s="521"/>
      <c r="E1912" s="522"/>
      <c r="F1912" s="523"/>
      <c r="G1912" s="487"/>
      <c r="H1912" s="488"/>
    </row>
    <row r="1913" spans="2:8" s="518" customFormat="1" ht="15" customHeight="1">
      <c r="B1913" s="519"/>
      <c r="C1913" s="520"/>
      <c r="D1913" s="521"/>
      <c r="E1913" s="522"/>
      <c r="F1913" s="523"/>
      <c r="G1913" s="487"/>
      <c r="H1913" s="488"/>
    </row>
    <row r="1914" spans="2:8" s="518" customFormat="1" ht="15" customHeight="1">
      <c r="B1914" s="519"/>
      <c r="C1914" s="520"/>
      <c r="D1914" s="521"/>
      <c r="E1914" s="522"/>
      <c r="F1914" s="523"/>
      <c r="G1914" s="487"/>
      <c r="H1914" s="488"/>
    </row>
    <row r="1915" spans="2:8" s="518" customFormat="1" ht="15" customHeight="1">
      <c r="B1915" s="519"/>
      <c r="C1915" s="520"/>
      <c r="D1915" s="521"/>
      <c r="E1915" s="522"/>
      <c r="F1915" s="523"/>
      <c r="G1915" s="487"/>
      <c r="H1915" s="488"/>
    </row>
    <row r="1916" spans="2:8" s="518" customFormat="1" ht="15" customHeight="1">
      <c r="B1916" s="519"/>
      <c r="C1916" s="520"/>
      <c r="D1916" s="521"/>
      <c r="E1916" s="522"/>
      <c r="F1916" s="523"/>
      <c r="G1916" s="487"/>
      <c r="H1916" s="488"/>
    </row>
    <row r="1917" spans="2:8" s="518" customFormat="1" ht="15" customHeight="1">
      <c r="B1917" s="519"/>
      <c r="C1917" s="520"/>
      <c r="D1917" s="521"/>
      <c r="E1917" s="522"/>
      <c r="F1917" s="523"/>
      <c r="G1917" s="487"/>
      <c r="H1917" s="488"/>
    </row>
    <row r="1918" spans="2:8" s="518" customFormat="1" ht="15" customHeight="1">
      <c r="B1918" s="519"/>
      <c r="C1918" s="520"/>
      <c r="D1918" s="521"/>
      <c r="E1918" s="522"/>
      <c r="F1918" s="523"/>
      <c r="G1918" s="487"/>
      <c r="H1918" s="488"/>
    </row>
    <row r="1919" spans="2:8" s="518" customFormat="1" ht="15" customHeight="1">
      <c r="B1919" s="519"/>
      <c r="C1919" s="520"/>
      <c r="D1919" s="521"/>
      <c r="E1919" s="522"/>
      <c r="F1919" s="523"/>
      <c r="G1919" s="487"/>
      <c r="H1919" s="488"/>
    </row>
    <row r="1920" spans="2:8" s="518" customFormat="1" ht="15" customHeight="1">
      <c r="B1920" s="519"/>
      <c r="C1920" s="520"/>
      <c r="D1920" s="521"/>
      <c r="E1920" s="522"/>
      <c r="F1920" s="523"/>
      <c r="G1920" s="487"/>
      <c r="H1920" s="488"/>
    </row>
    <row r="1921" spans="2:8" s="518" customFormat="1" ht="15" customHeight="1">
      <c r="B1921" s="519"/>
      <c r="C1921" s="520"/>
      <c r="D1921" s="521"/>
      <c r="E1921" s="522"/>
      <c r="F1921" s="523"/>
      <c r="G1921" s="487"/>
      <c r="H1921" s="488"/>
    </row>
    <row r="1922" spans="2:8" s="518" customFormat="1" ht="15" customHeight="1">
      <c r="B1922" s="519"/>
      <c r="C1922" s="520"/>
      <c r="D1922" s="521"/>
      <c r="E1922" s="522"/>
      <c r="F1922" s="523"/>
      <c r="G1922" s="487"/>
      <c r="H1922" s="488"/>
    </row>
    <row r="1923" spans="2:8" s="518" customFormat="1" ht="15" customHeight="1">
      <c r="B1923" s="519"/>
      <c r="C1923" s="520"/>
      <c r="D1923" s="521"/>
      <c r="E1923" s="522"/>
      <c r="F1923" s="523"/>
      <c r="G1923" s="487"/>
      <c r="H1923" s="488"/>
    </row>
    <row r="1924" spans="2:8" s="518" customFormat="1" ht="15" customHeight="1">
      <c r="B1924" s="519"/>
      <c r="C1924" s="520"/>
      <c r="D1924" s="521"/>
      <c r="E1924" s="522"/>
      <c r="F1924" s="523"/>
      <c r="G1924" s="487"/>
      <c r="H1924" s="488"/>
    </row>
    <row r="1925" spans="2:8" s="518" customFormat="1" ht="15" customHeight="1">
      <c r="B1925" s="519"/>
      <c r="C1925" s="520"/>
      <c r="D1925" s="521"/>
      <c r="E1925" s="522"/>
      <c r="F1925" s="523"/>
      <c r="G1925" s="487"/>
      <c r="H1925" s="488"/>
    </row>
    <row r="1926" spans="2:8" s="518" customFormat="1" ht="15" customHeight="1">
      <c r="B1926" s="519"/>
      <c r="C1926" s="520"/>
      <c r="D1926" s="521"/>
      <c r="E1926" s="522"/>
      <c r="F1926" s="523"/>
      <c r="G1926" s="487"/>
      <c r="H1926" s="488"/>
    </row>
    <row r="1927" spans="2:8" s="518" customFormat="1" ht="15" customHeight="1">
      <c r="B1927" s="519"/>
      <c r="C1927" s="520"/>
      <c r="D1927" s="521"/>
      <c r="E1927" s="522"/>
      <c r="F1927" s="523"/>
      <c r="G1927" s="487"/>
      <c r="H1927" s="488"/>
    </row>
    <row r="1928" spans="2:8" s="518" customFormat="1" ht="15" customHeight="1">
      <c r="B1928" s="519"/>
      <c r="C1928" s="520"/>
      <c r="D1928" s="521"/>
      <c r="E1928" s="522"/>
      <c r="F1928" s="523"/>
      <c r="G1928" s="487"/>
      <c r="H1928" s="488"/>
    </row>
    <row r="1929" spans="2:8" s="518" customFormat="1" ht="15" customHeight="1">
      <c r="B1929" s="519"/>
      <c r="C1929" s="520"/>
      <c r="D1929" s="521"/>
      <c r="E1929" s="522"/>
      <c r="F1929" s="523"/>
      <c r="G1929" s="487"/>
      <c r="H1929" s="488"/>
    </row>
    <row r="1930" spans="2:8" s="518" customFormat="1" ht="15" customHeight="1">
      <c r="B1930" s="519"/>
      <c r="C1930" s="520"/>
      <c r="D1930" s="521"/>
      <c r="E1930" s="522"/>
      <c r="F1930" s="523"/>
      <c r="G1930" s="487"/>
      <c r="H1930" s="488"/>
    </row>
    <row r="1931" spans="2:8" s="518" customFormat="1" ht="15" customHeight="1">
      <c r="B1931" s="519"/>
      <c r="C1931" s="520"/>
      <c r="D1931" s="521"/>
      <c r="E1931" s="522"/>
      <c r="F1931" s="523"/>
      <c r="G1931" s="487"/>
      <c r="H1931" s="488"/>
    </row>
    <row r="1932" spans="2:8" s="518" customFormat="1" ht="15" customHeight="1">
      <c r="B1932" s="519"/>
      <c r="C1932" s="520"/>
      <c r="D1932" s="521"/>
      <c r="E1932" s="522"/>
      <c r="F1932" s="523"/>
      <c r="G1932" s="487"/>
      <c r="H1932" s="488"/>
    </row>
    <row r="1933" spans="2:8" s="518" customFormat="1" ht="15" customHeight="1">
      <c r="B1933" s="519"/>
      <c r="C1933" s="520"/>
      <c r="D1933" s="521"/>
      <c r="E1933" s="522"/>
      <c r="F1933" s="523"/>
      <c r="G1933" s="487"/>
      <c r="H1933" s="488"/>
    </row>
    <row r="1934" spans="2:8" s="518" customFormat="1" ht="15" customHeight="1">
      <c r="B1934" s="519"/>
      <c r="C1934" s="520"/>
      <c r="D1934" s="521"/>
      <c r="E1934" s="522"/>
      <c r="F1934" s="523"/>
      <c r="G1934" s="487"/>
      <c r="H1934" s="488"/>
    </row>
    <row r="1935" spans="2:8" s="518" customFormat="1" ht="15" customHeight="1">
      <c r="B1935" s="519"/>
      <c r="C1935" s="520"/>
      <c r="D1935" s="521"/>
      <c r="E1935" s="522"/>
      <c r="F1935" s="523"/>
      <c r="G1935" s="487"/>
      <c r="H1935" s="488"/>
    </row>
    <row r="1936" spans="2:8" s="518" customFormat="1" ht="15" customHeight="1">
      <c r="B1936" s="519"/>
      <c r="C1936" s="520"/>
      <c r="D1936" s="521"/>
      <c r="E1936" s="522"/>
      <c r="F1936" s="523"/>
      <c r="G1936" s="487"/>
      <c r="H1936" s="488"/>
    </row>
    <row r="1937" spans="2:8" s="518" customFormat="1" ht="15" customHeight="1">
      <c r="B1937" s="519"/>
      <c r="C1937" s="520"/>
      <c r="D1937" s="521"/>
      <c r="E1937" s="522"/>
      <c r="F1937" s="523"/>
      <c r="G1937" s="487"/>
      <c r="H1937" s="488"/>
    </row>
    <row r="1938" spans="2:8" s="518" customFormat="1" ht="15" customHeight="1">
      <c r="B1938" s="519"/>
      <c r="C1938" s="520"/>
      <c r="D1938" s="521"/>
      <c r="E1938" s="522"/>
      <c r="F1938" s="523"/>
      <c r="G1938" s="487"/>
      <c r="H1938" s="488"/>
    </row>
    <row r="1939" spans="2:8" s="518" customFormat="1" ht="15" customHeight="1">
      <c r="B1939" s="519"/>
      <c r="C1939" s="520"/>
      <c r="D1939" s="521"/>
      <c r="E1939" s="522"/>
      <c r="F1939" s="523"/>
      <c r="G1939" s="487"/>
      <c r="H1939" s="488"/>
    </row>
    <row r="1940" spans="2:8" s="518" customFormat="1" ht="15" customHeight="1">
      <c r="B1940" s="519"/>
      <c r="C1940" s="520"/>
      <c r="D1940" s="521"/>
      <c r="E1940" s="522"/>
      <c r="F1940" s="523"/>
      <c r="G1940" s="487"/>
      <c r="H1940" s="488"/>
    </row>
    <row r="1941" spans="2:8" s="518" customFormat="1" ht="15" customHeight="1">
      <c r="B1941" s="519"/>
      <c r="C1941" s="520"/>
      <c r="D1941" s="521"/>
      <c r="E1941" s="522"/>
      <c r="F1941" s="523"/>
      <c r="G1941" s="487"/>
      <c r="H1941" s="488"/>
    </row>
    <row r="1942" spans="2:8" s="518" customFormat="1" ht="15" customHeight="1">
      <c r="B1942" s="519"/>
      <c r="C1942" s="520"/>
      <c r="D1942" s="521"/>
      <c r="E1942" s="522"/>
      <c r="F1942" s="523"/>
      <c r="G1942" s="487"/>
      <c r="H1942" s="488"/>
    </row>
    <row r="1943" spans="2:8" s="518" customFormat="1" ht="15" customHeight="1">
      <c r="B1943" s="519"/>
      <c r="C1943" s="520"/>
      <c r="D1943" s="521"/>
      <c r="E1943" s="522"/>
      <c r="F1943" s="523"/>
      <c r="G1943" s="487"/>
      <c r="H1943" s="488"/>
    </row>
    <row r="1944" spans="2:8" s="518" customFormat="1" ht="15" customHeight="1">
      <c r="B1944" s="519"/>
      <c r="C1944" s="520"/>
      <c r="D1944" s="521"/>
      <c r="E1944" s="522"/>
      <c r="F1944" s="523"/>
      <c r="G1944" s="487"/>
      <c r="H1944" s="488"/>
    </row>
    <row r="1945" spans="2:8" s="518" customFormat="1" ht="15" customHeight="1">
      <c r="B1945" s="519"/>
      <c r="C1945" s="520"/>
      <c r="D1945" s="521"/>
      <c r="E1945" s="522"/>
      <c r="F1945" s="523"/>
      <c r="G1945" s="487"/>
      <c r="H1945" s="488"/>
    </row>
    <row r="1946" spans="2:8" s="518" customFormat="1" ht="15" customHeight="1">
      <c r="B1946" s="519"/>
      <c r="C1946" s="520"/>
      <c r="D1946" s="521"/>
      <c r="E1946" s="522"/>
      <c r="F1946" s="523"/>
      <c r="G1946" s="487"/>
      <c r="H1946" s="488"/>
    </row>
    <row r="1947" spans="2:8" s="518" customFormat="1" ht="15" customHeight="1">
      <c r="B1947" s="519"/>
      <c r="C1947" s="520"/>
      <c r="D1947" s="521"/>
      <c r="E1947" s="522"/>
      <c r="F1947" s="523"/>
      <c r="G1947" s="487"/>
      <c r="H1947" s="488"/>
    </row>
    <row r="1948" spans="2:8" s="518" customFormat="1" ht="15" customHeight="1">
      <c r="B1948" s="519"/>
      <c r="C1948" s="520"/>
      <c r="D1948" s="521"/>
      <c r="E1948" s="522"/>
      <c r="F1948" s="523"/>
      <c r="G1948" s="487"/>
      <c r="H1948" s="488"/>
    </row>
    <row r="1949" spans="2:8" s="518" customFormat="1" ht="15" customHeight="1">
      <c r="B1949" s="519"/>
      <c r="C1949" s="520"/>
      <c r="D1949" s="521"/>
      <c r="E1949" s="522"/>
      <c r="F1949" s="523"/>
      <c r="G1949" s="487"/>
      <c r="H1949" s="488"/>
    </row>
    <row r="1950" spans="2:8" s="518" customFormat="1" ht="15" customHeight="1">
      <c r="B1950" s="519"/>
      <c r="C1950" s="520"/>
      <c r="D1950" s="521"/>
      <c r="E1950" s="522"/>
      <c r="F1950" s="523"/>
      <c r="G1950" s="487"/>
      <c r="H1950" s="488"/>
    </row>
    <row r="1951" spans="2:8" s="518" customFormat="1" ht="15" customHeight="1">
      <c r="B1951" s="519"/>
      <c r="C1951" s="520"/>
      <c r="D1951" s="521"/>
      <c r="E1951" s="522"/>
      <c r="F1951" s="523"/>
      <c r="G1951" s="487"/>
      <c r="H1951" s="488"/>
    </row>
    <row r="1952" spans="2:8" s="518" customFormat="1" ht="15" customHeight="1">
      <c r="B1952" s="519"/>
      <c r="C1952" s="520"/>
      <c r="D1952" s="521"/>
      <c r="E1952" s="522"/>
      <c r="F1952" s="523"/>
      <c r="G1952" s="487"/>
      <c r="H1952" s="488"/>
    </row>
    <row r="1953" spans="2:8" s="518" customFormat="1" ht="15" customHeight="1">
      <c r="B1953" s="519"/>
      <c r="C1953" s="520"/>
      <c r="D1953" s="521"/>
      <c r="E1953" s="522"/>
      <c r="F1953" s="523"/>
      <c r="G1953" s="487"/>
      <c r="H1953" s="488"/>
    </row>
    <row r="1954" spans="2:8" s="518" customFormat="1" ht="15" customHeight="1">
      <c r="B1954" s="519"/>
      <c r="C1954" s="520"/>
      <c r="D1954" s="521"/>
      <c r="E1954" s="522"/>
      <c r="F1954" s="523"/>
      <c r="G1954" s="487"/>
      <c r="H1954" s="488"/>
    </row>
    <row r="1955" spans="2:8" s="518" customFormat="1" ht="15" customHeight="1">
      <c r="B1955" s="519"/>
      <c r="C1955" s="520"/>
      <c r="D1955" s="521"/>
      <c r="E1955" s="522"/>
      <c r="F1955" s="523"/>
      <c r="G1955" s="487"/>
      <c r="H1955" s="488"/>
    </row>
    <row r="1956" spans="2:8" s="518" customFormat="1" ht="15" customHeight="1">
      <c r="B1956" s="519"/>
      <c r="C1956" s="520"/>
      <c r="D1956" s="521"/>
      <c r="E1956" s="522"/>
      <c r="F1956" s="523"/>
      <c r="G1956" s="487"/>
      <c r="H1956" s="488"/>
    </row>
    <row r="1957" spans="2:8" s="518" customFormat="1" ht="15" customHeight="1">
      <c r="B1957" s="519"/>
      <c r="C1957" s="520"/>
      <c r="D1957" s="521"/>
      <c r="E1957" s="522"/>
      <c r="F1957" s="523"/>
      <c r="G1957" s="487"/>
      <c r="H1957" s="488"/>
    </row>
    <row r="1958" spans="2:8" s="518" customFormat="1" ht="15" customHeight="1">
      <c r="B1958" s="519"/>
      <c r="C1958" s="520"/>
      <c r="D1958" s="521"/>
      <c r="E1958" s="522"/>
      <c r="F1958" s="523"/>
      <c r="G1958" s="487"/>
      <c r="H1958" s="488"/>
    </row>
    <row r="1959" spans="2:8" s="518" customFormat="1" ht="15" customHeight="1">
      <c r="B1959" s="519"/>
      <c r="C1959" s="520"/>
      <c r="D1959" s="521"/>
      <c r="E1959" s="522"/>
      <c r="F1959" s="523"/>
      <c r="G1959" s="487"/>
      <c r="H1959" s="488"/>
    </row>
    <row r="1960" spans="2:8" s="518" customFormat="1" ht="15" customHeight="1">
      <c r="B1960" s="519"/>
      <c r="C1960" s="520"/>
      <c r="D1960" s="521"/>
      <c r="E1960" s="522"/>
      <c r="F1960" s="523"/>
      <c r="G1960" s="487"/>
      <c r="H1960" s="488"/>
    </row>
    <row r="1961" spans="2:8" s="518" customFormat="1" ht="15" customHeight="1">
      <c r="B1961" s="519"/>
      <c r="C1961" s="520"/>
      <c r="D1961" s="521"/>
      <c r="E1961" s="522"/>
      <c r="F1961" s="523"/>
      <c r="G1961" s="487"/>
      <c r="H1961" s="488"/>
    </row>
    <row r="1962" spans="2:8" s="518" customFormat="1" ht="15" customHeight="1">
      <c r="B1962" s="519"/>
      <c r="C1962" s="520"/>
      <c r="D1962" s="521"/>
      <c r="E1962" s="522"/>
      <c r="F1962" s="523"/>
      <c r="G1962" s="487"/>
      <c r="H1962" s="488"/>
    </row>
    <row r="1963" spans="2:8" s="518" customFormat="1" ht="15" customHeight="1">
      <c r="B1963" s="519"/>
      <c r="C1963" s="520"/>
      <c r="D1963" s="521"/>
      <c r="E1963" s="522"/>
      <c r="F1963" s="523"/>
      <c r="G1963" s="487"/>
      <c r="H1963" s="488"/>
    </row>
    <row r="1964" spans="2:8" s="518" customFormat="1" ht="15" customHeight="1">
      <c r="B1964" s="519"/>
      <c r="C1964" s="520"/>
      <c r="D1964" s="521"/>
      <c r="E1964" s="522"/>
      <c r="F1964" s="523"/>
      <c r="G1964" s="487"/>
      <c r="H1964" s="488"/>
    </row>
    <row r="1965" spans="2:8" s="518" customFormat="1" ht="15" customHeight="1">
      <c r="B1965" s="519"/>
      <c r="C1965" s="520"/>
      <c r="D1965" s="521"/>
      <c r="E1965" s="522"/>
      <c r="F1965" s="523"/>
      <c r="G1965" s="487"/>
      <c r="H1965" s="488"/>
    </row>
    <row r="1966" spans="2:8" s="518" customFormat="1" ht="15" customHeight="1">
      <c r="B1966" s="519"/>
      <c r="C1966" s="520"/>
      <c r="D1966" s="521"/>
      <c r="E1966" s="522"/>
      <c r="F1966" s="523"/>
      <c r="G1966" s="487"/>
      <c r="H1966" s="488"/>
    </row>
    <row r="1967" spans="2:8" s="518" customFormat="1" ht="15" customHeight="1">
      <c r="B1967" s="519"/>
      <c r="C1967" s="520"/>
      <c r="D1967" s="521"/>
      <c r="E1967" s="522"/>
      <c r="F1967" s="523"/>
      <c r="G1967" s="487"/>
      <c r="H1967" s="488"/>
    </row>
    <row r="1968" spans="2:8" s="518" customFormat="1" ht="15" customHeight="1">
      <c r="B1968" s="519"/>
      <c r="C1968" s="520"/>
      <c r="D1968" s="521"/>
      <c r="E1968" s="522"/>
      <c r="F1968" s="523"/>
      <c r="G1968" s="487"/>
      <c r="H1968" s="488"/>
    </row>
    <row r="1969" spans="2:8" s="518" customFormat="1" ht="15" customHeight="1">
      <c r="B1969" s="519"/>
      <c r="C1969" s="520"/>
      <c r="D1969" s="521"/>
      <c r="E1969" s="522"/>
      <c r="F1969" s="523"/>
      <c r="G1969" s="487"/>
      <c r="H1969" s="488"/>
    </row>
    <row r="1970" spans="2:8" s="518" customFormat="1" ht="15" customHeight="1">
      <c r="B1970" s="519"/>
      <c r="C1970" s="520"/>
      <c r="D1970" s="521"/>
      <c r="E1970" s="522"/>
      <c r="F1970" s="523"/>
      <c r="G1970" s="487"/>
      <c r="H1970" s="488"/>
    </row>
    <row r="1971" spans="2:8" s="518" customFormat="1" ht="15" customHeight="1">
      <c r="B1971" s="519"/>
      <c r="C1971" s="520"/>
      <c r="D1971" s="521"/>
      <c r="E1971" s="522"/>
      <c r="F1971" s="523"/>
      <c r="G1971" s="487"/>
      <c r="H1971" s="488"/>
    </row>
    <row r="1972" spans="2:8" s="518" customFormat="1" ht="15" customHeight="1">
      <c r="B1972" s="519"/>
      <c r="C1972" s="520"/>
      <c r="D1972" s="521"/>
      <c r="E1972" s="522"/>
      <c r="F1972" s="523"/>
      <c r="G1972" s="487"/>
      <c r="H1972" s="488"/>
    </row>
    <row r="1973" spans="2:8" s="518" customFormat="1" ht="15" customHeight="1">
      <c r="B1973" s="519"/>
      <c r="C1973" s="520"/>
      <c r="D1973" s="521"/>
      <c r="E1973" s="522"/>
      <c r="F1973" s="523"/>
      <c r="G1973" s="487"/>
      <c r="H1973" s="488"/>
    </row>
    <row r="1974" spans="2:8" s="518" customFormat="1" ht="15" customHeight="1">
      <c r="B1974" s="519"/>
      <c r="C1974" s="520"/>
      <c r="D1974" s="521"/>
      <c r="E1974" s="522"/>
      <c r="F1974" s="523"/>
      <c r="G1974" s="487"/>
      <c r="H1974" s="488"/>
    </row>
    <row r="1975" spans="2:8" s="518" customFormat="1" ht="15" customHeight="1">
      <c r="B1975" s="519"/>
      <c r="C1975" s="520"/>
      <c r="D1975" s="521"/>
      <c r="E1975" s="522"/>
      <c r="F1975" s="523"/>
      <c r="G1975" s="487"/>
      <c r="H1975" s="488"/>
    </row>
    <row r="1976" spans="2:8" s="518" customFormat="1" ht="15" customHeight="1">
      <c r="B1976" s="519"/>
      <c r="C1976" s="520"/>
      <c r="D1976" s="521"/>
      <c r="E1976" s="522"/>
      <c r="F1976" s="523"/>
      <c r="G1976" s="487"/>
      <c r="H1976" s="488"/>
    </row>
    <row r="1977" spans="2:8" s="518" customFormat="1" ht="15" customHeight="1">
      <c r="B1977" s="519"/>
      <c r="C1977" s="520"/>
      <c r="D1977" s="521"/>
      <c r="E1977" s="522"/>
      <c r="F1977" s="523"/>
      <c r="G1977" s="487"/>
      <c r="H1977" s="488"/>
    </row>
    <row r="1978" spans="2:8" s="518" customFormat="1" ht="15" customHeight="1">
      <c r="B1978" s="519"/>
      <c r="C1978" s="520"/>
      <c r="D1978" s="521"/>
      <c r="E1978" s="522"/>
      <c r="F1978" s="523"/>
      <c r="G1978" s="487"/>
      <c r="H1978" s="488"/>
    </row>
    <row r="1979" spans="2:8" s="518" customFormat="1" ht="15" customHeight="1">
      <c r="B1979" s="519"/>
      <c r="C1979" s="520"/>
      <c r="D1979" s="521"/>
      <c r="E1979" s="522"/>
      <c r="F1979" s="523"/>
      <c r="G1979" s="487"/>
      <c r="H1979" s="488"/>
    </row>
    <row r="1980" spans="2:8" s="518" customFormat="1" ht="15" customHeight="1">
      <c r="B1980" s="519"/>
      <c r="C1980" s="520"/>
      <c r="D1980" s="521"/>
      <c r="E1980" s="522"/>
      <c r="F1980" s="523"/>
      <c r="G1980" s="487"/>
      <c r="H1980" s="488"/>
    </row>
    <row r="1981" spans="2:8" s="518" customFormat="1" ht="15" customHeight="1">
      <c r="B1981" s="519"/>
      <c r="C1981" s="520"/>
      <c r="D1981" s="521"/>
      <c r="E1981" s="522"/>
      <c r="F1981" s="523"/>
      <c r="G1981" s="487"/>
      <c r="H1981" s="488"/>
    </row>
    <row r="1982" spans="2:8" s="518" customFormat="1" ht="15" customHeight="1">
      <c r="B1982" s="519"/>
      <c r="C1982" s="520"/>
      <c r="D1982" s="521"/>
      <c r="E1982" s="522"/>
      <c r="F1982" s="523"/>
      <c r="G1982" s="487"/>
      <c r="H1982" s="488"/>
    </row>
    <row r="1983" spans="2:8" s="518" customFormat="1" ht="15" customHeight="1">
      <c r="B1983" s="519"/>
      <c r="C1983" s="520"/>
      <c r="D1983" s="521"/>
      <c r="E1983" s="522"/>
      <c r="F1983" s="523"/>
      <c r="G1983" s="487"/>
      <c r="H1983" s="488"/>
    </row>
    <row r="1984" spans="2:8" s="518" customFormat="1" ht="15" customHeight="1">
      <c r="B1984" s="519"/>
      <c r="C1984" s="520"/>
      <c r="D1984" s="521"/>
      <c r="E1984" s="522"/>
      <c r="F1984" s="523"/>
      <c r="G1984" s="487"/>
      <c r="H1984" s="488"/>
    </row>
    <row r="1985" spans="2:8" s="518" customFormat="1" ht="15" customHeight="1">
      <c r="B1985" s="519"/>
      <c r="C1985" s="520"/>
      <c r="D1985" s="521"/>
      <c r="E1985" s="522"/>
      <c r="F1985" s="523"/>
      <c r="G1985" s="487"/>
      <c r="H1985" s="488"/>
    </row>
    <row r="1986" spans="2:8" s="518" customFormat="1" ht="15" customHeight="1">
      <c r="B1986" s="519"/>
      <c r="C1986" s="520"/>
      <c r="D1986" s="521"/>
      <c r="E1986" s="522"/>
      <c r="F1986" s="523"/>
      <c r="G1986" s="487"/>
      <c r="H1986" s="488"/>
    </row>
    <row r="1987" spans="2:8" s="518" customFormat="1" ht="15" customHeight="1">
      <c r="B1987" s="519"/>
      <c r="C1987" s="520"/>
      <c r="D1987" s="521"/>
      <c r="E1987" s="522"/>
      <c r="F1987" s="523"/>
      <c r="G1987" s="487"/>
      <c r="H1987" s="488"/>
    </row>
    <row r="1988" spans="2:8" s="518" customFormat="1" ht="15" customHeight="1">
      <c r="B1988" s="519"/>
      <c r="C1988" s="520"/>
      <c r="D1988" s="521"/>
      <c r="E1988" s="522"/>
      <c r="F1988" s="523"/>
      <c r="G1988" s="487"/>
      <c r="H1988" s="488"/>
    </row>
    <row r="1989" spans="2:8" s="518" customFormat="1" ht="15" customHeight="1">
      <c r="B1989" s="519"/>
      <c r="C1989" s="520"/>
      <c r="D1989" s="521"/>
      <c r="E1989" s="522"/>
      <c r="F1989" s="523"/>
      <c r="G1989" s="487"/>
      <c r="H1989" s="488"/>
    </row>
    <row r="1990" spans="2:8" s="518" customFormat="1" ht="15" customHeight="1">
      <c r="B1990" s="519"/>
      <c r="C1990" s="520"/>
      <c r="D1990" s="521"/>
      <c r="E1990" s="522"/>
      <c r="F1990" s="523"/>
      <c r="G1990" s="487"/>
      <c r="H1990" s="488"/>
    </row>
    <row r="1991" spans="2:8" s="518" customFormat="1" ht="15" customHeight="1">
      <c r="B1991" s="519"/>
      <c r="C1991" s="520"/>
      <c r="D1991" s="521"/>
      <c r="E1991" s="522"/>
      <c r="F1991" s="523"/>
      <c r="G1991" s="487"/>
      <c r="H1991" s="488"/>
    </row>
    <row r="1992" spans="2:8" s="518" customFormat="1" ht="15" customHeight="1">
      <c r="B1992" s="519"/>
      <c r="C1992" s="520"/>
      <c r="D1992" s="521"/>
      <c r="E1992" s="522"/>
      <c r="F1992" s="523"/>
      <c r="G1992" s="487"/>
      <c r="H1992" s="488"/>
    </row>
    <row r="1993" spans="2:8" s="518" customFormat="1" ht="15" customHeight="1">
      <c r="B1993" s="519"/>
      <c r="C1993" s="520"/>
      <c r="D1993" s="521"/>
      <c r="E1993" s="522"/>
      <c r="F1993" s="523"/>
      <c r="G1993" s="487"/>
      <c r="H1993" s="488"/>
    </row>
    <row r="1994" spans="2:8" s="518" customFormat="1" ht="15" customHeight="1">
      <c r="B1994" s="519"/>
      <c r="C1994" s="520"/>
      <c r="D1994" s="521"/>
      <c r="E1994" s="522"/>
      <c r="F1994" s="523"/>
      <c r="G1994" s="487"/>
      <c r="H1994" s="488"/>
    </row>
    <row r="1995" spans="2:8" s="518" customFormat="1" ht="15" customHeight="1">
      <c r="B1995" s="519"/>
      <c r="C1995" s="520"/>
      <c r="D1995" s="521"/>
      <c r="E1995" s="522"/>
      <c r="F1995" s="523"/>
      <c r="G1995" s="487"/>
      <c r="H1995" s="488"/>
    </row>
    <row r="1996" spans="2:8" s="518" customFormat="1" ht="15" customHeight="1">
      <c r="B1996" s="519"/>
      <c r="C1996" s="520"/>
      <c r="D1996" s="521"/>
      <c r="E1996" s="522"/>
      <c r="F1996" s="523"/>
      <c r="G1996" s="487"/>
      <c r="H1996" s="488"/>
    </row>
    <row r="1997" spans="2:8" s="518" customFormat="1" ht="15" customHeight="1">
      <c r="B1997" s="519"/>
      <c r="C1997" s="520"/>
      <c r="D1997" s="521"/>
      <c r="E1997" s="522"/>
      <c r="F1997" s="523"/>
      <c r="G1997" s="487"/>
      <c r="H1997" s="488"/>
    </row>
    <row r="1998" spans="2:8" s="518" customFormat="1" ht="15" customHeight="1">
      <c r="B1998" s="519"/>
      <c r="C1998" s="520"/>
      <c r="D1998" s="521"/>
      <c r="E1998" s="522"/>
      <c r="F1998" s="523"/>
      <c r="G1998" s="487"/>
      <c r="H1998" s="488"/>
    </row>
    <row r="1999" spans="2:8" s="518" customFormat="1" ht="15" customHeight="1">
      <c r="B1999" s="519"/>
      <c r="C1999" s="520"/>
      <c r="D1999" s="521"/>
      <c r="E1999" s="522"/>
      <c r="F1999" s="523"/>
      <c r="G1999" s="487"/>
      <c r="H1999" s="488"/>
    </row>
    <row r="2000" spans="2:8" s="518" customFormat="1" ht="15" customHeight="1">
      <c r="B2000" s="519"/>
      <c r="C2000" s="520"/>
      <c r="D2000" s="521"/>
      <c r="E2000" s="522"/>
      <c r="F2000" s="523"/>
      <c r="G2000" s="487"/>
      <c r="H2000" s="488"/>
    </row>
    <row r="2001" spans="2:8" s="518" customFormat="1" ht="15" customHeight="1">
      <c r="B2001" s="519"/>
      <c r="C2001" s="520"/>
      <c r="D2001" s="521"/>
      <c r="E2001" s="522"/>
      <c r="F2001" s="523"/>
      <c r="G2001" s="487"/>
      <c r="H2001" s="488"/>
    </row>
    <row r="2002" spans="2:8" s="518" customFormat="1" ht="15" customHeight="1">
      <c r="B2002" s="519"/>
      <c r="C2002" s="520"/>
      <c r="D2002" s="521"/>
      <c r="E2002" s="522"/>
      <c r="F2002" s="523"/>
      <c r="G2002" s="487"/>
      <c r="H2002" s="488"/>
    </row>
    <row r="2003" spans="2:8" s="518" customFormat="1" ht="15" customHeight="1">
      <c r="B2003" s="519"/>
      <c r="C2003" s="520"/>
      <c r="D2003" s="521"/>
      <c r="E2003" s="522"/>
      <c r="F2003" s="523"/>
      <c r="G2003" s="487"/>
      <c r="H2003" s="488"/>
    </row>
    <row r="2004" spans="2:8" s="518" customFormat="1" ht="15" customHeight="1">
      <c r="B2004" s="519"/>
      <c r="C2004" s="520"/>
      <c r="D2004" s="521"/>
      <c r="E2004" s="522"/>
      <c r="F2004" s="523"/>
      <c r="G2004" s="487"/>
      <c r="H2004" s="488"/>
    </row>
    <row r="2005" spans="2:8" s="518" customFormat="1" ht="15" customHeight="1">
      <c r="B2005" s="519"/>
      <c r="C2005" s="520"/>
      <c r="D2005" s="521"/>
      <c r="E2005" s="522"/>
      <c r="F2005" s="523"/>
      <c r="G2005" s="487"/>
      <c r="H2005" s="488"/>
    </row>
    <row r="2006" spans="2:8" s="518" customFormat="1" ht="15" customHeight="1">
      <c r="B2006" s="519"/>
      <c r="C2006" s="520"/>
      <c r="D2006" s="521"/>
      <c r="E2006" s="522"/>
      <c r="F2006" s="523"/>
      <c r="G2006" s="487"/>
      <c r="H2006" s="488"/>
    </row>
    <row r="2007" spans="2:8" s="518" customFormat="1" ht="15" customHeight="1">
      <c r="B2007" s="519"/>
      <c r="C2007" s="520"/>
      <c r="D2007" s="521"/>
      <c r="E2007" s="522"/>
      <c r="F2007" s="523"/>
      <c r="G2007" s="487"/>
      <c r="H2007" s="488"/>
    </row>
    <row r="2008" spans="2:8" s="518" customFormat="1" ht="15" customHeight="1">
      <c r="B2008" s="519"/>
      <c r="C2008" s="520"/>
      <c r="D2008" s="521"/>
      <c r="E2008" s="522"/>
      <c r="F2008" s="523"/>
      <c r="G2008" s="487"/>
      <c r="H2008" s="488"/>
    </row>
    <row r="2009" spans="2:8" s="518" customFormat="1" ht="15" customHeight="1">
      <c r="B2009" s="519"/>
      <c r="C2009" s="520"/>
      <c r="D2009" s="521"/>
      <c r="E2009" s="522"/>
      <c r="F2009" s="523"/>
      <c r="G2009" s="487"/>
      <c r="H2009" s="488"/>
    </row>
    <row r="2010" spans="2:8" s="518" customFormat="1" ht="15" customHeight="1">
      <c r="B2010" s="519"/>
      <c r="C2010" s="520"/>
      <c r="D2010" s="521"/>
      <c r="E2010" s="522"/>
      <c r="F2010" s="523"/>
      <c r="G2010" s="487"/>
      <c r="H2010" s="488"/>
    </row>
    <row r="2011" spans="2:8" s="518" customFormat="1" ht="15" customHeight="1">
      <c r="B2011" s="519"/>
      <c r="C2011" s="520"/>
      <c r="D2011" s="521"/>
      <c r="E2011" s="522"/>
      <c r="F2011" s="523"/>
      <c r="G2011" s="487"/>
      <c r="H2011" s="488"/>
    </row>
    <row r="2012" spans="2:8" s="518" customFormat="1" ht="15" customHeight="1">
      <c r="B2012" s="519"/>
      <c r="C2012" s="520"/>
      <c r="D2012" s="521"/>
      <c r="E2012" s="522"/>
      <c r="F2012" s="523"/>
      <c r="G2012" s="487"/>
      <c r="H2012" s="488"/>
    </row>
    <row r="2013" spans="2:8" s="518" customFormat="1" ht="15" customHeight="1">
      <c r="B2013" s="519"/>
      <c r="C2013" s="520"/>
      <c r="D2013" s="521"/>
      <c r="E2013" s="522"/>
      <c r="F2013" s="523"/>
      <c r="G2013" s="487"/>
      <c r="H2013" s="488"/>
    </row>
    <row r="2014" spans="2:8" s="518" customFormat="1" ht="15" customHeight="1">
      <c r="B2014" s="519"/>
      <c r="C2014" s="520"/>
      <c r="D2014" s="521"/>
      <c r="E2014" s="522"/>
      <c r="F2014" s="523"/>
      <c r="G2014" s="487"/>
      <c r="H2014" s="488"/>
    </row>
    <row r="2015" spans="2:8" s="518" customFormat="1" ht="15" customHeight="1">
      <c r="B2015" s="519"/>
      <c r="C2015" s="520"/>
      <c r="D2015" s="521"/>
      <c r="E2015" s="522"/>
      <c r="F2015" s="523"/>
      <c r="G2015" s="487"/>
      <c r="H2015" s="488"/>
    </row>
    <row r="2016" spans="2:8" s="518" customFormat="1" ht="15" customHeight="1">
      <c r="B2016" s="519"/>
      <c r="C2016" s="520"/>
      <c r="D2016" s="521"/>
      <c r="E2016" s="522"/>
      <c r="F2016" s="523"/>
      <c r="G2016" s="487"/>
      <c r="H2016" s="488"/>
    </row>
    <row r="2017" spans="2:8" s="518" customFormat="1" ht="15" customHeight="1">
      <c r="B2017" s="519"/>
      <c r="C2017" s="520"/>
      <c r="D2017" s="521"/>
      <c r="E2017" s="522"/>
      <c r="F2017" s="523"/>
      <c r="G2017" s="487"/>
      <c r="H2017" s="488"/>
    </row>
    <row r="2018" spans="2:8" s="518" customFormat="1" ht="15" customHeight="1">
      <c r="B2018" s="519"/>
      <c r="C2018" s="520"/>
      <c r="D2018" s="521"/>
      <c r="E2018" s="522"/>
      <c r="F2018" s="523"/>
      <c r="G2018" s="487"/>
      <c r="H2018" s="488"/>
    </row>
    <row r="2019" spans="2:8" s="518" customFormat="1" ht="15" customHeight="1">
      <c r="B2019" s="519"/>
      <c r="C2019" s="520"/>
      <c r="D2019" s="521"/>
      <c r="E2019" s="522"/>
      <c r="F2019" s="523"/>
      <c r="G2019" s="487"/>
      <c r="H2019" s="488"/>
    </row>
    <row r="2020" spans="2:8" s="518" customFormat="1" ht="15" customHeight="1">
      <c r="B2020" s="519"/>
      <c r="C2020" s="520"/>
      <c r="D2020" s="521"/>
      <c r="E2020" s="522"/>
      <c r="F2020" s="523"/>
      <c r="G2020" s="487"/>
      <c r="H2020" s="488"/>
    </row>
    <row r="2021" spans="2:8" s="518" customFormat="1" ht="15" customHeight="1">
      <c r="B2021" s="519"/>
      <c r="C2021" s="520"/>
      <c r="D2021" s="521"/>
      <c r="E2021" s="522"/>
      <c r="F2021" s="523"/>
      <c r="G2021" s="487"/>
      <c r="H2021" s="488"/>
    </row>
    <row r="2022" spans="2:8" s="518" customFormat="1" ht="15" customHeight="1">
      <c r="B2022" s="519"/>
      <c r="C2022" s="520"/>
      <c r="D2022" s="521"/>
      <c r="E2022" s="522"/>
      <c r="F2022" s="523"/>
      <c r="G2022" s="487"/>
      <c r="H2022" s="488"/>
    </row>
    <row r="2023" spans="2:8" s="518" customFormat="1" ht="15" customHeight="1">
      <c r="B2023" s="519"/>
      <c r="C2023" s="520"/>
      <c r="D2023" s="521"/>
      <c r="E2023" s="522"/>
      <c r="F2023" s="523"/>
      <c r="G2023" s="487"/>
      <c r="H2023" s="488"/>
    </row>
    <row r="2024" spans="2:8" s="518" customFormat="1" ht="15" customHeight="1">
      <c r="B2024" s="519"/>
      <c r="C2024" s="520"/>
      <c r="D2024" s="521"/>
      <c r="E2024" s="522"/>
      <c r="F2024" s="523"/>
      <c r="G2024" s="487"/>
      <c r="H2024" s="488"/>
    </row>
    <row r="2025" spans="2:8" s="518" customFormat="1" ht="15" customHeight="1">
      <c r="B2025" s="519"/>
      <c r="C2025" s="520"/>
      <c r="D2025" s="521"/>
      <c r="E2025" s="522"/>
      <c r="F2025" s="523"/>
      <c r="G2025" s="487"/>
      <c r="H2025" s="488"/>
    </row>
    <row r="2026" spans="2:8" s="518" customFormat="1" ht="15" customHeight="1">
      <c r="B2026" s="519"/>
      <c r="C2026" s="520"/>
      <c r="D2026" s="521"/>
      <c r="E2026" s="522"/>
      <c r="F2026" s="523"/>
      <c r="G2026" s="487"/>
      <c r="H2026" s="488"/>
    </row>
    <row r="2027" spans="2:8" s="518" customFormat="1" ht="15" customHeight="1">
      <c r="B2027" s="519"/>
      <c r="C2027" s="520"/>
      <c r="D2027" s="521"/>
      <c r="E2027" s="522"/>
      <c r="F2027" s="523"/>
      <c r="G2027" s="487"/>
      <c r="H2027" s="488"/>
    </row>
    <row r="2028" spans="2:8" s="518" customFormat="1" ht="15" customHeight="1">
      <c r="B2028" s="519"/>
      <c r="C2028" s="520"/>
      <c r="D2028" s="521"/>
      <c r="E2028" s="522"/>
      <c r="F2028" s="523"/>
      <c r="G2028" s="487"/>
      <c r="H2028" s="488"/>
    </row>
    <row r="2029" spans="2:8" s="518" customFormat="1" ht="15" customHeight="1">
      <c r="B2029" s="519"/>
      <c r="C2029" s="520"/>
      <c r="D2029" s="521"/>
      <c r="E2029" s="522"/>
      <c r="F2029" s="523"/>
      <c r="G2029" s="487"/>
      <c r="H2029" s="488"/>
    </row>
    <row r="2030" spans="2:8" s="518" customFormat="1" ht="15" customHeight="1">
      <c r="B2030" s="519"/>
      <c r="C2030" s="520"/>
      <c r="D2030" s="521"/>
      <c r="E2030" s="522"/>
      <c r="F2030" s="523"/>
      <c r="G2030" s="487"/>
      <c r="H2030" s="488"/>
    </row>
    <row r="2031" spans="2:8" s="518" customFormat="1" ht="15" customHeight="1">
      <c r="B2031" s="519"/>
      <c r="C2031" s="520"/>
      <c r="D2031" s="521"/>
      <c r="E2031" s="522"/>
      <c r="F2031" s="523"/>
      <c r="G2031" s="487"/>
      <c r="H2031" s="488"/>
    </row>
    <row r="2032" spans="2:8" s="518" customFormat="1" ht="15" customHeight="1">
      <c r="B2032" s="519"/>
      <c r="C2032" s="520"/>
      <c r="D2032" s="521"/>
      <c r="E2032" s="522"/>
      <c r="F2032" s="523"/>
      <c r="G2032" s="487"/>
      <c r="H2032" s="488"/>
    </row>
    <row r="2033" spans="2:8" s="518" customFormat="1" ht="15" customHeight="1">
      <c r="B2033" s="519"/>
      <c r="C2033" s="520"/>
      <c r="D2033" s="521"/>
      <c r="E2033" s="522"/>
      <c r="F2033" s="523"/>
      <c r="G2033" s="487"/>
      <c r="H2033" s="488"/>
    </row>
    <row r="2034" spans="2:8" s="518" customFormat="1" ht="15" customHeight="1">
      <c r="B2034" s="519"/>
      <c r="C2034" s="520"/>
      <c r="D2034" s="521"/>
      <c r="E2034" s="522"/>
      <c r="F2034" s="523"/>
      <c r="G2034" s="487"/>
      <c r="H2034" s="488"/>
    </row>
    <row r="2035" spans="2:8" s="518" customFormat="1" ht="15" customHeight="1">
      <c r="B2035" s="519"/>
      <c r="C2035" s="520"/>
      <c r="D2035" s="521"/>
      <c r="E2035" s="522"/>
      <c r="F2035" s="523"/>
      <c r="G2035" s="487"/>
      <c r="H2035" s="488"/>
    </row>
    <row r="2036" spans="2:8" s="518" customFormat="1" ht="15" customHeight="1">
      <c r="B2036" s="519"/>
      <c r="C2036" s="520"/>
      <c r="D2036" s="521"/>
      <c r="E2036" s="522"/>
      <c r="F2036" s="523"/>
      <c r="G2036" s="487"/>
      <c r="H2036" s="488"/>
    </row>
    <row r="2037" spans="2:8" s="518" customFormat="1" ht="15" customHeight="1">
      <c r="B2037" s="519"/>
      <c r="C2037" s="520"/>
      <c r="D2037" s="521"/>
      <c r="E2037" s="522"/>
      <c r="F2037" s="523"/>
      <c r="G2037" s="487"/>
      <c r="H2037" s="488"/>
    </row>
    <row r="2038" spans="2:8" s="518" customFormat="1" ht="15" customHeight="1">
      <c r="B2038" s="519"/>
      <c r="C2038" s="520"/>
      <c r="D2038" s="521"/>
      <c r="E2038" s="522"/>
      <c r="F2038" s="523"/>
      <c r="G2038" s="487"/>
      <c r="H2038" s="488"/>
    </row>
    <row r="2039" spans="2:8" s="518" customFormat="1" ht="15" customHeight="1">
      <c r="B2039" s="519"/>
      <c r="C2039" s="520"/>
      <c r="D2039" s="521"/>
      <c r="E2039" s="522"/>
      <c r="F2039" s="523"/>
      <c r="G2039" s="487"/>
      <c r="H2039" s="488"/>
    </row>
    <row r="2040" spans="2:8" s="518" customFormat="1" ht="15" customHeight="1">
      <c r="B2040" s="519"/>
      <c r="C2040" s="520"/>
      <c r="D2040" s="521"/>
      <c r="E2040" s="522"/>
      <c r="F2040" s="523"/>
      <c r="G2040" s="487"/>
      <c r="H2040" s="488"/>
    </row>
    <row r="2041" spans="2:8" s="518" customFormat="1" ht="15" customHeight="1">
      <c r="B2041" s="519"/>
      <c r="C2041" s="520"/>
      <c r="D2041" s="521"/>
      <c r="E2041" s="522"/>
      <c r="F2041" s="523"/>
      <c r="G2041" s="487"/>
      <c r="H2041" s="488"/>
    </row>
    <row r="2042" spans="2:8" s="518" customFormat="1" ht="15" customHeight="1">
      <c r="B2042" s="519"/>
      <c r="C2042" s="520"/>
      <c r="D2042" s="521"/>
      <c r="E2042" s="522"/>
      <c r="F2042" s="523"/>
      <c r="G2042" s="487"/>
      <c r="H2042" s="488"/>
    </row>
    <row r="2043" spans="2:8" s="518" customFormat="1" ht="15" customHeight="1">
      <c r="B2043" s="519"/>
      <c r="C2043" s="520"/>
      <c r="D2043" s="521"/>
      <c r="E2043" s="522"/>
      <c r="F2043" s="523"/>
      <c r="G2043" s="487"/>
      <c r="H2043" s="488"/>
    </row>
    <row r="2044" spans="2:8" s="518" customFormat="1" ht="15" customHeight="1">
      <c r="B2044" s="519"/>
      <c r="C2044" s="520"/>
      <c r="D2044" s="521"/>
      <c r="E2044" s="522"/>
      <c r="F2044" s="523"/>
      <c r="G2044" s="487"/>
      <c r="H2044" s="488"/>
    </row>
    <row r="2045" spans="2:8" s="518" customFormat="1" ht="15" customHeight="1">
      <c r="B2045" s="519"/>
      <c r="C2045" s="520"/>
      <c r="D2045" s="521"/>
      <c r="E2045" s="522"/>
      <c r="F2045" s="523"/>
      <c r="G2045" s="487"/>
      <c r="H2045" s="488"/>
    </row>
    <row r="2046" spans="2:8" s="518" customFormat="1" ht="15" customHeight="1">
      <c r="B2046" s="519"/>
      <c r="C2046" s="520"/>
      <c r="D2046" s="521"/>
      <c r="E2046" s="522"/>
      <c r="F2046" s="523"/>
      <c r="G2046" s="487"/>
      <c r="H2046" s="488"/>
    </row>
    <row r="2047" spans="2:8" s="518" customFormat="1" ht="15" customHeight="1">
      <c r="B2047" s="519"/>
      <c r="C2047" s="520"/>
      <c r="D2047" s="521"/>
      <c r="E2047" s="522"/>
      <c r="F2047" s="523"/>
      <c r="G2047" s="487"/>
      <c r="H2047" s="488"/>
    </row>
    <row r="2048" spans="2:8" s="518" customFormat="1" ht="15" customHeight="1">
      <c r="B2048" s="519"/>
      <c r="C2048" s="520"/>
      <c r="D2048" s="521"/>
      <c r="E2048" s="522"/>
      <c r="F2048" s="523"/>
      <c r="G2048" s="487"/>
      <c r="H2048" s="488"/>
    </row>
    <row r="2049" spans="2:8" s="518" customFormat="1" ht="15" customHeight="1">
      <c r="B2049" s="519"/>
      <c r="C2049" s="520"/>
      <c r="D2049" s="521"/>
      <c r="E2049" s="522"/>
      <c r="F2049" s="523"/>
      <c r="G2049" s="487"/>
      <c r="H2049" s="488"/>
    </row>
    <row r="2050" spans="2:8" s="518" customFormat="1" ht="15" customHeight="1">
      <c r="B2050" s="519"/>
      <c r="C2050" s="520"/>
      <c r="D2050" s="521"/>
      <c r="E2050" s="522"/>
      <c r="F2050" s="523"/>
      <c r="G2050" s="487"/>
      <c r="H2050" s="488"/>
    </row>
    <row r="2051" spans="2:8" s="518" customFormat="1" ht="15" customHeight="1">
      <c r="B2051" s="519"/>
      <c r="C2051" s="520"/>
      <c r="D2051" s="521"/>
      <c r="E2051" s="522"/>
      <c r="F2051" s="523"/>
      <c r="G2051" s="487"/>
      <c r="H2051" s="488"/>
    </row>
    <row r="2052" spans="2:8" s="518" customFormat="1" ht="15" customHeight="1">
      <c r="B2052" s="519"/>
      <c r="C2052" s="520"/>
      <c r="D2052" s="521"/>
      <c r="E2052" s="522"/>
      <c r="F2052" s="523"/>
      <c r="G2052" s="487"/>
      <c r="H2052" s="488"/>
    </row>
    <row r="2053" spans="2:8" s="518" customFormat="1" ht="15" customHeight="1">
      <c r="B2053" s="519"/>
      <c r="C2053" s="520"/>
      <c r="D2053" s="521"/>
      <c r="E2053" s="522"/>
      <c r="F2053" s="523"/>
      <c r="G2053" s="487"/>
      <c r="H2053" s="488"/>
    </row>
    <row r="2054" spans="2:8" s="518" customFormat="1" ht="15" customHeight="1">
      <c r="B2054" s="519"/>
      <c r="C2054" s="520"/>
      <c r="D2054" s="521"/>
      <c r="E2054" s="522"/>
      <c r="F2054" s="523"/>
      <c r="G2054" s="487"/>
      <c r="H2054" s="488"/>
    </row>
    <row r="2055" spans="2:8" s="518" customFormat="1" ht="15" customHeight="1">
      <c r="B2055" s="519"/>
      <c r="C2055" s="520"/>
      <c r="D2055" s="521"/>
      <c r="E2055" s="522"/>
      <c r="F2055" s="523"/>
      <c r="G2055" s="487"/>
      <c r="H2055" s="488"/>
    </row>
    <row r="2056" spans="2:8" s="518" customFormat="1" ht="15" customHeight="1">
      <c r="B2056" s="519"/>
      <c r="C2056" s="520"/>
      <c r="D2056" s="521"/>
      <c r="E2056" s="522"/>
      <c r="F2056" s="523"/>
      <c r="G2056" s="487"/>
      <c r="H2056" s="488"/>
    </row>
    <row r="2057" spans="2:8" s="518" customFormat="1" ht="15" customHeight="1">
      <c r="B2057" s="519"/>
      <c r="C2057" s="520"/>
      <c r="D2057" s="521"/>
      <c r="E2057" s="522"/>
      <c r="F2057" s="523"/>
      <c r="G2057" s="487"/>
      <c r="H2057" s="488"/>
    </row>
    <row r="2058" spans="2:8" s="518" customFormat="1" ht="15" customHeight="1">
      <c r="B2058" s="519"/>
      <c r="C2058" s="520"/>
      <c r="D2058" s="521"/>
      <c r="E2058" s="522"/>
      <c r="F2058" s="523"/>
      <c r="G2058" s="487"/>
      <c r="H2058" s="488"/>
    </row>
    <row r="2059" spans="2:8" s="518" customFormat="1" ht="15" customHeight="1">
      <c r="B2059" s="519"/>
      <c r="C2059" s="520"/>
      <c r="D2059" s="521"/>
      <c r="E2059" s="522"/>
      <c r="F2059" s="523"/>
      <c r="G2059" s="487"/>
      <c r="H2059" s="488"/>
    </row>
    <row r="2060" spans="2:8" s="518" customFormat="1" ht="15" customHeight="1">
      <c r="B2060" s="519"/>
      <c r="C2060" s="520"/>
      <c r="D2060" s="521"/>
      <c r="E2060" s="522"/>
      <c r="F2060" s="523"/>
      <c r="G2060" s="487"/>
      <c r="H2060" s="488"/>
    </row>
    <row r="2061" spans="2:8" s="518" customFormat="1" ht="15" customHeight="1">
      <c r="B2061" s="519"/>
      <c r="C2061" s="520"/>
      <c r="D2061" s="521"/>
      <c r="E2061" s="522"/>
      <c r="F2061" s="523"/>
      <c r="G2061" s="487"/>
      <c r="H2061" s="488"/>
    </row>
    <row r="2062" spans="2:8" s="518" customFormat="1" ht="15" customHeight="1">
      <c r="B2062" s="519"/>
      <c r="C2062" s="520"/>
      <c r="D2062" s="521"/>
      <c r="E2062" s="522"/>
      <c r="F2062" s="523"/>
      <c r="G2062" s="487"/>
      <c r="H2062" s="488"/>
    </row>
    <row r="2063" spans="2:8" s="518" customFormat="1" ht="15" customHeight="1">
      <c r="B2063" s="519"/>
      <c r="C2063" s="520"/>
      <c r="D2063" s="521"/>
      <c r="E2063" s="522"/>
      <c r="F2063" s="523"/>
      <c r="G2063" s="487"/>
      <c r="H2063" s="488"/>
    </row>
    <row r="2064" spans="2:8" s="518" customFormat="1" ht="15" customHeight="1">
      <c r="B2064" s="519"/>
      <c r="C2064" s="520"/>
      <c r="D2064" s="521"/>
      <c r="E2064" s="522"/>
      <c r="F2064" s="523"/>
      <c r="G2064" s="487"/>
      <c r="H2064" s="488"/>
    </row>
    <row r="2065" spans="2:8" s="518" customFormat="1" ht="15" customHeight="1">
      <c r="B2065" s="519"/>
      <c r="C2065" s="520"/>
      <c r="D2065" s="521"/>
      <c r="E2065" s="522"/>
      <c r="F2065" s="523"/>
      <c r="G2065" s="487"/>
      <c r="H2065" s="488"/>
    </row>
    <row r="2066" spans="2:8" s="518" customFormat="1" ht="15" customHeight="1">
      <c r="B2066" s="519"/>
      <c r="C2066" s="520"/>
      <c r="D2066" s="521"/>
      <c r="E2066" s="522"/>
      <c r="F2066" s="523"/>
      <c r="G2066" s="487"/>
      <c r="H2066" s="488"/>
    </row>
    <row r="2067" spans="2:8" s="518" customFormat="1" ht="15" customHeight="1">
      <c r="B2067" s="519"/>
      <c r="C2067" s="520"/>
      <c r="D2067" s="521"/>
      <c r="E2067" s="522"/>
      <c r="F2067" s="523"/>
      <c r="G2067" s="487"/>
      <c r="H2067" s="488"/>
    </row>
    <row r="2068" spans="2:8" s="518" customFormat="1" ht="15" customHeight="1">
      <c r="B2068" s="519"/>
      <c r="C2068" s="520"/>
      <c r="D2068" s="521"/>
      <c r="E2068" s="522"/>
      <c r="F2068" s="523"/>
      <c r="G2068" s="487"/>
      <c r="H2068" s="488"/>
    </row>
    <row r="2069" spans="2:8" s="518" customFormat="1" ht="15" customHeight="1">
      <c r="B2069" s="519"/>
      <c r="C2069" s="520"/>
      <c r="D2069" s="521"/>
      <c r="E2069" s="522"/>
      <c r="F2069" s="523"/>
      <c r="G2069" s="487"/>
      <c r="H2069" s="488"/>
    </row>
    <row r="2070" spans="2:8" s="518" customFormat="1" ht="15" customHeight="1">
      <c r="B2070" s="519"/>
      <c r="C2070" s="520"/>
      <c r="D2070" s="521"/>
      <c r="E2070" s="522"/>
      <c r="F2070" s="523"/>
      <c r="G2070" s="487"/>
      <c r="H2070" s="488"/>
    </row>
    <row r="2071" spans="2:8" s="518" customFormat="1" ht="15" customHeight="1">
      <c r="B2071" s="519"/>
      <c r="C2071" s="520"/>
      <c r="D2071" s="521"/>
      <c r="E2071" s="522"/>
      <c r="F2071" s="523"/>
      <c r="G2071" s="487"/>
      <c r="H2071" s="488"/>
    </row>
    <row r="2072" spans="2:8" s="518" customFormat="1" ht="15" customHeight="1">
      <c r="B2072" s="519"/>
      <c r="C2072" s="520"/>
      <c r="D2072" s="521"/>
      <c r="E2072" s="522"/>
      <c r="F2072" s="523"/>
      <c r="G2072" s="487"/>
      <c r="H2072" s="488"/>
    </row>
    <row r="2073" spans="2:8" s="518" customFormat="1" ht="15" customHeight="1">
      <c r="B2073" s="519"/>
      <c r="C2073" s="520"/>
      <c r="D2073" s="521"/>
      <c r="E2073" s="522"/>
      <c r="F2073" s="523"/>
      <c r="G2073" s="487"/>
      <c r="H2073" s="488"/>
    </row>
    <row r="2074" spans="2:8" s="518" customFormat="1" ht="15" customHeight="1">
      <c r="B2074" s="519"/>
      <c r="C2074" s="520"/>
      <c r="D2074" s="521"/>
      <c r="E2074" s="522"/>
      <c r="F2074" s="523"/>
      <c r="G2074" s="487"/>
      <c r="H2074" s="488"/>
    </row>
    <row r="2075" spans="2:8" s="518" customFormat="1" ht="15" customHeight="1">
      <c r="B2075" s="519"/>
      <c r="C2075" s="520"/>
      <c r="D2075" s="521"/>
      <c r="E2075" s="522"/>
      <c r="F2075" s="523"/>
      <c r="G2075" s="487"/>
      <c r="H2075" s="488"/>
    </row>
    <row r="2076" spans="2:8" s="518" customFormat="1" ht="15" customHeight="1">
      <c r="B2076" s="519"/>
      <c r="C2076" s="520"/>
      <c r="D2076" s="521"/>
      <c r="E2076" s="522"/>
      <c r="F2076" s="523"/>
      <c r="G2076" s="487"/>
      <c r="H2076" s="488"/>
    </row>
    <row r="2077" spans="2:8" s="518" customFormat="1" ht="15" customHeight="1">
      <c r="B2077" s="519"/>
      <c r="C2077" s="520"/>
      <c r="D2077" s="521"/>
      <c r="E2077" s="522"/>
      <c r="F2077" s="523"/>
      <c r="G2077" s="487"/>
      <c r="H2077" s="488"/>
    </row>
    <row r="2078" spans="2:8" s="518" customFormat="1" ht="15" customHeight="1">
      <c r="B2078" s="519"/>
      <c r="C2078" s="520"/>
      <c r="D2078" s="521"/>
      <c r="E2078" s="522"/>
      <c r="F2078" s="523"/>
      <c r="G2078" s="487"/>
      <c r="H2078" s="488"/>
    </row>
    <row r="2079" spans="2:8" s="518" customFormat="1" ht="15" customHeight="1">
      <c r="B2079" s="519"/>
      <c r="C2079" s="520"/>
      <c r="D2079" s="521"/>
      <c r="E2079" s="522"/>
      <c r="F2079" s="523"/>
      <c r="G2079" s="487"/>
      <c r="H2079" s="488"/>
    </row>
    <row r="2080" spans="2:8" s="518" customFormat="1" ht="15" customHeight="1">
      <c r="B2080" s="519"/>
      <c r="C2080" s="520"/>
      <c r="D2080" s="521"/>
      <c r="E2080" s="522"/>
      <c r="F2080" s="523"/>
      <c r="G2080" s="487"/>
      <c r="H2080" s="488"/>
    </row>
    <row r="2081" spans="2:8" s="518" customFormat="1" ht="15" customHeight="1">
      <c r="B2081" s="519"/>
      <c r="C2081" s="520"/>
      <c r="D2081" s="521"/>
      <c r="E2081" s="522"/>
      <c r="F2081" s="523"/>
      <c r="G2081" s="487"/>
      <c r="H2081" s="488"/>
    </row>
    <row r="2082" spans="2:8" s="518" customFormat="1" ht="15" customHeight="1">
      <c r="B2082" s="519"/>
      <c r="C2082" s="520"/>
      <c r="D2082" s="521"/>
      <c r="E2082" s="522"/>
      <c r="F2082" s="523"/>
      <c r="G2082" s="487"/>
      <c r="H2082" s="488"/>
    </row>
    <row r="2083" spans="2:8" s="518" customFormat="1" ht="15" customHeight="1">
      <c r="B2083" s="519"/>
      <c r="C2083" s="520"/>
      <c r="D2083" s="521"/>
      <c r="E2083" s="522"/>
      <c r="F2083" s="523"/>
      <c r="G2083" s="487"/>
      <c r="H2083" s="488"/>
    </row>
    <row r="2084" spans="2:8" s="518" customFormat="1" ht="15" customHeight="1">
      <c r="B2084" s="519"/>
      <c r="C2084" s="520"/>
      <c r="D2084" s="521"/>
      <c r="E2084" s="522"/>
      <c r="F2084" s="523"/>
      <c r="G2084" s="487"/>
      <c r="H2084" s="488"/>
    </row>
    <row r="2085" spans="2:8" s="518" customFormat="1" ht="15" customHeight="1">
      <c r="B2085" s="519"/>
      <c r="C2085" s="520"/>
      <c r="D2085" s="521"/>
      <c r="E2085" s="522"/>
      <c r="F2085" s="523"/>
      <c r="G2085" s="487"/>
      <c r="H2085" s="488"/>
    </row>
    <row r="2086" spans="2:8" s="518" customFormat="1" ht="15" customHeight="1">
      <c r="B2086" s="519"/>
      <c r="C2086" s="520"/>
      <c r="D2086" s="521"/>
      <c r="E2086" s="522"/>
      <c r="F2086" s="523"/>
      <c r="G2086" s="487"/>
      <c r="H2086" s="488"/>
    </row>
    <row r="2087" spans="2:8" s="518" customFormat="1" ht="15" customHeight="1">
      <c r="B2087" s="519"/>
      <c r="C2087" s="520"/>
      <c r="D2087" s="521"/>
      <c r="E2087" s="522"/>
      <c r="F2087" s="523"/>
      <c r="G2087" s="487"/>
      <c r="H2087" s="488"/>
    </row>
    <row r="2088" spans="2:8" s="518" customFormat="1" ht="15" customHeight="1">
      <c r="B2088" s="519"/>
      <c r="C2088" s="520"/>
      <c r="D2088" s="521"/>
      <c r="E2088" s="522"/>
      <c r="F2088" s="523"/>
      <c r="G2088" s="487"/>
      <c r="H2088" s="488"/>
    </row>
    <row r="2089" spans="2:8" s="518" customFormat="1" ht="15" customHeight="1">
      <c r="B2089" s="519"/>
      <c r="C2089" s="520"/>
      <c r="D2089" s="521"/>
      <c r="E2089" s="522"/>
      <c r="F2089" s="523"/>
      <c r="G2089" s="487"/>
      <c r="H2089" s="488"/>
    </row>
    <row r="2090" spans="2:8" s="518" customFormat="1" ht="15" customHeight="1">
      <c r="B2090" s="519"/>
      <c r="C2090" s="520"/>
      <c r="D2090" s="521"/>
      <c r="E2090" s="522"/>
      <c r="F2090" s="523"/>
      <c r="G2090" s="487"/>
      <c r="H2090" s="488"/>
    </row>
    <row r="2091" spans="2:8" s="518" customFormat="1" ht="15" customHeight="1">
      <c r="B2091" s="519"/>
      <c r="C2091" s="520"/>
      <c r="D2091" s="521"/>
      <c r="E2091" s="522"/>
      <c r="F2091" s="523"/>
      <c r="G2091" s="487"/>
      <c r="H2091" s="488"/>
    </row>
    <row r="2092" spans="2:8" s="518" customFormat="1" ht="15" customHeight="1">
      <c r="B2092" s="519"/>
      <c r="C2092" s="520"/>
      <c r="D2092" s="521"/>
      <c r="E2092" s="522"/>
      <c r="F2092" s="523"/>
      <c r="G2092" s="487"/>
      <c r="H2092" s="488"/>
    </row>
    <row r="2093" spans="2:8" s="518" customFormat="1" ht="15" customHeight="1">
      <c r="B2093" s="519"/>
      <c r="C2093" s="520"/>
      <c r="D2093" s="521"/>
      <c r="E2093" s="522"/>
      <c r="F2093" s="523"/>
      <c r="G2093" s="487"/>
      <c r="H2093" s="488"/>
    </row>
    <row r="2094" spans="2:8" s="518" customFormat="1" ht="15" customHeight="1">
      <c r="B2094" s="519"/>
      <c r="C2094" s="520"/>
      <c r="D2094" s="521"/>
      <c r="E2094" s="522"/>
      <c r="F2094" s="523"/>
      <c r="G2094" s="487"/>
      <c r="H2094" s="488"/>
    </row>
    <row r="2095" spans="2:8" s="518" customFormat="1" ht="15" customHeight="1">
      <c r="B2095" s="519"/>
      <c r="C2095" s="520"/>
      <c r="D2095" s="521"/>
      <c r="E2095" s="522"/>
      <c r="F2095" s="523"/>
      <c r="G2095" s="487"/>
      <c r="H2095" s="488"/>
    </row>
    <row r="2096" spans="2:8" s="518" customFormat="1" ht="15" customHeight="1">
      <c r="B2096" s="519"/>
      <c r="C2096" s="520"/>
      <c r="D2096" s="521"/>
      <c r="E2096" s="522"/>
      <c r="F2096" s="523"/>
      <c r="G2096" s="487"/>
      <c r="H2096" s="488"/>
    </row>
    <row r="2097" spans="2:8" s="518" customFormat="1" ht="15" customHeight="1">
      <c r="B2097" s="519"/>
      <c r="C2097" s="520"/>
      <c r="D2097" s="521"/>
      <c r="E2097" s="522"/>
      <c r="F2097" s="523"/>
      <c r="G2097" s="487"/>
      <c r="H2097" s="488"/>
    </row>
    <row r="2098" spans="2:8" s="518" customFormat="1" ht="15" customHeight="1">
      <c r="B2098" s="519"/>
      <c r="C2098" s="520"/>
      <c r="D2098" s="521"/>
      <c r="E2098" s="522"/>
      <c r="F2098" s="523"/>
      <c r="G2098" s="487"/>
      <c r="H2098" s="488"/>
    </row>
    <row r="2099" spans="2:8" s="518" customFormat="1" ht="15" customHeight="1">
      <c r="B2099" s="519"/>
      <c r="C2099" s="520"/>
      <c r="D2099" s="521"/>
      <c r="E2099" s="522"/>
      <c r="F2099" s="523"/>
      <c r="G2099" s="487"/>
      <c r="H2099" s="488"/>
    </row>
    <row r="2100" spans="2:8" s="518" customFormat="1" ht="15" customHeight="1">
      <c r="B2100" s="519"/>
      <c r="C2100" s="520"/>
      <c r="D2100" s="521"/>
      <c r="E2100" s="522"/>
      <c r="F2100" s="523"/>
      <c r="G2100" s="487"/>
      <c r="H2100" s="488"/>
    </row>
    <row r="2101" spans="2:8" s="518" customFormat="1" ht="15" customHeight="1">
      <c r="B2101" s="519"/>
      <c r="C2101" s="520"/>
      <c r="D2101" s="521"/>
      <c r="E2101" s="522"/>
      <c r="F2101" s="523"/>
      <c r="G2101" s="487"/>
      <c r="H2101" s="488"/>
    </row>
    <row r="2102" spans="2:8" s="518" customFormat="1" ht="15" customHeight="1">
      <c r="B2102" s="519"/>
      <c r="C2102" s="520"/>
      <c r="D2102" s="521"/>
      <c r="E2102" s="522"/>
      <c r="F2102" s="523"/>
      <c r="G2102" s="487"/>
      <c r="H2102" s="488"/>
    </row>
    <row r="2103" spans="2:8" s="518" customFormat="1" ht="15" customHeight="1">
      <c r="B2103" s="519"/>
      <c r="C2103" s="520"/>
      <c r="D2103" s="521"/>
      <c r="E2103" s="522"/>
      <c r="F2103" s="523"/>
      <c r="G2103" s="487"/>
      <c r="H2103" s="488"/>
    </row>
    <row r="2104" spans="2:8" s="518" customFormat="1" ht="15" customHeight="1">
      <c r="B2104" s="519"/>
      <c r="C2104" s="520"/>
      <c r="D2104" s="521"/>
      <c r="E2104" s="522"/>
      <c r="F2104" s="523"/>
      <c r="G2104" s="487"/>
      <c r="H2104" s="488"/>
    </row>
    <row r="2105" spans="2:8" s="518" customFormat="1" ht="15" customHeight="1">
      <c r="B2105" s="519"/>
      <c r="C2105" s="520"/>
      <c r="D2105" s="521"/>
      <c r="E2105" s="522"/>
      <c r="F2105" s="523"/>
      <c r="G2105" s="487"/>
      <c r="H2105" s="488"/>
    </row>
    <row r="2106" spans="2:8" s="518" customFormat="1" ht="15" customHeight="1">
      <c r="B2106" s="519"/>
      <c r="C2106" s="520"/>
      <c r="D2106" s="521"/>
      <c r="E2106" s="522"/>
      <c r="F2106" s="523"/>
      <c r="G2106" s="487"/>
      <c r="H2106" s="488"/>
    </row>
    <row r="2107" spans="2:8" s="518" customFormat="1" ht="15" customHeight="1">
      <c r="B2107" s="519"/>
      <c r="C2107" s="520"/>
      <c r="D2107" s="521"/>
      <c r="E2107" s="522"/>
      <c r="F2107" s="523"/>
      <c r="G2107" s="487"/>
      <c r="H2107" s="488"/>
    </row>
    <row r="2108" spans="2:8" s="518" customFormat="1" ht="15" customHeight="1">
      <c r="B2108" s="519"/>
      <c r="C2108" s="520"/>
      <c r="D2108" s="521"/>
      <c r="E2108" s="522"/>
      <c r="F2108" s="523"/>
      <c r="G2108" s="487"/>
      <c r="H2108" s="488"/>
    </row>
    <row r="2109" spans="2:8" s="518" customFormat="1" ht="15" customHeight="1">
      <c r="B2109" s="519"/>
      <c r="C2109" s="520"/>
      <c r="D2109" s="521"/>
      <c r="E2109" s="522"/>
      <c r="F2109" s="523"/>
      <c r="G2109" s="487"/>
      <c r="H2109" s="488"/>
    </row>
    <row r="2110" spans="2:8" s="518" customFormat="1" ht="15" customHeight="1">
      <c r="B2110" s="519"/>
      <c r="C2110" s="520"/>
      <c r="D2110" s="521"/>
      <c r="E2110" s="522"/>
      <c r="F2110" s="523"/>
      <c r="G2110" s="487"/>
      <c r="H2110" s="488"/>
    </row>
    <row r="2111" spans="2:8" s="518" customFormat="1" ht="15" customHeight="1">
      <c r="B2111" s="519"/>
      <c r="C2111" s="520"/>
      <c r="D2111" s="521"/>
      <c r="E2111" s="522"/>
      <c r="F2111" s="523"/>
      <c r="G2111" s="487"/>
      <c r="H2111" s="488"/>
    </row>
    <row r="2112" spans="2:8" s="518" customFormat="1" ht="15" customHeight="1">
      <c r="B2112" s="519"/>
      <c r="C2112" s="520"/>
      <c r="D2112" s="521"/>
      <c r="E2112" s="522"/>
      <c r="F2112" s="523"/>
      <c r="G2112" s="487"/>
      <c r="H2112" s="488"/>
    </row>
    <row r="2113" spans="2:8" s="518" customFormat="1" ht="15" customHeight="1">
      <c r="B2113" s="519"/>
      <c r="C2113" s="520"/>
      <c r="D2113" s="521"/>
      <c r="E2113" s="522"/>
      <c r="F2113" s="523"/>
      <c r="G2113" s="487"/>
      <c r="H2113" s="488"/>
    </row>
    <row r="2114" spans="2:8" s="518" customFormat="1" ht="15" customHeight="1">
      <c r="B2114" s="519"/>
      <c r="C2114" s="520"/>
      <c r="D2114" s="521"/>
      <c r="E2114" s="522"/>
      <c r="F2114" s="523"/>
      <c r="G2114" s="487"/>
      <c r="H2114" s="488"/>
    </row>
    <row r="2115" spans="2:8" s="518" customFormat="1" ht="15" customHeight="1">
      <c r="B2115" s="519"/>
      <c r="C2115" s="520"/>
      <c r="D2115" s="521"/>
      <c r="E2115" s="522"/>
      <c r="F2115" s="523"/>
      <c r="G2115" s="487"/>
      <c r="H2115" s="488"/>
    </row>
    <row r="2116" spans="2:8" s="518" customFormat="1" ht="15" customHeight="1">
      <c r="B2116" s="519"/>
      <c r="C2116" s="520"/>
      <c r="D2116" s="521"/>
      <c r="E2116" s="522"/>
      <c r="F2116" s="523"/>
      <c r="G2116" s="487"/>
      <c r="H2116" s="488"/>
    </row>
    <row r="2117" spans="2:8" s="518" customFormat="1" ht="15" customHeight="1">
      <c r="B2117" s="519"/>
      <c r="C2117" s="520"/>
      <c r="D2117" s="521"/>
      <c r="E2117" s="522"/>
      <c r="F2117" s="523"/>
      <c r="G2117" s="487"/>
      <c r="H2117" s="488"/>
    </row>
    <row r="2118" spans="2:8" s="518" customFormat="1" ht="15" customHeight="1">
      <c r="B2118" s="519"/>
      <c r="C2118" s="520"/>
      <c r="D2118" s="521"/>
      <c r="E2118" s="522"/>
      <c r="F2118" s="523"/>
      <c r="G2118" s="487"/>
      <c r="H2118" s="488"/>
    </row>
    <row r="2119" spans="2:8" s="518" customFormat="1" ht="15" customHeight="1">
      <c r="B2119" s="519"/>
      <c r="C2119" s="520"/>
      <c r="D2119" s="521"/>
      <c r="E2119" s="522"/>
      <c r="F2119" s="523"/>
      <c r="G2119" s="487"/>
      <c r="H2119" s="488"/>
    </row>
    <row r="2120" spans="2:8" s="518" customFormat="1" ht="15" customHeight="1">
      <c r="B2120" s="519"/>
      <c r="C2120" s="520"/>
      <c r="D2120" s="521"/>
      <c r="E2120" s="522"/>
      <c r="F2120" s="523"/>
      <c r="G2120" s="487"/>
      <c r="H2120" s="488"/>
    </row>
    <row r="2121" spans="2:8" s="518" customFormat="1" ht="15" customHeight="1">
      <c r="B2121" s="519"/>
      <c r="C2121" s="520"/>
      <c r="D2121" s="521"/>
      <c r="E2121" s="522"/>
      <c r="F2121" s="523"/>
      <c r="G2121" s="487"/>
      <c r="H2121" s="488"/>
    </row>
    <row r="2122" spans="2:8" s="518" customFormat="1" ht="15" customHeight="1">
      <c r="B2122" s="519"/>
      <c r="C2122" s="520"/>
      <c r="D2122" s="521"/>
      <c r="E2122" s="522"/>
      <c r="F2122" s="523"/>
      <c r="G2122" s="487"/>
      <c r="H2122" s="488"/>
    </row>
    <row r="2123" spans="2:8" s="518" customFormat="1" ht="15" customHeight="1">
      <c r="B2123" s="519"/>
      <c r="C2123" s="520"/>
      <c r="D2123" s="521"/>
      <c r="E2123" s="522"/>
      <c r="F2123" s="523"/>
      <c r="G2123" s="487"/>
      <c r="H2123" s="488"/>
    </row>
    <row r="2124" spans="2:8" s="518" customFormat="1" ht="15" customHeight="1">
      <c r="B2124" s="519"/>
      <c r="C2124" s="520"/>
      <c r="D2124" s="521"/>
      <c r="E2124" s="522"/>
      <c r="F2124" s="523"/>
      <c r="G2124" s="487"/>
      <c r="H2124" s="488"/>
    </row>
    <row r="2125" spans="2:8" s="518" customFormat="1" ht="15" customHeight="1">
      <c r="B2125" s="519"/>
      <c r="C2125" s="520"/>
      <c r="D2125" s="521"/>
      <c r="E2125" s="522"/>
      <c r="F2125" s="523"/>
      <c r="G2125" s="487"/>
      <c r="H2125" s="488"/>
    </row>
    <row r="2126" spans="2:8" s="518" customFormat="1" ht="15" customHeight="1">
      <c r="B2126" s="519"/>
      <c r="C2126" s="520"/>
      <c r="D2126" s="521"/>
      <c r="E2126" s="522"/>
      <c r="F2126" s="523"/>
      <c r="G2126" s="487"/>
      <c r="H2126" s="488"/>
    </row>
    <row r="2127" spans="2:8" s="518" customFormat="1" ht="15" customHeight="1">
      <c r="B2127" s="519"/>
      <c r="C2127" s="520"/>
      <c r="D2127" s="521"/>
      <c r="E2127" s="522"/>
      <c r="F2127" s="523"/>
      <c r="G2127" s="487"/>
      <c r="H2127" s="488"/>
    </row>
    <row r="2128" spans="2:8" s="518" customFormat="1" ht="15" customHeight="1">
      <c r="B2128" s="519"/>
      <c r="C2128" s="520"/>
      <c r="D2128" s="521"/>
      <c r="E2128" s="522"/>
      <c r="F2128" s="523"/>
      <c r="G2128" s="487"/>
      <c r="H2128" s="488"/>
    </row>
    <row r="2129" spans="2:8" s="518" customFormat="1" ht="15" customHeight="1">
      <c r="B2129" s="519"/>
      <c r="C2129" s="520"/>
      <c r="D2129" s="521"/>
      <c r="E2129" s="522"/>
      <c r="F2129" s="523"/>
      <c r="G2129" s="487"/>
      <c r="H2129" s="488"/>
    </row>
    <row r="2130" spans="2:8" s="518" customFormat="1" ht="15" customHeight="1">
      <c r="B2130" s="519"/>
      <c r="C2130" s="520"/>
      <c r="D2130" s="521"/>
      <c r="E2130" s="522"/>
      <c r="F2130" s="523"/>
      <c r="G2130" s="487"/>
      <c r="H2130" s="488"/>
    </row>
    <row r="2131" spans="2:8" s="518" customFormat="1" ht="15" customHeight="1">
      <c r="B2131" s="519"/>
      <c r="C2131" s="520"/>
      <c r="D2131" s="521"/>
      <c r="E2131" s="522"/>
      <c r="F2131" s="523"/>
      <c r="G2131" s="487"/>
      <c r="H2131" s="488"/>
    </row>
    <row r="2132" spans="2:8" s="518" customFormat="1" ht="15" customHeight="1">
      <c r="B2132" s="519"/>
      <c r="C2132" s="520"/>
      <c r="D2132" s="521"/>
      <c r="E2132" s="522"/>
      <c r="F2132" s="523"/>
      <c r="G2132" s="487"/>
      <c r="H2132" s="488"/>
    </row>
    <row r="2133" spans="2:8" s="518" customFormat="1" ht="15" customHeight="1">
      <c r="B2133" s="519"/>
      <c r="C2133" s="520"/>
      <c r="D2133" s="521"/>
      <c r="E2133" s="522"/>
      <c r="F2133" s="523"/>
      <c r="G2133" s="487"/>
      <c r="H2133" s="488"/>
    </row>
    <row r="2134" spans="2:8" s="518" customFormat="1" ht="15" customHeight="1">
      <c r="B2134" s="519"/>
      <c r="C2134" s="520"/>
      <c r="D2134" s="521"/>
      <c r="E2134" s="522"/>
      <c r="F2134" s="523"/>
      <c r="G2134" s="487"/>
      <c r="H2134" s="488"/>
    </row>
    <row r="2135" spans="2:8" s="518" customFormat="1" ht="15" customHeight="1">
      <c r="B2135" s="519"/>
      <c r="C2135" s="520"/>
      <c r="D2135" s="521"/>
      <c r="E2135" s="522"/>
      <c r="F2135" s="523"/>
      <c r="G2135" s="487"/>
      <c r="H2135" s="488"/>
    </row>
    <row r="2136" spans="2:8" s="518" customFormat="1" ht="15" customHeight="1">
      <c r="B2136" s="519"/>
      <c r="C2136" s="520"/>
      <c r="D2136" s="521"/>
      <c r="E2136" s="522"/>
      <c r="F2136" s="523"/>
      <c r="G2136" s="487"/>
      <c r="H2136" s="488"/>
    </row>
    <row r="2137" spans="2:8" s="518" customFormat="1" ht="15" customHeight="1">
      <c r="B2137" s="519"/>
      <c r="C2137" s="520"/>
      <c r="D2137" s="521"/>
      <c r="E2137" s="522"/>
      <c r="F2137" s="523"/>
      <c r="G2137" s="487"/>
      <c r="H2137" s="488"/>
    </row>
    <row r="2138" spans="2:8" s="518" customFormat="1" ht="15" customHeight="1">
      <c r="B2138" s="519"/>
      <c r="C2138" s="520"/>
      <c r="D2138" s="521"/>
      <c r="E2138" s="522"/>
      <c r="F2138" s="523"/>
      <c r="G2138" s="487"/>
      <c r="H2138" s="488"/>
    </row>
    <row r="2139" spans="2:8" s="518" customFormat="1" ht="15" customHeight="1">
      <c r="B2139" s="519"/>
      <c r="C2139" s="520"/>
      <c r="D2139" s="521"/>
      <c r="E2139" s="522"/>
      <c r="F2139" s="523"/>
      <c r="G2139" s="487"/>
      <c r="H2139" s="488"/>
    </row>
    <row r="2140" spans="2:8" s="518" customFormat="1" ht="15" customHeight="1">
      <c r="B2140" s="519"/>
      <c r="C2140" s="520"/>
      <c r="D2140" s="521"/>
      <c r="E2140" s="522"/>
      <c r="F2140" s="523"/>
      <c r="G2140" s="487"/>
      <c r="H2140" s="488"/>
    </row>
    <row r="2141" spans="2:8" s="518" customFormat="1" ht="15" customHeight="1">
      <c r="B2141" s="519"/>
      <c r="C2141" s="520"/>
      <c r="D2141" s="521"/>
      <c r="E2141" s="522"/>
      <c r="F2141" s="523"/>
      <c r="G2141" s="487"/>
      <c r="H2141" s="488"/>
    </row>
    <row r="2142" spans="2:8" s="518" customFormat="1" ht="15" customHeight="1">
      <c r="B2142" s="519"/>
      <c r="C2142" s="520"/>
      <c r="D2142" s="521"/>
      <c r="E2142" s="522"/>
      <c r="F2142" s="523"/>
      <c r="G2142" s="487"/>
      <c r="H2142" s="488"/>
    </row>
    <row r="2143" spans="2:8" s="518" customFormat="1" ht="15" customHeight="1">
      <c r="B2143" s="519"/>
      <c r="C2143" s="520"/>
      <c r="D2143" s="521"/>
      <c r="E2143" s="522"/>
      <c r="F2143" s="523"/>
      <c r="G2143" s="487"/>
      <c r="H2143" s="488"/>
    </row>
    <row r="2144" spans="2:8" s="518" customFormat="1" ht="15" customHeight="1">
      <c r="B2144" s="519"/>
      <c r="C2144" s="520"/>
      <c r="D2144" s="521"/>
      <c r="E2144" s="522"/>
      <c r="F2144" s="523"/>
      <c r="G2144" s="487"/>
      <c r="H2144" s="488"/>
    </row>
    <row r="2145" spans="2:8" s="518" customFormat="1" ht="15" customHeight="1">
      <c r="B2145" s="519"/>
      <c r="C2145" s="520"/>
      <c r="D2145" s="521"/>
      <c r="E2145" s="522"/>
      <c r="F2145" s="523"/>
      <c r="G2145" s="487"/>
      <c r="H2145" s="488"/>
    </row>
    <row r="2146" spans="2:8" s="518" customFormat="1" ht="15" customHeight="1">
      <c r="B2146" s="519"/>
      <c r="C2146" s="520"/>
      <c r="D2146" s="521"/>
      <c r="E2146" s="522"/>
      <c r="F2146" s="523"/>
      <c r="G2146" s="487"/>
      <c r="H2146" s="488"/>
    </row>
    <row r="2147" spans="2:8" s="518" customFormat="1" ht="15" customHeight="1">
      <c r="B2147" s="519"/>
      <c r="C2147" s="520"/>
      <c r="D2147" s="521"/>
      <c r="E2147" s="522"/>
      <c r="F2147" s="523"/>
      <c r="G2147" s="487"/>
      <c r="H2147" s="488"/>
    </row>
    <row r="2148" spans="2:8" s="518" customFormat="1" ht="15" customHeight="1">
      <c r="B2148" s="519"/>
      <c r="C2148" s="520"/>
      <c r="D2148" s="521"/>
      <c r="E2148" s="522"/>
      <c r="F2148" s="523"/>
      <c r="G2148" s="487"/>
      <c r="H2148" s="488"/>
    </row>
    <row r="2149" spans="2:8" s="518" customFormat="1" ht="15" customHeight="1">
      <c r="B2149" s="519"/>
      <c r="C2149" s="520"/>
      <c r="D2149" s="521"/>
      <c r="E2149" s="522"/>
      <c r="F2149" s="523"/>
      <c r="G2149" s="487"/>
      <c r="H2149" s="488"/>
    </row>
    <row r="2150" spans="2:8" s="518" customFormat="1" ht="15" customHeight="1">
      <c r="B2150" s="519"/>
      <c r="C2150" s="520"/>
      <c r="D2150" s="521"/>
      <c r="E2150" s="522"/>
      <c r="F2150" s="523"/>
      <c r="G2150" s="487"/>
      <c r="H2150" s="488"/>
    </row>
    <row r="2151" spans="2:8" s="518" customFormat="1" ht="15" customHeight="1">
      <c r="B2151" s="519"/>
      <c r="C2151" s="520"/>
      <c r="D2151" s="521"/>
      <c r="E2151" s="522"/>
      <c r="F2151" s="523"/>
      <c r="G2151" s="487"/>
      <c r="H2151" s="488"/>
    </row>
    <row r="2152" spans="2:8" s="518" customFormat="1" ht="15" customHeight="1">
      <c r="B2152" s="519"/>
      <c r="C2152" s="520"/>
      <c r="D2152" s="521"/>
      <c r="E2152" s="522"/>
      <c r="F2152" s="523"/>
      <c r="G2152" s="487"/>
      <c r="H2152" s="488"/>
    </row>
    <row r="2153" spans="2:8" s="518" customFormat="1" ht="15" customHeight="1">
      <c r="B2153" s="519"/>
      <c r="C2153" s="520"/>
      <c r="D2153" s="521"/>
      <c r="E2153" s="522"/>
      <c r="F2153" s="523"/>
      <c r="G2153" s="487"/>
      <c r="H2153" s="488"/>
    </row>
    <row r="2154" spans="2:8" s="518" customFormat="1" ht="15" customHeight="1">
      <c r="B2154" s="519"/>
      <c r="C2154" s="520"/>
      <c r="D2154" s="521"/>
      <c r="E2154" s="522"/>
      <c r="F2154" s="523"/>
      <c r="G2154" s="487"/>
      <c r="H2154" s="488"/>
    </row>
    <row r="2155" spans="2:8" s="518" customFormat="1" ht="15" customHeight="1">
      <c r="B2155" s="519"/>
      <c r="C2155" s="520"/>
      <c r="D2155" s="521"/>
      <c r="E2155" s="522"/>
      <c r="F2155" s="523"/>
      <c r="G2155" s="487"/>
      <c r="H2155" s="488"/>
    </row>
    <row r="2156" spans="2:8" s="518" customFormat="1" ht="15" customHeight="1">
      <c r="B2156" s="519"/>
      <c r="C2156" s="520"/>
      <c r="D2156" s="521"/>
      <c r="E2156" s="522"/>
      <c r="F2156" s="523"/>
      <c r="G2156" s="487"/>
      <c r="H2156" s="488"/>
    </row>
    <row r="2157" spans="2:8" s="518" customFormat="1" ht="15" customHeight="1">
      <c r="B2157" s="519"/>
      <c r="C2157" s="520"/>
      <c r="D2157" s="521"/>
      <c r="E2157" s="522"/>
      <c r="F2157" s="523"/>
      <c r="G2157" s="487"/>
      <c r="H2157" s="488"/>
    </row>
    <row r="2158" spans="2:8" s="518" customFormat="1" ht="15" customHeight="1">
      <c r="B2158" s="519"/>
      <c r="C2158" s="520"/>
      <c r="D2158" s="521"/>
      <c r="E2158" s="522"/>
      <c r="F2158" s="523"/>
      <c r="G2158" s="487"/>
      <c r="H2158" s="488"/>
    </row>
    <row r="2159" spans="2:8" s="518" customFormat="1" ht="15" customHeight="1">
      <c r="B2159" s="519"/>
      <c r="C2159" s="520"/>
      <c r="D2159" s="521"/>
      <c r="E2159" s="522"/>
      <c r="F2159" s="523"/>
      <c r="G2159" s="487"/>
      <c r="H2159" s="488"/>
    </row>
    <row r="2160" spans="2:8" s="518" customFormat="1" ht="15" customHeight="1">
      <c r="B2160" s="519"/>
      <c r="C2160" s="520"/>
      <c r="D2160" s="521"/>
      <c r="E2160" s="522"/>
      <c r="F2160" s="523"/>
      <c r="G2160" s="487"/>
      <c r="H2160" s="488"/>
    </row>
    <row r="2161" spans="2:8" s="518" customFormat="1" ht="15" customHeight="1">
      <c r="B2161" s="519"/>
      <c r="C2161" s="520"/>
      <c r="D2161" s="521"/>
      <c r="E2161" s="522"/>
      <c r="F2161" s="523"/>
      <c r="G2161" s="487"/>
      <c r="H2161" s="488"/>
    </row>
    <row r="2162" spans="2:8" s="518" customFormat="1" ht="15" customHeight="1">
      <c r="B2162" s="519"/>
      <c r="C2162" s="520"/>
      <c r="D2162" s="521"/>
      <c r="E2162" s="522"/>
      <c r="F2162" s="523"/>
      <c r="G2162" s="487"/>
      <c r="H2162" s="488"/>
    </row>
    <row r="2163" spans="2:8" s="518" customFormat="1" ht="15" customHeight="1">
      <c r="B2163" s="519"/>
      <c r="C2163" s="520"/>
      <c r="D2163" s="521"/>
      <c r="E2163" s="522"/>
      <c r="F2163" s="523"/>
      <c r="G2163" s="487"/>
      <c r="H2163" s="488"/>
    </row>
    <row r="2164" spans="2:8" s="518" customFormat="1" ht="15" customHeight="1">
      <c r="B2164" s="519"/>
      <c r="C2164" s="520"/>
      <c r="D2164" s="521"/>
      <c r="E2164" s="522"/>
      <c r="F2164" s="523"/>
      <c r="G2164" s="487"/>
      <c r="H2164" s="488"/>
    </row>
    <row r="2165" spans="2:8" s="518" customFormat="1" ht="15" customHeight="1">
      <c r="B2165" s="519"/>
      <c r="C2165" s="520"/>
      <c r="D2165" s="521"/>
      <c r="E2165" s="522"/>
      <c r="F2165" s="523"/>
      <c r="G2165" s="487"/>
      <c r="H2165" s="488"/>
    </row>
    <row r="2166" spans="2:8" s="518" customFormat="1" ht="15" customHeight="1">
      <c r="B2166" s="519"/>
      <c r="C2166" s="520"/>
      <c r="D2166" s="521"/>
      <c r="E2166" s="522"/>
      <c r="F2166" s="523"/>
      <c r="G2166" s="487"/>
      <c r="H2166" s="488"/>
    </row>
    <row r="2167" spans="2:8" s="518" customFormat="1" ht="15" customHeight="1">
      <c r="B2167" s="519"/>
      <c r="C2167" s="520"/>
      <c r="D2167" s="521"/>
      <c r="E2167" s="522"/>
      <c r="F2167" s="523"/>
      <c r="G2167" s="487"/>
      <c r="H2167" s="488"/>
    </row>
    <row r="2168" spans="2:8" s="518" customFormat="1" ht="15" customHeight="1">
      <c r="B2168" s="519"/>
      <c r="C2168" s="520"/>
      <c r="D2168" s="521"/>
      <c r="E2168" s="522"/>
      <c r="F2168" s="523"/>
      <c r="G2168" s="487"/>
      <c r="H2168" s="488"/>
    </row>
    <row r="2169" spans="2:8" s="518" customFormat="1" ht="15" customHeight="1">
      <c r="B2169" s="519"/>
      <c r="C2169" s="520"/>
      <c r="D2169" s="521"/>
      <c r="E2169" s="522"/>
      <c r="F2169" s="523"/>
      <c r="G2169" s="487"/>
      <c r="H2169" s="488"/>
    </row>
    <row r="2170" spans="2:8" s="518" customFormat="1" ht="15" customHeight="1">
      <c r="B2170" s="519"/>
      <c r="C2170" s="520"/>
      <c r="D2170" s="521"/>
      <c r="E2170" s="522"/>
      <c r="F2170" s="523"/>
      <c r="G2170" s="487"/>
      <c r="H2170" s="488"/>
    </row>
    <row r="2171" spans="2:8" s="518" customFormat="1" ht="15" customHeight="1">
      <c r="B2171" s="519"/>
      <c r="C2171" s="520"/>
      <c r="D2171" s="521"/>
      <c r="E2171" s="522"/>
      <c r="F2171" s="523"/>
      <c r="G2171" s="487"/>
      <c r="H2171" s="488"/>
    </row>
    <row r="2172" spans="2:8" s="518" customFormat="1" ht="15" customHeight="1">
      <c r="B2172" s="519"/>
      <c r="C2172" s="520"/>
      <c r="D2172" s="521"/>
      <c r="E2172" s="522"/>
      <c r="F2172" s="523"/>
      <c r="G2172" s="487"/>
      <c r="H2172" s="488"/>
    </row>
    <row r="2173" spans="2:8" s="518" customFormat="1" ht="15" customHeight="1">
      <c r="B2173" s="519"/>
      <c r="C2173" s="520"/>
      <c r="D2173" s="521"/>
      <c r="E2173" s="522"/>
      <c r="F2173" s="523"/>
      <c r="G2173" s="487"/>
      <c r="H2173" s="488"/>
    </row>
    <row r="2174" spans="2:8" s="518" customFormat="1" ht="15" customHeight="1">
      <c r="B2174" s="519"/>
      <c r="C2174" s="520"/>
      <c r="D2174" s="521"/>
      <c r="E2174" s="522"/>
      <c r="F2174" s="523"/>
      <c r="G2174" s="487"/>
      <c r="H2174" s="488"/>
    </row>
    <row r="2175" spans="2:8" s="518" customFormat="1" ht="15" customHeight="1">
      <c r="B2175" s="519"/>
      <c r="C2175" s="520"/>
      <c r="D2175" s="521"/>
      <c r="E2175" s="522"/>
      <c r="F2175" s="523"/>
      <c r="G2175" s="487"/>
      <c r="H2175" s="488"/>
    </row>
    <row r="2176" spans="2:8" s="518" customFormat="1" ht="15" customHeight="1">
      <c r="B2176" s="519"/>
      <c r="C2176" s="520"/>
      <c r="D2176" s="521"/>
      <c r="E2176" s="522"/>
      <c r="F2176" s="523"/>
      <c r="G2176" s="487"/>
      <c r="H2176" s="488"/>
    </row>
    <row r="2177" spans="2:8" s="518" customFormat="1" ht="15" customHeight="1">
      <c r="B2177" s="519"/>
      <c r="C2177" s="520"/>
      <c r="D2177" s="521"/>
      <c r="E2177" s="522"/>
      <c r="F2177" s="523"/>
      <c r="G2177" s="487"/>
      <c r="H2177" s="488"/>
    </row>
    <row r="2178" spans="2:8" s="518" customFormat="1" ht="15" customHeight="1">
      <c r="B2178" s="519"/>
      <c r="C2178" s="520"/>
      <c r="D2178" s="521"/>
      <c r="E2178" s="522"/>
      <c r="F2178" s="523"/>
      <c r="G2178" s="487"/>
      <c r="H2178" s="488"/>
    </row>
    <row r="2179" spans="2:8" s="518" customFormat="1" ht="15" customHeight="1">
      <c r="B2179" s="519"/>
      <c r="C2179" s="520"/>
      <c r="D2179" s="521"/>
      <c r="E2179" s="522"/>
      <c r="F2179" s="523"/>
      <c r="G2179" s="487"/>
      <c r="H2179" s="488"/>
    </row>
    <row r="2180" spans="2:8" s="518" customFormat="1" ht="15" customHeight="1">
      <c r="B2180" s="519"/>
      <c r="C2180" s="520"/>
      <c r="D2180" s="521"/>
      <c r="E2180" s="522"/>
      <c r="F2180" s="523"/>
      <c r="G2180" s="487"/>
      <c r="H2180" s="488"/>
    </row>
    <row r="2181" spans="2:8" s="518" customFormat="1" ht="15" customHeight="1">
      <c r="B2181" s="519"/>
      <c r="C2181" s="520"/>
      <c r="D2181" s="521"/>
      <c r="E2181" s="522"/>
      <c r="F2181" s="523"/>
      <c r="G2181" s="487"/>
      <c r="H2181" s="488"/>
    </row>
    <row r="2182" spans="2:8" s="518" customFormat="1" ht="15" customHeight="1">
      <c r="B2182" s="519"/>
      <c r="C2182" s="520"/>
      <c r="D2182" s="521"/>
      <c r="E2182" s="522"/>
      <c r="F2182" s="523"/>
      <c r="G2182" s="487"/>
      <c r="H2182" s="488"/>
    </row>
    <row r="2183" spans="2:8" s="518" customFormat="1" ht="15" customHeight="1">
      <c r="B2183" s="519"/>
      <c r="C2183" s="520"/>
      <c r="D2183" s="521"/>
      <c r="E2183" s="522"/>
      <c r="F2183" s="523"/>
      <c r="G2183" s="487"/>
      <c r="H2183" s="488"/>
    </row>
    <row r="2184" spans="2:8" s="518" customFormat="1" ht="15" customHeight="1">
      <c r="B2184" s="519"/>
      <c r="C2184" s="520"/>
      <c r="D2184" s="521"/>
      <c r="E2184" s="522"/>
      <c r="F2184" s="523"/>
      <c r="G2184" s="487"/>
      <c r="H2184" s="488"/>
    </row>
    <row r="2185" spans="2:8" s="518" customFormat="1" ht="15" customHeight="1">
      <c r="B2185" s="519"/>
      <c r="C2185" s="520"/>
      <c r="D2185" s="521"/>
      <c r="E2185" s="522"/>
      <c r="F2185" s="523"/>
      <c r="G2185" s="487"/>
      <c r="H2185" s="488"/>
    </row>
    <row r="2186" spans="2:8" s="518" customFormat="1" ht="15" customHeight="1">
      <c r="B2186" s="519"/>
      <c r="C2186" s="520"/>
      <c r="D2186" s="521"/>
      <c r="E2186" s="522"/>
      <c r="F2186" s="523"/>
      <c r="G2186" s="487"/>
      <c r="H2186" s="488"/>
    </row>
    <row r="2187" spans="2:8" s="518" customFormat="1" ht="15" customHeight="1">
      <c r="B2187" s="519"/>
      <c r="C2187" s="520"/>
      <c r="D2187" s="521"/>
      <c r="E2187" s="522"/>
      <c r="F2187" s="523"/>
      <c r="G2187" s="487"/>
      <c r="H2187" s="488"/>
    </row>
    <row r="2188" spans="2:8" s="518" customFormat="1" ht="15" customHeight="1">
      <c r="B2188" s="519"/>
      <c r="C2188" s="520"/>
      <c r="D2188" s="521"/>
      <c r="E2188" s="522"/>
      <c r="F2188" s="523"/>
      <c r="G2188" s="487"/>
      <c r="H2188" s="488"/>
    </row>
    <row r="2189" spans="2:8" s="518" customFormat="1" ht="15" customHeight="1">
      <c r="B2189" s="519"/>
      <c r="C2189" s="520"/>
      <c r="D2189" s="521"/>
      <c r="E2189" s="522"/>
      <c r="F2189" s="523"/>
      <c r="G2189" s="487"/>
      <c r="H2189" s="488"/>
    </row>
    <row r="2190" spans="2:8" s="518" customFormat="1" ht="15" customHeight="1">
      <c r="B2190" s="519"/>
      <c r="C2190" s="520"/>
      <c r="D2190" s="521"/>
      <c r="E2190" s="522"/>
      <c r="F2190" s="523"/>
      <c r="G2190" s="487"/>
      <c r="H2190" s="488"/>
    </row>
    <row r="2191" spans="2:8" s="518" customFormat="1" ht="15" customHeight="1">
      <c r="B2191" s="519"/>
      <c r="C2191" s="520"/>
      <c r="D2191" s="521"/>
      <c r="E2191" s="522"/>
      <c r="F2191" s="523"/>
      <c r="G2191" s="487"/>
      <c r="H2191" s="488"/>
    </row>
    <row r="2192" spans="2:8" s="518" customFormat="1" ht="15" customHeight="1">
      <c r="B2192" s="519"/>
      <c r="C2192" s="520"/>
      <c r="D2192" s="521"/>
      <c r="E2192" s="522"/>
      <c r="F2192" s="523"/>
      <c r="G2192" s="487"/>
      <c r="H2192" s="488"/>
    </row>
    <row r="2193" spans="2:8" s="518" customFormat="1" ht="15" customHeight="1">
      <c r="B2193" s="519"/>
      <c r="C2193" s="520"/>
      <c r="D2193" s="521"/>
      <c r="E2193" s="522"/>
      <c r="F2193" s="523"/>
      <c r="G2193" s="487"/>
      <c r="H2193" s="488"/>
    </row>
    <row r="2194" spans="2:8" s="518" customFormat="1" ht="15" customHeight="1">
      <c r="B2194" s="519"/>
      <c r="C2194" s="520"/>
      <c r="D2194" s="521"/>
      <c r="E2194" s="522"/>
      <c r="F2194" s="523"/>
      <c r="G2194" s="487"/>
      <c r="H2194" s="488"/>
    </row>
    <row r="2195" spans="2:8" s="518" customFormat="1" ht="15" customHeight="1">
      <c r="B2195" s="519"/>
      <c r="C2195" s="520"/>
      <c r="D2195" s="521"/>
      <c r="E2195" s="522"/>
      <c r="F2195" s="523"/>
      <c r="G2195" s="487"/>
      <c r="H2195" s="488"/>
    </row>
    <row r="2196" spans="2:8" s="518" customFormat="1" ht="15" customHeight="1">
      <c r="B2196" s="519"/>
      <c r="C2196" s="520"/>
      <c r="D2196" s="521"/>
      <c r="E2196" s="522"/>
      <c r="F2196" s="523"/>
      <c r="G2196" s="487"/>
      <c r="H2196" s="488"/>
    </row>
    <row r="2197" spans="2:8" s="518" customFormat="1" ht="15" customHeight="1">
      <c r="B2197" s="519"/>
      <c r="C2197" s="520"/>
      <c r="D2197" s="521"/>
      <c r="E2197" s="522"/>
      <c r="F2197" s="523"/>
      <c r="G2197" s="487"/>
      <c r="H2197" s="488"/>
    </row>
    <row r="2198" spans="2:8" s="518" customFormat="1" ht="15" customHeight="1">
      <c r="B2198" s="519"/>
      <c r="C2198" s="520"/>
      <c r="D2198" s="521"/>
      <c r="E2198" s="522"/>
      <c r="F2198" s="523"/>
      <c r="G2198" s="487"/>
      <c r="H2198" s="488"/>
    </row>
    <row r="2199" spans="2:8" s="518" customFormat="1" ht="15" customHeight="1">
      <c r="B2199" s="519"/>
      <c r="C2199" s="520"/>
      <c r="D2199" s="521"/>
      <c r="E2199" s="522"/>
      <c r="F2199" s="523"/>
      <c r="G2199" s="487"/>
      <c r="H2199" s="488"/>
    </row>
    <row r="2200" spans="2:8" s="518" customFormat="1" ht="15" customHeight="1">
      <c r="B2200" s="519"/>
      <c r="C2200" s="520"/>
      <c r="D2200" s="521"/>
      <c r="E2200" s="522"/>
      <c r="F2200" s="523"/>
      <c r="G2200" s="487"/>
      <c r="H2200" s="488"/>
    </row>
    <row r="2201" spans="2:8" s="518" customFormat="1" ht="15" customHeight="1">
      <c r="B2201" s="519"/>
      <c r="C2201" s="520"/>
      <c r="D2201" s="521"/>
      <c r="E2201" s="522"/>
      <c r="F2201" s="523"/>
      <c r="G2201" s="487"/>
      <c r="H2201" s="488"/>
    </row>
    <row r="2202" spans="2:8" s="518" customFormat="1" ht="15" customHeight="1">
      <c r="B2202" s="519"/>
      <c r="C2202" s="520"/>
      <c r="D2202" s="521"/>
      <c r="E2202" s="522"/>
      <c r="F2202" s="523"/>
      <c r="G2202" s="487"/>
      <c r="H2202" s="488"/>
    </row>
    <row r="2203" spans="2:8" s="518" customFormat="1" ht="15" customHeight="1">
      <c r="B2203" s="519"/>
      <c r="C2203" s="520"/>
      <c r="D2203" s="521"/>
      <c r="E2203" s="522"/>
      <c r="F2203" s="523"/>
      <c r="G2203" s="487"/>
      <c r="H2203" s="488"/>
    </row>
    <row r="2204" spans="2:8" s="518" customFormat="1" ht="15" customHeight="1">
      <c r="B2204" s="519"/>
      <c r="C2204" s="520"/>
      <c r="D2204" s="521"/>
      <c r="E2204" s="522"/>
      <c r="F2204" s="523"/>
      <c r="G2204" s="487"/>
      <c r="H2204" s="488"/>
    </row>
    <row r="2205" spans="2:8" s="518" customFormat="1" ht="15" customHeight="1">
      <c r="B2205" s="519"/>
      <c r="C2205" s="520"/>
      <c r="D2205" s="521"/>
      <c r="E2205" s="522"/>
      <c r="F2205" s="523"/>
      <c r="G2205" s="487"/>
      <c r="H2205" s="488"/>
    </row>
    <row r="2206" spans="2:8" s="518" customFormat="1" ht="15" customHeight="1">
      <c r="B2206" s="519"/>
      <c r="C2206" s="520"/>
      <c r="D2206" s="521"/>
      <c r="E2206" s="522"/>
      <c r="F2206" s="523"/>
      <c r="G2206" s="487"/>
      <c r="H2206" s="488"/>
    </row>
    <row r="2207" spans="2:8" s="518" customFormat="1" ht="15" customHeight="1">
      <c r="B2207" s="519"/>
      <c r="C2207" s="520"/>
      <c r="D2207" s="521"/>
      <c r="E2207" s="522"/>
      <c r="F2207" s="523"/>
      <c r="G2207" s="487"/>
      <c r="H2207" s="488"/>
    </row>
    <row r="2208" spans="2:8" s="518" customFormat="1" ht="15" customHeight="1">
      <c r="B2208" s="519"/>
      <c r="C2208" s="520"/>
      <c r="D2208" s="521"/>
      <c r="E2208" s="522"/>
      <c r="F2208" s="523"/>
      <c r="G2208" s="487"/>
      <c r="H2208" s="488"/>
    </row>
    <row r="2209" spans="2:8" s="518" customFormat="1" ht="15" customHeight="1">
      <c r="B2209" s="519"/>
      <c r="C2209" s="520"/>
      <c r="D2209" s="521"/>
      <c r="E2209" s="522"/>
      <c r="F2209" s="523"/>
      <c r="G2209" s="487"/>
      <c r="H2209" s="488"/>
    </row>
    <row r="2210" spans="2:8" s="518" customFormat="1" ht="15" customHeight="1">
      <c r="B2210" s="519"/>
      <c r="C2210" s="520"/>
      <c r="D2210" s="521"/>
      <c r="E2210" s="522"/>
      <c r="F2210" s="523"/>
      <c r="G2210" s="487"/>
      <c r="H2210" s="488"/>
    </row>
    <row r="2211" spans="2:8" s="518" customFormat="1" ht="15" customHeight="1">
      <c r="B2211" s="519"/>
      <c r="C2211" s="520"/>
      <c r="D2211" s="521"/>
      <c r="E2211" s="522"/>
      <c r="F2211" s="523"/>
      <c r="G2211" s="487"/>
      <c r="H2211" s="488"/>
    </row>
    <row r="2212" spans="2:8" s="518" customFormat="1" ht="15" customHeight="1">
      <c r="B2212" s="519"/>
      <c r="C2212" s="520"/>
      <c r="D2212" s="521"/>
      <c r="E2212" s="522"/>
      <c r="F2212" s="523"/>
      <c r="G2212" s="487"/>
      <c r="H2212" s="488"/>
    </row>
    <row r="2213" spans="2:8" s="518" customFormat="1" ht="15" customHeight="1">
      <c r="B2213" s="519"/>
      <c r="C2213" s="520"/>
      <c r="D2213" s="521"/>
      <c r="E2213" s="522"/>
      <c r="F2213" s="523"/>
      <c r="G2213" s="487"/>
      <c r="H2213" s="488"/>
    </row>
    <row r="2214" spans="2:8" s="518" customFormat="1" ht="15" customHeight="1">
      <c r="B2214" s="519"/>
      <c r="C2214" s="520"/>
      <c r="D2214" s="521"/>
      <c r="E2214" s="522"/>
      <c r="F2214" s="523"/>
      <c r="G2214" s="487"/>
      <c r="H2214" s="488"/>
    </row>
    <row r="2215" spans="2:8" s="518" customFormat="1" ht="15" customHeight="1">
      <c r="B2215" s="519"/>
      <c r="C2215" s="520"/>
      <c r="D2215" s="521"/>
      <c r="E2215" s="522"/>
      <c r="F2215" s="523"/>
      <c r="G2215" s="487"/>
      <c r="H2215" s="488"/>
    </row>
    <row r="2216" spans="2:8" s="518" customFormat="1" ht="15" customHeight="1">
      <c r="B2216" s="519"/>
      <c r="C2216" s="520"/>
      <c r="D2216" s="521"/>
      <c r="E2216" s="522"/>
      <c r="F2216" s="523"/>
      <c r="G2216" s="487"/>
      <c r="H2216" s="488"/>
    </row>
    <row r="2217" spans="2:8" s="518" customFormat="1" ht="15" customHeight="1">
      <c r="B2217" s="519"/>
      <c r="C2217" s="520"/>
      <c r="D2217" s="521"/>
      <c r="E2217" s="522"/>
      <c r="F2217" s="523"/>
      <c r="G2217" s="487"/>
      <c r="H2217" s="488"/>
    </row>
    <row r="2218" spans="2:8" s="518" customFormat="1" ht="15" customHeight="1">
      <c r="B2218" s="519"/>
      <c r="C2218" s="520"/>
      <c r="D2218" s="521"/>
      <c r="E2218" s="522"/>
      <c r="F2218" s="523"/>
      <c r="G2218" s="487"/>
      <c r="H2218" s="488"/>
    </row>
    <row r="2219" spans="2:8" s="518" customFormat="1" ht="15" customHeight="1">
      <c r="B2219" s="519"/>
      <c r="C2219" s="520"/>
      <c r="D2219" s="521"/>
      <c r="E2219" s="522"/>
      <c r="F2219" s="523"/>
      <c r="G2219" s="487"/>
      <c r="H2219" s="488"/>
    </row>
    <row r="2220" spans="2:8" s="518" customFormat="1" ht="15" customHeight="1">
      <c r="B2220" s="519"/>
      <c r="C2220" s="520"/>
      <c r="D2220" s="521"/>
      <c r="E2220" s="522"/>
      <c r="F2220" s="523"/>
      <c r="G2220" s="487"/>
      <c r="H2220" s="488"/>
    </row>
    <row r="2221" spans="2:8" s="518" customFormat="1" ht="15" customHeight="1">
      <c r="B2221" s="519"/>
      <c r="C2221" s="520"/>
      <c r="D2221" s="521"/>
      <c r="E2221" s="522"/>
      <c r="F2221" s="523"/>
      <c r="G2221" s="487"/>
      <c r="H2221" s="488"/>
    </row>
    <row r="2222" spans="2:8" s="518" customFormat="1" ht="15" customHeight="1">
      <c r="B2222" s="519"/>
      <c r="C2222" s="520"/>
      <c r="D2222" s="521"/>
      <c r="E2222" s="522"/>
      <c r="F2222" s="523"/>
      <c r="G2222" s="487"/>
      <c r="H2222" s="488"/>
    </row>
    <row r="2223" spans="2:8" s="518" customFormat="1" ht="15" customHeight="1">
      <c r="B2223" s="519"/>
      <c r="C2223" s="520"/>
      <c r="D2223" s="521"/>
      <c r="E2223" s="522"/>
      <c r="F2223" s="523"/>
      <c r="G2223" s="487"/>
      <c r="H2223" s="488"/>
    </row>
    <row r="2224" spans="2:8" s="518" customFormat="1" ht="15" customHeight="1">
      <c r="B2224" s="519"/>
      <c r="C2224" s="520"/>
      <c r="D2224" s="521"/>
      <c r="E2224" s="522"/>
      <c r="F2224" s="523"/>
      <c r="G2224" s="487"/>
      <c r="H2224" s="488"/>
    </row>
    <row r="2225" spans="2:8" s="518" customFormat="1" ht="15" customHeight="1">
      <c r="B2225" s="519"/>
      <c r="C2225" s="520"/>
      <c r="D2225" s="521"/>
      <c r="E2225" s="522"/>
      <c r="F2225" s="523"/>
      <c r="G2225" s="487"/>
      <c r="H2225" s="488"/>
    </row>
    <row r="2226" spans="2:8" s="518" customFormat="1" ht="15" customHeight="1">
      <c r="B2226" s="519"/>
      <c r="C2226" s="520"/>
      <c r="D2226" s="521"/>
      <c r="E2226" s="522"/>
      <c r="F2226" s="523"/>
      <c r="G2226" s="487"/>
      <c r="H2226" s="488"/>
    </row>
    <row r="2227" spans="2:8" s="518" customFormat="1" ht="15" customHeight="1">
      <c r="B2227" s="519"/>
      <c r="C2227" s="520"/>
      <c r="D2227" s="521"/>
      <c r="E2227" s="522"/>
      <c r="F2227" s="523"/>
      <c r="G2227" s="487"/>
      <c r="H2227" s="488"/>
    </row>
    <row r="2228" spans="2:8" s="518" customFormat="1" ht="15" customHeight="1">
      <c r="B2228" s="519"/>
      <c r="C2228" s="520"/>
      <c r="D2228" s="521"/>
      <c r="E2228" s="522"/>
      <c r="F2228" s="523"/>
      <c r="G2228" s="487"/>
      <c r="H2228" s="488"/>
    </row>
    <row r="2229" spans="2:8" s="518" customFormat="1" ht="15" customHeight="1">
      <c r="B2229" s="519"/>
      <c r="C2229" s="520"/>
      <c r="D2229" s="521"/>
      <c r="E2229" s="522"/>
      <c r="F2229" s="523"/>
      <c r="G2229" s="487"/>
      <c r="H2229" s="488"/>
    </row>
    <row r="2230" spans="2:8" s="518" customFormat="1" ht="15" customHeight="1">
      <c r="B2230" s="519"/>
      <c r="C2230" s="520"/>
      <c r="D2230" s="521"/>
      <c r="E2230" s="522"/>
      <c r="F2230" s="523"/>
      <c r="G2230" s="487"/>
      <c r="H2230" s="488"/>
    </row>
    <row r="2231" spans="2:8" s="518" customFormat="1" ht="15" customHeight="1">
      <c r="B2231" s="519"/>
      <c r="C2231" s="520"/>
      <c r="D2231" s="521"/>
      <c r="E2231" s="522"/>
      <c r="F2231" s="523"/>
      <c r="G2231" s="487"/>
      <c r="H2231" s="488"/>
    </row>
    <row r="2232" spans="2:8" s="518" customFormat="1" ht="15" customHeight="1">
      <c r="B2232" s="519"/>
      <c r="C2232" s="520"/>
      <c r="D2232" s="521"/>
      <c r="E2232" s="522"/>
      <c r="F2232" s="523"/>
      <c r="G2232" s="487"/>
      <c r="H2232" s="488"/>
    </row>
    <row r="2233" spans="2:8" s="518" customFormat="1" ht="15" customHeight="1">
      <c r="B2233" s="519"/>
      <c r="C2233" s="520"/>
      <c r="D2233" s="521"/>
      <c r="E2233" s="522"/>
      <c r="F2233" s="523"/>
      <c r="G2233" s="487"/>
      <c r="H2233" s="488"/>
    </row>
    <row r="2234" spans="2:8" s="518" customFormat="1" ht="15" customHeight="1">
      <c r="B2234" s="519"/>
      <c r="C2234" s="520"/>
      <c r="D2234" s="521"/>
      <c r="E2234" s="522"/>
      <c r="F2234" s="523"/>
      <c r="G2234" s="487"/>
      <c r="H2234" s="488"/>
    </row>
    <row r="2235" spans="2:8" s="518" customFormat="1" ht="15" customHeight="1">
      <c r="B2235" s="519"/>
      <c r="C2235" s="520"/>
      <c r="D2235" s="521"/>
      <c r="E2235" s="522"/>
      <c r="F2235" s="523"/>
      <c r="G2235" s="487"/>
      <c r="H2235" s="488"/>
    </row>
    <row r="2236" spans="2:8" s="518" customFormat="1" ht="15" customHeight="1">
      <c r="B2236" s="519"/>
      <c r="C2236" s="520"/>
      <c r="D2236" s="521"/>
      <c r="E2236" s="522"/>
      <c r="F2236" s="523"/>
      <c r="G2236" s="487"/>
      <c r="H2236" s="488"/>
    </row>
    <row r="2237" spans="2:8" s="518" customFormat="1" ht="15" customHeight="1">
      <c r="B2237" s="519"/>
      <c r="C2237" s="520"/>
      <c r="D2237" s="521"/>
      <c r="E2237" s="522"/>
      <c r="F2237" s="523"/>
      <c r="G2237" s="487"/>
      <c r="H2237" s="488"/>
    </row>
    <row r="2238" spans="2:8" s="518" customFormat="1" ht="15" customHeight="1">
      <c r="B2238" s="519"/>
      <c r="C2238" s="520"/>
      <c r="D2238" s="521"/>
      <c r="E2238" s="522"/>
      <c r="F2238" s="523"/>
      <c r="G2238" s="487"/>
      <c r="H2238" s="488"/>
    </row>
    <row r="2239" spans="2:8" s="518" customFormat="1" ht="15" customHeight="1">
      <c r="B2239" s="519"/>
      <c r="C2239" s="520"/>
      <c r="D2239" s="521"/>
      <c r="E2239" s="522"/>
      <c r="F2239" s="523"/>
      <c r="G2239" s="487"/>
      <c r="H2239" s="488"/>
    </row>
    <row r="2240" spans="2:8" s="518" customFormat="1" ht="15" customHeight="1">
      <c r="B2240" s="519"/>
      <c r="C2240" s="520"/>
      <c r="D2240" s="521"/>
      <c r="E2240" s="522"/>
      <c r="F2240" s="523"/>
      <c r="G2240" s="487"/>
      <c r="H2240" s="488"/>
    </row>
    <row r="2241" spans="2:8" s="518" customFormat="1" ht="15" customHeight="1">
      <c r="B2241" s="519"/>
      <c r="C2241" s="520"/>
      <c r="D2241" s="521"/>
      <c r="E2241" s="522"/>
      <c r="F2241" s="523"/>
      <c r="G2241" s="487"/>
      <c r="H2241" s="488"/>
    </row>
    <row r="2242" spans="2:8" s="518" customFormat="1" ht="15" customHeight="1">
      <c r="B2242" s="519"/>
      <c r="C2242" s="520"/>
      <c r="D2242" s="521"/>
      <c r="E2242" s="522"/>
      <c r="F2242" s="523"/>
      <c r="G2242" s="487"/>
      <c r="H2242" s="488"/>
    </row>
    <row r="2243" spans="2:8" s="518" customFormat="1" ht="15" customHeight="1">
      <c r="B2243" s="519"/>
      <c r="C2243" s="520"/>
      <c r="D2243" s="521"/>
      <c r="E2243" s="522"/>
      <c r="F2243" s="523"/>
      <c r="G2243" s="487"/>
      <c r="H2243" s="488"/>
    </row>
    <row r="2244" spans="2:8" s="518" customFormat="1" ht="15" customHeight="1">
      <c r="B2244" s="519"/>
      <c r="C2244" s="520"/>
      <c r="D2244" s="521"/>
      <c r="E2244" s="522"/>
      <c r="F2244" s="523"/>
      <c r="G2244" s="487"/>
      <c r="H2244" s="488"/>
    </row>
    <row r="2245" spans="2:8" s="518" customFormat="1" ht="15" customHeight="1">
      <c r="B2245" s="519"/>
      <c r="C2245" s="520"/>
      <c r="D2245" s="521"/>
      <c r="E2245" s="522"/>
      <c r="F2245" s="523"/>
      <c r="G2245" s="487"/>
      <c r="H2245" s="488"/>
    </row>
    <row r="2246" spans="2:8" s="518" customFormat="1" ht="15" customHeight="1">
      <c r="B2246" s="519"/>
      <c r="C2246" s="520"/>
      <c r="D2246" s="521"/>
      <c r="E2246" s="522"/>
      <c r="F2246" s="523"/>
      <c r="G2246" s="487"/>
      <c r="H2246" s="488"/>
    </row>
    <row r="2247" spans="2:8" s="518" customFormat="1" ht="15" customHeight="1">
      <c r="B2247" s="519"/>
      <c r="C2247" s="520"/>
      <c r="D2247" s="521"/>
      <c r="E2247" s="522"/>
      <c r="F2247" s="523"/>
      <c r="G2247" s="487"/>
      <c r="H2247" s="488"/>
    </row>
    <row r="2248" spans="2:8" s="518" customFormat="1" ht="15" customHeight="1">
      <c r="B2248" s="519"/>
      <c r="C2248" s="520"/>
      <c r="D2248" s="521"/>
      <c r="E2248" s="522"/>
      <c r="F2248" s="523"/>
      <c r="G2248" s="487"/>
      <c r="H2248" s="488"/>
    </row>
    <row r="2249" spans="2:8" s="518" customFormat="1" ht="15" customHeight="1">
      <c r="B2249" s="519"/>
      <c r="C2249" s="520"/>
      <c r="D2249" s="521"/>
      <c r="E2249" s="522"/>
      <c r="F2249" s="523"/>
      <c r="G2249" s="487"/>
      <c r="H2249" s="488"/>
    </row>
    <row r="2250" spans="2:8" s="518" customFormat="1" ht="15" customHeight="1">
      <c r="B2250" s="519"/>
      <c r="C2250" s="520"/>
      <c r="D2250" s="521"/>
      <c r="E2250" s="522"/>
      <c r="F2250" s="523"/>
      <c r="G2250" s="487"/>
      <c r="H2250" s="488"/>
    </row>
    <row r="2251" spans="2:8" s="518" customFormat="1" ht="15" customHeight="1">
      <c r="B2251" s="519"/>
      <c r="C2251" s="520"/>
      <c r="D2251" s="521"/>
      <c r="E2251" s="522"/>
      <c r="F2251" s="523"/>
      <c r="G2251" s="487"/>
      <c r="H2251" s="488"/>
    </row>
    <row r="2252" spans="2:8" s="518" customFormat="1" ht="15" customHeight="1">
      <c r="B2252" s="519"/>
      <c r="C2252" s="520"/>
      <c r="D2252" s="521"/>
      <c r="E2252" s="522"/>
      <c r="F2252" s="523"/>
      <c r="G2252" s="487"/>
      <c r="H2252" s="488"/>
    </row>
    <row r="2253" spans="2:8" s="518" customFormat="1" ht="15" customHeight="1">
      <c r="B2253" s="519"/>
      <c r="C2253" s="520"/>
      <c r="D2253" s="521"/>
      <c r="E2253" s="522"/>
      <c r="F2253" s="523"/>
      <c r="G2253" s="487"/>
      <c r="H2253" s="488"/>
    </row>
    <row r="2254" spans="2:8" s="518" customFormat="1" ht="15" customHeight="1">
      <c r="B2254" s="519"/>
      <c r="C2254" s="520"/>
      <c r="D2254" s="521"/>
      <c r="E2254" s="522"/>
      <c r="F2254" s="523"/>
      <c r="G2254" s="487"/>
      <c r="H2254" s="488"/>
    </row>
    <row r="2255" spans="2:8" s="518" customFormat="1" ht="15" customHeight="1">
      <c r="B2255" s="519"/>
      <c r="C2255" s="520"/>
      <c r="D2255" s="521"/>
      <c r="E2255" s="522"/>
      <c r="F2255" s="523"/>
      <c r="G2255" s="487"/>
      <c r="H2255" s="488"/>
    </row>
    <row r="2256" spans="2:8" s="518" customFormat="1" ht="15" customHeight="1">
      <c r="B2256" s="519"/>
      <c r="C2256" s="520"/>
      <c r="D2256" s="521"/>
      <c r="E2256" s="522"/>
      <c r="F2256" s="523"/>
      <c r="G2256" s="487"/>
      <c r="H2256" s="488"/>
    </row>
    <row r="2257" spans="2:8" s="518" customFormat="1" ht="15" customHeight="1">
      <c r="B2257" s="519"/>
      <c r="C2257" s="520"/>
      <c r="D2257" s="521"/>
      <c r="E2257" s="522"/>
      <c r="F2257" s="523"/>
      <c r="G2257" s="487"/>
      <c r="H2257" s="488"/>
    </row>
    <row r="2258" spans="2:8" s="518" customFormat="1" ht="15" customHeight="1">
      <c r="B2258" s="519"/>
      <c r="C2258" s="520"/>
      <c r="D2258" s="521"/>
      <c r="E2258" s="522"/>
      <c r="F2258" s="523"/>
      <c r="G2258" s="487"/>
      <c r="H2258" s="488"/>
    </row>
    <row r="2259" spans="2:8" s="518" customFormat="1" ht="15" customHeight="1">
      <c r="B2259" s="519"/>
      <c r="C2259" s="520"/>
      <c r="D2259" s="521"/>
      <c r="E2259" s="522"/>
      <c r="F2259" s="523"/>
      <c r="G2259" s="487"/>
      <c r="H2259" s="488"/>
    </row>
    <row r="2260" spans="2:8" s="518" customFormat="1" ht="15" customHeight="1">
      <c r="B2260" s="519"/>
      <c r="C2260" s="520"/>
      <c r="D2260" s="521"/>
      <c r="E2260" s="522"/>
      <c r="F2260" s="523"/>
      <c r="G2260" s="487"/>
      <c r="H2260" s="488"/>
    </row>
    <row r="2261" spans="2:8" s="518" customFormat="1" ht="15" customHeight="1">
      <c r="B2261" s="519"/>
      <c r="C2261" s="520"/>
      <c r="D2261" s="521"/>
      <c r="E2261" s="522"/>
      <c r="F2261" s="523"/>
      <c r="G2261" s="487"/>
      <c r="H2261" s="488"/>
    </row>
    <row r="2262" spans="2:8" s="518" customFormat="1" ht="15" customHeight="1">
      <c r="B2262" s="519"/>
      <c r="C2262" s="520"/>
      <c r="D2262" s="521"/>
      <c r="E2262" s="522"/>
      <c r="F2262" s="523"/>
      <c r="G2262" s="487"/>
      <c r="H2262" s="488"/>
    </row>
    <row r="2263" spans="2:8" s="518" customFormat="1" ht="15" customHeight="1">
      <c r="B2263" s="519"/>
      <c r="C2263" s="520"/>
      <c r="D2263" s="521"/>
      <c r="E2263" s="522"/>
      <c r="F2263" s="523"/>
      <c r="G2263" s="487"/>
      <c r="H2263" s="488"/>
    </row>
    <row r="2264" spans="2:8" s="518" customFormat="1" ht="15" customHeight="1">
      <c r="B2264" s="519"/>
      <c r="C2264" s="520"/>
      <c r="D2264" s="521"/>
      <c r="E2264" s="522"/>
      <c r="F2264" s="523"/>
      <c r="G2264" s="487"/>
      <c r="H2264" s="488"/>
    </row>
    <row r="2265" spans="2:8" s="518" customFormat="1" ht="15" customHeight="1">
      <c r="B2265" s="519"/>
      <c r="C2265" s="520"/>
      <c r="D2265" s="521"/>
      <c r="E2265" s="522"/>
      <c r="F2265" s="523"/>
      <c r="G2265" s="487"/>
      <c r="H2265" s="488"/>
    </row>
    <row r="2266" spans="2:8" s="518" customFormat="1" ht="15" customHeight="1">
      <c r="B2266" s="519"/>
      <c r="C2266" s="520"/>
      <c r="D2266" s="521"/>
      <c r="E2266" s="522"/>
      <c r="F2266" s="523"/>
      <c r="G2266" s="487"/>
      <c r="H2266" s="488"/>
    </row>
    <row r="2267" spans="2:8" s="518" customFormat="1" ht="15" customHeight="1">
      <c r="B2267" s="519"/>
      <c r="C2267" s="520"/>
      <c r="D2267" s="521"/>
      <c r="E2267" s="522"/>
      <c r="F2267" s="523"/>
      <c r="G2267" s="487"/>
      <c r="H2267" s="488"/>
    </row>
    <row r="2268" spans="2:8" s="518" customFormat="1" ht="15" customHeight="1">
      <c r="B2268" s="519"/>
      <c r="C2268" s="520"/>
      <c r="D2268" s="521"/>
      <c r="E2268" s="522"/>
      <c r="F2268" s="523"/>
      <c r="G2268" s="487"/>
      <c r="H2268" s="488"/>
    </row>
    <row r="2269" spans="2:8" s="518" customFormat="1" ht="15" customHeight="1">
      <c r="B2269" s="519"/>
      <c r="C2269" s="520"/>
      <c r="D2269" s="521"/>
      <c r="E2269" s="522"/>
      <c r="F2269" s="523"/>
      <c r="G2269" s="487"/>
      <c r="H2269" s="488"/>
    </row>
    <row r="2270" spans="2:8" s="518" customFormat="1" ht="15" customHeight="1">
      <c r="B2270" s="519"/>
      <c r="C2270" s="520"/>
      <c r="D2270" s="521"/>
      <c r="E2270" s="522"/>
      <c r="F2270" s="523"/>
      <c r="G2270" s="487"/>
      <c r="H2270" s="488"/>
    </row>
    <row r="2271" spans="2:8" s="518" customFormat="1" ht="15" customHeight="1">
      <c r="B2271" s="519"/>
      <c r="C2271" s="520"/>
      <c r="D2271" s="521"/>
      <c r="E2271" s="522"/>
      <c r="F2271" s="523"/>
      <c r="G2271" s="487"/>
      <c r="H2271" s="488"/>
    </row>
    <row r="2272" spans="2:8" s="518" customFormat="1" ht="15" customHeight="1">
      <c r="B2272" s="519"/>
      <c r="C2272" s="520"/>
      <c r="D2272" s="521"/>
      <c r="E2272" s="522"/>
      <c r="F2272" s="523"/>
      <c r="G2272" s="487"/>
      <c r="H2272" s="488"/>
    </row>
    <row r="2273" spans="2:8" s="518" customFormat="1" ht="15" customHeight="1">
      <c r="B2273" s="519"/>
      <c r="C2273" s="520"/>
      <c r="D2273" s="521"/>
      <c r="E2273" s="522"/>
      <c r="F2273" s="523"/>
      <c r="G2273" s="487"/>
      <c r="H2273" s="488"/>
    </row>
    <row r="2274" spans="2:8" s="518" customFormat="1" ht="15" customHeight="1">
      <c r="B2274" s="519"/>
      <c r="C2274" s="520"/>
      <c r="D2274" s="521"/>
      <c r="E2274" s="522"/>
      <c r="F2274" s="523"/>
      <c r="G2274" s="487"/>
      <c r="H2274" s="488"/>
    </row>
    <row r="2275" spans="2:8" s="518" customFormat="1" ht="15" customHeight="1">
      <c r="B2275" s="519"/>
      <c r="C2275" s="520"/>
      <c r="D2275" s="521"/>
      <c r="E2275" s="522"/>
      <c r="F2275" s="523"/>
      <c r="G2275" s="487"/>
      <c r="H2275" s="488"/>
    </row>
    <row r="2276" spans="2:8" s="518" customFormat="1" ht="15" customHeight="1">
      <c r="B2276" s="519"/>
      <c r="C2276" s="520"/>
      <c r="D2276" s="521"/>
      <c r="E2276" s="522"/>
      <c r="F2276" s="523"/>
      <c r="G2276" s="487"/>
      <c r="H2276" s="488"/>
    </row>
    <row r="2277" spans="2:8" s="518" customFormat="1" ht="15" customHeight="1">
      <c r="B2277" s="519"/>
      <c r="C2277" s="520"/>
      <c r="D2277" s="521"/>
      <c r="E2277" s="522"/>
      <c r="F2277" s="523"/>
      <c r="G2277" s="487"/>
      <c r="H2277" s="488"/>
    </row>
    <row r="2278" spans="2:8" s="518" customFormat="1" ht="15" customHeight="1">
      <c r="B2278" s="519"/>
      <c r="C2278" s="520"/>
      <c r="D2278" s="521"/>
      <c r="E2278" s="522"/>
      <c r="F2278" s="523"/>
      <c r="G2278" s="487"/>
      <c r="H2278" s="488"/>
    </row>
    <row r="2279" spans="2:8" s="518" customFormat="1" ht="15" customHeight="1">
      <c r="B2279" s="519"/>
      <c r="C2279" s="520"/>
      <c r="D2279" s="521"/>
      <c r="E2279" s="522"/>
      <c r="F2279" s="523"/>
      <c r="G2279" s="487"/>
      <c r="H2279" s="488"/>
    </row>
    <row r="2280" spans="2:8" s="518" customFormat="1" ht="15" customHeight="1">
      <c r="B2280" s="519"/>
      <c r="C2280" s="520"/>
      <c r="D2280" s="521"/>
      <c r="E2280" s="522"/>
      <c r="F2280" s="523"/>
      <c r="G2280" s="487"/>
      <c r="H2280" s="488"/>
    </row>
    <row r="2281" spans="2:8" s="518" customFormat="1" ht="15" customHeight="1">
      <c r="B2281" s="519"/>
      <c r="C2281" s="520"/>
      <c r="D2281" s="521"/>
      <c r="E2281" s="522"/>
      <c r="F2281" s="523"/>
      <c r="G2281" s="487"/>
      <c r="H2281" s="488"/>
    </row>
    <row r="2282" spans="2:8" s="518" customFormat="1" ht="15" customHeight="1">
      <c r="B2282" s="519"/>
      <c r="C2282" s="520"/>
      <c r="D2282" s="521"/>
      <c r="E2282" s="522"/>
      <c r="F2282" s="523"/>
      <c r="G2282" s="487"/>
      <c r="H2282" s="488"/>
    </row>
    <row r="2283" spans="2:8" s="518" customFormat="1" ht="15" customHeight="1">
      <c r="B2283" s="519"/>
      <c r="C2283" s="520"/>
      <c r="D2283" s="521"/>
      <c r="E2283" s="522"/>
      <c r="F2283" s="523"/>
      <c r="G2283" s="487"/>
      <c r="H2283" s="488"/>
    </row>
    <row r="2284" spans="2:8" s="518" customFormat="1" ht="15" customHeight="1">
      <c r="B2284" s="519"/>
      <c r="C2284" s="520"/>
      <c r="D2284" s="521"/>
      <c r="E2284" s="522"/>
      <c r="F2284" s="523"/>
      <c r="G2284" s="487"/>
      <c r="H2284" s="488"/>
    </row>
    <row r="2285" spans="2:8" s="518" customFormat="1" ht="15" customHeight="1">
      <c r="B2285" s="519"/>
      <c r="C2285" s="520"/>
      <c r="D2285" s="521"/>
      <c r="E2285" s="522"/>
      <c r="F2285" s="523"/>
      <c r="G2285" s="487"/>
      <c r="H2285" s="488"/>
    </row>
    <row r="2286" spans="2:8" s="518" customFormat="1" ht="15" customHeight="1">
      <c r="B2286" s="519"/>
      <c r="C2286" s="520"/>
      <c r="D2286" s="521"/>
      <c r="E2286" s="522"/>
      <c r="F2286" s="523"/>
      <c r="G2286" s="487"/>
      <c r="H2286" s="488"/>
    </row>
    <row r="2287" spans="2:8" s="518" customFormat="1" ht="15" customHeight="1">
      <c r="B2287" s="519"/>
      <c r="C2287" s="520"/>
      <c r="D2287" s="521"/>
      <c r="E2287" s="522"/>
      <c r="F2287" s="523"/>
      <c r="G2287" s="487"/>
      <c r="H2287" s="488"/>
    </row>
    <row r="2288" spans="2:8" s="518" customFormat="1" ht="15" customHeight="1">
      <c r="B2288" s="519"/>
      <c r="C2288" s="520"/>
      <c r="D2288" s="521"/>
      <c r="E2288" s="522"/>
      <c r="F2288" s="523"/>
      <c r="G2288" s="487"/>
      <c r="H2288" s="488"/>
    </row>
    <row r="2289" spans="2:8" s="518" customFormat="1" ht="15" customHeight="1">
      <c r="B2289" s="519"/>
      <c r="C2289" s="520"/>
      <c r="D2289" s="521"/>
      <c r="E2289" s="522"/>
      <c r="F2289" s="523"/>
      <c r="G2289" s="487"/>
      <c r="H2289" s="488"/>
    </row>
    <row r="2290" spans="2:8" s="518" customFormat="1" ht="15" customHeight="1">
      <c r="B2290" s="519"/>
      <c r="C2290" s="520"/>
      <c r="D2290" s="521"/>
      <c r="E2290" s="522"/>
      <c r="F2290" s="523"/>
      <c r="G2290" s="487"/>
      <c r="H2290" s="488"/>
    </row>
    <row r="2291" spans="2:8" s="518" customFormat="1" ht="15" customHeight="1">
      <c r="B2291" s="519"/>
      <c r="C2291" s="520"/>
      <c r="D2291" s="521"/>
      <c r="E2291" s="522"/>
      <c r="F2291" s="523"/>
      <c r="G2291" s="487"/>
      <c r="H2291" s="488"/>
    </row>
    <row r="2292" spans="2:8" s="518" customFormat="1" ht="15" customHeight="1">
      <c r="B2292" s="519"/>
      <c r="C2292" s="520"/>
      <c r="D2292" s="521"/>
      <c r="E2292" s="522"/>
      <c r="F2292" s="523"/>
      <c r="G2292" s="487"/>
      <c r="H2292" s="488"/>
    </row>
    <row r="2293" spans="2:8" s="518" customFormat="1" ht="15" customHeight="1">
      <c r="B2293" s="519"/>
      <c r="C2293" s="520"/>
      <c r="D2293" s="521"/>
      <c r="E2293" s="522"/>
      <c r="F2293" s="523"/>
      <c r="G2293" s="487"/>
      <c r="H2293" s="488"/>
    </row>
    <row r="2294" spans="2:8" s="518" customFormat="1" ht="15" customHeight="1">
      <c r="B2294" s="519"/>
      <c r="C2294" s="520"/>
      <c r="D2294" s="521"/>
      <c r="E2294" s="522"/>
      <c r="F2294" s="523"/>
      <c r="G2294" s="487"/>
      <c r="H2294" s="488"/>
    </row>
    <row r="2295" spans="2:8" s="518" customFormat="1" ht="15" customHeight="1">
      <c r="B2295" s="519"/>
      <c r="C2295" s="520"/>
      <c r="D2295" s="521"/>
      <c r="E2295" s="522"/>
      <c r="F2295" s="523"/>
      <c r="G2295" s="487"/>
      <c r="H2295" s="488"/>
    </row>
    <row r="2296" spans="2:8" s="518" customFormat="1" ht="15" customHeight="1">
      <c r="B2296" s="519"/>
      <c r="C2296" s="520"/>
      <c r="D2296" s="521"/>
      <c r="E2296" s="522"/>
      <c r="F2296" s="523"/>
      <c r="G2296" s="487"/>
      <c r="H2296" s="488"/>
    </row>
    <row r="2297" spans="2:8" s="518" customFormat="1" ht="15" customHeight="1">
      <c r="B2297" s="519"/>
      <c r="C2297" s="520"/>
      <c r="D2297" s="521"/>
      <c r="E2297" s="522"/>
      <c r="F2297" s="523"/>
      <c r="G2297" s="487"/>
      <c r="H2297" s="488"/>
    </row>
    <row r="2298" spans="2:8" s="518" customFormat="1" ht="15" customHeight="1">
      <c r="B2298" s="519"/>
      <c r="C2298" s="520"/>
      <c r="D2298" s="521"/>
      <c r="E2298" s="522"/>
      <c r="F2298" s="523"/>
      <c r="G2298" s="487"/>
      <c r="H2298" s="488"/>
    </row>
    <row r="2299" spans="2:8" s="518" customFormat="1" ht="15" customHeight="1">
      <c r="B2299" s="519"/>
      <c r="C2299" s="520"/>
      <c r="D2299" s="521"/>
      <c r="E2299" s="522"/>
      <c r="F2299" s="523"/>
      <c r="G2299" s="487"/>
      <c r="H2299" s="488"/>
    </row>
    <row r="2300" spans="2:8" s="518" customFormat="1" ht="15" customHeight="1">
      <c r="B2300" s="519"/>
      <c r="C2300" s="520"/>
      <c r="D2300" s="521"/>
      <c r="E2300" s="522"/>
      <c r="F2300" s="523"/>
      <c r="G2300" s="487"/>
      <c r="H2300" s="488"/>
    </row>
    <row r="2301" spans="2:8" s="518" customFormat="1" ht="15" customHeight="1">
      <c r="B2301" s="519"/>
      <c r="C2301" s="520"/>
      <c r="D2301" s="521"/>
      <c r="E2301" s="522"/>
      <c r="F2301" s="523"/>
      <c r="G2301" s="487"/>
      <c r="H2301" s="488"/>
    </row>
    <row r="2302" spans="2:8" s="518" customFormat="1" ht="15" customHeight="1">
      <c r="B2302" s="519"/>
      <c r="C2302" s="520"/>
      <c r="D2302" s="521"/>
      <c r="E2302" s="522"/>
      <c r="F2302" s="523"/>
      <c r="G2302" s="487"/>
      <c r="H2302" s="488"/>
    </row>
    <row r="2303" spans="2:8" s="518" customFormat="1" ht="15" customHeight="1">
      <c r="B2303" s="519"/>
      <c r="C2303" s="520"/>
      <c r="D2303" s="521"/>
      <c r="E2303" s="522"/>
      <c r="F2303" s="523"/>
      <c r="G2303" s="487"/>
      <c r="H2303" s="488"/>
    </row>
    <row r="2304" spans="2:8" s="518" customFormat="1" ht="15" customHeight="1">
      <c r="B2304" s="519"/>
      <c r="C2304" s="520"/>
      <c r="D2304" s="521"/>
      <c r="E2304" s="522"/>
      <c r="F2304" s="523"/>
      <c r="G2304" s="487"/>
      <c r="H2304" s="488"/>
    </row>
    <row r="2305" spans="2:8" s="518" customFormat="1" ht="15" customHeight="1">
      <c r="B2305" s="519"/>
      <c r="C2305" s="520"/>
      <c r="D2305" s="521"/>
      <c r="E2305" s="522"/>
      <c r="F2305" s="523"/>
      <c r="G2305" s="487"/>
      <c r="H2305" s="488"/>
    </row>
    <row r="2306" spans="2:8" s="518" customFormat="1" ht="15" customHeight="1">
      <c r="B2306" s="519"/>
      <c r="C2306" s="520"/>
      <c r="D2306" s="521"/>
      <c r="E2306" s="522"/>
      <c r="F2306" s="523"/>
      <c r="G2306" s="487"/>
      <c r="H2306" s="488"/>
    </row>
    <row r="2307" spans="2:8" s="518" customFormat="1" ht="15" customHeight="1">
      <c r="B2307" s="519"/>
      <c r="C2307" s="520"/>
      <c r="D2307" s="521"/>
      <c r="E2307" s="522"/>
      <c r="F2307" s="523"/>
      <c r="G2307" s="487"/>
      <c r="H2307" s="488"/>
    </row>
    <row r="2308" spans="2:8" s="518" customFormat="1" ht="15" customHeight="1">
      <c r="B2308" s="519"/>
      <c r="C2308" s="520"/>
      <c r="D2308" s="521"/>
      <c r="E2308" s="522"/>
      <c r="F2308" s="523"/>
      <c r="G2308" s="487"/>
      <c r="H2308" s="488"/>
    </row>
    <row r="2309" spans="2:8" s="518" customFormat="1" ht="15" customHeight="1">
      <c r="B2309" s="519"/>
      <c r="C2309" s="520"/>
      <c r="D2309" s="521"/>
      <c r="E2309" s="522"/>
      <c r="F2309" s="523"/>
      <c r="G2309" s="487"/>
      <c r="H2309" s="488"/>
    </row>
    <row r="2310" spans="2:8" s="518" customFormat="1" ht="15" customHeight="1">
      <c r="B2310" s="519"/>
      <c r="C2310" s="520"/>
      <c r="D2310" s="521"/>
      <c r="E2310" s="522"/>
      <c r="F2310" s="523"/>
      <c r="G2310" s="487"/>
      <c r="H2310" s="488"/>
    </row>
    <row r="2311" spans="2:8" s="518" customFormat="1" ht="15" customHeight="1">
      <c r="B2311" s="519"/>
      <c r="C2311" s="520"/>
      <c r="D2311" s="521"/>
      <c r="E2311" s="522"/>
      <c r="F2311" s="523"/>
      <c r="G2311" s="487"/>
      <c r="H2311" s="488"/>
    </row>
    <row r="2312" spans="2:8" s="518" customFormat="1" ht="15" customHeight="1">
      <c r="B2312" s="519"/>
      <c r="C2312" s="520"/>
      <c r="D2312" s="521"/>
      <c r="E2312" s="522"/>
      <c r="F2312" s="523"/>
      <c r="G2312" s="487"/>
      <c r="H2312" s="488"/>
    </row>
    <row r="2313" spans="2:8" s="518" customFormat="1" ht="15" customHeight="1">
      <c r="B2313" s="519"/>
      <c r="C2313" s="520"/>
      <c r="D2313" s="521"/>
      <c r="E2313" s="522"/>
      <c r="F2313" s="523"/>
      <c r="G2313" s="487"/>
      <c r="H2313" s="488"/>
    </row>
    <row r="2314" spans="2:8" s="518" customFormat="1" ht="15" customHeight="1">
      <c r="B2314" s="519"/>
      <c r="C2314" s="520"/>
      <c r="D2314" s="521"/>
      <c r="E2314" s="522"/>
      <c r="F2314" s="523"/>
      <c r="G2314" s="487"/>
      <c r="H2314" s="488"/>
    </row>
    <row r="2315" spans="2:8" s="518" customFormat="1" ht="15" customHeight="1">
      <c r="B2315" s="519"/>
      <c r="C2315" s="520"/>
      <c r="D2315" s="521"/>
      <c r="E2315" s="522"/>
      <c r="F2315" s="523"/>
      <c r="G2315" s="487"/>
      <c r="H2315" s="488"/>
    </row>
    <row r="2316" spans="2:8" s="518" customFormat="1" ht="15" customHeight="1">
      <c r="B2316" s="519"/>
      <c r="C2316" s="520"/>
      <c r="D2316" s="521"/>
      <c r="E2316" s="522"/>
      <c r="F2316" s="523"/>
      <c r="G2316" s="487"/>
      <c r="H2316" s="488"/>
    </row>
    <row r="2317" spans="2:8" s="518" customFormat="1" ht="15" customHeight="1">
      <c r="B2317" s="519"/>
      <c r="C2317" s="520"/>
      <c r="D2317" s="521"/>
      <c r="E2317" s="522"/>
      <c r="F2317" s="523"/>
      <c r="G2317" s="487"/>
      <c r="H2317" s="488"/>
    </row>
    <row r="2318" spans="2:8" s="518" customFormat="1" ht="15" customHeight="1">
      <c r="B2318" s="519"/>
      <c r="C2318" s="520"/>
      <c r="D2318" s="521"/>
      <c r="E2318" s="522"/>
      <c r="F2318" s="523"/>
      <c r="G2318" s="487"/>
      <c r="H2318" s="488"/>
    </row>
    <row r="2319" spans="2:8" s="518" customFormat="1" ht="15" customHeight="1">
      <c r="B2319" s="519"/>
      <c r="C2319" s="520"/>
      <c r="D2319" s="521"/>
      <c r="E2319" s="522"/>
      <c r="F2319" s="523"/>
      <c r="G2319" s="487"/>
      <c r="H2319" s="488"/>
    </row>
    <row r="2320" spans="2:8" s="518" customFormat="1" ht="15" customHeight="1">
      <c r="B2320" s="519"/>
      <c r="C2320" s="520"/>
      <c r="D2320" s="521"/>
      <c r="E2320" s="522"/>
      <c r="F2320" s="523"/>
      <c r="G2320" s="487"/>
      <c r="H2320" s="488"/>
    </row>
    <row r="2321" spans="2:8" s="518" customFormat="1" ht="15" customHeight="1">
      <c r="B2321" s="519"/>
      <c r="C2321" s="520"/>
      <c r="D2321" s="521"/>
      <c r="E2321" s="522"/>
      <c r="F2321" s="523"/>
      <c r="G2321" s="487"/>
      <c r="H2321" s="488"/>
    </row>
    <row r="2322" spans="2:8" s="518" customFormat="1" ht="15" customHeight="1">
      <c r="B2322" s="519"/>
      <c r="C2322" s="520"/>
      <c r="D2322" s="521"/>
      <c r="E2322" s="522"/>
      <c r="F2322" s="523"/>
      <c r="G2322" s="487"/>
      <c r="H2322" s="488"/>
    </row>
    <row r="2323" spans="2:8" s="518" customFormat="1" ht="15" customHeight="1">
      <c r="B2323" s="519"/>
      <c r="C2323" s="520"/>
      <c r="D2323" s="521"/>
      <c r="E2323" s="522"/>
      <c r="F2323" s="523"/>
      <c r="G2323" s="487"/>
      <c r="H2323" s="488"/>
    </row>
    <row r="2324" spans="2:8" s="518" customFormat="1" ht="15" customHeight="1">
      <c r="B2324" s="519"/>
      <c r="C2324" s="520"/>
      <c r="D2324" s="521"/>
      <c r="E2324" s="522"/>
      <c r="F2324" s="523"/>
      <c r="G2324" s="487"/>
      <c r="H2324" s="488"/>
    </row>
    <row r="2325" spans="2:8" s="518" customFormat="1" ht="15" customHeight="1">
      <c r="B2325" s="519"/>
      <c r="C2325" s="520"/>
      <c r="D2325" s="521"/>
      <c r="E2325" s="522"/>
      <c r="F2325" s="523"/>
      <c r="G2325" s="487"/>
      <c r="H2325" s="488"/>
    </row>
    <row r="2326" spans="2:8" s="518" customFormat="1" ht="15" customHeight="1">
      <c r="B2326" s="519"/>
      <c r="C2326" s="520"/>
      <c r="D2326" s="521"/>
      <c r="E2326" s="522"/>
      <c r="F2326" s="523"/>
      <c r="G2326" s="487"/>
      <c r="H2326" s="488"/>
    </row>
    <row r="2327" spans="2:8" s="518" customFormat="1" ht="15" customHeight="1">
      <c r="B2327" s="519"/>
      <c r="C2327" s="520"/>
      <c r="D2327" s="521"/>
      <c r="E2327" s="522"/>
      <c r="F2327" s="523"/>
      <c r="G2327" s="487"/>
      <c r="H2327" s="488"/>
    </row>
    <row r="2328" spans="2:8" s="518" customFormat="1" ht="15" customHeight="1">
      <c r="B2328" s="519"/>
      <c r="C2328" s="520"/>
      <c r="D2328" s="521"/>
      <c r="E2328" s="522"/>
      <c r="F2328" s="523"/>
      <c r="G2328" s="487"/>
      <c r="H2328" s="488"/>
    </row>
    <row r="2329" spans="2:8" s="518" customFormat="1" ht="15" customHeight="1">
      <c r="B2329" s="519"/>
      <c r="C2329" s="520"/>
      <c r="D2329" s="521"/>
      <c r="E2329" s="522"/>
      <c r="F2329" s="523"/>
      <c r="G2329" s="487"/>
      <c r="H2329" s="488"/>
    </row>
    <row r="2330" spans="2:8" s="518" customFormat="1" ht="15" customHeight="1">
      <c r="B2330" s="519"/>
      <c r="C2330" s="520"/>
      <c r="D2330" s="521"/>
      <c r="E2330" s="522"/>
      <c r="F2330" s="523"/>
      <c r="G2330" s="487"/>
      <c r="H2330" s="488"/>
    </row>
    <row r="2331" spans="2:8" s="518" customFormat="1" ht="15" customHeight="1">
      <c r="B2331" s="519"/>
      <c r="C2331" s="520"/>
      <c r="D2331" s="521"/>
      <c r="E2331" s="522"/>
      <c r="F2331" s="523"/>
      <c r="G2331" s="487"/>
      <c r="H2331" s="488"/>
    </row>
    <row r="2332" spans="2:8" s="518" customFormat="1" ht="15" customHeight="1">
      <c r="B2332" s="519"/>
      <c r="C2332" s="520"/>
      <c r="D2332" s="521"/>
      <c r="E2332" s="522"/>
      <c r="F2332" s="523"/>
      <c r="G2332" s="487"/>
      <c r="H2332" s="488"/>
    </row>
    <row r="2333" spans="2:8" s="518" customFormat="1" ht="15" customHeight="1">
      <c r="B2333" s="519"/>
      <c r="C2333" s="520"/>
      <c r="D2333" s="521"/>
      <c r="E2333" s="522"/>
      <c r="F2333" s="523"/>
      <c r="G2333" s="487"/>
      <c r="H2333" s="488"/>
    </row>
    <row r="2334" spans="2:8" s="518" customFormat="1" ht="15" customHeight="1">
      <c r="B2334" s="519"/>
      <c r="C2334" s="520"/>
      <c r="D2334" s="521"/>
      <c r="E2334" s="522"/>
      <c r="F2334" s="523"/>
      <c r="G2334" s="487"/>
      <c r="H2334" s="488"/>
    </row>
    <row r="2335" spans="2:8" s="518" customFormat="1" ht="15" customHeight="1">
      <c r="B2335" s="519"/>
      <c r="C2335" s="520"/>
      <c r="D2335" s="521"/>
      <c r="E2335" s="522"/>
      <c r="F2335" s="523"/>
      <c r="G2335" s="487"/>
      <c r="H2335" s="488"/>
    </row>
    <row r="2336" spans="2:8" s="518" customFormat="1" ht="15" customHeight="1">
      <c r="B2336" s="519"/>
      <c r="C2336" s="520"/>
      <c r="D2336" s="521"/>
      <c r="E2336" s="522"/>
      <c r="F2336" s="523"/>
      <c r="G2336" s="487"/>
      <c r="H2336" s="488"/>
    </row>
    <row r="2337" spans="2:8" s="518" customFormat="1" ht="15" customHeight="1">
      <c r="B2337" s="519"/>
      <c r="C2337" s="520"/>
      <c r="D2337" s="521"/>
      <c r="E2337" s="522"/>
      <c r="F2337" s="523"/>
      <c r="G2337" s="487"/>
      <c r="H2337" s="488"/>
    </row>
    <row r="2338" spans="2:8" s="518" customFormat="1" ht="15" customHeight="1">
      <c r="B2338" s="519"/>
      <c r="C2338" s="520"/>
      <c r="D2338" s="521"/>
      <c r="E2338" s="522"/>
      <c r="F2338" s="523"/>
      <c r="G2338" s="487"/>
      <c r="H2338" s="488"/>
    </row>
    <row r="2339" spans="2:8" s="518" customFormat="1" ht="15" customHeight="1">
      <c r="B2339" s="519"/>
      <c r="C2339" s="520"/>
      <c r="D2339" s="521"/>
      <c r="E2339" s="522"/>
      <c r="F2339" s="523"/>
      <c r="G2339" s="487"/>
      <c r="H2339" s="488"/>
    </row>
    <row r="2340" spans="2:8" s="518" customFormat="1" ht="15" customHeight="1">
      <c r="B2340" s="519"/>
      <c r="C2340" s="520"/>
      <c r="D2340" s="521"/>
      <c r="E2340" s="522"/>
      <c r="F2340" s="523"/>
      <c r="G2340" s="487"/>
      <c r="H2340" s="488"/>
    </row>
    <row r="2341" spans="2:8" s="518" customFormat="1" ht="15" customHeight="1">
      <c r="B2341" s="519"/>
      <c r="C2341" s="520"/>
      <c r="D2341" s="521"/>
      <c r="E2341" s="522"/>
      <c r="F2341" s="523"/>
      <c r="G2341" s="487"/>
      <c r="H2341" s="488"/>
    </row>
    <row r="2342" spans="2:8" s="518" customFormat="1" ht="15" customHeight="1">
      <c r="B2342" s="519"/>
      <c r="C2342" s="520"/>
      <c r="D2342" s="521"/>
      <c r="E2342" s="522"/>
      <c r="F2342" s="523"/>
      <c r="G2342" s="487"/>
      <c r="H2342" s="488"/>
    </row>
    <row r="2343" spans="2:8" s="518" customFormat="1" ht="15" customHeight="1">
      <c r="B2343" s="519"/>
      <c r="C2343" s="520"/>
      <c r="D2343" s="521"/>
      <c r="E2343" s="522"/>
      <c r="F2343" s="523"/>
      <c r="G2343" s="487"/>
      <c r="H2343" s="488"/>
    </row>
    <row r="2344" spans="2:8" s="518" customFormat="1" ht="15" customHeight="1">
      <c r="B2344" s="519"/>
      <c r="C2344" s="520"/>
      <c r="D2344" s="521"/>
      <c r="E2344" s="522"/>
      <c r="F2344" s="523"/>
      <c r="G2344" s="487"/>
      <c r="H2344" s="488"/>
    </row>
    <row r="2345" spans="2:8" s="518" customFormat="1" ht="15" customHeight="1">
      <c r="B2345" s="519"/>
      <c r="C2345" s="520"/>
      <c r="D2345" s="521"/>
      <c r="E2345" s="522"/>
      <c r="F2345" s="523"/>
      <c r="G2345" s="487"/>
      <c r="H2345" s="488"/>
    </row>
    <row r="2346" spans="2:8" s="518" customFormat="1" ht="15" customHeight="1">
      <c r="B2346" s="519"/>
      <c r="C2346" s="520"/>
      <c r="D2346" s="521"/>
      <c r="E2346" s="522"/>
      <c r="F2346" s="523"/>
      <c r="G2346" s="487"/>
      <c r="H2346" s="488"/>
    </row>
    <row r="2347" spans="2:8" s="518" customFormat="1" ht="15" customHeight="1">
      <c r="B2347" s="519"/>
      <c r="C2347" s="520"/>
      <c r="D2347" s="521"/>
      <c r="E2347" s="522"/>
      <c r="F2347" s="523"/>
      <c r="G2347" s="487"/>
      <c r="H2347" s="488"/>
    </row>
    <row r="2348" spans="2:8" s="518" customFormat="1" ht="15" customHeight="1">
      <c r="B2348" s="519"/>
      <c r="C2348" s="520"/>
      <c r="D2348" s="521"/>
      <c r="E2348" s="522"/>
      <c r="F2348" s="523"/>
      <c r="G2348" s="487"/>
      <c r="H2348" s="488"/>
    </row>
    <row r="2349" spans="2:8" s="518" customFormat="1" ht="15" customHeight="1">
      <c r="B2349" s="519"/>
      <c r="C2349" s="520"/>
      <c r="D2349" s="521"/>
      <c r="E2349" s="522"/>
      <c r="F2349" s="523"/>
      <c r="G2349" s="487"/>
      <c r="H2349" s="488"/>
    </row>
    <row r="2350" spans="2:8" s="518" customFormat="1" ht="15" customHeight="1">
      <c r="B2350" s="519"/>
      <c r="C2350" s="520"/>
      <c r="D2350" s="521"/>
      <c r="E2350" s="522"/>
      <c r="F2350" s="523"/>
      <c r="G2350" s="487"/>
      <c r="H2350" s="488"/>
    </row>
    <row r="2351" spans="2:8" s="518" customFormat="1" ht="15" customHeight="1">
      <c r="B2351" s="519"/>
      <c r="C2351" s="520"/>
      <c r="D2351" s="521"/>
      <c r="E2351" s="522"/>
      <c r="F2351" s="523"/>
      <c r="G2351" s="487"/>
      <c r="H2351" s="488"/>
    </row>
    <row r="2352" spans="2:8" s="518" customFormat="1" ht="15" customHeight="1">
      <c r="B2352" s="519"/>
      <c r="C2352" s="520"/>
      <c r="D2352" s="521"/>
      <c r="E2352" s="522"/>
      <c r="F2352" s="523"/>
      <c r="G2352" s="487"/>
      <c r="H2352" s="488"/>
    </row>
    <row r="2353" spans="2:8" s="518" customFormat="1" ht="15" customHeight="1">
      <c r="B2353" s="519"/>
      <c r="C2353" s="520"/>
      <c r="D2353" s="521"/>
      <c r="E2353" s="522"/>
      <c r="F2353" s="523"/>
      <c r="G2353" s="487"/>
      <c r="H2353" s="488"/>
    </row>
    <row r="2354" spans="2:8" s="518" customFormat="1" ht="15" customHeight="1">
      <c r="B2354" s="519"/>
      <c r="C2354" s="520"/>
      <c r="D2354" s="521"/>
      <c r="E2354" s="522"/>
      <c r="F2354" s="523"/>
      <c r="G2354" s="487"/>
      <c r="H2354" s="488"/>
    </row>
    <row r="2355" spans="2:8" s="518" customFormat="1" ht="15" customHeight="1">
      <c r="B2355" s="519"/>
      <c r="C2355" s="520"/>
      <c r="D2355" s="521"/>
      <c r="E2355" s="522"/>
      <c r="F2355" s="523"/>
      <c r="G2355" s="487"/>
      <c r="H2355" s="488"/>
    </row>
    <row r="2356" spans="2:8" s="518" customFormat="1" ht="15" customHeight="1">
      <c r="B2356" s="519"/>
      <c r="C2356" s="520"/>
      <c r="D2356" s="521"/>
      <c r="E2356" s="522"/>
      <c r="F2356" s="523"/>
      <c r="G2356" s="487"/>
      <c r="H2356" s="488"/>
    </row>
    <row r="2357" spans="2:8" s="518" customFormat="1" ht="15" customHeight="1">
      <c r="B2357" s="519"/>
      <c r="C2357" s="520"/>
      <c r="D2357" s="521"/>
      <c r="E2357" s="522"/>
      <c r="F2357" s="523"/>
      <c r="G2357" s="487"/>
      <c r="H2357" s="488"/>
    </row>
    <row r="2358" spans="2:8" s="518" customFormat="1" ht="15" customHeight="1">
      <c r="B2358" s="519"/>
      <c r="C2358" s="520"/>
      <c r="D2358" s="521"/>
      <c r="E2358" s="522"/>
      <c r="F2358" s="523"/>
      <c r="G2358" s="487"/>
      <c r="H2358" s="488"/>
    </row>
    <row r="2359" spans="2:8" s="518" customFormat="1" ht="15" customHeight="1">
      <c r="B2359" s="519"/>
      <c r="C2359" s="520"/>
      <c r="D2359" s="521"/>
      <c r="E2359" s="522"/>
      <c r="F2359" s="523"/>
      <c r="G2359" s="487"/>
      <c r="H2359" s="488"/>
    </row>
    <row r="2360" spans="2:8" s="518" customFormat="1" ht="15" customHeight="1">
      <c r="B2360" s="519"/>
      <c r="C2360" s="520"/>
      <c r="D2360" s="521"/>
      <c r="E2360" s="522"/>
      <c r="F2360" s="523"/>
      <c r="G2360" s="487"/>
      <c r="H2360" s="488"/>
    </row>
    <row r="2361" spans="2:8" s="518" customFormat="1" ht="15" customHeight="1">
      <c r="B2361" s="519"/>
      <c r="C2361" s="520"/>
      <c r="D2361" s="521"/>
      <c r="E2361" s="522"/>
      <c r="F2361" s="523"/>
      <c r="G2361" s="487"/>
      <c r="H2361" s="488"/>
    </row>
    <row r="2362" spans="2:8" s="518" customFormat="1" ht="15" customHeight="1">
      <c r="B2362" s="519"/>
      <c r="C2362" s="520"/>
      <c r="D2362" s="521"/>
      <c r="E2362" s="522"/>
      <c r="F2362" s="523"/>
      <c r="G2362" s="487"/>
      <c r="H2362" s="488"/>
    </row>
    <row r="2363" spans="2:8" s="518" customFormat="1" ht="15" customHeight="1">
      <c r="B2363" s="519"/>
      <c r="C2363" s="520"/>
      <c r="D2363" s="521"/>
      <c r="E2363" s="522"/>
      <c r="F2363" s="523"/>
      <c r="G2363" s="487"/>
      <c r="H2363" s="488"/>
    </row>
    <row r="2364" spans="2:8" s="518" customFormat="1" ht="15" customHeight="1">
      <c r="B2364" s="519"/>
      <c r="C2364" s="520"/>
      <c r="D2364" s="521"/>
      <c r="E2364" s="522"/>
      <c r="F2364" s="523"/>
      <c r="G2364" s="487"/>
      <c r="H2364" s="488"/>
    </row>
    <row r="2365" spans="2:8" s="518" customFormat="1" ht="15" customHeight="1">
      <c r="B2365" s="519"/>
      <c r="C2365" s="520"/>
      <c r="D2365" s="521"/>
      <c r="E2365" s="522"/>
      <c r="F2365" s="523"/>
      <c r="G2365" s="487"/>
      <c r="H2365" s="488"/>
    </row>
    <row r="2366" spans="2:8" s="518" customFormat="1" ht="15" customHeight="1">
      <c r="B2366" s="519"/>
      <c r="C2366" s="520"/>
      <c r="D2366" s="521"/>
      <c r="E2366" s="522"/>
      <c r="F2366" s="523"/>
      <c r="G2366" s="487"/>
      <c r="H2366" s="488"/>
    </row>
    <row r="2367" spans="2:8" s="518" customFormat="1" ht="15" customHeight="1">
      <c r="B2367" s="519"/>
      <c r="C2367" s="520"/>
      <c r="D2367" s="521"/>
      <c r="E2367" s="522"/>
      <c r="F2367" s="523"/>
      <c r="G2367" s="487"/>
      <c r="H2367" s="488"/>
    </row>
    <row r="2368" spans="2:8" s="518" customFormat="1" ht="15" customHeight="1">
      <c r="B2368" s="519"/>
      <c r="C2368" s="520"/>
      <c r="D2368" s="521"/>
      <c r="E2368" s="522"/>
      <c r="F2368" s="523"/>
      <c r="G2368" s="487"/>
      <c r="H2368" s="488"/>
    </row>
    <row r="2369" spans="2:8" s="518" customFormat="1" ht="15" customHeight="1">
      <c r="B2369" s="519"/>
      <c r="C2369" s="520"/>
      <c r="D2369" s="521"/>
      <c r="E2369" s="522"/>
      <c r="F2369" s="523"/>
      <c r="G2369" s="487"/>
      <c r="H2369" s="488"/>
    </row>
    <row r="2370" spans="2:8" s="518" customFormat="1" ht="15" customHeight="1">
      <c r="B2370" s="519"/>
      <c r="C2370" s="520"/>
      <c r="D2370" s="521"/>
      <c r="E2370" s="522"/>
      <c r="F2370" s="523"/>
      <c r="G2370" s="487"/>
      <c r="H2370" s="488"/>
    </row>
    <row r="2371" spans="2:8" s="518" customFormat="1" ht="15" customHeight="1">
      <c r="B2371" s="519"/>
      <c r="C2371" s="520"/>
      <c r="D2371" s="521"/>
      <c r="E2371" s="522"/>
      <c r="F2371" s="523"/>
      <c r="G2371" s="487"/>
      <c r="H2371" s="488"/>
    </row>
    <row r="2372" spans="2:8" s="518" customFormat="1" ht="15" customHeight="1">
      <c r="B2372" s="519"/>
      <c r="C2372" s="520"/>
      <c r="D2372" s="521"/>
      <c r="E2372" s="522"/>
      <c r="F2372" s="523"/>
      <c r="G2372" s="487"/>
      <c r="H2372" s="488"/>
    </row>
    <row r="2373" spans="2:8" s="518" customFormat="1" ht="15" customHeight="1">
      <c r="B2373" s="519"/>
      <c r="C2373" s="520"/>
      <c r="D2373" s="521"/>
      <c r="E2373" s="522"/>
      <c r="F2373" s="523"/>
      <c r="G2373" s="487"/>
      <c r="H2373" s="488"/>
    </row>
    <row r="2374" spans="2:8" s="518" customFormat="1" ht="15" customHeight="1">
      <c r="B2374" s="519"/>
      <c r="C2374" s="520"/>
      <c r="D2374" s="521"/>
      <c r="E2374" s="522"/>
      <c r="F2374" s="523"/>
      <c r="G2374" s="487"/>
      <c r="H2374" s="488"/>
    </row>
    <row r="2375" spans="2:8" s="518" customFormat="1" ht="15" customHeight="1">
      <c r="B2375" s="519"/>
      <c r="C2375" s="520"/>
      <c r="D2375" s="521"/>
      <c r="E2375" s="522"/>
      <c r="F2375" s="523"/>
      <c r="G2375" s="487"/>
      <c r="H2375" s="488"/>
    </row>
    <row r="2376" spans="2:8" s="518" customFormat="1" ht="15" customHeight="1">
      <c r="B2376" s="519"/>
      <c r="C2376" s="520"/>
      <c r="D2376" s="521"/>
      <c r="E2376" s="522"/>
      <c r="F2376" s="523"/>
      <c r="G2376" s="487"/>
      <c r="H2376" s="488"/>
    </row>
    <row r="2377" spans="2:8" s="518" customFormat="1" ht="15" customHeight="1">
      <c r="B2377" s="519"/>
      <c r="C2377" s="520"/>
      <c r="D2377" s="521"/>
      <c r="E2377" s="522"/>
      <c r="F2377" s="523"/>
      <c r="G2377" s="487"/>
      <c r="H2377" s="488"/>
    </row>
    <row r="2378" spans="2:8" s="518" customFormat="1" ht="15" customHeight="1">
      <c r="B2378" s="519"/>
      <c r="C2378" s="520"/>
      <c r="D2378" s="521"/>
      <c r="E2378" s="522"/>
      <c r="F2378" s="523"/>
      <c r="G2378" s="487"/>
      <c r="H2378" s="488"/>
    </row>
    <row r="2379" spans="2:8" s="518" customFormat="1" ht="15" customHeight="1">
      <c r="B2379" s="519"/>
      <c r="C2379" s="520"/>
      <c r="D2379" s="521"/>
      <c r="E2379" s="522"/>
      <c r="F2379" s="523"/>
      <c r="G2379" s="487"/>
      <c r="H2379" s="488"/>
    </row>
    <row r="2380" spans="2:8" s="518" customFormat="1" ht="15" customHeight="1">
      <c r="B2380" s="519"/>
      <c r="C2380" s="520"/>
      <c r="D2380" s="521"/>
      <c r="E2380" s="522"/>
      <c r="F2380" s="523"/>
      <c r="G2380" s="487"/>
      <c r="H2380" s="488"/>
    </row>
    <row r="2381" spans="2:8" s="518" customFormat="1" ht="15" customHeight="1">
      <c r="B2381" s="519"/>
      <c r="C2381" s="520"/>
      <c r="D2381" s="521"/>
      <c r="E2381" s="522"/>
      <c r="F2381" s="523"/>
      <c r="G2381" s="487"/>
      <c r="H2381" s="488"/>
    </row>
    <row r="2382" spans="2:8" s="518" customFormat="1" ht="15" customHeight="1">
      <c r="B2382" s="519"/>
      <c r="C2382" s="520"/>
      <c r="D2382" s="521"/>
      <c r="E2382" s="522"/>
      <c r="F2382" s="523"/>
      <c r="G2382" s="487"/>
      <c r="H2382" s="488"/>
    </row>
    <row r="2383" spans="2:8" s="518" customFormat="1" ht="15" customHeight="1">
      <c r="B2383" s="519"/>
      <c r="C2383" s="520"/>
      <c r="D2383" s="521"/>
      <c r="E2383" s="522"/>
      <c r="F2383" s="523"/>
      <c r="G2383" s="487"/>
      <c r="H2383" s="488"/>
    </row>
    <row r="2384" spans="2:8" s="518" customFormat="1" ht="15" customHeight="1">
      <c r="B2384" s="519"/>
      <c r="C2384" s="520"/>
      <c r="D2384" s="521"/>
      <c r="E2384" s="522"/>
      <c r="F2384" s="523"/>
      <c r="G2384" s="487"/>
      <c r="H2384" s="488"/>
    </row>
    <row r="2385" spans="2:8" s="518" customFormat="1" ht="15" customHeight="1">
      <c r="B2385" s="519"/>
      <c r="C2385" s="520"/>
      <c r="D2385" s="521"/>
      <c r="E2385" s="522"/>
      <c r="F2385" s="523"/>
      <c r="G2385" s="487"/>
      <c r="H2385" s="488"/>
    </row>
    <row r="2386" spans="2:8" s="518" customFormat="1" ht="15" customHeight="1">
      <c r="B2386" s="519"/>
      <c r="C2386" s="520"/>
      <c r="D2386" s="521"/>
      <c r="E2386" s="522"/>
      <c r="F2386" s="523"/>
      <c r="G2386" s="487"/>
      <c r="H2386" s="488"/>
    </row>
    <row r="2387" spans="2:8" s="518" customFormat="1" ht="15" customHeight="1">
      <c r="B2387" s="519"/>
      <c r="C2387" s="520"/>
      <c r="D2387" s="521"/>
      <c r="E2387" s="522"/>
      <c r="F2387" s="523"/>
      <c r="G2387" s="487"/>
      <c r="H2387" s="488"/>
    </row>
    <row r="2388" spans="2:8" s="518" customFormat="1" ht="15" customHeight="1">
      <c r="B2388" s="519"/>
      <c r="C2388" s="520"/>
      <c r="D2388" s="521"/>
      <c r="E2388" s="522"/>
      <c r="F2388" s="523"/>
      <c r="G2388" s="487"/>
      <c r="H2388" s="488"/>
    </row>
    <row r="2389" spans="2:8" s="518" customFormat="1" ht="15" customHeight="1">
      <c r="B2389" s="519"/>
      <c r="C2389" s="520"/>
      <c r="D2389" s="521"/>
      <c r="E2389" s="522"/>
      <c r="F2389" s="523"/>
      <c r="G2389" s="487"/>
      <c r="H2389" s="488"/>
    </row>
    <row r="2390" spans="2:8" s="518" customFormat="1" ht="15" customHeight="1">
      <c r="B2390" s="519"/>
      <c r="C2390" s="520"/>
      <c r="D2390" s="521"/>
      <c r="E2390" s="522"/>
      <c r="F2390" s="523"/>
      <c r="G2390" s="487"/>
      <c r="H2390" s="488"/>
    </row>
    <row r="2391" spans="2:8" s="518" customFormat="1" ht="15" customHeight="1">
      <c r="B2391" s="519"/>
      <c r="C2391" s="520"/>
      <c r="D2391" s="521"/>
      <c r="E2391" s="522"/>
      <c r="F2391" s="523"/>
      <c r="G2391" s="487"/>
      <c r="H2391" s="488"/>
    </row>
    <row r="2392" spans="2:8" s="518" customFormat="1" ht="15" customHeight="1">
      <c r="B2392" s="519"/>
      <c r="C2392" s="520"/>
      <c r="D2392" s="521"/>
      <c r="E2392" s="522"/>
      <c r="F2392" s="523"/>
      <c r="G2392" s="487"/>
      <c r="H2392" s="488"/>
    </row>
    <row r="2393" spans="2:8" s="518" customFormat="1" ht="15" customHeight="1">
      <c r="B2393" s="519"/>
      <c r="C2393" s="520"/>
      <c r="D2393" s="521"/>
      <c r="E2393" s="522"/>
      <c r="F2393" s="523"/>
      <c r="G2393" s="487"/>
      <c r="H2393" s="488"/>
    </row>
    <row r="2394" spans="2:8" s="518" customFormat="1" ht="15" customHeight="1">
      <c r="B2394" s="519"/>
      <c r="C2394" s="520"/>
      <c r="D2394" s="521"/>
      <c r="E2394" s="522"/>
      <c r="F2394" s="523"/>
      <c r="G2394" s="487"/>
      <c r="H2394" s="488"/>
    </row>
    <row r="2395" spans="2:8" s="518" customFormat="1" ht="15" customHeight="1">
      <c r="B2395" s="519"/>
      <c r="C2395" s="520"/>
      <c r="D2395" s="521"/>
      <c r="E2395" s="522"/>
      <c r="F2395" s="523"/>
      <c r="G2395" s="487"/>
      <c r="H2395" s="488"/>
    </row>
    <row r="2396" spans="2:8" s="518" customFormat="1" ht="15" customHeight="1">
      <c r="B2396" s="519"/>
      <c r="C2396" s="520"/>
      <c r="D2396" s="521"/>
      <c r="E2396" s="522"/>
      <c r="F2396" s="523"/>
      <c r="G2396" s="487"/>
      <c r="H2396" s="488"/>
    </row>
    <row r="2397" spans="2:8" s="518" customFormat="1" ht="15" customHeight="1">
      <c r="B2397" s="519"/>
      <c r="C2397" s="520"/>
      <c r="D2397" s="521"/>
      <c r="E2397" s="522"/>
      <c r="F2397" s="523"/>
      <c r="G2397" s="487"/>
      <c r="H2397" s="488"/>
    </row>
    <row r="2398" spans="2:8" s="518" customFormat="1" ht="15" customHeight="1">
      <c r="B2398" s="519"/>
      <c r="C2398" s="520"/>
      <c r="D2398" s="521"/>
      <c r="E2398" s="522"/>
      <c r="F2398" s="523"/>
      <c r="G2398" s="487"/>
      <c r="H2398" s="488"/>
    </row>
    <row r="2399" spans="2:8" s="518" customFormat="1" ht="15" customHeight="1">
      <c r="B2399" s="519"/>
      <c r="C2399" s="520"/>
      <c r="D2399" s="521"/>
      <c r="E2399" s="522"/>
      <c r="F2399" s="523"/>
      <c r="G2399" s="487"/>
      <c r="H2399" s="488"/>
    </row>
    <row r="2400" spans="2:8" s="518" customFormat="1" ht="15" customHeight="1">
      <c r="B2400" s="519"/>
      <c r="C2400" s="520"/>
      <c r="D2400" s="521"/>
      <c r="E2400" s="522"/>
      <c r="F2400" s="523"/>
      <c r="G2400" s="487"/>
      <c r="H2400" s="488"/>
    </row>
    <row r="2401" spans="2:8" s="518" customFormat="1" ht="15" customHeight="1">
      <c r="B2401" s="519"/>
      <c r="C2401" s="520"/>
      <c r="D2401" s="521"/>
      <c r="E2401" s="522"/>
      <c r="F2401" s="523"/>
      <c r="G2401" s="487"/>
      <c r="H2401" s="488"/>
    </row>
    <row r="2402" spans="2:8" s="518" customFormat="1" ht="15" customHeight="1">
      <c r="B2402" s="519"/>
      <c r="C2402" s="520"/>
      <c r="D2402" s="521"/>
      <c r="E2402" s="522"/>
      <c r="F2402" s="523"/>
      <c r="G2402" s="487"/>
      <c r="H2402" s="488"/>
    </row>
    <row r="2403" spans="2:8" s="518" customFormat="1" ht="15" customHeight="1">
      <c r="B2403" s="519"/>
      <c r="C2403" s="520"/>
      <c r="D2403" s="521"/>
      <c r="E2403" s="522"/>
      <c r="F2403" s="523"/>
      <c r="G2403" s="487"/>
      <c r="H2403" s="488"/>
    </row>
    <row r="2404" spans="2:8" s="518" customFormat="1" ht="15" customHeight="1">
      <c r="B2404" s="519"/>
      <c r="C2404" s="520"/>
      <c r="D2404" s="521"/>
      <c r="E2404" s="522"/>
      <c r="F2404" s="523"/>
      <c r="G2404" s="487"/>
      <c r="H2404" s="488"/>
    </row>
    <row r="2405" spans="2:8" s="518" customFormat="1" ht="15" customHeight="1">
      <c r="B2405" s="519"/>
      <c r="C2405" s="520"/>
      <c r="D2405" s="521"/>
      <c r="E2405" s="522"/>
      <c r="F2405" s="523"/>
      <c r="G2405" s="487"/>
      <c r="H2405" s="488"/>
    </row>
    <row r="2406" spans="2:8" s="518" customFormat="1" ht="15" customHeight="1">
      <c r="B2406" s="519"/>
      <c r="C2406" s="520"/>
      <c r="D2406" s="521"/>
      <c r="E2406" s="522"/>
      <c r="F2406" s="523"/>
      <c r="G2406" s="487"/>
      <c r="H2406" s="488"/>
    </row>
    <row r="2407" spans="2:8" s="518" customFormat="1" ht="15" customHeight="1">
      <c r="B2407" s="519"/>
      <c r="C2407" s="520"/>
      <c r="D2407" s="521"/>
      <c r="E2407" s="522"/>
      <c r="F2407" s="523"/>
      <c r="G2407" s="487"/>
      <c r="H2407" s="488"/>
    </row>
    <row r="2408" spans="2:8" s="518" customFormat="1" ht="15" customHeight="1">
      <c r="B2408" s="519"/>
      <c r="C2408" s="520"/>
      <c r="D2408" s="521"/>
      <c r="E2408" s="522"/>
      <c r="F2408" s="523"/>
      <c r="G2408" s="487"/>
      <c r="H2408" s="488"/>
    </row>
    <row r="2409" spans="2:8" s="518" customFormat="1" ht="15" customHeight="1">
      <c r="B2409" s="519"/>
      <c r="C2409" s="520"/>
      <c r="D2409" s="521"/>
      <c r="E2409" s="522"/>
      <c r="F2409" s="523"/>
      <c r="G2409" s="487"/>
      <c r="H2409" s="488"/>
    </row>
    <row r="2410" spans="2:8" s="518" customFormat="1" ht="15" customHeight="1">
      <c r="B2410" s="519"/>
      <c r="C2410" s="520"/>
      <c r="D2410" s="521"/>
      <c r="E2410" s="522"/>
      <c r="F2410" s="523"/>
      <c r="G2410" s="487"/>
      <c r="H2410" s="488"/>
    </row>
    <row r="2411" spans="2:8" s="518" customFormat="1" ht="15" customHeight="1">
      <c r="B2411" s="519"/>
      <c r="C2411" s="520"/>
      <c r="D2411" s="521"/>
      <c r="E2411" s="522"/>
      <c r="F2411" s="523"/>
      <c r="G2411" s="487"/>
      <c r="H2411" s="488"/>
    </row>
    <row r="2412" spans="2:8" s="518" customFormat="1" ht="15" customHeight="1">
      <c r="B2412" s="519"/>
      <c r="C2412" s="520"/>
      <c r="D2412" s="521"/>
      <c r="E2412" s="522"/>
      <c r="F2412" s="523"/>
      <c r="G2412" s="487"/>
      <c r="H2412" s="488"/>
    </row>
    <row r="2413" spans="2:8" s="518" customFormat="1" ht="15" customHeight="1">
      <c r="B2413" s="519"/>
      <c r="C2413" s="520"/>
      <c r="D2413" s="521"/>
      <c r="E2413" s="522"/>
      <c r="F2413" s="523"/>
      <c r="G2413" s="487"/>
      <c r="H2413" s="488"/>
    </row>
    <row r="2414" spans="2:8" s="518" customFormat="1" ht="15" customHeight="1">
      <c r="B2414" s="519"/>
      <c r="C2414" s="520"/>
      <c r="D2414" s="521"/>
      <c r="E2414" s="522"/>
      <c r="F2414" s="523"/>
      <c r="G2414" s="487"/>
      <c r="H2414" s="488"/>
    </row>
    <row r="2415" spans="2:8" s="518" customFormat="1" ht="15" customHeight="1">
      <c r="B2415" s="519"/>
      <c r="C2415" s="520"/>
      <c r="D2415" s="521"/>
      <c r="E2415" s="522"/>
      <c r="F2415" s="523"/>
      <c r="G2415" s="487"/>
      <c r="H2415" s="488"/>
    </row>
    <row r="2416" spans="2:8" s="518" customFormat="1" ht="15" customHeight="1">
      <c r="B2416" s="519"/>
      <c r="C2416" s="520"/>
      <c r="D2416" s="521"/>
      <c r="E2416" s="522"/>
      <c r="F2416" s="523"/>
      <c r="G2416" s="487"/>
      <c r="H2416" s="488"/>
    </row>
    <row r="2417" spans="2:8" s="518" customFormat="1" ht="15" customHeight="1">
      <c r="B2417" s="519"/>
      <c r="C2417" s="520"/>
      <c r="D2417" s="521"/>
      <c r="E2417" s="522"/>
      <c r="F2417" s="523"/>
      <c r="G2417" s="487"/>
      <c r="H2417" s="488"/>
    </row>
    <row r="2418" spans="2:8" s="518" customFormat="1" ht="15" customHeight="1">
      <c r="B2418" s="519"/>
      <c r="C2418" s="520"/>
      <c r="D2418" s="521"/>
      <c r="E2418" s="522"/>
      <c r="F2418" s="523"/>
      <c r="G2418" s="487"/>
      <c r="H2418" s="488"/>
    </row>
    <row r="2419" spans="2:8" s="518" customFormat="1" ht="15" customHeight="1">
      <c r="B2419" s="519"/>
      <c r="C2419" s="520"/>
      <c r="D2419" s="521"/>
      <c r="E2419" s="522"/>
      <c r="F2419" s="523"/>
      <c r="G2419" s="487"/>
      <c r="H2419" s="488"/>
    </row>
    <row r="2420" spans="2:8" s="518" customFormat="1" ht="15" customHeight="1">
      <c r="B2420" s="519"/>
      <c r="C2420" s="520"/>
      <c r="D2420" s="521"/>
      <c r="E2420" s="522"/>
      <c r="F2420" s="523"/>
      <c r="G2420" s="487"/>
      <c r="H2420" s="488"/>
    </row>
    <row r="2421" spans="2:8" s="518" customFormat="1" ht="15" customHeight="1">
      <c r="B2421" s="519"/>
      <c r="C2421" s="520"/>
      <c r="D2421" s="521"/>
      <c r="E2421" s="522"/>
      <c r="F2421" s="523"/>
      <c r="G2421" s="487"/>
      <c r="H2421" s="488"/>
    </row>
    <row r="2422" spans="2:8" s="518" customFormat="1" ht="15" customHeight="1">
      <c r="B2422" s="519"/>
      <c r="C2422" s="520"/>
      <c r="D2422" s="521"/>
      <c r="E2422" s="522"/>
      <c r="F2422" s="523"/>
      <c r="G2422" s="487"/>
      <c r="H2422" s="488"/>
    </row>
    <row r="2423" spans="2:8" s="518" customFormat="1" ht="15" customHeight="1">
      <c r="B2423" s="519"/>
      <c r="C2423" s="520"/>
      <c r="D2423" s="521"/>
      <c r="E2423" s="522"/>
      <c r="F2423" s="523"/>
      <c r="G2423" s="487"/>
      <c r="H2423" s="488"/>
    </row>
    <row r="2424" spans="2:8" s="518" customFormat="1" ht="15" customHeight="1">
      <c r="B2424" s="519"/>
      <c r="C2424" s="520"/>
      <c r="D2424" s="521"/>
      <c r="E2424" s="522"/>
      <c r="F2424" s="523"/>
      <c r="G2424" s="487"/>
      <c r="H2424" s="488"/>
    </row>
    <row r="2425" spans="2:8" s="518" customFormat="1" ht="15" customHeight="1">
      <c r="B2425" s="519"/>
      <c r="C2425" s="520"/>
      <c r="D2425" s="521"/>
      <c r="E2425" s="522"/>
      <c r="F2425" s="523"/>
      <c r="G2425" s="487"/>
      <c r="H2425" s="488"/>
    </row>
    <row r="2426" spans="2:8" s="518" customFormat="1" ht="15" customHeight="1">
      <c r="B2426" s="519"/>
      <c r="C2426" s="520"/>
      <c r="D2426" s="521"/>
      <c r="E2426" s="522"/>
      <c r="F2426" s="523"/>
      <c r="G2426" s="487"/>
      <c r="H2426" s="488"/>
    </row>
    <row r="2427" spans="2:8" s="518" customFormat="1" ht="15" customHeight="1">
      <c r="B2427" s="519"/>
      <c r="C2427" s="520"/>
      <c r="D2427" s="521"/>
      <c r="E2427" s="522"/>
      <c r="F2427" s="523"/>
      <c r="G2427" s="487"/>
      <c r="H2427" s="488"/>
    </row>
    <row r="2428" spans="2:8" s="518" customFormat="1" ht="15" customHeight="1">
      <c r="B2428" s="519"/>
      <c r="C2428" s="520"/>
      <c r="D2428" s="521"/>
      <c r="E2428" s="522"/>
      <c r="F2428" s="523"/>
      <c r="G2428" s="487"/>
      <c r="H2428" s="488"/>
    </row>
    <row r="2429" spans="2:8" s="518" customFormat="1" ht="15" customHeight="1">
      <c r="B2429" s="519"/>
      <c r="C2429" s="520"/>
      <c r="D2429" s="521"/>
      <c r="E2429" s="522"/>
      <c r="F2429" s="523"/>
      <c r="G2429" s="487"/>
      <c r="H2429" s="488"/>
    </row>
    <row r="2430" spans="2:8" s="518" customFormat="1" ht="15" customHeight="1">
      <c r="B2430" s="519"/>
      <c r="C2430" s="520"/>
      <c r="D2430" s="521"/>
      <c r="E2430" s="522"/>
      <c r="F2430" s="523"/>
      <c r="G2430" s="487"/>
      <c r="H2430" s="488"/>
    </row>
    <row r="2431" spans="2:8" s="518" customFormat="1" ht="15" customHeight="1">
      <c r="B2431" s="519"/>
      <c r="C2431" s="520"/>
      <c r="D2431" s="521"/>
      <c r="E2431" s="522"/>
      <c r="F2431" s="523"/>
      <c r="G2431" s="487"/>
      <c r="H2431" s="488"/>
    </row>
    <row r="2432" spans="2:8" s="518" customFormat="1" ht="15" customHeight="1">
      <c r="B2432" s="519"/>
      <c r="C2432" s="520"/>
      <c r="D2432" s="521"/>
      <c r="E2432" s="522"/>
      <c r="F2432" s="523"/>
      <c r="G2432" s="487"/>
      <c r="H2432" s="488"/>
    </row>
    <row r="2433" spans="2:8" s="518" customFormat="1" ht="15" customHeight="1">
      <c r="B2433" s="519"/>
      <c r="C2433" s="520"/>
      <c r="D2433" s="521"/>
      <c r="E2433" s="522"/>
      <c r="F2433" s="523"/>
      <c r="G2433" s="487"/>
      <c r="H2433" s="488"/>
    </row>
    <row r="2434" spans="2:8" s="518" customFormat="1" ht="15" customHeight="1">
      <c r="B2434" s="519"/>
      <c r="C2434" s="520"/>
      <c r="D2434" s="521"/>
      <c r="E2434" s="522"/>
      <c r="F2434" s="523"/>
      <c r="G2434" s="487"/>
      <c r="H2434" s="488"/>
    </row>
    <row r="2435" spans="2:8" s="518" customFormat="1" ht="15" customHeight="1">
      <c r="B2435" s="519"/>
      <c r="C2435" s="520"/>
      <c r="D2435" s="521"/>
      <c r="E2435" s="522"/>
      <c r="F2435" s="523"/>
      <c r="G2435" s="487"/>
      <c r="H2435" s="488"/>
    </row>
    <row r="2436" spans="2:8" s="518" customFormat="1" ht="15" customHeight="1">
      <c r="B2436" s="519"/>
      <c r="C2436" s="520"/>
      <c r="D2436" s="521"/>
      <c r="E2436" s="522"/>
      <c r="F2436" s="523"/>
      <c r="G2436" s="487"/>
      <c r="H2436" s="488"/>
    </row>
    <row r="2437" spans="2:8" s="518" customFormat="1" ht="15" customHeight="1">
      <c r="B2437" s="519"/>
      <c r="C2437" s="520"/>
      <c r="D2437" s="521"/>
      <c r="E2437" s="522"/>
      <c r="F2437" s="523"/>
      <c r="G2437" s="487"/>
      <c r="H2437" s="488"/>
    </row>
    <row r="2438" spans="2:8" s="518" customFormat="1" ht="15" customHeight="1">
      <c r="B2438" s="519"/>
      <c r="C2438" s="520"/>
      <c r="D2438" s="521"/>
      <c r="E2438" s="522"/>
      <c r="F2438" s="523"/>
      <c r="G2438" s="487"/>
      <c r="H2438" s="488"/>
    </row>
    <row r="2439" spans="2:8" s="518" customFormat="1" ht="15" customHeight="1">
      <c r="B2439" s="519"/>
      <c r="C2439" s="520"/>
      <c r="D2439" s="521"/>
      <c r="E2439" s="522"/>
      <c r="F2439" s="523"/>
      <c r="G2439" s="487"/>
      <c r="H2439" s="488"/>
    </row>
    <row r="2440" spans="2:8" s="518" customFormat="1" ht="15" customHeight="1">
      <c r="B2440" s="519"/>
      <c r="C2440" s="520"/>
      <c r="D2440" s="521"/>
      <c r="E2440" s="522"/>
      <c r="F2440" s="523"/>
      <c r="G2440" s="487"/>
      <c r="H2440" s="488"/>
    </row>
    <row r="2441" spans="2:8" s="518" customFormat="1" ht="15" customHeight="1">
      <c r="B2441" s="519"/>
      <c r="C2441" s="520"/>
      <c r="D2441" s="521"/>
      <c r="E2441" s="522"/>
      <c r="F2441" s="523"/>
      <c r="G2441" s="487"/>
      <c r="H2441" s="488"/>
    </row>
    <row r="2442" spans="2:8" s="518" customFormat="1" ht="15" customHeight="1">
      <c r="B2442" s="519"/>
      <c r="C2442" s="520"/>
      <c r="D2442" s="521"/>
      <c r="E2442" s="522"/>
      <c r="F2442" s="523"/>
      <c r="G2442" s="487"/>
      <c r="H2442" s="488"/>
    </row>
    <row r="2443" spans="2:8" s="518" customFormat="1" ht="15" customHeight="1">
      <c r="B2443" s="519"/>
      <c r="C2443" s="520"/>
      <c r="D2443" s="521"/>
      <c r="E2443" s="522"/>
      <c r="F2443" s="523"/>
      <c r="G2443" s="487"/>
      <c r="H2443" s="488"/>
    </row>
    <row r="2444" spans="2:8" s="518" customFormat="1" ht="15" customHeight="1">
      <c r="B2444" s="519"/>
      <c r="C2444" s="520"/>
      <c r="D2444" s="521"/>
      <c r="E2444" s="522"/>
      <c r="F2444" s="523"/>
      <c r="G2444" s="487"/>
      <c r="H2444" s="488"/>
    </row>
    <row r="2445" spans="2:8" s="518" customFormat="1" ht="15" customHeight="1">
      <c r="B2445" s="519"/>
      <c r="C2445" s="520"/>
      <c r="D2445" s="521"/>
      <c r="E2445" s="522"/>
      <c r="F2445" s="523"/>
      <c r="G2445" s="487"/>
      <c r="H2445" s="488"/>
    </row>
    <row r="2446" spans="2:8" s="518" customFormat="1" ht="15" customHeight="1">
      <c r="B2446" s="519"/>
      <c r="C2446" s="520"/>
      <c r="D2446" s="521"/>
      <c r="E2446" s="522"/>
      <c r="F2446" s="523"/>
      <c r="G2446" s="487"/>
      <c r="H2446" s="488"/>
    </row>
    <row r="2447" spans="2:8" s="518" customFormat="1" ht="15" customHeight="1">
      <c r="B2447" s="519"/>
      <c r="C2447" s="520"/>
      <c r="D2447" s="521"/>
      <c r="E2447" s="522"/>
      <c r="F2447" s="523"/>
      <c r="G2447" s="487"/>
      <c r="H2447" s="488"/>
    </row>
    <row r="2448" spans="2:8" s="518" customFormat="1" ht="15" customHeight="1">
      <c r="B2448" s="519"/>
      <c r="C2448" s="520"/>
      <c r="D2448" s="521"/>
      <c r="E2448" s="522"/>
      <c r="F2448" s="523"/>
      <c r="G2448" s="487"/>
      <c r="H2448" s="488"/>
    </row>
    <row r="2449" spans="2:8" s="518" customFormat="1" ht="15" customHeight="1">
      <c r="B2449" s="519"/>
      <c r="C2449" s="520"/>
      <c r="D2449" s="521"/>
      <c r="E2449" s="522"/>
      <c r="F2449" s="523"/>
      <c r="G2449" s="487"/>
      <c r="H2449" s="488"/>
    </row>
    <row r="2450" spans="2:8" s="518" customFormat="1" ht="15" customHeight="1">
      <c r="B2450" s="519"/>
      <c r="C2450" s="520"/>
      <c r="D2450" s="521"/>
      <c r="E2450" s="522"/>
      <c r="F2450" s="523"/>
      <c r="G2450" s="487"/>
      <c r="H2450" s="488"/>
    </row>
    <row r="2451" spans="2:8" s="518" customFormat="1" ht="15" customHeight="1">
      <c r="B2451" s="519"/>
      <c r="C2451" s="520"/>
      <c r="D2451" s="521"/>
      <c r="E2451" s="522"/>
      <c r="F2451" s="523"/>
      <c r="G2451" s="487"/>
      <c r="H2451" s="488"/>
    </row>
    <row r="2452" spans="2:8" s="518" customFormat="1" ht="15" customHeight="1">
      <c r="B2452" s="519"/>
      <c r="C2452" s="520"/>
      <c r="D2452" s="521"/>
      <c r="E2452" s="522"/>
      <c r="F2452" s="523"/>
      <c r="G2452" s="487"/>
      <c r="H2452" s="488"/>
    </row>
    <row r="2453" spans="2:8" s="518" customFormat="1" ht="15" customHeight="1">
      <c r="B2453" s="519"/>
      <c r="C2453" s="520"/>
      <c r="D2453" s="521"/>
      <c r="E2453" s="522"/>
      <c r="F2453" s="523"/>
      <c r="G2453" s="487"/>
      <c r="H2453" s="488"/>
    </row>
    <row r="2454" spans="2:8" s="518" customFormat="1" ht="15" customHeight="1">
      <c r="B2454" s="519"/>
      <c r="C2454" s="520"/>
      <c r="D2454" s="521"/>
      <c r="E2454" s="522"/>
      <c r="F2454" s="523"/>
      <c r="G2454" s="487"/>
      <c r="H2454" s="488"/>
    </row>
    <row r="2455" spans="2:8" s="518" customFormat="1" ht="15" customHeight="1">
      <c r="B2455" s="519"/>
      <c r="C2455" s="520"/>
      <c r="D2455" s="521"/>
      <c r="E2455" s="522"/>
      <c r="F2455" s="523"/>
      <c r="G2455" s="487"/>
      <c r="H2455" s="488"/>
    </row>
    <row r="2456" spans="2:8" s="518" customFormat="1" ht="15" customHeight="1">
      <c r="B2456" s="519"/>
      <c r="C2456" s="520"/>
      <c r="D2456" s="521"/>
      <c r="E2456" s="522"/>
      <c r="F2456" s="523"/>
      <c r="G2456" s="487"/>
      <c r="H2456" s="488"/>
    </row>
    <row r="2457" spans="2:8" s="518" customFormat="1" ht="15" customHeight="1">
      <c r="B2457" s="519"/>
      <c r="C2457" s="520"/>
      <c r="D2457" s="521"/>
      <c r="E2457" s="522"/>
      <c r="F2457" s="523"/>
      <c r="G2457" s="487"/>
      <c r="H2457" s="488"/>
    </row>
    <row r="2458" spans="2:8" s="518" customFormat="1" ht="15" customHeight="1">
      <c r="B2458" s="519"/>
      <c r="C2458" s="520"/>
      <c r="D2458" s="521"/>
      <c r="E2458" s="522"/>
      <c r="F2458" s="523"/>
      <c r="G2458" s="487"/>
      <c r="H2458" s="488"/>
    </row>
    <row r="2459" spans="2:8" s="518" customFormat="1" ht="15" customHeight="1">
      <c r="B2459" s="519"/>
      <c r="C2459" s="520"/>
      <c r="D2459" s="521"/>
      <c r="E2459" s="522"/>
      <c r="F2459" s="523"/>
      <c r="G2459" s="487"/>
      <c r="H2459" s="488"/>
    </row>
    <row r="2460" spans="2:8" s="518" customFormat="1" ht="15" customHeight="1">
      <c r="B2460" s="519"/>
      <c r="C2460" s="520"/>
      <c r="D2460" s="521"/>
      <c r="E2460" s="522"/>
      <c r="F2460" s="523"/>
      <c r="G2460" s="487"/>
      <c r="H2460" s="488"/>
    </row>
    <row r="2461" spans="2:8" s="518" customFormat="1" ht="15" customHeight="1">
      <c r="B2461" s="519"/>
      <c r="C2461" s="520"/>
      <c r="D2461" s="521"/>
      <c r="E2461" s="522"/>
      <c r="F2461" s="523"/>
      <c r="G2461" s="487"/>
      <c r="H2461" s="488"/>
    </row>
    <row r="2462" spans="2:8" s="518" customFormat="1" ht="15" customHeight="1">
      <c r="B2462" s="519"/>
      <c r="C2462" s="520"/>
      <c r="D2462" s="521"/>
      <c r="E2462" s="522"/>
      <c r="F2462" s="523"/>
      <c r="G2462" s="487"/>
      <c r="H2462" s="488"/>
    </row>
    <row r="2463" spans="2:8" s="518" customFormat="1" ht="15" customHeight="1">
      <c r="B2463" s="519"/>
      <c r="C2463" s="520"/>
      <c r="D2463" s="521"/>
      <c r="E2463" s="522"/>
      <c r="F2463" s="523"/>
      <c r="G2463" s="487"/>
      <c r="H2463" s="488"/>
    </row>
    <row r="2464" spans="2:8" s="518" customFormat="1" ht="15" customHeight="1">
      <c r="B2464" s="519"/>
      <c r="C2464" s="520"/>
      <c r="D2464" s="521"/>
      <c r="E2464" s="522"/>
      <c r="F2464" s="523"/>
      <c r="G2464" s="487"/>
      <c r="H2464" s="488"/>
    </row>
    <row r="2465" spans="2:8" s="518" customFormat="1" ht="15" customHeight="1">
      <c r="B2465" s="519"/>
      <c r="C2465" s="520"/>
      <c r="D2465" s="521"/>
      <c r="E2465" s="522"/>
      <c r="F2465" s="523"/>
      <c r="G2465" s="487"/>
      <c r="H2465" s="488"/>
    </row>
    <row r="2466" spans="2:8" s="518" customFormat="1" ht="15" customHeight="1">
      <c r="B2466" s="519"/>
      <c r="C2466" s="520"/>
      <c r="D2466" s="521"/>
      <c r="E2466" s="522"/>
      <c r="F2466" s="523"/>
      <c r="G2466" s="487"/>
      <c r="H2466" s="488"/>
    </row>
    <row r="2467" spans="2:8" s="518" customFormat="1" ht="15" customHeight="1">
      <c r="B2467" s="519"/>
      <c r="C2467" s="520"/>
      <c r="D2467" s="521"/>
      <c r="E2467" s="522"/>
      <c r="F2467" s="523"/>
      <c r="G2467" s="487"/>
      <c r="H2467" s="488"/>
    </row>
    <row r="2468" spans="2:8" s="518" customFormat="1" ht="15" customHeight="1">
      <c r="B2468" s="519"/>
      <c r="C2468" s="520"/>
      <c r="D2468" s="521"/>
      <c r="E2468" s="522"/>
      <c r="F2468" s="523"/>
      <c r="G2468" s="487"/>
      <c r="H2468" s="488"/>
    </row>
    <row r="2469" spans="2:8" s="518" customFormat="1" ht="15" customHeight="1">
      <c r="B2469" s="519"/>
      <c r="C2469" s="520"/>
      <c r="D2469" s="521"/>
      <c r="E2469" s="522"/>
      <c r="F2469" s="523"/>
      <c r="G2469" s="487"/>
      <c r="H2469" s="488"/>
    </row>
    <row r="2470" spans="2:8" s="518" customFormat="1" ht="15" customHeight="1">
      <c r="B2470" s="519"/>
      <c r="C2470" s="520"/>
      <c r="D2470" s="521"/>
      <c r="E2470" s="522"/>
      <c r="F2470" s="523"/>
      <c r="G2470" s="487"/>
      <c r="H2470" s="488"/>
    </row>
    <row r="2471" spans="2:8" s="518" customFormat="1" ht="15" customHeight="1">
      <c r="B2471" s="519"/>
      <c r="C2471" s="520"/>
      <c r="D2471" s="521"/>
      <c r="E2471" s="522"/>
      <c r="F2471" s="523"/>
      <c r="G2471" s="487"/>
      <c r="H2471" s="488"/>
    </row>
    <row r="2472" spans="2:8" s="518" customFormat="1" ht="15" customHeight="1">
      <c r="B2472" s="519"/>
      <c r="C2472" s="520"/>
      <c r="D2472" s="521"/>
      <c r="E2472" s="522"/>
      <c r="F2472" s="523"/>
      <c r="G2472" s="487"/>
      <c r="H2472" s="488"/>
    </row>
    <row r="2473" spans="2:8" s="518" customFormat="1" ht="15" customHeight="1">
      <c r="B2473" s="519"/>
      <c r="C2473" s="520"/>
      <c r="D2473" s="521"/>
      <c r="E2473" s="522"/>
      <c r="F2473" s="523"/>
      <c r="G2473" s="487"/>
      <c r="H2473" s="488"/>
    </row>
    <row r="2474" spans="2:8" s="518" customFormat="1" ht="15" customHeight="1">
      <c r="B2474" s="519"/>
      <c r="C2474" s="520"/>
      <c r="D2474" s="521"/>
      <c r="E2474" s="522"/>
      <c r="F2474" s="523"/>
      <c r="G2474" s="487"/>
      <c r="H2474" s="488"/>
    </row>
    <row r="2475" spans="2:8" s="518" customFormat="1" ht="15" customHeight="1">
      <c r="B2475" s="519"/>
      <c r="C2475" s="520"/>
      <c r="D2475" s="521"/>
      <c r="E2475" s="522"/>
      <c r="F2475" s="523"/>
      <c r="G2475" s="487"/>
      <c r="H2475" s="488"/>
    </row>
    <row r="2476" spans="2:8" s="518" customFormat="1" ht="15" customHeight="1">
      <c r="B2476" s="519"/>
      <c r="C2476" s="520"/>
      <c r="D2476" s="521"/>
      <c r="E2476" s="522"/>
      <c r="F2476" s="523"/>
      <c r="G2476" s="487"/>
      <c r="H2476" s="488"/>
    </row>
    <row r="2477" spans="2:8" s="518" customFormat="1" ht="15" customHeight="1">
      <c r="B2477" s="519"/>
      <c r="C2477" s="520"/>
      <c r="D2477" s="521"/>
      <c r="E2477" s="522"/>
      <c r="F2477" s="523"/>
      <c r="G2477" s="487"/>
      <c r="H2477" s="488"/>
    </row>
    <row r="2478" spans="2:8" s="518" customFormat="1" ht="15" customHeight="1">
      <c r="B2478" s="519"/>
      <c r="C2478" s="520"/>
      <c r="D2478" s="521"/>
      <c r="E2478" s="522"/>
      <c r="F2478" s="523"/>
      <c r="G2478" s="487"/>
      <c r="H2478" s="488"/>
    </row>
    <row r="2479" spans="2:8" s="518" customFormat="1" ht="15" customHeight="1">
      <c r="B2479" s="519"/>
      <c r="C2479" s="520"/>
      <c r="D2479" s="521"/>
      <c r="E2479" s="522"/>
      <c r="F2479" s="523"/>
      <c r="G2479" s="487"/>
      <c r="H2479" s="488"/>
    </row>
    <row r="2480" spans="2:8" s="518" customFormat="1" ht="15" customHeight="1">
      <c r="B2480" s="519"/>
      <c r="C2480" s="520"/>
      <c r="D2480" s="521"/>
      <c r="E2480" s="522"/>
      <c r="F2480" s="523"/>
      <c r="G2480" s="487"/>
      <c r="H2480" s="488"/>
    </row>
    <row r="2481" spans="2:8" s="518" customFormat="1" ht="15" customHeight="1">
      <c r="B2481" s="519"/>
      <c r="C2481" s="520"/>
      <c r="D2481" s="521"/>
      <c r="E2481" s="522"/>
      <c r="F2481" s="523"/>
      <c r="G2481" s="487"/>
      <c r="H2481" s="488"/>
    </row>
    <row r="2482" spans="2:8" s="518" customFormat="1" ht="15" customHeight="1">
      <c r="B2482" s="519"/>
      <c r="C2482" s="520"/>
      <c r="D2482" s="521"/>
      <c r="E2482" s="522"/>
      <c r="F2482" s="523"/>
      <c r="G2482" s="487"/>
      <c r="H2482" s="488"/>
    </row>
    <row r="2483" spans="2:8" s="518" customFormat="1" ht="15" customHeight="1">
      <c r="B2483" s="519"/>
      <c r="C2483" s="520"/>
      <c r="D2483" s="521"/>
      <c r="E2483" s="522"/>
      <c r="F2483" s="523"/>
      <c r="G2483" s="487"/>
      <c r="H2483" s="488"/>
    </row>
    <row r="2484" spans="2:8" s="518" customFormat="1" ht="15" customHeight="1">
      <c r="B2484" s="519"/>
      <c r="C2484" s="520"/>
      <c r="D2484" s="521"/>
      <c r="E2484" s="522"/>
      <c r="F2484" s="523"/>
      <c r="G2484" s="487"/>
      <c r="H2484" s="488"/>
    </row>
    <row r="2485" spans="2:8" s="518" customFormat="1" ht="15" customHeight="1">
      <c r="B2485" s="519"/>
      <c r="C2485" s="520"/>
      <c r="D2485" s="521"/>
      <c r="E2485" s="522"/>
      <c r="F2485" s="523"/>
      <c r="G2485" s="487"/>
      <c r="H2485" s="488"/>
    </row>
    <row r="2486" spans="2:8" s="518" customFormat="1" ht="15" customHeight="1">
      <c r="B2486" s="519"/>
      <c r="C2486" s="520"/>
      <c r="D2486" s="521"/>
      <c r="E2486" s="522"/>
      <c r="F2486" s="523"/>
      <c r="G2486" s="487"/>
      <c r="H2486" s="488"/>
    </row>
    <row r="2487" spans="2:8" s="518" customFormat="1" ht="15" customHeight="1">
      <c r="B2487" s="519"/>
      <c r="C2487" s="520"/>
      <c r="D2487" s="521"/>
      <c r="E2487" s="522"/>
      <c r="F2487" s="523"/>
      <c r="G2487" s="487"/>
      <c r="H2487" s="488"/>
    </row>
    <row r="2488" spans="2:8" s="518" customFormat="1" ht="15" customHeight="1">
      <c r="B2488" s="519"/>
      <c r="C2488" s="520"/>
      <c r="D2488" s="521"/>
      <c r="E2488" s="522"/>
      <c r="F2488" s="523"/>
      <c r="G2488" s="487"/>
      <c r="H2488" s="488"/>
    </row>
    <row r="2489" spans="2:8" s="518" customFormat="1" ht="15" customHeight="1">
      <c r="B2489" s="519"/>
      <c r="C2489" s="520"/>
      <c r="D2489" s="521"/>
      <c r="E2489" s="522"/>
      <c r="F2489" s="523"/>
      <c r="G2489" s="487"/>
      <c r="H2489" s="488"/>
    </row>
    <row r="2490" spans="2:8" s="518" customFormat="1" ht="15" customHeight="1">
      <c r="B2490" s="519"/>
      <c r="C2490" s="520"/>
      <c r="D2490" s="521"/>
      <c r="E2490" s="522"/>
      <c r="F2490" s="523"/>
      <c r="G2490" s="487"/>
      <c r="H2490" s="488"/>
    </row>
    <row r="2491" spans="2:8" s="518" customFormat="1" ht="15" customHeight="1">
      <c r="B2491" s="519"/>
      <c r="C2491" s="520"/>
      <c r="D2491" s="521"/>
      <c r="E2491" s="522"/>
      <c r="F2491" s="523"/>
      <c r="G2491" s="487"/>
      <c r="H2491" s="488"/>
    </row>
    <row r="2492" spans="2:8" s="518" customFormat="1" ht="15" customHeight="1">
      <c r="B2492" s="519"/>
      <c r="C2492" s="520"/>
      <c r="D2492" s="521"/>
      <c r="E2492" s="522"/>
      <c r="F2492" s="523"/>
      <c r="G2492" s="487"/>
      <c r="H2492" s="488"/>
    </row>
    <row r="2493" spans="2:8" s="518" customFormat="1" ht="15" customHeight="1">
      <c r="B2493" s="519"/>
      <c r="C2493" s="520"/>
      <c r="D2493" s="521"/>
      <c r="E2493" s="522"/>
      <c r="F2493" s="523"/>
      <c r="G2493" s="487"/>
      <c r="H2493" s="488"/>
    </row>
    <row r="2494" spans="2:8" s="518" customFormat="1" ht="15" customHeight="1">
      <c r="B2494" s="519"/>
      <c r="C2494" s="520"/>
      <c r="D2494" s="521"/>
      <c r="E2494" s="522"/>
      <c r="F2494" s="523"/>
      <c r="G2494" s="487"/>
      <c r="H2494" s="488"/>
    </row>
    <row r="2495" spans="2:8" s="518" customFormat="1" ht="15" customHeight="1">
      <c r="B2495" s="519"/>
      <c r="C2495" s="520"/>
      <c r="D2495" s="521"/>
      <c r="E2495" s="522"/>
      <c r="F2495" s="523"/>
      <c r="G2495" s="487"/>
      <c r="H2495" s="488"/>
    </row>
    <row r="2496" spans="2:8" s="518" customFormat="1" ht="15" customHeight="1">
      <c r="B2496" s="519"/>
      <c r="C2496" s="520"/>
      <c r="D2496" s="521"/>
      <c r="E2496" s="522"/>
      <c r="F2496" s="523"/>
      <c r="G2496" s="487"/>
      <c r="H2496" s="488"/>
    </row>
    <row r="2497" spans="2:8" s="518" customFormat="1" ht="15" customHeight="1">
      <c r="B2497" s="519"/>
      <c r="C2497" s="520"/>
      <c r="D2497" s="521"/>
      <c r="E2497" s="522"/>
      <c r="F2497" s="523"/>
      <c r="G2497" s="487"/>
      <c r="H2497" s="488"/>
    </row>
    <row r="2498" spans="2:8" s="518" customFormat="1" ht="15" customHeight="1">
      <c r="B2498" s="519"/>
      <c r="C2498" s="520"/>
      <c r="D2498" s="521"/>
      <c r="E2498" s="522"/>
      <c r="F2498" s="523"/>
      <c r="G2498" s="487"/>
      <c r="H2498" s="488"/>
    </row>
    <row r="2499" spans="2:8" s="518" customFormat="1" ht="15" customHeight="1">
      <c r="B2499" s="519"/>
      <c r="C2499" s="520"/>
      <c r="D2499" s="521"/>
      <c r="E2499" s="522"/>
      <c r="F2499" s="523"/>
      <c r="G2499" s="487"/>
      <c r="H2499" s="488"/>
    </row>
    <row r="2500" spans="2:8" s="518" customFormat="1" ht="15" customHeight="1">
      <c r="B2500" s="519"/>
      <c r="C2500" s="520"/>
      <c r="D2500" s="521"/>
      <c r="E2500" s="522"/>
      <c r="F2500" s="523"/>
      <c r="G2500" s="487"/>
      <c r="H2500" s="488"/>
    </row>
    <row r="2501" spans="2:8" s="518" customFormat="1" ht="15" customHeight="1">
      <c r="B2501" s="519"/>
      <c r="C2501" s="520"/>
      <c r="D2501" s="521"/>
      <c r="E2501" s="522"/>
      <c r="F2501" s="523"/>
      <c r="G2501" s="487"/>
      <c r="H2501" s="488"/>
    </row>
    <row r="2502" spans="2:8" s="518" customFormat="1" ht="15" customHeight="1">
      <c r="B2502" s="519"/>
      <c r="C2502" s="520"/>
      <c r="D2502" s="521"/>
      <c r="E2502" s="522"/>
      <c r="F2502" s="523"/>
      <c r="G2502" s="487"/>
      <c r="H2502" s="488"/>
    </row>
    <row r="2503" spans="2:8" s="518" customFormat="1" ht="15" customHeight="1">
      <c r="B2503" s="519"/>
      <c r="C2503" s="520"/>
      <c r="D2503" s="521"/>
      <c r="E2503" s="522"/>
      <c r="F2503" s="523"/>
      <c r="G2503" s="487"/>
      <c r="H2503" s="488"/>
    </row>
    <row r="2504" spans="2:8" s="518" customFormat="1" ht="15" customHeight="1">
      <c r="B2504" s="519"/>
      <c r="C2504" s="520"/>
      <c r="D2504" s="521"/>
      <c r="E2504" s="522"/>
      <c r="F2504" s="523"/>
      <c r="G2504" s="487"/>
      <c r="H2504" s="488"/>
    </row>
    <row r="2505" spans="2:8" s="518" customFormat="1" ht="15" customHeight="1">
      <c r="B2505" s="519"/>
      <c r="C2505" s="520"/>
      <c r="D2505" s="521"/>
      <c r="E2505" s="522"/>
      <c r="F2505" s="523"/>
      <c r="G2505" s="487"/>
      <c r="H2505" s="488"/>
    </row>
    <row r="2506" spans="2:8" s="518" customFormat="1" ht="15" customHeight="1">
      <c r="B2506" s="519"/>
      <c r="C2506" s="520"/>
      <c r="D2506" s="521"/>
      <c r="E2506" s="522"/>
      <c r="F2506" s="523"/>
      <c r="G2506" s="487"/>
      <c r="H2506" s="488"/>
    </row>
    <row r="2507" spans="2:8" s="518" customFormat="1" ht="15" customHeight="1">
      <c r="B2507" s="519"/>
      <c r="C2507" s="520"/>
      <c r="D2507" s="521"/>
      <c r="E2507" s="522"/>
      <c r="F2507" s="523"/>
      <c r="G2507" s="487"/>
      <c r="H2507" s="488"/>
    </row>
    <row r="2508" spans="2:8" s="518" customFormat="1" ht="15" customHeight="1">
      <c r="B2508" s="519"/>
      <c r="C2508" s="520"/>
      <c r="D2508" s="521"/>
      <c r="E2508" s="522"/>
      <c r="F2508" s="523"/>
      <c r="G2508" s="487"/>
      <c r="H2508" s="488"/>
    </row>
    <row r="2509" spans="2:8" s="518" customFormat="1" ht="15" customHeight="1">
      <c r="B2509" s="519"/>
      <c r="C2509" s="520"/>
      <c r="D2509" s="521"/>
      <c r="E2509" s="522"/>
      <c r="F2509" s="523"/>
      <c r="G2509" s="487"/>
      <c r="H2509" s="488"/>
    </row>
    <row r="2510" spans="2:8" s="518" customFormat="1" ht="15" customHeight="1">
      <c r="B2510" s="519"/>
      <c r="C2510" s="520"/>
      <c r="D2510" s="521"/>
      <c r="E2510" s="522"/>
      <c r="F2510" s="523"/>
      <c r="G2510" s="487"/>
      <c r="H2510" s="488"/>
    </row>
    <row r="2511" spans="2:8" s="518" customFormat="1" ht="15" customHeight="1">
      <c r="B2511" s="519"/>
      <c r="C2511" s="520"/>
      <c r="D2511" s="521"/>
      <c r="E2511" s="522"/>
      <c r="F2511" s="523"/>
      <c r="G2511" s="487"/>
      <c r="H2511" s="488"/>
    </row>
    <row r="2512" spans="2:8" s="518" customFormat="1" ht="15" customHeight="1">
      <c r="B2512" s="519"/>
      <c r="C2512" s="520"/>
      <c r="D2512" s="521"/>
      <c r="E2512" s="522"/>
      <c r="F2512" s="523"/>
      <c r="G2512" s="487"/>
      <c r="H2512" s="488"/>
    </row>
    <row r="2513" spans="2:8" s="518" customFormat="1" ht="15" customHeight="1">
      <c r="B2513" s="519"/>
      <c r="C2513" s="520"/>
      <c r="D2513" s="521"/>
      <c r="E2513" s="522"/>
      <c r="F2513" s="523"/>
      <c r="G2513" s="487"/>
      <c r="H2513" s="488"/>
    </row>
    <row r="2514" spans="2:8" s="518" customFormat="1" ht="15" customHeight="1">
      <c r="B2514" s="519"/>
      <c r="C2514" s="520"/>
      <c r="D2514" s="521"/>
      <c r="E2514" s="522"/>
      <c r="F2514" s="523"/>
      <c r="G2514" s="487"/>
      <c r="H2514" s="488"/>
    </row>
    <row r="2515" spans="2:8" s="518" customFormat="1" ht="15" customHeight="1">
      <c r="B2515" s="519"/>
      <c r="C2515" s="520"/>
      <c r="D2515" s="521"/>
      <c r="E2515" s="522"/>
      <c r="F2515" s="523"/>
      <c r="G2515" s="487"/>
      <c r="H2515" s="488"/>
    </row>
    <row r="2516" spans="2:8" s="518" customFormat="1" ht="15" customHeight="1">
      <c r="B2516" s="519"/>
      <c r="C2516" s="520"/>
      <c r="D2516" s="521"/>
      <c r="E2516" s="522"/>
      <c r="F2516" s="523"/>
      <c r="G2516" s="487"/>
      <c r="H2516" s="488"/>
    </row>
    <row r="2517" spans="2:8" s="518" customFormat="1" ht="15" customHeight="1">
      <c r="B2517" s="519"/>
      <c r="C2517" s="520"/>
      <c r="D2517" s="521"/>
      <c r="E2517" s="522"/>
      <c r="F2517" s="523"/>
      <c r="G2517" s="487"/>
      <c r="H2517" s="488"/>
    </row>
    <row r="2518" spans="2:8" s="518" customFormat="1" ht="15" customHeight="1">
      <c r="B2518" s="519"/>
      <c r="C2518" s="520"/>
      <c r="D2518" s="521"/>
      <c r="E2518" s="522"/>
      <c r="F2518" s="523"/>
      <c r="G2518" s="487"/>
      <c r="H2518" s="488"/>
    </row>
    <row r="2519" spans="2:8" s="518" customFormat="1" ht="15" customHeight="1">
      <c r="B2519" s="519"/>
      <c r="C2519" s="520"/>
      <c r="D2519" s="521"/>
      <c r="E2519" s="522"/>
      <c r="F2519" s="523"/>
      <c r="G2519" s="487"/>
      <c r="H2519" s="488"/>
    </row>
    <row r="2520" spans="2:8" s="518" customFormat="1" ht="15" customHeight="1">
      <c r="B2520" s="519"/>
      <c r="C2520" s="520"/>
      <c r="D2520" s="521"/>
      <c r="E2520" s="522"/>
      <c r="F2520" s="523"/>
      <c r="G2520" s="487"/>
      <c r="H2520" s="488"/>
    </row>
    <row r="2521" spans="2:8" s="518" customFormat="1" ht="15" customHeight="1">
      <c r="B2521" s="519"/>
      <c r="C2521" s="520"/>
      <c r="D2521" s="521"/>
      <c r="E2521" s="522"/>
      <c r="F2521" s="523"/>
      <c r="G2521" s="487"/>
      <c r="H2521" s="488"/>
    </row>
    <row r="2522" spans="2:8" s="518" customFormat="1" ht="15" customHeight="1">
      <c r="B2522" s="519"/>
      <c r="C2522" s="520"/>
      <c r="D2522" s="521"/>
      <c r="E2522" s="522"/>
      <c r="F2522" s="523"/>
      <c r="G2522" s="487"/>
      <c r="H2522" s="488"/>
    </row>
    <row r="2523" spans="2:8" s="518" customFormat="1" ht="15" customHeight="1">
      <c r="B2523" s="519"/>
      <c r="C2523" s="520"/>
      <c r="D2523" s="521"/>
      <c r="E2523" s="522"/>
      <c r="F2523" s="523"/>
      <c r="G2523" s="487"/>
      <c r="H2523" s="488"/>
    </row>
    <row r="2524" spans="2:8" s="518" customFormat="1" ht="15" customHeight="1">
      <c r="B2524" s="519"/>
      <c r="C2524" s="520"/>
      <c r="D2524" s="521"/>
      <c r="E2524" s="522"/>
      <c r="F2524" s="523"/>
      <c r="G2524" s="487"/>
      <c r="H2524" s="488"/>
    </row>
    <row r="2525" spans="2:8" s="518" customFormat="1" ht="15" customHeight="1">
      <c r="B2525" s="519"/>
      <c r="C2525" s="520"/>
      <c r="D2525" s="521"/>
      <c r="E2525" s="522"/>
      <c r="F2525" s="523"/>
      <c r="G2525" s="487"/>
      <c r="H2525" s="488"/>
    </row>
    <row r="2526" spans="2:8" s="518" customFormat="1" ht="15" customHeight="1">
      <c r="B2526" s="519"/>
      <c r="C2526" s="520"/>
      <c r="D2526" s="521"/>
      <c r="E2526" s="522"/>
      <c r="F2526" s="523"/>
      <c r="G2526" s="487"/>
      <c r="H2526" s="488"/>
    </row>
    <row r="2527" spans="2:8" s="518" customFormat="1" ht="15" customHeight="1">
      <c r="B2527" s="519"/>
      <c r="C2527" s="520"/>
      <c r="D2527" s="521"/>
      <c r="E2527" s="522"/>
      <c r="F2527" s="523"/>
      <c r="G2527" s="487"/>
      <c r="H2527" s="488"/>
    </row>
    <row r="2528" spans="2:8" s="518" customFormat="1" ht="15" customHeight="1">
      <c r="B2528" s="519"/>
      <c r="C2528" s="520"/>
      <c r="D2528" s="521"/>
      <c r="E2528" s="522"/>
      <c r="F2528" s="523"/>
      <c r="G2528" s="487"/>
      <c r="H2528" s="488"/>
    </row>
    <row r="2529" spans="2:8" s="518" customFormat="1" ht="15" customHeight="1">
      <c r="B2529" s="519"/>
      <c r="C2529" s="520"/>
      <c r="D2529" s="521"/>
      <c r="E2529" s="522"/>
      <c r="F2529" s="523"/>
      <c r="G2529" s="487"/>
      <c r="H2529" s="488"/>
    </row>
    <row r="2530" spans="2:8" s="518" customFormat="1" ht="15" customHeight="1">
      <c r="B2530" s="519"/>
      <c r="C2530" s="520"/>
      <c r="D2530" s="521"/>
      <c r="E2530" s="522"/>
      <c r="F2530" s="523"/>
      <c r="G2530" s="487"/>
      <c r="H2530" s="488"/>
    </row>
    <row r="2531" spans="2:8" s="518" customFormat="1" ht="15" customHeight="1">
      <c r="B2531" s="519"/>
      <c r="C2531" s="520"/>
      <c r="D2531" s="521"/>
      <c r="E2531" s="522"/>
      <c r="F2531" s="523"/>
      <c r="G2531" s="487"/>
      <c r="H2531" s="488"/>
    </row>
    <row r="2532" spans="2:8" s="518" customFormat="1" ht="15" customHeight="1">
      <c r="B2532" s="519"/>
      <c r="C2532" s="520"/>
      <c r="D2532" s="521"/>
      <c r="E2532" s="522"/>
      <c r="F2532" s="523"/>
      <c r="G2532" s="487"/>
      <c r="H2532" s="488"/>
    </row>
    <row r="2533" spans="2:8" s="518" customFormat="1" ht="15" customHeight="1">
      <c r="B2533" s="519"/>
      <c r="C2533" s="520"/>
      <c r="D2533" s="521"/>
      <c r="E2533" s="522"/>
      <c r="F2533" s="523"/>
      <c r="G2533" s="487"/>
      <c r="H2533" s="488"/>
    </row>
    <row r="2534" spans="2:8" s="518" customFormat="1" ht="15" customHeight="1">
      <c r="B2534" s="519"/>
      <c r="C2534" s="520"/>
      <c r="D2534" s="521"/>
      <c r="E2534" s="522"/>
      <c r="F2534" s="523"/>
      <c r="G2534" s="487"/>
      <c r="H2534" s="488"/>
    </row>
    <row r="2535" spans="2:8" s="518" customFormat="1" ht="15" customHeight="1">
      <c r="B2535" s="519"/>
      <c r="C2535" s="520"/>
      <c r="D2535" s="521"/>
      <c r="E2535" s="522"/>
      <c r="F2535" s="523"/>
      <c r="G2535" s="487"/>
      <c r="H2535" s="488"/>
    </row>
    <row r="2536" spans="2:8" s="518" customFormat="1" ht="15" customHeight="1">
      <c r="B2536" s="519"/>
      <c r="C2536" s="520"/>
      <c r="D2536" s="521"/>
      <c r="E2536" s="522"/>
      <c r="F2536" s="523"/>
      <c r="G2536" s="487"/>
      <c r="H2536" s="488"/>
    </row>
    <row r="2537" spans="2:8" s="518" customFormat="1" ht="15" customHeight="1">
      <c r="B2537" s="519"/>
      <c r="C2537" s="520"/>
      <c r="D2537" s="521"/>
      <c r="E2537" s="522"/>
      <c r="F2537" s="523"/>
      <c r="G2537" s="487"/>
      <c r="H2537" s="488"/>
    </row>
    <row r="2538" spans="2:8" s="518" customFormat="1" ht="15" customHeight="1">
      <c r="B2538" s="519"/>
      <c r="C2538" s="520"/>
      <c r="D2538" s="521"/>
      <c r="E2538" s="522"/>
      <c r="F2538" s="523"/>
      <c r="G2538" s="487"/>
      <c r="H2538" s="488"/>
    </row>
    <row r="2539" spans="2:8" s="518" customFormat="1" ht="15" customHeight="1">
      <c r="B2539" s="519"/>
      <c r="C2539" s="520"/>
      <c r="D2539" s="521"/>
      <c r="E2539" s="522"/>
      <c r="F2539" s="523"/>
      <c r="G2539" s="487"/>
      <c r="H2539" s="488"/>
    </row>
    <row r="2540" spans="2:8" s="518" customFormat="1" ht="15" customHeight="1">
      <c r="B2540" s="519"/>
      <c r="C2540" s="520"/>
      <c r="D2540" s="521"/>
      <c r="E2540" s="522"/>
      <c r="F2540" s="523"/>
      <c r="G2540" s="487"/>
      <c r="H2540" s="488"/>
    </row>
    <row r="2541" spans="2:8" s="518" customFormat="1" ht="15" customHeight="1">
      <c r="B2541" s="519"/>
      <c r="C2541" s="520"/>
      <c r="D2541" s="521"/>
      <c r="E2541" s="522"/>
      <c r="F2541" s="523"/>
      <c r="G2541" s="487"/>
      <c r="H2541" s="488"/>
    </row>
    <row r="2542" spans="2:8" s="518" customFormat="1" ht="15" customHeight="1">
      <c r="B2542" s="519"/>
      <c r="C2542" s="520"/>
      <c r="D2542" s="521"/>
      <c r="E2542" s="522"/>
      <c r="F2542" s="523"/>
      <c r="G2542" s="487"/>
      <c r="H2542" s="488"/>
    </row>
    <row r="2543" spans="2:8" s="518" customFormat="1" ht="15" customHeight="1">
      <c r="B2543" s="519"/>
      <c r="C2543" s="520"/>
      <c r="D2543" s="521"/>
      <c r="E2543" s="522"/>
      <c r="F2543" s="523"/>
      <c r="G2543" s="487"/>
      <c r="H2543" s="488"/>
    </row>
    <row r="2544" spans="2:8" s="518" customFormat="1" ht="15" customHeight="1">
      <c r="B2544" s="519"/>
      <c r="C2544" s="520"/>
      <c r="D2544" s="521"/>
      <c r="E2544" s="522"/>
      <c r="F2544" s="523"/>
      <c r="G2544" s="487"/>
      <c r="H2544" s="488"/>
    </row>
    <row r="2545" spans="2:8" s="518" customFormat="1" ht="15" customHeight="1">
      <c r="B2545" s="519"/>
      <c r="C2545" s="520"/>
      <c r="D2545" s="521"/>
      <c r="E2545" s="522"/>
      <c r="F2545" s="523"/>
      <c r="G2545" s="487"/>
      <c r="H2545" s="488"/>
    </row>
    <row r="2546" spans="2:8" s="518" customFormat="1" ht="15" customHeight="1">
      <c r="B2546" s="519"/>
      <c r="C2546" s="520"/>
      <c r="D2546" s="521"/>
      <c r="E2546" s="522"/>
      <c r="F2546" s="523"/>
      <c r="G2546" s="487"/>
      <c r="H2546" s="488"/>
    </row>
    <row r="2547" spans="2:8" s="518" customFormat="1" ht="15" customHeight="1">
      <c r="B2547" s="519"/>
      <c r="C2547" s="520"/>
      <c r="D2547" s="521"/>
      <c r="E2547" s="522"/>
      <c r="F2547" s="523"/>
      <c r="G2547" s="487"/>
      <c r="H2547" s="488"/>
    </row>
    <row r="2548" spans="2:8" s="518" customFormat="1" ht="15" customHeight="1">
      <c r="B2548" s="519"/>
      <c r="C2548" s="520"/>
      <c r="D2548" s="521"/>
      <c r="E2548" s="522"/>
      <c r="F2548" s="523"/>
      <c r="G2548" s="487"/>
      <c r="H2548" s="488"/>
    </row>
    <row r="2549" spans="2:8" s="518" customFormat="1" ht="15" customHeight="1">
      <c r="B2549" s="519"/>
      <c r="C2549" s="520"/>
      <c r="D2549" s="521"/>
      <c r="E2549" s="522"/>
      <c r="F2549" s="523"/>
      <c r="G2549" s="487"/>
      <c r="H2549" s="488"/>
    </row>
    <row r="2550" spans="2:8" s="518" customFormat="1" ht="15" customHeight="1">
      <c r="B2550" s="519"/>
      <c r="C2550" s="520"/>
      <c r="D2550" s="521"/>
      <c r="E2550" s="522"/>
      <c r="F2550" s="523"/>
      <c r="G2550" s="487"/>
      <c r="H2550" s="488"/>
    </row>
    <row r="2551" spans="2:8" s="518" customFormat="1" ht="15" customHeight="1">
      <c r="B2551" s="519"/>
      <c r="C2551" s="520"/>
      <c r="D2551" s="521"/>
      <c r="E2551" s="522"/>
      <c r="F2551" s="523"/>
      <c r="G2551" s="487"/>
      <c r="H2551" s="488"/>
    </row>
    <row r="2552" spans="2:8" s="518" customFormat="1" ht="15" customHeight="1">
      <c r="B2552" s="519"/>
      <c r="C2552" s="520"/>
      <c r="D2552" s="521"/>
      <c r="E2552" s="522"/>
      <c r="F2552" s="523"/>
      <c r="G2552" s="487"/>
      <c r="H2552" s="488"/>
    </row>
    <row r="2553" spans="2:8" s="518" customFormat="1" ht="15" customHeight="1">
      <c r="B2553" s="519"/>
      <c r="C2553" s="520"/>
      <c r="D2553" s="521"/>
      <c r="E2553" s="522"/>
      <c r="F2553" s="523"/>
      <c r="G2553" s="487"/>
      <c r="H2553" s="488"/>
    </row>
    <row r="2554" spans="2:8" s="518" customFormat="1" ht="15" customHeight="1">
      <c r="B2554" s="519"/>
      <c r="C2554" s="520"/>
      <c r="D2554" s="521"/>
      <c r="E2554" s="522"/>
      <c r="F2554" s="523"/>
      <c r="G2554" s="487"/>
      <c r="H2554" s="488"/>
    </row>
    <row r="2555" spans="2:8" s="518" customFormat="1" ht="15" customHeight="1">
      <c r="B2555" s="519"/>
      <c r="C2555" s="520"/>
      <c r="D2555" s="521"/>
      <c r="E2555" s="522"/>
      <c r="F2555" s="523"/>
      <c r="G2555" s="487"/>
      <c r="H2555" s="488"/>
    </row>
    <row r="2556" spans="2:8" s="518" customFormat="1" ht="15" customHeight="1">
      <c r="B2556" s="519"/>
      <c r="C2556" s="520"/>
      <c r="D2556" s="521"/>
      <c r="E2556" s="522"/>
      <c r="F2556" s="523"/>
      <c r="G2556" s="487"/>
      <c r="H2556" s="488"/>
    </row>
    <row r="2557" spans="2:8" s="518" customFormat="1" ht="15" customHeight="1">
      <c r="B2557" s="519"/>
      <c r="C2557" s="520"/>
      <c r="D2557" s="521"/>
      <c r="E2557" s="522"/>
      <c r="F2557" s="523"/>
      <c r="G2557" s="487"/>
      <c r="H2557" s="488"/>
    </row>
    <row r="2558" spans="2:8" s="518" customFormat="1" ht="15" customHeight="1">
      <c r="B2558" s="519"/>
      <c r="C2558" s="520"/>
      <c r="D2558" s="521"/>
      <c r="E2558" s="522"/>
      <c r="F2558" s="523"/>
      <c r="G2558" s="487"/>
      <c r="H2558" s="488"/>
    </row>
    <row r="2559" spans="2:8" s="518" customFormat="1" ht="15" customHeight="1">
      <c r="B2559" s="519"/>
      <c r="C2559" s="520"/>
      <c r="D2559" s="521"/>
      <c r="E2559" s="522"/>
      <c r="F2559" s="523"/>
      <c r="G2559" s="487"/>
      <c r="H2559" s="488"/>
    </row>
    <row r="2560" spans="2:8" s="518" customFormat="1" ht="15" customHeight="1">
      <c r="B2560" s="519"/>
      <c r="C2560" s="520"/>
      <c r="D2560" s="521"/>
      <c r="E2560" s="522"/>
      <c r="F2560" s="523"/>
      <c r="G2560" s="487"/>
      <c r="H2560" s="488"/>
    </row>
    <row r="2561" spans="2:8" s="518" customFormat="1" ht="15" customHeight="1">
      <c r="B2561" s="519"/>
      <c r="C2561" s="520"/>
      <c r="D2561" s="521"/>
      <c r="E2561" s="522"/>
      <c r="F2561" s="523"/>
      <c r="G2561" s="487"/>
      <c r="H2561" s="488"/>
    </row>
    <row r="2562" spans="2:8" s="518" customFormat="1" ht="15" customHeight="1">
      <c r="B2562" s="519"/>
      <c r="C2562" s="520"/>
      <c r="D2562" s="521"/>
      <c r="E2562" s="522"/>
      <c r="F2562" s="523"/>
      <c r="G2562" s="487"/>
      <c r="H2562" s="488"/>
    </row>
    <row r="2563" spans="2:8" s="518" customFormat="1" ht="15" customHeight="1">
      <c r="B2563" s="519"/>
      <c r="C2563" s="520"/>
      <c r="D2563" s="521"/>
      <c r="E2563" s="522"/>
      <c r="F2563" s="523"/>
      <c r="G2563" s="487"/>
      <c r="H2563" s="488"/>
    </row>
    <row r="2564" spans="2:8" s="518" customFormat="1" ht="15" customHeight="1">
      <c r="B2564" s="519"/>
      <c r="C2564" s="520"/>
      <c r="D2564" s="521"/>
      <c r="E2564" s="522"/>
      <c r="F2564" s="523"/>
      <c r="G2564" s="487"/>
      <c r="H2564" s="488"/>
    </row>
    <row r="2565" spans="2:8" s="518" customFormat="1" ht="15" customHeight="1">
      <c r="B2565" s="519"/>
      <c r="C2565" s="520"/>
      <c r="D2565" s="521"/>
      <c r="E2565" s="522"/>
      <c r="F2565" s="523"/>
      <c r="G2565" s="487"/>
      <c r="H2565" s="488"/>
    </row>
    <row r="2566" spans="2:8" s="518" customFormat="1" ht="15" customHeight="1">
      <c r="B2566" s="519"/>
      <c r="C2566" s="520"/>
      <c r="D2566" s="521"/>
      <c r="E2566" s="522"/>
      <c r="F2566" s="523"/>
      <c r="G2566" s="487"/>
      <c r="H2566" s="488"/>
    </row>
    <row r="2567" spans="2:8" s="518" customFormat="1" ht="15" customHeight="1">
      <c r="B2567" s="519"/>
      <c r="C2567" s="520"/>
      <c r="D2567" s="521"/>
      <c r="E2567" s="522"/>
      <c r="F2567" s="523"/>
      <c r="G2567" s="487"/>
      <c r="H2567" s="488"/>
    </row>
    <row r="2568" spans="2:8" s="518" customFormat="1" ht="15" customHeight="1">
      <c r="B2568" s="519"/>
      <c r="C2568" s="520"/>
      <c r="D2568" s="521"/>
      <c r="E2568" s="522"/>
      <c r="F2568" s="523"/>
      <c r="G2568" s="487"/>
      <c r="H2568" s="488"/>
    </row>
    <row r="2569" spans="2:8" s="518" customFormat="1" ht="15" customHeight="1">
      <c r="B2569" s="519"/>
      <c r="C2569" s="520"/>
      <c r="D2569" s="521"/>
      <c r="E2569" s="522"/>
      <c r="F2569" s="523"/>
      <c r="G2569" s="487"/>
      <c r="H2569" s="488"/>
    </row>
    <row r="2570" spans="2:8" s="518" customFormat="1" ht="15" customHeight="1">
      <c r="B2570" s="519"/>
      <c r="C2570" s="520"/>
      <c r="D2570" s="521"/>
      <c r="E2570" s="522"/>
      <c r="F2570" s="523"/>
      <c r="G2570" s="487"/>
      <c r="H2570" s="488"/>
    </row>
    <row r="2571" spans="2:8" s="518" customFormat="1" ht="15" customHeight="1">
      <c r="B2571" s="519"/>
      <c r="C2571" s="520"/>
      <c r="D2571" s="521"/>
      <c r="E2571" s="522"/>
      <c r="F2571" s="523"/>
      <c r="G2571" s="487"/>
      <c r="H2571" s="488"/>
    </row>
    <row r="2572" spans="2:8" s="518" customFormat="1" ht="15" customHeight="1">
      <c r="B2572" s="519"/>
      <c r="C2572" s="520"/>
      <c r="D2572" s="521"/>
      <c r="E2572" s="522"/>
      <c r="F2572" s="523"/>
      <c r="G2572" s="487"/>
      <c r="H2572" s="488"/>
    </row>
    <row r="2573" spans="2:8" s="518" customFormat="1" ht="15" customHeight="1">
      <c r="B2573" s="519"/>
      <c r="C2573" s="520"/>
      <c r="D2573" s="521"/>
      <c r="E2573" s="522"/>
      <c r="F2573" s="523"/>
      <c r="G2573" s="487"/>
      <c r="H2573" s="488"/>
    </row>
    <row r="2574" spans="2:8" s="518" customFormat="1" ht="15" customHeight="1">
      <c r="B2574" s="519"/>
      <c r="C2574" s="520"/>
      <c r="D2574" s="521"/>
      <c r="E2574" s="522"/>
      <c r="F2574" s="523"/>
      <c r="G2574" s="487"/>
      <c r="H2574" s="488"/>
    </row>
    <row r="2575" spans="2:8" s="518" customFormat="1" ht="15" customHeight="1">
      <c r="B2575" s="519"/>
      <c r="C2575" s="520"/>
      <c r="D2575" s="521"/>
      <c r="E2575" s="522"/>
      <c r="F2575" s="523"/>
      <c r="G2575" s="487"/>
      <c r="H2575" s="488"/>
    </row>
    <row r="2576" spans="2:8" s="518" customFormat="1" ht="15" customHeight="1">
      <c r="B2576" s="519"/>
      <c r="C2576" s="520"/>
      <c r="D2576" s="521"/>
      <c r="E2576" s="522"/>
      <c r="F2576" s="523"/>
      <c r="G2576" s="487"/>
      <c r="H2576" s="488"/>
    </row>
    <row r="2577" spans="2:8" s="518" customFormat="1" ht="15" customHeight="1">
      <c r="B2577" s="519"/>
      <c r="C2577" s="520"/>
      <c r="D2577" s="521"/>
      <c r="E2577" s="522"/>
      <c r="F2577" s="523"/>
      <c r="G2577" s="487"/>
      <c r="H2577" s="488"/>
    </row>
    <row r="2578" spans="2:8" s="518" customFormat="1" ht="15" customHeight="1">
      <c r="B2578" s="519"/>
      <c r="C2578" s="520"/>
      <c r="D2578" s="521"/>
      <c r="E2578" s="522"/>
      <c r="F2578" s="523"/>
      <c r="G2578" s="487"/>
      <c r="H2578" s="488"/>
    </row>
    <row r="2579" spans="2:8" s="518" customFormat="1" ht="15" customHeight="1">
      <c r="B2579" s="519"/>
      <c r="C2579" s="520"/>
      <c r="D2579" s="521"/>
      <c r="E2579" s="522"/>
      <c r="F2579" s="523"/>
      <c r="G2579" s="487"/>
      <c r="H2579" s="488"/>
    </row>
    <row r="2580" spans="2:8" s="518" customFormat="1" ht="15" customHeight="1">
      <c r="B2580" s="519"/>
      <c r="C2580" s="520"/>
      <c r="D2580" s="521"/>
      <c r="E2580" s="522"/>
      <c r="F2580" s="523"/>
      <c r="G2580" s="487"/>
      <c r="H2580" s="488"/>
    </row>
    <row r="2581" spans="2:8" s="518" customFormat="1" ht="15" customHeight="1">
      <c r="B2581" s="519"/>
      <c r="C2581" s="520"/>
      <c r="D2581" s="521"/>
      <c r="E2581" s="522"/>
      <c r="F2581" s="523"/>
      <c r="G2581" s="487"/>
      <c r="H2581" s="488"/>
    </row>
    <row r="2582" spans="2:8" s="518" customFormat="1" ht="15" customHeight="1">
      <c r="B2582" s="519"/>
      <c r="C2582" s="520"/>
      <c r="D2582" s="521"/>
      <c r="E2582" s="522"/>
      <c r="F2582" s="523"/>
      <c r="G2582" s="487"/>
      <c r="H2582" s="488"/>
    </row>
    <row r="2583" spans="2:8" s="518" customFormat="1" ht="15" customHeight="1">
      <c r="B2583" s="519"/>
      <c r="C2583" s="520"/>
      <c r="D2583" s="521"/>
      <c r="E2583" s="522"/>
      <c r="F2583" s="523"/>
      <c r="G2583" s="487"/>
      <c r="H2583" s="488"/>
    </row>
    <row r="2584" spans="2:8" s="518" customFormat="1" ht="15" customHeight="1">
      <c r="B2584" s="519"/>
      <c r="C2584" s="520"/>
      <c r="D2584" s="521"/>
      <c r="E2584" s="522"/>
      <c r="F2584" s="523"/>
      <c r="G2584" s="487"/>
      <c r="H2584" s="488"/>
    </row>
    <row r="2585" spans="2:8" s="518" customFormat="1" ht="15" customHeight="1">
      <c r="B2585" s="519"/>
      <c r="C2585" s="520"/>
      <c r="D2585" s="521"/>
      <c r="E2585" s="522"/>
      <c r="F2585" s="523"/>
      <c r="G2585" s="487"/>
      <c r="H2585" s="488"/>
    </row>
    <row r="2586" spans="2:8" s="518" customFormat="1" ht="15" customHeight="1">
      <c r="B2586" s="519"/>
      <c r="C2586" s="520"/>
      <c r="D2586" s="521"/>
      <c r="E2586" s="522"/>
      <c r="F2586" s="523"/>
      <c r="G2586" s="487"/>
      <c r="H2586" s="488"/>
    </row>
    <row r="2587" spans="2:8" s="518" customFormat="1" ht="15" customHeight="1">
      <c r="B2587" s="519"/>
      <c r="C2587" s="520"/>
      <c r="D2587" s="521"/>
      <c r="E2587" s="522"/>
      <c r="F2587" s="523"/>
      <c r="G2587" s="487"/>
      <c r="H2587" s="488"/>
    </row>
    <row r="2588" spans="2:8" s="518" customFormat="1" ht="15" customHeight="1">
      <c r="B2588" s="519"/>
      <c r="C2588" s="520"/>
      <c r="D2588" s="521"/>
      <c r="E2588" s="522"/>
      <c r="F2588" s="523"/>
      <c r="G2588" s="487"/>
      <c r="H2588" s="488"/>
    </row>
    <row r="2589" spans="2:8" s="518" customFormat="1" ht="15" customHeight="1">
      <c r="B2589" s="519"/>
      <c r="C2589" s="520"/>
      <c r="D2589" s="521"/>
      <c r="E2589" s="522"/>
      <c r="F2589" s="523"/>
      <c r="G2589" s="487"/>
      <c r="H2589" s="488"/>
    </row>
    <row r="2590" spans="2:8" s="518" customFormat="1" ht="15" customHeight="1">
      <c r="B2590" s="519"/>
      <c r="C2590" s="520"/>
      <c r="D2590" s="521"/>
      <c r="E2590" s="522"/>
      <c r="F2590" s="523"/>
      <c r="G2590" s="487"/>
      <c r="H2590" s="488"/>
    </row>
    <row r="2591" spans="2:8" s="518" customFormat="1" ht="15" customHeight="1">
      <c r="B2591" s="519"/>
      <c r="C2591" s="520"/>
      <c r="D2591" s="521"/>
      <c r="E2591" s="522"/>
      <c r="F2591" s="523"/>
      <c r="G2591" s="487"/>
      <c r="H2591" s="488"/>
    </row>
    <row r="2592" spans="2:8" s="518" customFormat="1" ht="15" customHeight="1">
      <c r="B2592" s="519"/>
      <c r="C2592" s="520"/>
      <c r="D2592" s="521"/>
      <c r="E2592" s="522"/>
      <c r="F2592" s="523"/>
      <c r="G2592" s="487"/>
      <c r="H2592" s="488"/>
    </row>
    <row r="2593" spans="2:8" s="518" customFormat="1" ht="15" customHeight="1">
      <c r="B2593" s="519"/>
      <c r="C2593" s="520"/>
      <c r="D2593" s="521"/>
      <c r="E2593" s="522"/>
      <c r="F2593" s="523"/>
      <c r="G2593" s="487"/>
      <c r="H2593" s="488"/>
    </row>
    <row r="2594" spans="2:8" s="518" customFormat="1" ht="15" customHeight="1">
      <c r="B2594" s="519"/>
      <c r="C2594" s="520"/>
      <c r="D2594" s="521"/>
      <c r="E2594" s="522"/>
      <c r="F2594" s="523"/>
      <c r="G2594" s="487"/>
      <c r="H2594" s="488"/>
    </row>
    <row r="2595" spans="2:8" s="518" customFormat="1" ht="15" customHeight="1">
      <c r="B2595" s="519"/>
      <c r="C2595" s="520"/>
      <c r="D2595" s="521"/>
      <c r="E2595" s="522"/>
      <c r="F2595" s="523"/>
      <c r="G2595" s="487"/>
      <c r="H2595" s="488"/>
    </row>
    <row r="2596" spans="2:8" s="518" customFormat="1" ht="15" customHeight="1">
      <c r="B2596" s="519"/>
      <c r="C2596" s="520"/>
      <c r="D2596" s="521"/>
      <c r="E2596" s="522"/>
      <c r="F2596" s="523"/>
      <c r="G2596" s="487"/>
      <c r="H2596" s="488"/>
    </row>
    <row r="2597" spans="2:8" s="518" customFormat="1" ht="15" customHeight="1">
      <c r="B2597" s="519"/>
      <c r="C2597" s="520"/>
      <c r="D2597" s="521"/>
      <c r="E2597" s="522"/>
      <c r="F2597" s="523"/>
      <c r="G2597" s="487"/>
      <c r="H2597" s="488"/>
    </row>
    <row r="2598" spans="2:8" s="518" customFormat="1" ht="15" customHeight="1">
      <c r="B2598" s="519"/>
      <c r="C2598" s="520"/>
      <c r="D2598" s="521"/>
      <c r="E2598" s="522"/>
      <c r="F2598" s="523"/>
      <c r="G2598" s="487"/>
      <c r="H2598" s="488"/>
    </row>
    <row r="2599" spans="2:8" s="518" customFormat="1" ht="15" customHeight="1">
      <c r="B2599" s="519"/>
      <c r="C2599" s="520"/>
      <c r="D2599" s="521"/>
      <c r="E2599" s="522"/>
      <c r="F2599" s="523"/>
      <c r="G2599" s="487"/>
      <c r="H2599" s="488"/>
    </row>
    <row r="2600" spans="2:8" s="518" customFormat="1" ht="15" customHeight="1">
      <c r="B2600" s="519"/>
      <c r="C2600" s="520"/>
      <c r="D2600" s="521"/>
      <c r="E2600" s="522"/>
      <c r="F2600" s="523"/>
      <c r="G2600" s="487"/>
      <c r="H2600" s="488"/>
    </row>
    <row r="2601" spans="2:8" s="518" customFormat="1" ht="15" customHeight="1">
      <c r="B2601" s="519"/>
      <c r="C2601" s="520"/>
      <c r="D2601" s="521"/>
      <c r="E2601" s="522"/>
      <c r="F2601" s="523"/>
      <c r="G2601" s="487"/>
      <c r="H2601" s="488"/>
    </row>
    <row r="2602" spans="2:8" s="518" customFormat="1" ht="15" customHeight="1">
      <c r="B2602" s="519"/>
      <c r="C2602" s="520"/>
      <c r="D2602" s="521"/>
      <c r="E2602" s="522"/>
      <c r="F2602" s="523"/>
      <c r="G2602" s="487"/>
      <c r="H2602" s="488"/>
    </row>
    <row r="2603" spans="2:8" s="518" customFormat="1" ht="15" customHeight="1">
      <c r="B2603" s="519"/>
      <c r="C2603" s="520"/>
      <c r="D2603" s="521"/>
      <c r="E2603" s="522"/>
      <c r="F2603" s="523"/>
      <c r="G2603" s="487"/>
      <c r="H2603" s="488"/>
    </row>
    <row r="2604" spans="2:8" s="518" customFormat="1" ht="15" customHeight="1">
      <c r="B2604" s="519"/>
      <c r="C2604" s="520"/>
      <c r="D2604" s="521"/>
      <c r="E2604" s="522"/>
      <c r="F2604" s="523"/>
      <c r="G2604" s="487"/>
      <c r="H2604" s="488"/>
    </row>
    <row r="2605" spans="2:8" s="518" customFormat="1" ht="15" customHeight="1">
      <c r="B2605" s="519"/>
      <c r="C2605" s="520"/>
      <c r="D2605" s="521"/>
      <c r="E2605" s="522"/>
      <c r="F2605" s="523"/>
      <c r="G2605" s="487"/>
      <c r="H2605" s="488"/>
    </row>
    <row r="2606" spans="2:8" s="518" customFormat="1" ht="15" customHeight="1">
      <c r="B2606" s="519"/>
      <c r="C2606" s="520"/>
      <c r="D2606" s="521"/>
      <c r="E2606" s="522"/>
      <c r="F2606" s="523"/>
      <c r="G2606" s="487"/>
      <c r="H2606" s="488"/>
    </row>
    <row r="2607" spans="2:8" s="518" customFormat="1" ht="15" customHeight="1">
      <c r="B2607" s="519"/>
      <c r="C2607" s="520"/>
      <c r="D2607" s="521"/>
      <c r="E2607" s="522"/>
      <c r="F2607" s="523"/>
      <c r="G2607" s="487"/>
      <c r="H2607" s="488"/>
    </row>
    <row r="2608" spans="2:8" s="518" customFormat="1" ht="15" customHeight="1">
      <c r="B2608" s="519"/>
      <c r="C2608" s="520"/>
      <c r="D2608" s="521"/>
      <c r="E2608" s="522"/>
      <c r="F2608" s="523"/>
      <c r="G2608" s="487"/>
      <c r="H2608" s="488"/>
    </row>
    <row r="2609" spans="2:8" s="518" customFormat="1" ht="15" customHeight="1">
      <c r="B2609" s="519"/>
      <c r="C2609" s="520"/>
      <c r="D2609" s="521"/>
      <c r="E2609" s="522"/>
      <c r="F2609" s="523"/>
      <c r="G2609" s="487"/>
      <c r="H2609" s="488"/>
    </row>
    <row r="2610" spans="2:8" s="518" customFormat="1" ht="15" customHeight="1">
      <c r="B2610" s="519"/>
      <c r="C2610" s="520"/>
      <c r="D2610" s="521"/>
      <c r="E2610" s="522"/>
      <c r="F2610" s="523"/>
      <c r="G2610" s="487"/>
      <c r="H2610" s="488"/>
    </row>
    <row r="2611" spans="2:8" s="518" customFormat="1" ht="15" customHeight="1">
      <c r="B2611" s="519"/>
      <c r="C2611" s="520"/>
      <c r="D2611" s="521"/>
      <c r="E2611" s="522"/>
      <c r="F2611" s="523"/>
      <c r="G2611" s="487"/>
      <c r="H2611" s="488"/>
    </row>
    <row r="2612" spans="2:8" s="518" customFormat="1" ht="15" customHeight="1">
      <c r="B2612" s="519"/>
      <c r="C2612" s="520"/>
      <c r="D2612" s="521"/>
      <c r="E2612" s="522"/>
      <c r="F2612" s="523"/>
      <c r="G2612" s="487"/>
      <c r="H2612" s="488"/>
    </row>
    <row r="2613" spans="2:8" s="518" customFormat="1" ht="15" customHeight="1">
      <c r="B2613" s="519"/>
      <c r="C2613" s="520"/>
      <c r="D2613" s="521"/>
      <c r="E2613" s="522"/>
      <c r="F2613" s="523"/>
      <c r="G2613" s="487"/>
      <c r="H2613" s="488"/>
    </row>
    <row r="2614" spans="2:8" s="518" customFormat="1" ht="15" customHeight="1">
      <c r="B2614" s="519"/>
      <c r="C2614" s="520"/>
      <c r="D2614" s="521"/>
      <c r="E2614" s="522"/>
      <c r="F2614" s="523"/>
      <c r="G2614" s="487"/>
      <c r="H2614" s="488"/>
    </row>
    <row r="2615" spans="2:8" s="518" customFormat="1" ht="15" customHeight="1">
      <c r="B2615" s="519"/>
      <c r="C2615" s="520"/>
      <c r="D2615" s="521"/>
      <c r="E2615" s="522"/>
      <c r="F2615" s="523"/>
      <c r="G2615" s="487"/>
      <c r="H2615" s="488"/>
    </row>
    <row r="2616" spans="2:8" s="518" customFormat="1" ht="15" customHeight="1">
      <c r="B2616" s="519"/>
      <c r="C2616" s="520"/>
      <c r="D2616" s="521"/>
      <c r="E2616" s="522"/>
      <c r="F2616" s="523"/>
      <c r="G2616" s="487"/>
      <c r="H2616" s="488"/>
    </row>
    <row r="2617" spans="2:8" s="518" customFormat="1" ht="15" customHeight="1">
      <c r="B2617" s="519"/>
      <c r="C2617" s="520"/>
      <c r="D2617" s="521"/>
      <c r="E2617" s="522"/>
      <c r="F2617" s="523"/>
      <c r="G2617" s="487"/>
      <c r="H2617" s="488"/>
    </row>
    <row r="2618" spans="2:8" s="518" customFormat="1" ht="15" customHeight="1">
      <c r="B2618" s="519"/>
      <c r="C2618" s="520"/>
      <c r="D2618" s="521"/>
      <c r="E2618" s="522"/>
      <c r="F2618" s="523"/>
      <c r="G2618" s="487"/>
      <c r="H2618" s="488"/>
    </row>
    <row r="2619" spans="2:8" s="518" customFormat="1" ht="15" customHeight="1">
      <c r="B2619" s="519"/>
      <c r="C2619" s="520"/>
      <c r="D2619" s="521"/>
      <c r="E2619" s="522"/>
      <c r="F2619" s="523"/>
      <c r="G2619" s="487"/>
      <c r="H2619" s="488"/>
    </row>
    <row r="2620" spans="2:8" s="518" customFormat="1" ht="15" customHeight="1">
      <c r="B2620" s="519"/>
      <c r="C2620" s="520"/>
      <c r="D2620" s="521"/>
      <c r="E2620" s="522"/>
      <c r="F2620" s="523"/>
      <c r="G2620" s="487"/>
      <c r="H2620" s="488"/>
    </row>
    <row r="2621" spans="2:8" s="518" customFormat="1" ht="15" customHeight="1">
      <c r="B2621" s="519"/>
      <c r="C2621" s="520"/>
      <c r="D2621" s="521"/>
      <c r="E2621" s="522"/>
      <c r="F2621" s="523"/>
      <c r="G2621" s="487"/>
      <c r="H2621" s="488"/>
    </row>
    <row r="2622" spans="2:8" s="518" customFormat="1" ht="15" customHeight="1">
      <c r="B2622" s="519"/>
      <c r="C2622" s="520"/>
      <c r="D2622" s="521"/>
      <c r="E2622" s="522"/>
      <c r="F2622" s="523"/>
      <c r="G2622" s="487"/>
      <c r="H2622" s="488"/>
    </row>
    <row r="2623" spans="2:8" s="518" customFormat="1" ht="15" customHeight="1">
      <c r="B2623" s="519"/>
      <c r="C2623" s="520"/>
      <c r="D2623" s="521"/>
      <c r="E2623" s="522"/>
      <c r="F2623" s="523"/>
      <c r="G2623" s="487"/>
      <c r="H2623" s="488"/>
    </row>
    <row r="2624" spans="2:8" s="518" customFormat="1" ht="15" customHeight="1">
      <c r="B2624" s="519"/>
      <c r="C2624" s="520"/>
      <c r="D2624" s="521"/>
      <c r="E2624" s="522"/>
      <c r="F2624" s="523"/>
      <c r="G2624" s="487"/>
      <c r="H2624" s="488"/>
    </row>
    <row r="2625" spans="2:8" s="518" customFormat="1" ht="15" customHeight="1">
      <c r="B2625" s="519"/>
      <c r="C2625" s="520"/>
      <c r="D2625" s="521"/>
      <c r="E2625" s="522"/>
      <c r="F2625" s="523"/>
      <c r="G2625" s="487"/>
      <c r="H2625" s="488"/>
    </row>
    <row r="2626" spans="2:8" s="518" customFormat="1" ht="15" customHeight="1">
      <c r="B2626" s="519"/>
      <c r="C2626" s="520"/>
      <c r="D2626" s="521"/>
      <c r="E2626" s="522"/>
      <c r="F2626" s="523"/>
      <c r="G2626" s="487"/>
      <c r="H2626" s="488"/>
    </row>
    <row r="2627" spans="2:8" s="518" customFormat="1" ht="15" customHeight="1">
      <c r="B2627" s="519"/>
      <c r="C2627" s="520"/>
      <c r="D2627" s="521"/>
      <c r="E2627" s="522"/>
      <c r="F2627" s="523"/>
      <c r="G2627" s="487"/>
      <c r="H2627" s="488"/>
    </row>
    <row r="2628" spans="2:8" s="518" customFormat="1" ht="15" customHeight="1">
      <c r="B2628" s="519"/>
      <c r="C2628" s="520"/>
      <c r="D2628" s="521"/>
      <c r="E2628" s="522"/>
      <c r="F2628" s="523"/>
      <c r="G2628" s="487"/>
      <c r="H2628" s="488"/>
    </row>
    <row r="2629" spans="2:8" s="518" customFormat="1" ht="15" customHeight="1">
      <c r="B2629" s="519"/>
      <c r="C2629" s="520"/>
      <c r="D2629" s="521"/>
      <c r="E2629" s="522"/>
      <c r="F2629" s="523"/>
      <c r="G2629" s="487"/>
      <c r="H2629" s="488"/>
    </row>
    <row r="2630" spans="2:8" s="518" customFormat="1" ht="15" customHeight="1">
      <c r="B2630" s="519"/>
      <c r="C2630" s="520"/>
      <c r="D2630" s="521"/>
      <c r="E2630" s="522"/>
      <c r="F2630" s="523"/>
      <c r="G2630" s="487"/>
      <c r="H2630" s="488"/>
    </row>
    <row r="2631" spans="2:8" s="518" customFormat="1" ht="15" customHeight="1">
      <c r="B2631" s="519"/>
      <c r="C2631" s="520"/>
      <c r="D2631" s="521"/>
      <c r="E2631" s="522"/>
      <c r="F2631" s="523"/>
      <c r="G2631" s="487"/>
      <c r="H2631" s="488"/>
    </row>
    <row r="2632" spans="2:8" s="518" customFormat="1" ht="15" customHeight="1">
      <c r="B2632" s="519"/>
      <c r="C2632" s="520"/>
      <c r="D2632" s="521"/>
      <c r="E2632" s="522"/>
      <c r="F2632" s="523"/>
      <c r="G2632" s="487"/>
      <c r="H2632" s="488"/>
    </row>
    <row r="2633" spans="2:8" s="518" customFormat="1" ht="15" customHeight="1">
      <c r="B2633" s="519"/>
      <c r="C2633" s="520"/>
      <c r="D2633" s="521"/>
      <c r="E2633" s="522"/>
      <c r="F2633" s="523"/>
      <c r="G2633" s="487"/>
      <c r="H2633" s="488"/>
    </row>
    <row r="2634" spans="2:8" s="518" customFormat="1" ht="15" customHeight="1">
      <c r="B2634" s="519"/>
      <c r="C2634" s="520"/>
      <c r="D2634" s="521"/>
      <c r="E2634" s="522"/>
      <c r="F2634" s="523"/>
      <c r="G2634" s="487"/>
      <c r="H2634" s="488"/>
    </row>
    <row r="2635" spans="2:8" s="518" customFormat="1" ht="15" customHeight="1">
      <c r="B2635" s="519"/>
      <c r="C2635" s="520"/>
      <c r="D2635" s="521"/>
      <c r="E2635" s="522"/>
      <c r="F2635" s="523"/>
      <c r="G2635" s="487"/>
      <c r="H2635" s="488"/>
    </row>
    <row r="2636" spans="2:8" s="518" customFormat="1" ht="15" customHeight="1">
      <c r="B2636" s="519"/>
      <c r="C2636" s="520"/>
      <c r="D2636" s="521"/>
      <c r="E2636" s="522"/>
      <c r="F2636" s="523"/>
      <c r="G2636" s="487"/>
      <c r="H2636" s="488"/>
    </row>
    <row r="2637" spans="2:8" s="518" customFormat="1" ht="15" customHeight="1">
      <c r="B2637" s="519"/>
      <c r="C2637" s="520"/>
      <c r="D2637" s="521"/>
      <c r="E2637" s="522"/>
      <c r="F2637" s="523"/>
      <c r="G2637" s="487"/>
      <c r="H2637" s="488"/>
    </row>
    <row r="2638" spans="2:8" s="518" customFormat="1" ht="15" customHeight="1">
      <c r="B2638" s="519"/>
      <c r="C2638" s="520"/>
      <c r="D2638" s="521"/>
      <c r="E2638" s="522"/>
      <c r="F2638" s="523"/>
      <c r="G2638" s="487"/>
      <c r="H2638" s="488"/>
    </row>
    <row r="2639" spans="2:8" s="518" customFormat="1" ht="15" customHeight="1">
      <c r="B2639" s="519"/>
      <c r="C2639" s="520"/>
      <c r="D2639" s="521"/>
      <c r="E2639" s="522"/>
      <c r="F2639" s="523"/>
      <c r="G2639" s="487"/>
      <c r="H2639" s="488"/>
    </row>
    <row r="2640" spans="2:8" s="518" customFormat="1" ht="15" customHeight="1">
      <c r="B2640" s="519"/>
      <c r="C2640" s="520"/>
      <c r="D2640" s="521"/>
      <c r="E2640" s="522"/>
      <c r="F2640" s="523"/>
      <c r="G2640" s="487"/>
      <c r="H2640" s="488"/>
    </row>
    <row r="2641" spans="2:8" s="518" customFormat="1" ht="15" customHeight="1">
      <c r="B2641" s="519"/>
      <c r="C2641" s="520"/>
      <c r="D2641" s="521"/>
      <c r="E2641" s="522"/>
      <c r="F2641" s="523"/>
      <c r="G2641" s="487"/>
      <c r="H2641" s="488"/>
    </row>
    <row r="2642" spans="2:8" s="518" customFormat="1" ht="15" customHeight="1">
      <c r="B2642" s="519"/>
      <c r="C2642" s="520"/>
      <c r="D2642" s="521"/>
      <c r="E2642" s="522"/>
      <c r="F2642" s="523"/>
      <c r="G2642" s="487"/>
      <c r="H2642" s="488"/>
    </row>
    <row r="2643" spans="2:8" s="518" customFormat="1" ht="15" customHeight="1">
      <c r="B2643" s="519"/>
      <c r="C2643" s="520"/>
      <c r="D2643" s="521"/>
      <c r="E2643" s="522"/>
      <c r="F2643" s="523"/>
      <c r="G2643" s="487"/>
      <c r="H2643" s="488"/>
    </row>
    <row r="2644" spans="2:8" s="518" customFormat="1" ht="15" customHeight="1">
      <c r="B2644" s="519"/>
      <c r="C2644" s="520"/>
      <c r="D2644" s="521"/>
      <c r="E2644" s="522"/>
      <c r="F2644" s="523"/>
      <c r="G2644" s="487"/>
      <c r="H2644" s="488"/>
    </row>
    <row r="2645" spans="2:8" s="518" customFormat="1" ht="15" customHeight="1">
      <c r="B2645" s="519"/>
      <c r="C2645" s="520"/>
      <c r="D2645" s="521"/>
      <c r="E2645" s="522"/>
      <c r="F2645" s="523"/>
      <c r="G2645" s="487"/>
      <c r="H2645" s="488"/>
    </row>
    <row r="2646" spans="2:8" s="518" customFormat="1" ht="15" customHeight="1">
      <c r="B2646" s="519"/>
      <c r="C2646" s="520"/>
      <c r="D2646" s="521"/>
      <c r="E2646" s="522"/>
      <c r="F2646" s="523"/>
      <c r="G2646" s="487"/>
      <c r="H2646" s="488"/>
    </row>
    <row r="2647" spans="2:8" s="518" customFormat="1" ht="15" customHeight="1">
      <c r="B2647" s="519"/>
      <c r="C2647" s="520"/>
      <c r="D2647" s="521"/>
      <c r="E2647" s="522"/>
      <c r="F2647" s="523"/>
      <c r="G2647" s="487"/>
      <c r="H2647" s="488"/>
    </row>
    <row r="2648" spans="2:8" s="518" customFormat="1" ht="15" customHeight="1">
      <c r="B2648" s="519"/>
      <c r="C2648" s="520"/>
      <c r="D2648" s="521"/>
      <c r="E2648" s="522"/>
      <c r="F2648" s="523"/>
      <c r="G2648" s="487"/>
      <c r="H2648" s="488"/>
    </row>
    <row r="2649" spans="2:8" s="518" customFormat="1" ht="15" customHeight="1">
      <c r="B2649" s="519"/>
      <c r="C2649" s="520"/>
      <c r="D2649" s="521"/>
      <c r="E2649" s="522"/>
      <c r="F2649" s="523"/>
      <c r="G2649" s="487"/>
      <c r="H2649" s="488"/>
    </row>
    <row r="2650" spans="2:8" s="518" customFormat="1" ht="15" customHeight="1">
      <c r="B2650" s="519"/>
      <c r="C2650" s="520"/>
      <c r="D2650" s="521"/>
      <c r="E2650" s="522"/>
      <c r="F2650" s="523"/>
      <c r="G2650" s="487"/>
      <c r="H2650" s="488"/>
    </row>
    <row r="2651" spans="2:8" s="518" customFormat="1" ht="15" customHeight="1">
      <c r="B2651" s="519"/>
      <c r="C2651" s="520"/>
      <c r="D2651" s="521"/>
      <c r="E2651" s="522"/>
      <c r="F2651" s="523"/>
      <c r="G2651" s="487"/>
      <c r="H2651" s="488"/>
    </row>
    <row r="2652" spans="2:8" s="518" customFormat="1" ht="15" customHeight="1">
      <c r="B2652" s="519"/>
      <c r="C2652" s="520"/>
      <c r="D2652" s="521"/>
      <c r="E2652" s="522"/>
      <c r="F2652" s="523"/>
      <c r="G2652" s="487"/>
      <c r="H2652" s="488"/>
    </row>
    <row r="2653" spans="2:8" s="518" customFormat="1" ht="15" customHeight="1">
      <c r="B2653" s="519"/>
      <c r="C2653" s="520"/>
      <c r="D2653" s="521"/>
      <c r="E2653" s="522"/>
      <c r="F2653" s="523"/>
      <c r="G2653" s="487"/>
      <c r="H2653" s="488"/>
    </row>
    <row r="2654" spans="2:8" s="518" customFormat="1" ht="15" customHeight="1">
      <c r="B2654" s="519"/>
      <c r="C2654" s="520"/>
      <c r="D2654" s="521"/>
      <c r="E2654" s="522"/>
      <c r="F2654" s="523"/>
      <c r="G2654" s="487"/>
      <c r="H2654" s="488"/>
    </row>
    <row r="2655" spans="2:8" s="518" customFormat="1" ht="15" customHeight="1">
      <c r="B2655" s="519"/>
      <c r="C2655" s="520"/>
      <c r="D2655" s="521"/>
      <c r="E2655" s="522"/>
      <c r="F2655" s="523"/>
      <c r="G2655" s="487"/>
      <c r="H2655" s="488"/>
    </row>
    <row r="2656" spans="2:8" s="518" customFormat="1" ht="15" customHeight="1">
      <c r="B2656" s="519"/>
      <c r="C2656" s="520"/>
      <c r="D2656" s="521"/>
      <c r="E2656" s="522"/>
      <c r="F2656" s="523"/>
      <c r="G2656" s="487"/>
      <c r="H2656" s="488"/>
    </row>
    <row r="2657" spans="2:8" s="518" customFormat="1" ht="15" customHeight="1">
      <c r="B2657" s="519"/>
      <c r="C2657" s="520"/>
      <c r="D2657" s="521"/>
      <c r="E2657" s="522"/>
      <c r="F2657" s="523"/>
      <c r="G2657" s="487"/>
      <c r="H2657" s="488"/>
    </row>
    <row r="2658" spans="2:8" s="518" customFormat="1" ht="15" customHeight="1">
      <c r="B2658" s="519"/>
      <c r="C2658" s="520"/>
      <c r="D2658" s="521"/>
      <c r="E2658" s="522"/>
      <c r="F2658" s="523"/>
      <c r="G2658" s="487"/>
      <c r="H2658" s="488"/>
    </row>
    <row r="2659" spans="2:8" s="518" customFormat="1" ht="15" customHeight="1">
      <c r="B2659" s="519"/>
      <c r="C2659" s="520"/>
      <c r="D2659" s="521"/>
      <c r="E2659" s="522"/>
      <c r="F2659" s="523"/>
      <c r="G2659" s="487"/>
      <c r="H2659" s="488"/>
    </row>
    <row r="2660" spans="2:8" s="518" customFormat="1" ht="15" customHeight="1">
      <c r="B2660" s="519"/>
      <c r="C2660" s="520"/>
      <c r="D2660" s="521"/>
      <c r="E2660" s="522"/>
      <c r="F2660" s="523"/>
      <c r="G2660" s="487"/>
      <c r="H2660" s="488"/>
    </row>
    <row r="2661" spans="2:8" s="518" customFormat="1" ht="15" customHeight="1">
      <c r="B2661" s="519"/>
      <c r="C2661" s="520"/>
      <c r="D2661" s="521"/>
      <c r="E2661" s="522"/>
      <c r="F2661" s="523"/>
      <c r="G2661" s="487"/>
      <c r="H2661" s="488"/>
    </row>
    <row r="2662" spans="2:8" s="518" customFormat="1" ht="15" customHeight="1">
      <c r="B2662" s="519"/>
      <c r="C2662" s="520"/>
      <c r="D2662" s="521"/>
      <c r="E2662" s="522"/>
      <c r="F2662" s="523"/>
      <c r="G2662" s="487"/>
      <c r="H2662" s="488"/>
    </row>
    <row r="2663" spans="2:8" s="518" customFormat="1" ht="15" customHeight="1">
      <c r="B2663" s="519"/>
      <c r="C2663" s="520"/>
      <c r="D2663" s="521"/>
      <c r="E2663" s="522"/>
      <c r="F2663" s="523"/>
      <c r="G2663" s="487"/>
      <c r="H2663" s="488"/>
    </row>
    <row r="2664" spans="2:8" s="518" customFormat="1" ht="15" customHeight="1">
      <c r="B2664" s="519"/>
      <c r="C2664" s="520"/>
      <c r="D2664" s="521"/>
      <c r="E2664" s="522"/>
      <c r="F2664" s="523"/>
      <c r="G2664" s="487"/>
      <c r="H2664" s="488"/>
    </row>
    <row r="2665" spans="2:8" s="518" customFormat="1" ht="15" customHeight="1">
      <c r="B2665" s="519"/>
      <c r="C2665" s="520"/>
      <c r="D2665" s="521"/>
      <c r="E2665" s="522"/>
      <c r="F2665" s="523"/>
      <c r="G2665" s="487"/>
      <c r="H2665" s="488"/>
    </row>
    <row r="2666" spans="2:8" s="518" customFormat="1" ht="15" customHeight="1">
      <c r="B2666" s="519"/>
      <c r="C2666" s="520"/>
      <c r="D2666" s="521"/>
      <c r="E2666" s="522"/>
      <c r="F2666" s="523"/>
      <c r="G2666" s="487"/>
      <c r="H2666" s="488"/>
    </row>
    <row r="2667" spans="2:8" s="518" customFormat="1" ht="15" customHeight="1">
      <c r="B2667" s="519"/>
      <c r="C2667" s="520"/>
      <c r="D2667" s="521"/>
      <c r="E2667" s="522"/>
      <c r="F2667" s="523"/>
      <c r="G2667" s="487"/>
      <c r="H2667" s="488"/>
    </row>
    <row r="2668" spans="2:8" s="518" customFormat="1" ht="15" customHeight="1">
      <c r="B2668" s="519"/>
      <c r="C2668" s="520"/>
      <c r="D2668" s="521"/>
      <c r="E2668" s="522"/>
      <c r="F2668" s="523"/>
      <c r="G2668" s="487"/>
      <c r="H2668" s="488"/>
    </row>
    <row r="2669" spans="2:8" s="518" customFormat="1" ht="15" customHeight="1">
      <c r="B2669" s="519"/>
      <c r="C2669" s="520"/>
      <c r="D2669" s="521"/>
      <c r="E2669" s="522"/>
      <c r="F2669" s="523"/>
      <c r="G2669" s="487"/>
      <c r="H2669" s="488"/>
    </row>
    <row r="2670" spans="2:8" s="518" customFormat="1" ht="15" customHeight="1">
      <c r="B2670" s="519"/>
      <c r="C2670" s="520"/>
      <c r="D2670" s="521"/>
      <c r="E2670" s="522"/>
      <c r="F2670" s="523"/>
      <c r="G2670" s="487"/>
      <c r="H2670" s="488"/>
    </row>
    <row r="2671" spans="2:8" s="518" customFormat="1" ht="15" customHeight="1">
      <c r="B2671" s="519"/>
      <c r="C2671" s="520"/>
      <c r="D2671" s="521"/>
      <c r="E2671" s="522"/>
      <c r="F2671" s="523"/>
      <c r="G2671" s="487"/>
      <c r="H2671" s="488"/>
    </row>
    <row r="2672" spans="2:8" s="518" customFormat="1" ht="15" customHeight="1">
      <c r="B2672" s="519"/>
      <c r="C2672" s="520"/>
      <c r="D2672" s="521"/>
      <c r="E2672" s="522"/>
      <c r="F2672" s="523"/>
      <c r="G2672" s="487"/>
      <c r="H2672" s="488"/>
    </row>
    <row r="2673" spans="2:8" s="518" customFormat="1" ht="15" customHeight="1">
      <c r="B2673" s="519"/>
      <c r="C2673" s="520"/>
      <c r="D2673" s="521"/>
      <c r="E2673" s="522"/>
      <c r="F2673" s="523"/>
      <c r="G2673" s="487"/>
      <c r="H2673" s="488"/>
    </row>
    <row r="2674" spans="2:8" s="518" customFormat="1" ht="15" customHeight="1">
      <c r="B2674" s="519"/>
      <c r="C2674" s="520"/>
      <c r="D2674" s="521"/>
      <c r="E2674" s="522"/>
      <c r="F2674" s="523"/>
      <c r="G2674" s="487"/>
      <c r="H2674" s="488"/>
    </row>
    <row r="2675" spans="2:8" s="518" customFormat="1" ht="15" customHeight="1">
      <c r="B2675" s="519"/>
      <c r="C2675" s="520"/>
      <c r="D2675" s="521"/>
      <c r="E2675" s="522"/>
      <c r="F2675" s="523"/>
      <c r="G2675" s="487"/>
      <c r="H2675" s="488"/>
    </row>
    <row r="2676" spans="2:8" s="518" customFormat="1" ht="15" customHeight="1">
      <c r="B2676" s="519"/>
      <c r="C2676" s="520"/>
      <c r="D2676" s="521"/>
      <c r="E2676" s="522"/>
      <c r="F2676" s="523"/>
      <c r="G2676" s="487"/>
      <c r="H2676" s="488"/>
    </row>
    <row r="2677" spans="2:8" s="518" customFormat="1" ht="15" customHeight="1">
      <c r="B2677" s="519"/>
      <c r="C2677" s="520"/>
      <c r="D2677" s="521"/>
      <c r="E2677" s="522"/>
      <c r="F2677" s="523"/>
      <c r="G2677" s="487"/>
      <c r="H2677" s="488"/>
    </row>
    <row r="2678" spans="2:8" s="518" customFormat="1" ht="15" customHeight="1">
      <c r="B2678" s="519"/>
      <c r="C2678" s="520"/>
      <c r="D2678" s="521"/>
      <c r="E2678" s="522"/>
      <c r="F2678" s="523"/>
      <c r="G2678" s="487"/>
      <c r="H2678" s="488"/>
    </row>
    <row r="2679" spans="2:8" s="518" customFormat="1" ht="15" customHeight="1">
      <c r="B2679" s="519"/>
      <c r="C2679" s="520"/>
      <c r="D2679" s="521"/>
      <c r="E2679" s="522"/>
      <c r="F2679" s="523"/>
      <c r="G2679" s="487"/>
      <c r="H2679" s="488"/>
    </row>
    <row r="2680" spans="2:8" s="518" customFormat="1" ht="15" customHeight="1">
      <c r="B2680" s="519"/>
      <c r="C2680" s="520"/>
      <c r="D2680" s="521"/>
      <c r="E2680" s="522"/>
      <c r="F2680" s="523"/>
      <c r="G2680" s="487"/>
      <c r="H2680" s="488"/>
    </row>
    <row r="2681" spans="2:8" s="518" customFormat="1" ht="15" customHeight="1">
      <c r="B2681" s="519"/>
      <c r="C2681" s="520"/>
      <c r="D2681" s="521"/>
      <c r="E2681" s="522"/>
      <c r="F2681" s="523"/>
      <c r="G2681" s="487"/>
      <c r="H2681" s="488"/>
    </row>
    <row r="2682" spans="2:8" s="518" customFormat="1" ht="15" customHeight="1">
      <c r="B2682" s="519"/>
      <c r="C2682" s="520"/>
      <c r="D2682" s="521"/>
      <c r="E2682" s="522"/>
      <c r="F2682" s="523"/>
      <c r="G2682" s="487"/>
      <c r="H2682" s="488"/>
    </row>
    <row r="2683" spans="2:8" s="518" customFormat="1" ht="15" customHeight="1">
      <c r="B2683" s="519"/>
      <c r="C2683" s="520"/>
      <c r="D2683" s="521"/>
      <c r="E2683" s="522"/>
      <c r="F2683" s="523"/>
      <c r="G2683" s="487"/>
      <c r="H2683" s="488"/>
    </row>
    <row r="2684" spans="2:8" s="518" customFormat="1" ht="15" customHeight="1">
      <c r="B2684" s="519"/>
      <c r="C2684" s="520"/>
      <c r="D2684" s="521"/>
      <c r="E2684" s="522"/>
      <c r="F2684" s="523"/>
      <c r="G2684" s="487"/>
      <c r="H2684" s="488"/>
    </row>
    <row r="2685" spans="2:8" s="518" customFormat="1" ht="15" customHeight="1">
      <c r="B2685" s="519"/>
      <c r="C2685" s="520"/>
      <c r="D2685" s="521"/>
      <c r="E2685" s="522"/>
      <c r="F2685" s="523"/>
      <c r="G2685" s="487"/>
      <c r="H2685" s="488"/>
    </row>
    <row r="2686" spans="2:8" s="518" customFormat="1" ht="15" customHeight="1">
      <c r="B2686" s="519"/>
      <c r="C2686" s="520"/>
      <c r="D2686" s="521"/>
      <c r="E2686" s="522"/>
      <c r="F2686" s="523"/>
      <c r="G2686" s="487"/>
      <c r="H2686" s="488"/>
    </row>
    <row r="2687" spans="2:8" s="518" customFormat="1" ht="15" customHeight="1">
      <c r="B2687" s="519"/>
      <c r="C2687" s="520"/>
      <c r="D2687" s="521"/>
      <c r="E2687" s="522"/>
      <c r="F2687" s="523"/>
      <c r="G2687" s="487"/>
      <c r="H2687" s="488"/>
    </row>
    <row r="2688" spans="2:8" s="518" customFormat="1" ht="15" customHeight="1">
      <c r="B2688" s="519"/>
      <c r="C2688" s="520"/>
      <c r="D2688" s="521"/>
      <c r="E2688" s="522"/>
      <c r="F2688" s="523"/>
      <c r="G2688" s="487"/>
      <c r="H2688" s="488"/>
    </row>
    <row r="2689" spans="2:8" s="518" customFormat="1" ht="15" customHeight="1">
      <c r="B2689" s="519"/>
      <c r="C2689" s="520"/>
      <c r="D2689" s="521"/>
      <c r="E2689" s="522"/>
      <c r="F2689" s="523"/>
      <c r="G2689" s="487"/>
      <c r="H2689" s="488"/>
    </row>
    <row r="2690" spans="2:8" s="518" customFormat="1" ht="15" customHeight="1">
      <c r="B2690" s="519"/>
      <c r="C2690" s="520"/>
      <c r="D2690" s="521"/>
      <c r="E2690" s="522"/>
      <c r="F2690" s="523"/>
      <c r="G2690" s="487"/>
      <c r="H2690" s="488"/>
    </row>
    <row r="2691" spans="2:8" s="518" customFormat="1" ht="15" customHeight="1">
      <c r="B2691" s="519"/>
      <c r="C2691" s="520"/>
      <c r="D2691" s="521"/>
      <c r="E2691" s="522"/>
      <c r="F2691" s="523"/>
      <c r="G2691" s="487"/>
      <c r="H2691" s="488"/>
    </row>
    <row r="2692" spans="2:8" s="518" customFormat="1" ht="15" customHeight="1">
      <c r="B2692" s="519"/>
      <c r="C2692" s="520"/>
      <c r="D2692" s="521"/>
      <c r="E2692" s="522"/>
      <c r="F2692" s="523"/>
      <c r="G2692" s="487"/>
      <c r="H2692" s="488"/>
    </row>
    <row r="2693" spans="2:8" s="518" customFormat="1" ht="15" customHeight="1">
      <c r="B2693" s="519"/>
      <c r="C2693" s="520"/>
      <c r="D2693" s="521"/>
      <c r="E2693" s="522"/>
      <c r="F2693" s="523"/>
      <c r="G2693" s="487"/>
      <c r="H2693" s="488"/>
    </row>
    <row r="2694" spans="2:8" s="518" customFormat="1" ht="15" customHeight="1">
      <c r="B2694" s="519"/>
      <c r="C2694" s="520"/>
      <c r="D2694" s="521"/>
      <c r="E2694" s="522"/>
      <c r="F2694" s="523"/>
      <c r="G2694" s="487"/>
      <c r="H2694" s="488"/>
    </row>
    <row r="2695" spans="2:8" s="518" customFormat="1" ht="15" customHeight="1">
      <c r="B2695" s="519"/>
      <c r="C2695" s="520"/>
      <c r="D2695" s="521"/>
      <c r="E2695" s="522"/>
      <c r="F2695" s="523"/>
      <c r="G2695" s="487"/>
      <c r="H2695" s="488"/>
    </row>
    <row r="2696" spans="2:8" s="518" customFormat="1" ht="15" customHeight="1">
      <c r="B2696" s="519"/>
      <c r="C2696" s="520"/>
      <c r="D2696" s="521"/>
      <c r="E2696" s="522"/>
      <c r="F2696" s="523"/>
      <c r="G2696" s="487"/>
      <c r="H2696" s="488"/>
    </row>
    <row r="2697" spans="2:8" s="518" customFormat="1" ht="15" customHeight="1">
      <c r="B2697" s="519"/>
      <c r="C2697" s="520"/>
      <c r="D2697" s="521"/>
      <c r="E2697" s="522"/>
      <c r="F2697" s="523"/>
      <c r="G2697" s="487"/>
      <c r="H2697" s="488"/>
    </row>
    <row r="2698" spans="2:8" s="518" customFormat="1" ht="15" customHeight="1">
      <c r="B2698" s="519"/>
      <c r="C2698" s="520"/>
      <c r="D2698" s="521"/>
      <c r="E2698" s="522"/>
      <c r="F2698" s="523"/>
      <c r="G2698" s="487"/>
      <c r="H2698" s="488"/>
    </row>
    <row r="2699" spans="2:8" s="518" customFormat="1" ht="15" customHeight="1">
      <c r="B2699" s="519"/>
      <c r="C2699" s="520"/>
      <c r="D2699" s="521"/>
      <c r="E2699" s="522"/>
      <c r="F2699" s="523"/>
      <c r="G2699" s="487"/>
      <c r="H2699" s="488"/>
    </row>
    <row r="2700" spans="2:8" s="518" customFormat="1" ht="15" customHeight="1">
      <c r="B2700" s="519"/>
      <c r="C2700" s="520"/>
      <c r="D2700" s="521"/>
      <c r="E2700" s="522"/>
      <c r="F2700" s="523"/>
      <c r="G2700" s="487"/>
      <c r="H2700" s="488"/>
    </row>
    <row r="2701" spans="2:8" s="518" customFormat="1" ht="15" customHeight="1">
      <c r="B2701" s="519"/>
      <c r="C2701" s="520"/>
      <c r="D2701" s="521"/>
      <c r="E2701" s="522"/>
      <c r="F2701" s="523"/>
      <c r="G2701" s="487"/>
      <c r="H2701" s="488"/>
    </row>
    <row r="2702" spans="2:8" s="518" customFormat="1" ht="15" customHeight="1">
      <c r="B2702" s="519"/>
      <c r="C2702" s="520"/>
      <c r="D2702" s="521"/>
      <c r="E2702" s="522"/>
      <c r="F2702" s="523"/>
      <c r="G2702" s="487"/>
      <c r="H2702" s="488"/>
    </row>
    <row r="2703" spans="2:8" s="518" customFormat="1" ht="15" customHeight="1">
      <c r="B2703" s="519"/>
      <c r="C2703" s="520"/>
      <c r="D2703" s="521"/>
      <c r="E2703" s="522"/>
      <c r="F2703" s="523"/>
      <c r="G2703" s="487"/>
      <c r="H2703" s="488"/>
    </row>
    <row r="2704" spans="2:8" s="518" customFormat="1" ht="15" customHeight="1">
      <c r="B2704" s="519"/>
      <c r="C2704" s="520"/>
      <c r="D2704" s="521"/>
      <c r="E2704" s="522"/>
      <c r="F2704" s="523"/>
      <c r="G2704" s="487"/>
      <c r="H2704" s="488"/>
    </row>
    <row r="2705" spans="2:8" s="518" customFormat="1" ht="15" customHeight="1">
      <c r="B2705" s="519"/>
      <c r="C2705" s="520"/>
      <c r="D2705" s="521"/>
      <c r="E2705" s="522"/>
      <c r="F2705" s="523"/>
      <c r="G2705" s="487"/>
      <c r="H2705" s="488"/>
    </row>
    <row r="2706" spans="2:8" s="518" customFormat="1" ht="15" customHeight="1">
      <c r="B2706" s="519"/>
      <c r="C2706" s="520"/>
      <c r="D2706" s="521"/>
      <c r="E2706" s="522"/>
      <c r="F2706" s="523"/>
      <c r="G2706" s="487"/>
      <c r="H2706" s="488"/>
    </row>
    <row r="2707" spans="2:8" s="518" customFormat="1" ht="15" customHeight="1">
      <c r="B2707" s="519"/>
      <c r="C2707" s="520"/>
      <c r="D2707" s="521"/>
      <c r="E2707" s="522"/>
      <c r="F2707" s="523"/>
      <c r="G2707" s="487"/>
      <c r="H2707" s="488"/>
    </row>
    <row r="2708" spans="2:8" s="518" customFormat="1" ht="15" customHeight="1">
      <c r="B2708" s="519"/>
      <c r="C2708" s="520"/>
      <c r="D2708" s="521"/>
      <c r="E2708" s="522"/>
      <c r="F2708" s="523"/>
      <c r="G2708" s="487"/>
      <c r="H2708" s="488"/>
    </row>
    <row r="2709" spans="2:8" s="518" customFormat="1" ht="15" customHeight="1">
      <c r="B2709" s="519"/>
      <c r="C2709" s="520"/>
      <c r="D2709" s="521"/>
      <c r="E2709" s="522"/>
      <c r="F2709" s="523"/>
      <c r="G2709" s="487"/>
      <c r="H2709" s="488"/>
    </row>
    <row r="2710" spans="2:8" s="518" customFormat="1" ht="15" customHeight="1">
      <c r="B2710" s="519"/>
      <c r="C2710" s="520"/>
      <c r="D2710" s="521"/>
      <c r="E2710" s="522"/>
      <c r="F2710" s="523"/>
      <c r="G2710" s="487"/>
      <c r="H2710" s="488"/>
    </row>
    <row r="2711" spans="2:8" s="518" customFormat="1" ht="15" customHeight="1">
      <c r="B2711" s="519"/>
      <c r="C2711" s="520"/>
      <c r="D2711" s="521"/>
      <c r="E2711" s="522"/>
      <c r="F2711" s="523"/>
      <c r="G2711" s="487"/>
      <c r="H2711" s="488"/>
    </row>
    <row r="2712" spans="2:8" s="518" customFormat="1" ht="15" customHeight="1">
      <c r="B2712" s="519"/>
      <c r="C2712" s="520"/>
      <c r="D2712" s="521"/>
      <c r="E2712" s="522"/>
      <c r="F2712" s="523"/>
      <c r="G2712" s="487"/>
      <c r="H2712" s="488"/>
    </row>
    <row r="2713" spans="2:8" s="518" customFormat="1" ht="15" customHeight="1">
      <c r="B2713" s="519"/>
      <c r="C2713" s="520"/>
      <c r="D2713" s="521"/>
      <c r="E2713" s="522"/>
      <c r="F2713" s="523"/>
      <c r="G2713" s="487"/>
      <c r="H2713" s="488"/>
    </row>
    <row r="2714" spans="2:8" s="518" customFormat="1" ht="15" customHeight="1">
      <c r="B2714" s="519"/>
      <c r="C2714" s="520"/>
      <c r="D2714" s="521"/>
      <c r="E2714" s="522"/>
      <c r="F2714" s="523"/>
      <c r="G2714" s="487"/>
      <c r="H2714" s="488"/>
    </row>
    <row r="2715" spans="2:8" s="518" customFormat="1" ht="15" customHeight="1">
      <c r="B2715" s="519"/>
      <c r="C2715" s="520"/>
      <c r="D2715" s="521"/>
      <c r="E2715" s="522"/>
      <c r="F2715" s="523"/>
      <c r="G2715" s="487"/>
      <c r="H2715" s="488"/>
    </row>
    <row r="2716" spans="2:8" s="518" customFormat="1" ht="15" customHeight="1">
      <c r="B2716" s="519"/>
      <c r="C2716" s="520"/>
      <c r="D2716" s="521"/>
      <c r="E2716" s="522"/>
      <c r="F2716" s="523"/>
      <c r="G2716" s="487"/>
      <c r="H2716" s="488"/>
    </row>
    <row r="2717" spans="2:8" s="518" customFormat="1" ht="15" customHeight="1">
      <c r="B2717" s="519"/>
      <c r="C2717" s="520"/>
      <c r="D2717" s="521"/>
      <c r="E2717" s="522"/>
      <c r="F2717" s="523"/>
      <c r="G2717" s="487"/>
      <c r="H2717" s="488"/>
    </row>
    <row r="2718" spans="2:8" s="518" customFormat="1" ht="15" customHeight="1">
      <c r="B2718" s="519"/>
      <c r="C2718" s="520"/>
      <c r="D2718" s="521"/>
      <c r="E2718" s="522"/>
      <c r="F2718" s="523"/>
      <c r="G2718" s="487"/>
      <c r="H2718" s="488"/>
    </row>
    <row r="2719" spans="2:8" s="518" customFormat="1" ht="15" customHeight="1">
      <c r="B2719" s="519"/>
      <c r="C2719" s="520"/>
      <c r="D2719" s="521"/>
      <c r="E2719" s="522"/>
      <c r="F2719" s="523"/>
      <c r="G2719" s="487"/>
      <c r="H2719" s="488"/>
    </row>
    <row r="2720" spans="2:8" s="518" customFormat="1" ht="15" customHeight="1">
      <c r="B2720" s="519"/>
      <c r="C2720" s="520"/>
      <c r="D2720" s="521"/>
      <c r="E2720" s="522"/>
      <c r="F2720" s="523"/>
      <c r="G2720" s="487"/>
      <c r="H2720" s="488"/>
    </row>
    <row r="2721" spans="2:8" s="518" customFormat="1" ht="15" customHeight="1">
      <c r="B2721" s="519"/>
      <c r="C2721" s="520"/>
      <c r="D2721" s="521"/>
      <c r="E2721" s="522"/>
      <c r="F2721" s="523"/>
      <c r="G2721" s="487"/>
      <c r="H2721" s="488"/>
    </row>
    <row r="2722" spans="2:8" s="518" customFormat="1" ht="15" customHeight="1">
      <c r="B2722" s="519"/>
      <c r="C2722" s="520"/>
      <c r="D2722" s="521"/>
      <c r="E2722" s="522"/>
      <c r="F2722" s="523"/>
      <c r="G2722" s="487"/>
      <c r="H2722" s="488"/>
    </row>
    <row r="2723" spans="2:8" s="518" customFormat="1" ht="15" customHeight="1">
      <c r="B2723" s="519"/>
      <c r="C2723" s="520"/>
      <c r="D2723" s="521"/>
      <c r="E2723" s="522"/>
      <c r="F2723" s="523"/>
      <c r="G2723" s="487"/>
      <c r="H2723" s="488"/>
    </row>
    <row r="2724" spans="2:8" s="518" customFormat="1" ht="15" customHeight="1">
      <c r="B2724" s="519"/>
      <c r="C2724" s="520"/>
      <c r="D2724" s="521"/>
      <c r="E2724" s="522"/>
      <c r="F2724" s="523"/>
      <c r="G2724" s="487"/>
      <c r="H2724" s="488"/>
    </row>
    <row r="2725" spans="2:8" s="518" customFormat="1" ht="15" customHeight="1">
      <c r="B2725" s="519"/>
      <c r="C2725" s="520"/>
      <c r="D2725" s="521"/>
      <c r="E2725" s="522"/>
      <c r="F2725" s="523"/>
      <c r="G2725" s="487"/>
      <c r="H2725" s="488"/>
    </row>
    <row r="2726" spans="2:8" s="518" customFormat="1" ht="15" customHeight="1">
      <c r="B2726" s="519"/>
      <c r="C2726" s="520"/>
      <c r="D2726" s="521"/>
      <c r="E2726" s="522"/>
      <c r="F2726" s="523"/>
      <c r="G2726" s="487"/>
      <c r="H2726" s="488"/>
    </row>
    <row r="2727" spans="2:8" s="518" customFormat="1" ht="15" customHeight="1">
      <c r="B2727" s="519"/>
      <c r="C2727" s="520"/>
      <c r="D2727" s="521"/>
      <c r="E2727" s="522"/>
      <c r="F2727" s="523"/>
      <c r="G2727" s="487"/>
      <c r="H2727" s="488"/>
    </row>
    <row r="2728" spans="2:8" s="518" customFormat="1" ht="15" customHeight="1">
      <c r="B2728" s="519"/>
      <c r="C2728" s="520"/>
      <c r="D2728" s="521"/>
      <c r="E2728" s="522"/>
      <c r="F2728" s="523"/>
      <c r="G2728" s="487"/>
      <c r="H2728" s="488"/>
    </row>
    <row r="2729" spans="2:8" s="518" customFormat="1" ht="15" customHeight="1">
      <c r="B2729" s="519"/>
      <c r="C2729" s="520"/>
      <c r="D2729" s="521"/>
      <c r="E2729" s="522"/>
      <c r="F2729" s="523"/>
      <c r="G2729" s="487"/>
      <c r="H2729" s="488"/>
    </row>
    <row r="2730" spans="2:8" s="518" customFormat="1" ht="15" customHeight="1">
      <c r="B2730" s="519"/>
      <c r="C2730" s="520"/>
      <c r="D2730" s="521"/>
      <c r="E2730" s="522"/>
      <c r="F2730" s="523"/>
      <c r="G2730" s="487"/>
      <c r="H2730" s="488"/>
    </row>
    <row r="2731" spans="2:8" s="518" customFormat="1" ht="15" customHeight="1">
      <c r="B2731" s="519"/>
      <c r="C2731" s="520"/>
      <c r="D2731" s="521"/>
      <c r="E2731" s="522"/>
      <c r="F2731" s="523"/>
      <c r="G2731" s="487"/>
      <c r="H2731" s="488"/>
    </row>
    <row r="2732" spans="2:8" s="518" customFormat="1" ht="15" customHeight="1">
      <c r="B2732" s="519"/>
      <c r="C2732" s="520"/>
      <c r="D2732" s="521"/>
      <c r="E2732" s="522"/>
      <c r="F2732" s="523"/>
      <c r="G2732" s="487"/>
      <c r="H2732" s="488"/>
    </row>
    <row r="2733" spans="2:8" s="518" customFormat="1" ht="15" customHeight="1">
      <c r="B2733" s="519"/>
      <c r="C2733" s="520"/>
      <c r="D2733" s="521"/>
      <c r="E2733" s="522"/>
      <c r="F2733" s="523"/>
      <c r="G2733" s="487"/>
      <c r="H2733" s="488"/>
    </row>
    <row r="2734" spans="2:8" s="518" customFormat="1" ht="15" customHeight="1">
      <c r="B2734" s="519"/>
      <c r="C2734" s="520"/>
      <c r="D2734" s="521"/>
      <c r="E2734" s="522"/>
      <c r="F2734" s="523"/>
      <c r="G2734" s="487"/>
      <c r="H2734" s="488"/>
    </row>
    <row r="2735" spans="2:8" s="518" customFormat="1" ht="15" customHeight="1">
      <c r="B2735" s="519"/>
      <c r="C2735" s="520"/>
      <c r="D2735" s="521"/>
      <c r="E2735" s="522"/>
      <c r="F2735" s="523"/>
      <c r="G2735" s="487"/>
      <c r="H2735" s="488"/>
    </row>
    <row r="2736" spans="2:8" s="518" customFormat="1" ht="15" customHeight="1">
      <c r="B2736" s="519"/>
      <c r="C2736" s="520"/>
      <c r="D2736" s="521"/>
      <c r="E2736" s="522"/>
      <c r="F2736" s="523"/>
      <c r="G2736" s="487"/>
      <c r="H2736" s="488"/>
    </row>
    <row r="2737" spans="2:8" s="518" customFormat="1" ht="15" customHeight="1">
      <c r="B2737" s="519"/>
      <c r="C2737" s="520"/>
      <c r="D2737" s="521"/>
      <c r="E2737" s="522"/>
      <c r="F2737" s="523"/>
      <c r="G2737" s="487"/>
      <c r="H2737" s="488"/>
    </row>
    <row r="2738" spans="2:8" s="518" customFormat="1" ht="15" customHeight="1">
      <c r="B2738" s="519"/>
      <c r="C2738" s="520"/>
      <c r="D2738" s="521"/>
      <c r="E2738" s="522"/>
      <c r="F2738" s="523"/>
      <c r="G2738" s="487"/>
      <c r="H2738" s="488"/>
    </row>
    <row r="2739" spans="2:8" s="518" customFormat="1" ht="15" customHeight="1">
      <c r="B2739" s="519"/>
      <c r="C2739" s="520"/>
      <c r="D2739" s="521"/>
      <c r="E2739" s="522"/>
      <c r="F2739" s="523"/>
      <c r="G2739" s="487"/>
      <c r="H2739" s="488"/>
    </row>
    <row r="2740" spans="2:8" s="518" customFormat="1" ht="15" customHeight="1">
      <c r="B2740" s="519"/>
      <c r="C2740" s="520"/>
      <c r="D2740" s="521"/>
      <c r="E2740" s="522"/>
      <c r="F2740" s="523"/>
      <c r="G2740" s="487"/>
      <c r="H2740" s="488"/>
    </row>
    <row r="2741" spans="2:8" s="518" customFormat="1" ht="15" customHeight="1">
      <c r="B2741" s="519"/>
      <c r="C2741" s="520"/>
      <c r="D2741" s="521"/>
      <c r="E2741" s="522"/>
      <c r="F2741" s="523"/>
      <c r="G2741" s="487"/>
      <c r="H2741" s="488"/>
    </row>
    <row r="2742" spans="2:8" s="518" customFormat="1" ht="15" customHeight="1">
      <c r="B2742" s="519"/>
      <c r="C2742" s="520"/>
      <c r="D2742" s="521"/>
      <c r="E2742" s="522"/>
      <c r="F2742" s="523"/>
      <c r="G2742" s="487"/>
      <c r="H2742" s="488"/>
    </row>
    <row r="2743" spans="2:8" s="518" customFormat="1" ht="15" customHeight="1">
      <c r="B2743" s="519"/>
      <c r="C2743" s="520"/>
      <c r="D2743" s="521"/>
      <c r="E2743" s="522"/>
      <c r="F2743" s="523"/>
      <c r="G2743" s="487"/>
      <c r="H2743" s="488"/>
    </row>
    <row r="2744" spans="2:8" s="518" customFormat="1" ht="15" customHeight="1">
      <c r="B2744" s="519"/>
      <c r="C2744" s="520"/>
      <c r="D2744" s="521"/>
      <c r="E2744" s="522"/>
      <c r="F2744" s="523"/>
      <c r="G2744" s="487"/>
      <c r="H2744" s="488"/>
    </row>
    <row r="2745" spans="2:8" s="518" customFormat="1" ht="15" customHeight="1">
      <c r="B2745" s="519"/>
      <c r="C2745" s="520"/>
      <c r="D2745" s="521"/>
      <c r="E2745" s="522"/>
      <c r="F2745" s="523"/>
      <c r="G2745" s="487"/>
      <c r="H2745" s="488"/>
    </row>
    <row r="2746" spans="2:8" s="518" customFormat="1" ht="15" customHeight="1">
      <c r="B2746" s="519"/>
      <c r="C2746" s="520"/>
      <c r="D2746" s="521"/>
      <c r="E2746" s="522"/>
      <c r="F2746" s="523"/>
      <c r="G2746" s="487"/>
      <c r="H2746" s="488"/>
    </row>
    <row r="2747" spans="2:8" s="518" customFormat="1" ht="15" customHeight="1">
      <c r="B2747" s="519"/>
      <c r="C2747" s="520"/>
      <c r="D2747" s="521"/>
      <c r="E2747" s="522"/>
      <c r="F2747" s="523"/>
      <c r="G2747" s="487"/>
      <c r="H2747" s="488"/>
    </row>
    <row r="2748" spans="2:8" s="518" customFormat="1" ht="15" customHeight="1">
      <c r="B2748" s="519"/>
      <c r="C2748" s="520"/>
      <c r="D2748" s="521"/>
      <c r="E2748" s="522"/>
      <c r="F2748" s="523"/>
      <c r="G2748" s="487"/>
      <c r="H2748" s="488"/>
    </row>
    <row r="2749" spans="2:8" s="518" customFormat="1" ht="15" customHeight="1">
      <c r="B2749" s="519"/>
      <c r="C2749" s="520"/>
      <c r="D2749" s="521"/>
      <c r="E2749" s="522"/>
      <c r="F2749" s="523"/>
      <c r="G2749" s="487"/>
      <c r="H2749" s="488"/>
    </row>
    <row r="2750" spans="2:8" s="518" customFormat="1" ht="15" customHeight="1">
      <c r="B2750" s="519"/>
      <c r="C2750" s="520"/>
      <c r="D2750" s="521"/>
      <c r="E2750" s="522"/>
      <c r="F2750" s="523"/>
      <c r="G2750" s="487"/>
      <c r="H2750" s="488"/>
    </row>
    <row r="2751" spans="2:8" s="518" customFormat="1" ht="15" customHeight="1">
      <c r="B2751" s="519"/>
      <c r="C2751" s="520"/>
      <c r="D2751" s="521"/>
      <c r="E2751" s="522"/>
      <c r="F2751" s="523"/>
      <c r="G2751" s="487"/>
      <c r="H2751" s="488"/>
    </row>
    <row r="2752" spans="2:8" s="518" customFormat="1" ht="15" customHeight="1">
      <c r="B2752" s="519"/>
      <c r="C2752" s="520"/>
      <c r="D2752" s="521"/>
      <c r="E2752" s="522"/>
      <c r="F2752" s="523"/>
      <c r="G2752" s="487"/>
      <c r="H2752" s="488"/>
    </row>
    <row r="2753" spans="2:8" s="518" customFormat="1" ht="15" customHeight="1">
      <c r="B2753" s="519"/>
      <c r="C2753" s="520"/>
      <c r="D2753" s="521"/>
      <c r="E2753" s="522"/>
      <c r="F2753" s="523"/>
      <c r="G2753" s="487"/>
      <c r="H2753" s="488"/>
    </row>
    <row r="2754" spans="2:8" s="518" customFormat="1" ht="15" customHeight="1">
      <c r="B2754" s="519"/>
      <c r="C2754" s="520"/>
      <c r="D2754" s="521"/>
      <c r="E2754" s="522"/>
      <c r="F2754" s="523"/>
      <c r="G2754" s="487"/>
      <c r="H2754" s="488"/>
    </row>
    <row r="2755" spans="2:8" s="518" customFormat="1" ht="15" customHeight="1">
      <c r="B2755" s="519"/>
      <c r="C2755" s="520"/>
      <c r="D2755" s="521"/>
      <c r="E2755" s="522"/>
      <c r="F2755" s="523"/>
      <c r="G2755" s="487"/>
      <c r="H2755" s="488"/>
    </row>
    <row r="2756" spans="2:8" s="518" customFormat="1" ht="15" customHeight="1">
      <c r="B2756" s="519"/>
      <c r="C2756" s="520"/>
      <c r="D2756" s="521"/>
      <c r="E2756" s="522"/>
      <c r="F2756" s="523"/>
      <c r="G2756" s="487"/>
      <c r="H2756" s="488"/>
    </row>
    <row r="2757" spans="2:8" s="518" customFormat="1" ht="15" customHeight="1">
      <c r="B2757" s="519"/>
      <c r="C2757" s="520"/>
      <c r="D2757" s="521"/>
      <c r="E2757" s="522"/>
      <c r="F2757" s="523"/>
      <c r="G2757" s="487"/>
      <c r="H2757" s="488"/>
    </row>
    <row r="2758" spans="2:8" s="518" customFormat="1" ht="15" customHeight="1">
      <c r="B2758" s="519"/>
      <c r="C2758" s="520"/>
      <c r="D2758" s="521"/>
      <c r="E2758" s="522"/>
      <c r="F2758" s="523"/>
      <c r="G2758" s="487"/>
      <c r="H2758" s="488"/>
    </row>
    <row r="2759" spans="2:8" s="518" customFormat="1" ht="15" customHeight="1">
      <c r="B2759" s="519"/>
      <c r="C2759" s="520"/>
      <c r="D2759" s="521"/>
      <c r="E2759" s="522"/>
      <c r="F2759" s="523"/>
      <c r="G2759" s="487"/>
      <c r="H2759" s="488"/>
    </row>
    <row r="2760" spans="2:8" s="518" customFormat="1" ht="15" customHeight="1">
      <c r="B2760" s="519"/>
      <c r="C2760" s="520"/>
      <c r="D2760" s="521"/>
      <c r="E2760" s="522"/>
      <c r="F2760" s="523"/>
      <c r="G2760" s="487"/>
      <c r="H2760" s="488"/>
    </row>
    <row r="2761" spans="2:8" s="518" customFormat="1" ht="15" customHeight="1">
      <c r="B2761" s="519"/>
      <c r="C2761" s="520"/>
      <c r="D2761" s="521"/>
      <c r="E2761" s="522"/>
      <c r="F2761" s="523"/>
      <c r="G2761" s="487"/>
      <c r="H2761" s="488"/>
    </row>
    <row r="2762" spans="2:8" s="518" customFormat="1" ht="15" customHeight="1">
      <c r="B2762" s="519"/>
      <c r="C2762" s="520"/>
      <c r="D2762" s="521"/>
      <c r="E2762" s="522"/>
      <c r="F2762" s="523"/>
      <c r="G2762" s="487"/>
      <c r="H2762" s="488"/>
    </row>
    <row r="2763" spans="2:8" s="518" customFormat="1" ht="15" customHeight="1">
      <c r="B2763" s="519"/>
      <c r="C2763" s="520"/>
      <c r="D2763" s="521"/>
      <c r="E2763" s="522"/>
      <c r="F2763" s="523"/>
      <c r="G2763" s="487"/>
      <c r="H2763" s="488"/>
    </row>
    <row r="2764" spans="2:8" s="518" customFormat="1" ht="15" customHeight="1">
      <c r="B2764" s="519"/>
      <c r="C2764" s="520"/>
      <c r="D2764" s="521"/>
      <c r="E2764" s="522"/>
      <c r="F2764" s="523"/>
      <c r="G2764" s="487"/>
      <c r="H2764" s="488"/>
    </row>
    <row r="2765" spans="2:8" s="518" customFormat="1" ht="15" customHeight="1">
      <c r="B2765" s="519"/>
      <c r="C2765" s="520"/>
      <c r="D2765" s="521"/>
      <c r="E2765" s="522"/>
      <c r="F2765" s="523"/>
      <c r="G2765" s="487"/>
      <c r="H2765" s="488"/>
    </row>
    <row r="2766" spans="2:8" s="518" customFormat="1" ht="15" customHeight="1">
      <c r="B2766" s="519"/>
      <c r="C2766" s="520"/>
      <c r="D2766" s="521"/>
      <c r="E2766" s="522"/>
      <c r="F2766" s="523"/>
      <c r="G2766" s="487"/>
      <c r="H2766" s="488"/>
    </row>
    <row r="2767" spans="2:8" s="518" customFormat="1" ht="15" customHeight="1">
      <c r="B2767" s="519"/>
      <c r="C2767" s="520"/>
      <c r="D2767" s="521"/>
      <c r="E2767" s="522"/>
      <c r="F2767" s="523"/>
      <c r="G2767" s="487"/>
      <c r="H2767" s="488"/>
    </row>
    <row r="2768" spans="2:8" s="518" customFormat="1" ht="15" customHeight="1">
      <c r="B2768" s="519"/>
      <c r="C2768" s="520"/>
      <c r="D2768" s="521"/>
      <c r="E2768" s="522"/>
      <c r="F2768" s="523"/>
      <c r="G2768" s="487"/>
      <c r="H2768" s="488"/>
    </row>
    <row r="2769" spans="2:8" s="518" customFormat="1" ht="15" customHeight="1">
      <c r="B2769" s="519"/>
      <c r="C2769" s="520"/>
      <c r="D2769" s="521"/>
      <c r="E2769" s="522"/>
      <c r="F2769" s="523"/>
      <c r="G2769" s="487"/>
      <c r="H2769" s="488"/>
    </row>
    <row r="2770" spans="2:8" s="518" customFormat="1" ht="15" customHeight="1">
      <c r="B2770" s="519"/>
      <c r="C2770" s="520"/>
      <c r="D2770" s="521"/>
      <c r="E2770" s="522"/>
      <c r="F2770" s="523"/>
      <c r="G2770" s="487"/>
      <c r="H2770" s="488"/>
    </row>
    <row r="2771" spans="2:8" s="518" customFormat="1" ht="15" customHeight="1">
      <c r="B2771" s="519"/>
      <c r="C2771" s="520"/>
      <c r="D2771" s="521"/>
      <c r="E2771" s="522"/>
      <c r="F2771" s="523"/>
      <c r="G2771" s="487"/>
      <c r="H2771" s="488"/>
    </row>
    <row r="2772" spans="2:8" s="518" customFormat="1" ht="15" customHeight="1">
      <c r="B2772" s="519"/>
      <c r="C2772" s="520"/>
      <c r="D2772" s="521"/>
      <c r="E2772" s="522"/>
      <c r="F2772" s="523"/>
      <c r="G2772" s="487"/>
      <c r="H2772" s="488"/>
    </row>
    <row r="2773" spans="2:8" s="518" customFormat="1" ht="15" customHeight="1">
      <c r="B2773" s="519"/>
      <c r="C2773" s="520"/>
      <c r="D2773" s="521"/>
      <c r="E2773" s="522"/>
      <c r="F2773" s="523"/>
      <c r="G2773" s="487"/>
      <c r="H2773" s="488"/>
    </row>
    <row r="2774" spans="2:8" s="518" customFormat="1" ht="15" customHeight="1">
      <c r="B2774" s="519"/>
      <c r="C2774" s="520"/>
      <c r="D2774" s="521"/>
      <c r="E2774" s="522"/>
      <c r="F2774" s="523"/>
      <c r="G2774" s="487"/>
      <c r="H2774" s="488"/>
    </row>
    <row r="2775" spans="2:8" s="518" customFormat="1" ht="15" customHeight="1">
      <c r="B2775" s="519"/>
      <c r="C2775" s="520"/>
      <c r="D2775" s="521"/>
      <c r="E2775" s="522"/>
      <c r="F2775" s="523"/>
      <c r="G2775" s="487"/>
      <c r="H2775" s="488"/>
    </row>
    <row r="2776" spans="2:8" s="518" customFormat="1" ht="15" customHeight="1">
      <c r="B2776" s="519"/>
      <c r="C2776" s="520"/>
      <c r="D2776" s="521"/>
      <c r="E2776" s="522"/>
      <c r="F2776" s="523"/>
      <c r="G2776" s="487"/>
      <c r="H2776" s="488"/>
    </row>
    <row r="2777" spans="2:8" s="518" customFormat="1" ht="15" customHeight="1">
      <c r="B2777" s="519"/>
      <c r="C2777" s="520"/>
      <c r="D2777" s="521"/>
      <c r="E2777" s="522"/>
      <c r="F2777" s="523"/>
      <c r="G2777" s="487"/>
      <c r="H2777" s="488"/>
    </row>
    <row r="2778" spans="2:8" s="518" customFormat="1" ht="15" customHeight="1">
      <c r="B2778" s="519"/>
      <c r="C2778" s="520"/>
      <c r="D2778" s="521"/>
      <c r="E2778" s="522"/>
      <c r="F2778" s="523"/>
      <c r="G2778" s="487"/>
      <c r="H2778" s="488"/>
    </row>
    <row r="2779" spans="2:8" s="518" customFormat="1" ht="15" customHeight="1">
      <c r="B2779" s="519"/>
      <c r="C2779" s="520"/>
      <c r="D2779" s="521"/>
      <c r="E2779" s="522"/>
      <c r="F2779" s="523"/>
      <c r="G2779" s="487"/>
      <c r="H2779" s="488"/>
    </row>
    <row r="2780" spans="2:8" s="518" customFormat="1" ht="15" customHeight="1">
      <c r="B2780" s="519"/>
      <c r="C2780" s="520"/>
      <c r="D2780" s="521"/>
      <c r="E2780" s="522"/>
      <c r="F2780" s="523"/>
      <c r="G2780" s="487"/>
      <c r="H2780" s="488"/>
    </row>
    <row r="2781" spans="2:8" s="518" customFormat="1" ht="15" customHeight="1">
      <c r="B2781" s="519"/>
      <c r="C2781" s="520"/>
      <c r="D2781" s="521"/>
      <c r="E2781" s="522"/>
      <c r="F2781" s="523"/>
      <c r="G2781" s="487"/>
      <c r="H2781" s="488"/>
    </row>
    <row r="2782" spans="2:8" s="518" customFormat="1" ht="15" customHeight="1">
      <c r="B2782" s="519"/>
      <c r="C2782" s="520"/>
      <c r="D2782" s="521"/>
      <c r="E2782" s="522"/>
      <c r="F2782" s="523"/>
      <c r="G2782" s="487"/>
      <c r="H2782" s="488"/>
    </row>
    <row r="2783" spans="2:8" s="518" customFormat="1" ht="15" customHeight="1">
      <c r="B2783" s="519"/>
      <c r="C2783" s="520"/>
      <c r="D2783" s="521"/>
      <c r="E2783" s="522"/>
      <c r="F2783" s="523"/>
      <c r="G2783" s="487"/>
      <c r="H2783" s="488"/>
    </row>
    <row r="2784" spans="2:8" s="518" customFormat="1" ht="15" customHeight="1">
      <c r="B2784" s="519"/>
      <c r="C2784" s="520"/>
      <c r="D2784" s="521"/>
      <c r="E2784" s="522"/>
      <c r="F2784" s="523"/>
      <c r="G2784" s="487"/>
      <c r="H2784" s="488"/>
    </row>
    <row r="2785" spans="2:8" s="518" customFormat="1" ht="15" customHeight="1">
      <c r="B2785" s="519"/>
      <c r="C2785" s="520"/>
      <c r="D2785" s="521"/>
      <c r="E2785" s="522"/>
      <c r="F2785" s="523"/>
      <c r="G2785" s="487"/>
      <c r="H2785" s="488"/>
    </row>
    <row r="2786" spans="2:8" s="518" customFormat="1" ht="15" customHeight="1">
      <c r="B2786" s="519"/>
      <c r="C2786" s="520"/>
      <c r="D2786" s="521"/>
      <c r="E2786" s="522"/>
      <c r="F2786" s="523"/>
      <c r="G2786" s="487"/>
      <c r="H2786" s="488"/>
    </row>
    <row r="2787" spans="2:8" s="518" customFormat="1" ht="15" customHeight="1">
      <c r="B2787" s="519"/>
      <c r="C2787" s="520"/>
      <c r="D2787" s="521"/>
      <c r="E2787" s="522"/>
      <c r="F2787" s="523"/>
      <c r="G2787" s="487"/>
      <c r="H2787" s="488"/>
    </row>
    <row r="2788" spans="2:8" s="518" customFormat="1" ht="15" customHeight="1">
      <c r="B2788" s="519"/>
      <c r="C2788" s="520"/>
      <c r="D2788" s="521"/>
      <c r="E2788" s="522"/>
      <c r="F2788" s="523"/>
      <c r="G2788" s="487"/>
      <c r="H2788" s="488"/>
    </row>
    <row r="2789" spans="2:8" s="518" customFormat="1" ht="15" customHeight="1">
      <c r="B2789" s="519"/>
      <c r="C2789" s="520"/>
      <c r="D2789" s="521"/>
      <c r="E2789" s="522"/>
      <c r="F2789" s="523"/>
      <c r="G2789" s="487"/>
      <c r="H2789" s="488"/>
    </row>
    <row r="2790" spans="2:8" s="518" customFormat="1" ht="15" customHeight="1">
      <c r="B2790" s="519"/>
      <c r="C2790" s="520"/>
      <c r="D2790" s="521"/>
      <c r="E2790" s="522"/>
      <c r="F2790" s="523"/>
      <c r="G2790" s="487"/>
      <c r="H2790" s="488"/>
    </row>
    <row r="2791" spans="2:8" s="518" customFormat="1" ht="15" customHeight="1">
      <c r="B2791" s="519"/>
      <c r="C2791" s="520"/>
      <c r="D2791" s="521"/>
      <c r="E2791" s="522"/>
      <c r="F2791" s="523"/>
      <c r="G2791" s="487"/>
      <c r="H2791" s="488"/>
    </row>
    <row r="2792" spans="2:8" s="518" customFormat="1" ht="15" customHeight="1">
      <c r="B2792" s="519"/>
      <c r="C2792" s="520"/>
      <c r="D2792" s="521"/>
      <c r="E2792" s="522"/>
      <c r="F2792" s="523"/>
      <c r="G2792" s="487"/>
      <c r="H2792" s="488"/>
    </row>
    <row r="2793" spans="2:8" s="518" customFormat="1" ht="15" customHeight="1">
      <c r="B2793" s="519"/>
      <c r="C2793" s="520"/>
      <c r="D2793" s="521"/>
      <c r="E2793" s="522"/>
      <c r="F2793" s="523"/>
      <c r="G2793" s="487"/>
      <c r="H2793" s="488"/>
    </row>
    <row r="2794" spans="2:8" s="518" customFormat="1" ht="15" customHeight="1">
      <c r="B2794" s="519"/>
      <c r="C2794" s="520"/>
      <c r="D2794" s="521"/>
      <c r="E2794" s="522"/>
      <c r="F2794" s="523"/>
      <c r="G2794" s="487"/>
      <c r="H2794" s="488"/>
    </row>
    <row r="2795" spans="2:8" s="518" customFormat="1" ht="15" customHeight="1">
      <c r="B2795" s="519"/>
      <c r="C2795" s="520"/>
      <c r="D2795" s="521"/>
      <c r="E2795" s="522"/>
      <c r="F2795" s="523"/>
      <c r="G2795" s="487"/>
      <c r="H2795" s="488"/>
    </row>
    <row r="2796" spans="2:8" s="518" customFormat="1" ht="15" customHeight="1">
      <c r="B2796" s="519"/>
      <c r="C2796" s="520"/>
      <c r="D2796" s="521"/>
      <c r="E2796" s="522"/>
      <c r="F2796" s="523"/>
      <c r="G2796" s="487"/>
      <c r="H2796" s="488"/>
    </row>
    <row r="2797" spans="2:8" s="518" customFormat="1" ht="15" customHeight="1">
      <c r="B2797" s="519"/>
      <c r="C2797" s="520"/>
      <c r="D2797" s="521"/>
      <c r="E2797" s="522"/>
      <c r="F2797" s="523"/>
      <c r="G2797" s="487"/>
      <c r="H2797" s="488"/>
    </row>
    <row r="2798" spans="2:8" s="518" customFormat="1" ht="15" customHeight="1">
      <c r="B2798" s="519"/>
      <c r="C2798" s="520"/>
      <c r="D2798" s="521"/>
      <c r="E2798" s="522"/>
      <c r="F2798" s="523"/>
      <c r="G2798" s="487"/>
      <c r="H2798" s="488"/>
    </row>
    <row r="2799" spans="2:8" s="518" customFormat="1" ht="15" customHeight="1">
      <c r="B2799" s="519"/>
      <c r="C2799" s="520"/>
      <c r="D2799" s="521"/>
      <c r="E2799" s="522"/>
      <c r="F2799" s="523"/>
      <c r="G2799" s="487"/>
      <c r="H2799" s="488"/>
    </row>
    <row r="2800" spans="2:8" s="518" customFormat="1" ht="15" customHeight="1">
      <c r="B2800" s="519"/>
      <c r="C2800" s="520"/>
      <c r="D2800" s="521"/>
      <c r="E2800" s="522"/>
      <c r="F2800" s="523"/>
      <c r="G2800" s="487"/>
      <c r="H2800" s="488"/>
    </row>
    <row r="2801" spans="2:8" s="518" customFormat="1" ht="15" customHeight="1">
      <c r="B2801" s="519"/>
      <c r="C2801" s="520"/>
      <c r="D2801" s="521"/>
      <c r="E2801" s="522"/>
      <c r="F2801" s="523"/>
      <c r="G2801" s="487"/>
      <c r="H2801" s="488"/>
    </row>
    <row r="2802" spans="2:8" s="518" customFormat="1" ht="15" customHeight="1">
      <c r="B2802" s="519"/>
      <c r="C2802" s="520"/>
      <c r="D2802" s="521"/>
      <c r="E2802" s="522"/>
      <c r="F2802" s="523"/>
      <c r="G2802" s="487"/>
      <c r="H2802" s="488"/>
    </row>
    <row r="2803" spans="2:8" s="518" customFormat="1" ht="15" customHeight="1">
      <c r="B2803" s="519"/>
      <c r="C2803" s="520"/>
      <c r="D2803" s="521"/>
      <c r="E2803" s="522"/>
      <c r="F2803" s="523"/>
      <c r="G2803" s="487"/>
      <c r="H2803" s="488"/>
    </row>
    <row r="2804" spans="2:8" s="518" customFormat="1" ht="15" customHeight="1">
      <c r="B2804" s="519"/>
      <c r="C2804" s="520"/>
      <c r="D2804" s="521"/>
      <c r="E2804" s="522"/>
      <c r="F2804" s="523"/>
      <c r="G2804" s="487"/>
      <c r="H2804" s="488"/>
    </row>
    <row r="2805" spans="2:8" s="518" customFormat="1" ht="15" customHeight="1">
      <c r="B2805" s="519"/>
      <c r="C2805" s="520"/>
      <c r="D2805" s="521"/>
      <c r="E2805" s="522"/>
      <c r="F2805" s="523"/>
      <c r="G2805" s="487"/>
      <c r="H2805" s="488"/>
    </row>
    <row r="2806" spans="2:8" s="518" customFormat="1" ht="15" customHeight="1">
      <c r="B2806" s="519"/>
      <c r="C2806" s="520"/>
      <c r="D2806" s="521"/>
      <c r="E2806" s="522"/>
      <c r="F2806" s="523"/>
      <c r="G2806" s="487"/>
      <c r="H2806" s="488"/>
    </row>
    <row r="2807" spans="2:8" s="518" customFormat="1" ht="15" customHeight="1">
      <c r="B2807" s="519"/>
      <c r="C2807" s="520"/>
      <c r="D2807" s="521"/>
      <c r="E2807" s="522"/>
      <c r="F2807" s="523"/>
      <c r="G2807" s="487"/>
      <c r="H2807" s="488"/>
    </row>
    <row r="2808" spans="2:8" s="518" customFormat="1" ht="15" customHeight="1">
      <c r="B2808" s="519"/>
      <c r="C2808" s="520"/>
      <c r="D2808" s="521"/>
      <c r="E2808" s="522"/>
      <c r="F2808" s="523"/>
      <c r="G2808" s="487"/>
      <c r="H2808" s="488"/>
    </row>
    <row r="2809" spans="2:8" s="518" customFormat="1" ht="15" customHeight="1">
      <c r="B2809" s="519"/>
      <c r="C2809" s="520"/>
      <c r="D2809" s="521"/>
      <c r="E2809" s="522"/>
      <c r="F2809" s="523"/>
      <c r="G2809" s="487"/>
      <c r="H2809" s="488"/>
    </row>
    <row r="2810" spans="2:8" s="518" customFormat="1" ht="15" customHeight="1">
      <c r="B2810" s="519"/>
      <c r="C2810" s="520"/>
      <c r="D2810" s="521"/>
      <c r="E2810" s="522"/>
      <c r="F2810" s="523"/>
      <c r="G2810" s="487"/>
      <c r="H2810" s="488"/>
    </row>
    <row r="2811" spans="2:8" s="518" customFormat="1" ht="15" customHeight="1">
      <c r="B2811" s="519"/>
      <c r="C2811" s="520"/>
      <c r="D2811" s="521"/>
      <c r="E2811" s="522"/>
      <c r="F2811" s="523"/>
      <c r="G2811" s="487"/>
      <c r="H2811" s="488"/>
    </row>
    <row r="2812" spans="2:8" s="518" customFormat="1" ht="15" customHeight="1">
      <c r="B2812" s="519"/>
      <c r="C2812" s="520"/>
      <c r="D2812" s="521"/>
      <c r="E2812" s="522"/>
      <c r="F2812" s="523"/>
      <c r="G2812" s="487"/>
      <c r="H2812" s="488"/>
    </row>
    <row r="2813" spans="2:8" s="518" customFormat="1" ht="15" customHeight="1">
      <c r="B2813" s="519"/>
      <c r="C2813" s="520"/>
      <c r="D2813" s="521"/>
      <c r="E2813" s="522"/>
      <c r="F2813" s="523"/>
      <c r="G2813" s="487"/>
      <c r="H2813" s="488"/>
    </row>
    <row r="2814" spans="2:8" s="518" customFormat="1" ht="15" customHeight="1">
      <c r="B2814" s="519"/>
      <c r="C2814" s="520"/>
      <c r="D2814" s="521"/>
      <c r="E2814" s="522"/>
      <c r="F2814" s="523"/>
      <c r="G2814" s="487"/>
      <c r="H2814" s="488"/>
    </row>
    <row r="2815" spans="2:8" s="518" customFormat="1" ht="15" customHeight="1">
      <c r="B2815" s="519"/>
      <c r="C2815" s="520"/>
      <c r="D2815" s="521"/>
      <c r="E2815" s="522"/>
      <c r="F2815" s="523"/>
      <c r="G2815" s="487"/>
      <c r="H2815" s="488"/>
    </row>
    <row r="2816" spans="2:8" s="518" customFormat="1" ht="15" customHeight="1">
      <c r="B2816" s="519"/>
      <c r="C2816" s="520"/>
      <c r="D2816" s="521"/>
      <c r="E2816" s="522"/>
      <c r="F2816" s="523"/>
      <c r="G2816" s="487"/>
      <c r="H2816" s="488"/>
    </row>
    <row r="2817" spans="2:8" s="518" customFormat="1" ht="15" customHeight="1">
      <c r="B2817" s="519"/>
      <c r="C2817" s="520"/>
      <c r="D2817" s="521"/>
      <c r="E2817" s="522"/>
      <c r="F2817" s="523"/>
      <c r="G2817" s="487"/>
      <c r="H2817" s="488"/>
    </row>
    <row r="2818" spans="2:8" s="518" customFormat="1" ht="15" customHeight="1">
      <c r="B2818" s="519"/>
      <c r="C2818" s="520"/>
      <c r="D2818" s="521"/>
      <c r="E2818" s="522"/>
      <c r="F2818" s="523"/>
      <c r="G2818" s="487"/>
      <c r="H2818" s="488"/>
    </row>
    <row r="2819" spans="2:8" s="518" customFormat="1" ht="15" customHeight="1">
      <c r="B2819" s="519"/>
      <c r="C2819" s="520"/>
      <c r="D2819" s="521"/>
      <c r="E2819" s="522"/>
      <c r="F2819" s="523"/>
      <c r="G2819" s="487"/>
      <c r="H2819" s="488"/>
    </row>
    <row r="2820" spans="2:8" s="518" customFormat="1" ht="15" customHeight="1">
      <c r="B2820" s="519"/>
      <c r="C2820" s="520"/>
      <c r="D2820" s="521"/>
      <c r="E2820" s="522"/>
      <c r="F2820" s="523"/>
      <c r="G2820" s="487"/>
      <c r="H2820" s="488"/>
    </row>
    <row r="2821" spans="2:8" s="518" customFormat="1" ht="15" customHeight="1">
      <c r="B2821" s="519"/>
      <c r="C2821" s="520"/>
      <c r="D2821" s="521"/>
      <c r="E2821" s="522"/>
      <c r="F2821" s="523"/>
      <c r="G2821" s="487"/>
      <c r="H2821" s="488"/>
    </row>
    <row r="2822" spans="2:8" s="518" customFormat="1" ht="15" customHeight="1">
      <c r="B2822" s="519"/>
      <c r="C2822" s="520"/>
      <c r="D2822" s="521"/>
      <c r="E2822" s="522"/>
      <c r="F2822" s="523"/>
      <c r="G2822" s="487"/>
      <c r="H2822" s="488"/>
    </row>
    <row r="2823" spans="2:8" s="518" customFormat="1" ht="15" customHeight="1">
      <c r="B2823" s="519"/>
      <c r="C2823" s="520"/>
      <c r="D2823" s="521"/>
      <c r="E2823" s="522"/>
      <c r="F2823" s="523"/>
      <c r="G2823" s="487"/>
      <c r="H2823" s="488"/>
    </row>
    <row r="2824" spans="2:8" s="518" customFormat="1" ht="15" customHeight="1">
      <c r="B2824" s="519"/>
      <c r="C2824" s="520"/>
      <c r="D2824" s="521"/>
      <c r="E2824" s="522"/>
      <c r="F2824" s="523"/>
      <c r="G2824" s="487"/>
      <c r="H2824" s="488"/>
    </row>
    <row r="2825" spans="2:8" s="518" customFormat="1" ht="15" customHeight="1">
      <c r="B2825" s="519"/>
      <c r="C2825" s="520"/>
      <c r="D2825" s="521"/>
      <c r="E2825" s="522"/>
      <c r="F2825" s="523"/>
      <c r="G2825" s="487"/>
      <c r="H2825" s="488"/>
    </row>
    <row r="2826" spans="2:8" s="518" customFormat="1" ht="15" customHeight="1">
      <c r="B2826" s="519"/>
      <c r="C2826" s="520"/>
      <c r="D2826" s="521"/>
      <c r="E2826" s="522"/>
      <c r="F2826" s="523"/>
      <c r="G2826" s="487"/>
      <c r="H2826" s="488"/>
    </row>
    <row r="2827" spans="2:8" s="518" customFormat="1" ht="15" customHeight="1">
      <c r="B2827" s="519"/>
      <c r="C2827" s="520"/>
      <c r="D2827" s="521"/>
      <c r="E2827" s="522"/>
      <c r="F2827" s="523"/>
      <c r="G2827" s="487"/>
      <c r="H2827" s="488"/>
    </row>
    <row r="2828" spans="2:8" s="518" customFormat="1" ht="15" customHeight="1">
      <c r="B2828" s="519"/>
      <c r="C2828" s="520"/>
      <c r="D2828" s="521"/>
      <c r="E2828" s="522"/>
      <c r="F2828" s="523"/>
      <c r="G2828" s="487"/>
      <c r="H2828" s="488"/>
    </row>
    <row r="2829" spans="2:8" s="518" customFormat="1" ht="15" customHeight="1">
      <c r="B2829" s="519"/>
      <c r="C2829" s="520"/>
      <c r="D2829" s="521"/>
      <c r="E2829" s="522"/>
      <c r="F2829" s="523"/>
      <c r="G2829" s="487"/>
      <c r="H2829" s="488"/>
    </row>
    <row r="2830" spans="2:8" s="518" customFormat="1" ht="15" customHeight="1">
      <c r="B2830" s="519"/>
      <c r="C2830" s="520"/>
      <c r="D2830" s="521"/>
      <c r="E2830" s="522"/>
      <c r="F2830" s="523"/>
      <c r="G2830" s="487"/>
      <c r="H2830" s="488"/>
    </row>
    <row r="2831" spans="2:8" s="518" customFormat="1" ht="15" customHeight="1">
      <c r="B2831" s="519"/>
      <c r="C2831" s="520"/>
      <c r="D2831" s="521"/>
      <c r="E2831" s="522"/>
      <c r="F2831" s="523"/>
      <c r="G2831" s="487"/>
      <c r="H2831" s="488"/>
    </row>
    <row r="2832" spans="2:8" s="518" customFormat="1" ht="15" customHeight="1">
      <c r="B2832" s="519"/>
      <c r="C2832" s="520"/>
      <c r="D2832" s="521"/>
      <c r="E2832" s="522"/>
      <c r="F2832" s="523"/>
      <c r="G2832" s="487"/>
      <c r="H2832" s="488"/>
    </row>
    <row r="2833" spans="2:8" s="518" customFormat="1" ht="15" customHeight="1">
      <c r="B2833" s="519"/>
      <c r="C2833" s="520"/>
      <c r="D2833" s="521"/>
      <c r="E2833" s="522"/>
      <c r="F2833" s="523"/>
      <c r="G2833" s="487"/>
      <c r="H2833" s="488"/>
    </row>
    <row r="2834" spans="2:8" s="518" customFormat="1" ht="15" customHeight="1">
      <c r="B2834" s="519"/>
      <c r="C2834" s="520"/>
      <c r="D2834" s="521"/>
      <c r="E2834" s="522"/>
      <c r="F2834" s="523"/>
      <c r="G2834" s="487"/>
      <c r="H2834" s="488"/>
    </row>
    <row r="2835" spans="2:8" s="518" customFormat="1" ht="15" customHeight="1">
      <c r="B2835" s="519"/>
      <c r="C2835" s="520"/>
      <c r="D2835" s="521"/>
      <c r="E2835" s="522"/>
      <c r="F2835" s="523"/>
      <c r="G2835" s="487"/>
      <c r="H2835" s="488"/>
    </row>
    <row r="2836" spans="2:8" s="518" customFormat="1" ht="15" customHeight="1">
      <c r="B2836" s="519"/>
      <c r="C2836" s="520"/>
      <c r="D2836" s="521"/>
      <c r="E2836" s="522"/>
      <c r="F2836" s="523"/>
      <c r="G2836" s="487"/>
      <c r="H2836" s="488"/>
    </row>
    <row r="2837" spans="2:8" s="518" customFormat="1" ht="15" customHeight="1">
      <c r="B2837" s="519"/>
      <c r="C2837" s="520"/>
      <c r="D2837" s="521"/>
      <c r="E2837" s="522"/>
      <c r="F2837" s="523"/>
      <c r="G2837" s="487"/>
      <c r="H2837" s="488"/>
    </row>
    <row r="2838" spans="2:8" s="518" customFormat="1" ht="15" customHeight="1">
      <c r="B2838" s="519"/>
      <c r="C2838" s="520"/>
      <c r="D2838" s="521"/>
      <c r="E2838" s="522"/>
      <c r="F2838" s="523"/>
      <c r="G2838" s="487"/>
      <c r="H2838" s="488"/>
    </row>
    <row r="2839" spans="2:8" s="518" customFormat="1" ht="15" customHeight="1">
      <c r="B2839" s="519"/>
      <c r="C2839" s="520"/>
      <c r="D2839" s="521"/>
      <c r="E2839" s="522"/>
      <c r="F2839" s="523"/>
      <c r="G2839" s="487"/>
      <c r="H2839" s="488"/>
    </row>
    <row r="2840" spans="2:8" s="518" customFormat="1" ht="15" customHeight="1">
      <c r="B2840" s="519"/>
      <c r="C2840" s="520"/>
      <c r="D2840" s="521"/>
      <c r="E2840" s="522"/>
      <c r="F2840" s="523"/>
      <c r="G2840" s="487"/>
      <c r="H2840" s="488"/>
    </row>
    <row r="2841" spans="2:8" s="518" customFormat="1" ht="15" customHeight="1">
      <c r="B2841" s="519"/>
      <c r="C2841" s="520"/>
      <c r="D2841" s="521"/>
      <c r="E2841" s="522"/>
      <c r="F2841" s="523"/>
      <c r="G2841" s="487"/>
      <c r="H2841" s="488"/>
    </row>
    <row r="2842" spans="2:8" s="518" customFormat="1" ht="15" customHeight="1">
      <c r="B2842" s="519"/>
      <c r="C2842" s="520"/>
      <c r="D2842" s="521"/>
      <c r="E2842" s="522"/>
      <c r="F2842" s="523"/>
      <c r="G2842" s="487"/>
      <c r="H2842" s="488"/>
    </row>
    <row r="2843" spans="2:8" s="518" customFormat="1" ht="15" customHeight="1">
      <c r="B2843" s="519"/>
      <c r="C2843" s="520"/>
      <c r="D2843" s="521"/>
      <c r="E2843" s="522"/>
      <c r="F2843" s="523"/>
      <c r="G2843" s="487"/>
      <c r="H2843" s="488"/>
    </row>
    <row r="2844" spans="2:8" s="518" customFormat="1" ht="15" customHeight="1">
      <c r="B2844" s="519"/>
      <c r="C2844" s="520"/>
      <c r="D2844" s="521"/>
      <c r="E2844" s="522"/>
      <c r="F2844" s="523"/>
      <c r="G2844" s="487"/>
      <c r="H2844" s="488"/>
    </row>
    <row r="2845" spans="2:8" s="518" customFormat="1" ht="15" customHeight="1">
      <c r="B2845" s="519"/>
      <c r="C2845" s="520"/>
      <c r="D2845" s="521"/>
      <c r="E2845" s="522"/>
      <c r="F2845" s="523"/>
      <c r="G2845" s="487"/>
      <c r="H2845" s="488"/>
    </row>
    <row r="2846" spans="2:8" s="518" customFormat="1" ht="15" customHeight="1">
      <c r="B2846" s="519"/>
      <c r="C2846" s="520"/>
      <c r="D2846" s="521"/>
      <c r="E2846" s="522"/>
      <c r="F2846" s="523"/>
      <c r="G2846" s="487"/>
      <c r="H2846" s="488"/>
    </row>
    <row r="2847" spans="2:8" s="518" customFormat="1" ht="15" customHeight="1">
      <c r="B2847" s="519"/>
      <c r="C2847" s="520"/>
      <c r="D2847" s="521"/>
      <c r="E2847" s="522"/>
      <c r="F2847" s="523"/>
      <c r="G2847" s="487"/>
      <c r="H2847" s="488"/>
    </row>
    <row r="2848" spans="2:8" s="518" customFormat="1" ht="15" customHeight="1">
      <c r="B2848" s="519"/>
      <c r="C2848" s="520"/>
      <c r="D2848" s="521"/>
      <c r="E2848" s="522"/>
      <c r="F2848" s="523"/>
      <c r="G2848" s="487"/>
      <c r="H2848" s="488"/>
    </row>
    <row r="2849" spans="2:8" s="518" customFormat="1" ht="15" customHeight="1">
      <c r="B2849" s="519"/>
      <c r="C2849" s="520"/>
      <c r="D2849" s="521"/>
      <c r="E2849" s="522"/>
      <c r="F2849" s="523"/>
      <c r="G2849" s="487"/>
      <c r="H2849" s="488"/>
    </row>
    <row r="2850" spans="2:8" s="518" customFormat="1" ht="15" customHeight="1">
      <c r="B2850" s="519"/>
      <c r="C2850" s="520"/>
      <c r="D2850" s="521"/>
      <c r="E2850" s="522"/>
      <c r="F2850" s="523"/>
      <c r="G2850" s="487"/>
      <c r="H2850" s="488"/>
    </row>
    <row r="2851" spans="2:8" s="518" customFormat="1" ht="15" customHeight="1">
      <c r="B2851" s="519"/>
      <c r="C2851" s="520"/>
      <c r="D2851" s="521"/>
      <c r="E2851" s="522"/>
      <c r="F2851" s="523"/>
      <c r="G2851" s="487"/>
      <c r="H2851" s="488"/>
    </row>
    <row r="2852" spans="2:8" s="518" customFormat="1" ht="15" customHeight="1">
      <c r="B2852" s="519"/>
      <c r="C2852" s="520"/>
      <c r="D2852" s="521"/>
      <c r="E2852" s="522"/>
      <c r="F2852" s="523"/>
      <c r="G2852" s="487"/>
      <c r="H2852" s="488"/>
    </row>
    <row r="2853" spans="2:8" s="518" customFormat="1" ht="15" customHeight="1">
      <c r="B2853" s="519"/>
      <c r="C2853" s="520"/>
      <c r="D2853" s="521"/>
      <c r="E2853" s="522"/>
      <c r="F2853" s="523"/>
      <c r="G2853" s="487"/>
      <c r="H2853" s="488"/>
    </row>
    <row r="2854" spans="2:8" s="518" customFormat="1" ht="15" customHeight="1">
      <c r="B2854" s="519"/>
      <c r="C2854" s="520"/>
      <c r="D2854" s="521"/>
      <c r="E2854" s="522"/>
      <c r="F2854" s="523"/>
      <c r="G2854" s="487"/>
      <c r="H2854" s="488"/>
    </row>
    <row r="2855" spans="2:8" s="518" customFormat="1" ht="15" customHeight="1">
      <c r="B2855" s="519"/>
      <c r="C2855" s="520"/>
      <c r="D2855" s="521"/>
      <c r="E2855" s="522"/>
      <c r="F2855" s="523"/>
      <c r="G2855" s="487"/>
      <c r="H2855" s="488"/>
    </row>
    <row r="2856" spans="2:8" s="518" customFormat="1" ht="15" customHeight="1">
      <c r="B2856" s="519"/>
      <c r="C2856" s="520"/>
      <c r="D2856" s="521"/>
      <c r="E2856" s="522"/>
      <c r="F2856" s="523"/>
      <c r="G2856" s="487"/>
      <c r="H2856" s="488"/>
    </row>
    <row r="2857" spans="2:8" s="518" customFormat="1" ht="15" customHeight="1">
      <c r="B2857" s="519"/>
      <c r="C2857" s="520"/>
      <c r="D2857" s="521"/>
      <c r="E2857" s="522"/>
      <c r="F2857" s="523"/>
      <c r="G2857" s="487"/>
      <c r="H2857" s="488"/>
    </row>
    <row r="2858" spans="2:8" s="518" customFormat="1" ht="15" customHeight="1">
      <c r="B2858" s="519"/>
      <c r="C2858" s="520"/>
      <c r="D2858" s="521"/>
      <c r="E2858" s="522"/>
      <c r="F2858" s="523"/>
      <c r="G2858" s="487"/>
      <c r="H2858" s="488"/>
    </row>
    <row r="2859" spans="2:8" s="518" customFormat="1" ht="15" customHeight="1">
      <c r="B2859" s="519"/>
      <c r="C2859" s="520"/>
      <c r="D2859" s="521"/>
      <c r="E2859" s="522"/>
      <c r="F2859" s="523"/>
      <c r="G2859" s="487"/>
      <c r="H2859" s="488"/>
    </row>
    <row r="2860" spans="2:8" s="518" customFormat="1" ht="15" customHeight="1">
      <c r="B2860" s="519"/>
      <c r="C2860" s="520"/>
      <c r="D2860" s="521"/>
      <c r="E2860" s="522"/>
      <c r="F2860" s="523"/>
      <c r="G2860" s="487"/>
      <c r="H2860" s="488"/>
    </row>
    <row r="2861" spans="2:8" s="518" customFormat="1" ht="15" customHeight="1">
      <c r="B2861" s="519"/>
      <c r="C2861" s="520"/>
      <c r="D2861" s="521"/>
      <c r="E2861" s="522"/>
      <c r="F2861" s="523"/>
      <c r="G2861" s="487"/>
      <c r="H2861" s="488"/>
    </row>
    <row r="2862" spans="2:8" s="518" customFormat="1" ht="15" customHeight="1">
      <c r="B2862" s="519"/>
      <c r="C2862" s="520"/>
      <c r="D2862" s="521"/>
      <c r="E2862" s="522"/>
      <c r="F2862" s="523"/>
      <c r="G2862" s="487"/>
      <c r="H2862" s="488"/>
    </row>
    <row r="2863" spans="2:8" s="518" customFormat="1" ht="15" customHeight="1">
      <c r="B2863" s="519"/>
      <c r="C2863" s="520"/>
      <c r="D2863" s="521"/>
      <c r="E2863" s="522"/>
      <c r="F2863" s="523"/>
      <c r="G2863" s="487"/>
      <c r="H2863" s="488"/>
    </row>
    <row r="2864" spans="2:8" s="518" customFormat="1" ht="15" customHeight="1">
      <c r="B2864" s="519"/>
      <c r="C2864" s="520"/>
      <c r="D2864" s="521"/>
      <c r="E2864" s="522"/>
      <c r="F2864" s="523"/>
      <c r="G2864" s="487"/>
      <c r="H2864" s="488"/>
    </row>
    <row r="2865" spans="2:8" s="518" customFormat="1" ht="15" customHeight="1">
      <c r="B2865" s="519"/>
      <c r="C2865" s="520"/>
      <c r="D2865" s="521"/>
      <c r="E2865" s="522"/>
      <c r="F2865" s="523"/>
      <c r="G2865" s="487"/>
      <c r="H2865" s="488"/>
    </row>
    <row r="2866" spans="2:8" s="518" customFormat="1" ht="15" customHeight="1">
      <c r="B2866" s="519"/>
      <c r="C2866" s="520"/>
      <c r="D2866" s="521"/>
      <c r="E2866" s="522"/>
      <c r="F2866" s="523"/>
      <c r="G2866" s="487"/>
      <c r="H2866" s="488"/>
    </row>
    <row r="2867" spans="2:8" s="518" customFormat="1" ht="15" customHeight="1">
      <c r="B2867" s="519"/>
      <c r="C2867" s="520"/>
      <c r="D2867" s="521"/>
      <c r="E2867" s="522"/>
      <c r="F2867" s="523"/>
      <c r="G2867" s="487"/>
      <c r="H2867" s="488"/>
    </row>
    <row r="2868" spans="2:8" s="518" customFormat="1" ht="15" customHeight="1">
      <c r="B2868" s="519"/>
      <c r="C2868" s="520"/>
      <c r="D2868" s="521"/>
      <c r="E2868" s="522"/>
      <c r="F2868" s="523"/>
      <c r="G2868" s="487"/>
      <c r="H2868" s="488"/>
    </row>
    <row r="2869" spans="2:8" s="518" customFormat="1" ht="15" customHeight="1">
      <c r="B2869" s="519"/>
      <c r="C2869" s="520"/>
      <c r="D2869" s="521"/>
      <c r="E2869" s="522"/>
      <c r="F2869" s="523"/>
      <c r="G2869" s="487"/>
      <c r="H2869" s="488"/>
    </row>
    <row r="2870" spans="2:8" s="518" customFormat="1" ht="15" customHeight="1">
      <c r="B2870" s="519"/>
      <c r="C2870" s="520"/>
      <c r="D2870" s="521"/>
      <c r="E2870" s="522"/>
      <c r="F2870" s="523"/>
      <c r="G2870" s="487"/>
      <c r="H2870" s="488"/>
    </row>
    <row r="2871" spans="2:8" s="518" customFormat="1" ht="15" customHeight="1">
      <c r="B2871" s="519"/>
      <c r="C2871" s="520"/>
      <c r="D2871" s="521"/>
      <c r="E2871" s="522"/>
      <c r="F2871" s="523"/>
      <c r="G2871" s="487"/>
      <c r="H2871" s="488"/>
    </row>
    <row r="2872" spans="2:8" s="518" customFormat="1" ht="15" customHeight="1">
      <c r="B2872" s="519"/>
      <c r="C2872" s="520"/>
      <c r="D2872" s="521"/>
      <c r="E2872" s="522"/>
      <c r="F2872" s="523"/>
      <c r="G2872" s="487"/>
      <c r="H2872" s="488"/>
    </row>
    <row r="2873" spans="2:8" s="518" customFormat="1" ht="15" customHeight="1">
      <c r="B2873" s="519"/>
      <c r="C2873" s="520"/>
      <c r="D2873" s="521"/>
      <c r="E2873" s="522"/>
      <c r="F2873" s="523"/>
      <c r="G2873" s="487"/>
      <c r="H2873" s="488"/>
    </row>
    <row r="2874" spans="2:8" s="518" customFormat="1" ht="15" customHeight="1">
      <c r="B2874" s="519"/>
      <c r="C2874" s="520"/>
      <c r="D2874" s="521"/>
      <c r="E2874" s="522"/>
      <c r="F2874" s="523"/>
      <c r="G2874" s="487"/>
      <c r="H2874" s="488"/>
    </row>
    <row r="2875" spans="2:8" s="518" customFormat="1" ht="15" customHeight="1">
      <c r="B2875" s="519"/>
      <c r="C2875" s="520"/>
      <c r="D2875" s="521"/>
      <c r="E2875" s="522"/>
      <c r="F2875" s="523"/>
      <c r="G2875" s="487"/>
      <c r="H2875" s="488"/>
    </row>
    <row r="2876" spans="2:8" s="518" customFormat="1" ht="15" customHeight="1">
      <c r="B2876" s="519"/>
      <c r="C2876" s="520"/>
      <c r="D2876" s="521"/>
      <c r="E2876" s="522"/>
      <c r="F2876" s="523"/>
      <c r="G2876" s="487"/>
      <c r="H2876" s="488"/>
    </row>
    <row r="2877" spans="2:8" s="518" customFormat="1" ht="15" customHeight="1">
      <c r="B2877" s="519"/>
      <c r="C2877" s="520"/>
      <c r="D2877" s="521"/>
      <c r="E2877" s="522"/>
      <c r="F2877" s="523"/>
      <c r="G2877" s="487"/>
      <c r="H2877" s="488"/>
    </row>
    <row r="2878" spans="2:8" s="518" customFormat="1" ht="15" customHeight="1">
      <c r="B2878" s="519"/>
      <c r="C2878" s="520"/>
      <c r="D2878" s="521"/>
      <c r="E2878" s="522"/>
      <c r="F2878" s="523"/>
      <c r="G2878" s="487"/>
      <c r="H2878" s="488"/>
    </row>
    <row r="2879" spans="2:8" s="518" customFormat="1" ht="15" customHeight="1">
      <c r="B2879" s="519"/>
      <c r="C2879" s="520"/>
      <c r="D2879" s="521"/>
      <c r="E2879" s="522"/>
      <c r="F2879" s="523"/>
      <c r="G2879" s="487"/>
      <c r="H2879" s="488"/>
    </row>
    <row r="2880" spans="2:8" s="518" customFormat="1" ht="15" customHeight="1">
      <c r="B2880" s="519"/>
      <c r="C2880" s="520"/>
      <c r="D2880" s="521"/>
      <c r="E2880" s="522"/>
      <c r="F2880" s="523"/>
      <c r="G2880" s="487"/>
      <c r="H2880" s="488"/>
    </row>
    <row r="2881" spans="2:8" s="518" customFormat="1" ht="15" customHeight="1">
      <c r="B2881" s="519"/>
      <c r="C2881" s="520"/>
      <c r="D2881" s="521"/>
      <c r="E2881" s="522"/>
      <c r="F2881" s="523"/>
      <c r="G2881" s="487"/>
      <c r="H2881" s="488"/>
    </row>
    <row r="2882" spans="2:8" s="518" customFormat="1" ht="15" customHeight="1">
      <c r="B2882" s="519"/>
      <c r="C2882" s="520"/>
      <c r="D2882" s="521"/>
      <c r="E2882" s="522"/>
      <c r="F2882" s="523"/>
      <c r="G2882" s="487"/>
      <c r="H2882" s="488"/>
    </row>
    <row r="2883" spans="2:8" s="518" customFormat="1" ht="15" customHeight="1">
      <c r="B2883" s="519"/>
      <c r="C2883" s="520"/>
      <c r="D2883" s="521"/>
      <c r="E2883" s="522"/>
      <c r="F2883" s="523"/>
      <c r="G2883" s="487"/>
      <c r="H2883" s="488"/>
    </row>
    <row r="2884" spans="2:8" s="518" customFormat="1" ht="15" customHeight="1">
      <c r="B2884" s="519"/>
      <c r="C2884" s="520"/>
      <c r="D2884" s="521"/>
      <c r="E2884" s="522"/>
      <c r="F2884" s="523"/>
      <c r="G2884" s="487"/>
      <c r="H2884" s="488"/>
    </row>
    <row r="2885" spans="2:8" s="518" customFormat="1" ht="15" customHeight="1">
      <c r="B2885" s="519"/>
      <c r="C2885" s="520"/>
      <c r="D2885" s="521"/>
      <c r="E2885" s="522"/>
      <c r="F2885" s="523"/>
      <c r="G2885" s="487"/>
      <c r="H2885" s="488"/>
    </row>
    <row r="2886" spans="2:8" s="518" customFormat="1" ht="15" customHeight="1">
      <c r="B2886" s="519"/>
      <c r="C2886" s="520"/>
      <c r="D2886" s="521"/>
      <c r="E2886" s="522"/>
      <c r="F2886" s="523"/>
      <c r="G2886" s="487"/>
      <c r="H2886" s="488"/>
    </row>
    <row r="2887" spans="2:8" s="518" customFormat="1" ht="15" customHeight="1">
      <c r="B2887" s="519"/>
      <c r="C2887" s="520"/>
      <c r="D2887" s="521"/>
      <c r="E2887" s="522"/>
      <c r="F2887" s="523"/>
      <c r="G2887" s="487"/>
      <c r="H2887" s="488"/>
    </row>
    <row r="2888" spans="2:8" s="518" customFormat="1" ht="15" customHeight="1">
      <c r="B2888" s="519"/>
      <c r="C2888" s="520"/>
      <c r="D2888" s="521"/>
      <c r="E2888" s="522"/>
      <c r="F2888" s="523"/>
      <c r="G2888" s="487"/>
      <c r="H2888" s="488"/>
    </row>
    <row r="2889" spans="2:8" s="518" customFormat="1" ht="15" customHeight="1">
      <c r="B2889" s="519"/>
      <c r="C2889" s="520"/>
      <c r="D2889" s="521"/>
      <c r="E2889" s="522"/>
      <c r="F2889" s="523"/>
      <c r="G2889" s="487"/>
      <c r="H2889" s="488"/>
    </row>
    <row r="2890" spans="2:8" s="518" customFormat="1" ht="15" customHeight="1">
      <c r="B2890" s="519"/>
      <c r="C2890" s="520"/>
      <c r="D2890" s="521"/>
      <c r="E2890" s="522"/>
      <c r="F2890" s="523"/>
      <c r="G2890" s="487"/>
      <c r="H2890" s="488"/>
    </row>
    <row r="2891" spans="2:8" s="518" customFormat="1" ht="15" customHeight="1">
      <c r="B2891" s="519"/>
      <c r="C2891" s="520"/>
      <c r="D2891" s="521"/>
      <c r="E2891" s="522"/>
      <c r="F2891" s="523"/>
      <c r="G2891" s="487"/>
      <c r="H2891" s="488"/>
    </row>
    <row r="2892" spans="2:8" s="518" customFormat="1" ht="15" customHeight="1">
      <c r="B2892" s="519"/>
      <c r="C2892" s="520"/>
      <c r="D2892" s="521"/>
      <c r="E2892" s="522"/>
      <c r="F2892" s="523"/>
      <c r="G2892" s="487"/>
      <c r="H2892" s="488"/>
    </row>
    <row r="2893" spans="2:8" s="518" customFormat="1" ht="15" customHeight="1">
      <c r="B2893" s="519"/>
      <c r="C2893" s="520"/>
      <c r="D2893" s="521"/>
      <c r="E2893" s="522"/>
      <c r="F2893" s="523"/>
      <c r="G2893" s="487"/>
      <c r="H2893" s="488"/>
    </row>
    <row r="2894" spans="2:8" s="518" customFormat="1" ht="15" customHeight="1">
      <c r="B2894" s="519"/>
      <c r="C2894" s="520"/>
      <c r="D2894" s="521"/>
      <c r="E2894" s="522"/>
      <c r="F2894" s="523"/>
      <c r="G2894" s="487"/>
      <c r="H2894" s="488"/>
    </row>
    <row r="2895" spans="2:8" s="518" customFormat="1" ht="15" customHeight="1">
      <c r="B2895" s="519"/>
      <c r="C2895" s="520"/>
      <c r="D2895" s="521"/>
      <c r="E2895" s="522"/>
      <c r="F2895" s="523"/>
      <c r="G2895" s="487"/>
      <c r="H2895" s="488"/>
    </row>
    <row r="2896" spans="2:8" s="518" customFormat="1" ht="15" customHeight="1">
      <c r="B2896" s="519"/>
      <c r="C2896" s="520"/>
      <c r="D2896" s="521"/>
      <c r="E2896" s="522"/>
      <c r="F2896" s="523"/>
      <c r="G2896" s="487"/>
      <c r="H2896" s="488"/>
    </row>
    <row r="2897" spans="2:8" s="518" customFormat="1" ht="15" customHeight="1">
      <c r="B2897" s="519"/>
      <c r="C2897" s="520"/>
      <c r="D2897" s="521"/>
      <c r="E2897" s="522"/>
      <c r="F2897" s="523"/>
      <c r="G2897" s="487"/>
      <c r="H2897" s="488"/>
    </row>
    <row r="2898" spans="2:8" s="518" customFormat="1" ht="15" customHeight="1">
      <c r="B2898" s="519"/>
      <c r="C2898" s="520"/>
      <c r="D2898" s="521"/>
      <c r="E2898" s="522"/>
      <c r="F2898" s="523"/>
      <c r="G2898" s="487"/>
      <c r="H2898" s="488"/>
    </row>
    <row r="2899" spans="2:8" s="518" customFormat="1" ht="15" customHeight="1">
      <c r="B2899" s="519"/>
      <c r="C2899" s="520"/>
      <c r="D2899" s="521"/>
      <c r="E2899" s="522"/>
      <c r="F2899" s="523"/>
      <c r="G2899" s="487"/>
      <c r="H2899" s="488"/>
    </row>
    <row r="2900" spans="2:8" s="518" customFormat="1" ht="15" customHeight="1">
      <c r="B2900" s="519"/>
      <c r="C2900" s="520"/>
      <c r="D2900" s="521"/>
      <c r="E2900" s="522"/>
      <c r="F2900" s="523"/>
      <c r="G2900" s="487"/>
      <c r="H2900" s="488"/>
    </row>
    <row r="2901" spans="2:8" s="518" customFormat="1" ht="15" customHeight="1">
      <c r="B2901" s="519"/>
      <c r="C2901" s="520"/>
      <c r="D2901" s="521"/>
      <c r="E2901" s="522"/>
      <c r="F2901" s="523"/>
      <c r="G2901" s="487"/>
      <c r="H2901" s="488"/>
    </row>
    <row r="2902" spans="2:8" s="518" customFormat="1" ht="15" customHeight="1">
      <c r="B2902" s="519"/>
      <c r="C2902" s="520"/>
      <c r="D2902" s="521"/>
      <c r="E2902" s="522"/>
      <c r="F2902" s="523"/>
      <c r="G2902" s="487"/>
      <c r="H2902" s="488"/>
    </row>
    <row r="2903" spans="2:8" s="518" customFormat="1" ht="15" customHeight="1">
      <c r="B2903" s="519"/>
      <c r="C2903" s="520"/>
      <c r="D2903" s="521"/>
      <c r="E2903" s="522"/>
      <c r="F2903" s="523"/>
      <c r="G2903" s="487"/>
      <c r="H2903" s="488"/>
    </row>
    <row r="2904" spans="2:8" s="518" customFormat="1" ht="15" customHeight="1">
      <c r="B2904" s="519"/>
      <c r="C2904" s="520"/>
      <c r="D2904" s="521"/>
      <c r="E2904" s="522"/>
      <c r="F2904" s="523"/>
      <c r="G2904" s="487"/>
      <c r="H2904" s="488"/>
    </row>
    <row r="2905" spans="2:8" s="518" customFormat="1" ht="15" customHeight="1">
      <c r="B2905" s="519"/>
      <c r="C2905" s="520"/>
      <c r="D2905" s="521"/>
      <c r="E2905" s="522"/>
      <c r="F2905" s="523"/>
      <c r="G2905" s="487"/>
      <c r="H2905" s="488"/>
    </row>
    <row r="2906" spans="2:8" s="518" customFormat="1" ht="15" customHeight="1">
      <c r="B2906" s="519"/>
      <c r="C2906" s="520"/>
      <c r="D2906" s="521"/>
      <c r="E2906" s="522"/>
      <c r="F2906" s="523"/>
      <c r="G2906" s="487"/>
      <c r="H2906" s="488"/>
    </row>
    <row r="2907" spans="2:8" s="518" customFormat="1" ht="15" customHeight="1">
      <c r="B2907" s="519"/>
      <c r="C2907" s="520"/>
      <c r="D2907" s="521"/>
      <c r="E2907" s="522"/>
      <c r="F2907" s="523"/>
      <c r="G2907" s="487"/>
      <c r="H2907" s="488"/>
    </row>
    <row r="2908" spans="2:8" s="518" customFormat="1" ht="15" customHeight="1">
      <c r="B2908" s="519"/>
      <c r="C2908" s="520"/>
      <c r="D2908" s="521"/>
      <c r="E2908" s="522"/>
      <c r="F2908" s="523"/>
      <c r="G2908" s="487"/>
      <c r="H2908" s="488"/>
    </row>
    <row r="2909" spans="2:8" s="518" customFormat="1" ht="15" customHeight="1">
      <c r="B2909" s="519"/>
      <c r="C2909" s="520"/>
      <c r="D2909" s="521"/>
      <c r="E2909" s="522"/>
      <c r="F2909" s="523"/>
      <c r="G2909" s="487"/>
      <c r="H2909" s="488"/>
    </row>
    <row r="2910" spans="2:8" s="518" customFormat="1" ht="15" customHeight="1">
      <c r="B2910" s="519"/>
      <c r="C2910" s="520"/>
      <c r="D2910" s="521"/>
      <c r="E2910" s="522"/>
      <c r="F2910" s="523"/>
      <c r="G2910" s="487"/>
      <c r="H2910" s="488"/>
    </row>
    <row r="2911" spans="2:8" s="518" customFormat="1" ht="15" customHeight="1">
      <c r="B2911" s="519"/>
      <c r="C2911" s="520"/>
      <c r="D2911" s="521"/>
      <c r="E2911" s="522"/>
      <c r="F2911" s="523"/>
      <c r="G2911" s="487"/>
      <c r="H2911" s="488"/>
    </row>
    <row r="2912" spans="2:8" s="518" customFormat="1" ht="15" customHeight="1">
      <c r="B2912" s="519"/>
      <c r="C2912" s="520"/>
      <c r="D2912" s="521"/>
      <c r="E2912" s="522"/>
      <c r="F2912" s="523"/>
      <c r="G2912" s="487"/>
      <c r="H2912" s="488"/>
    </row>
    <row r="2913" spans="2:8" s="518" customFormat="1" ht="15" customHeight="1">
      <c r="B2913" s="519"/>
      <c r="C2913" s="520"/>
      <c r="D2913" s="521"/>
      <c r="E2913" s="522"/>
      <c r="F2913" s="523"/>
      <c r="G2913" s="487"/>
      <c r="H2913" s="488"/>
    </row>
    <row r="2914" spans="2:8" s="518" customFormat="1" ht="15" customHeight="1">
      <c r="B2914" s="519"/>
      <c r="C2914" s="520"/>
      <c r="D2914" s="521"/>
      <c r="E2914" s="522"/>
      <c r="F2914" s="523"/>
      <c r="G2914" s="487"/>
      <c r="H2914" s="488"/>
    </row>
    <row r="2915" spans="2:8" s="518" customFormat="1" ht="15" customHeight="1">
      <c r="B2915" s="519"/>
      <c r="C2915" s="520"/>
      <c r="D2915" s="521"/>
      <c r="E2915" s="522"/>
      <c r="F2915" s="523"/>
      <c r="G2915" s="487"/>
      <c r="H2915" s="488"/>
    </row>
    <row r="2916" spans="2:8" s="518" customFormat="1" ht="15" customHeight="1">
      <c r="B2916" s="519"/>
      <c r="C2916" s="520"/>
      <c r="D2916" s="521"/>
      <c r="E2916" s="522"/>
      <c r="F2916" s="523"/>
      <c r="G2916" s="487"/>
      <c r="H2916" s="488"/>
    </row>
    <row r="2917" spans="2:8" s="518" customFormat="1" ht="15" customHeight="1">
      <c r="B2917" s="519"/>
      <c r="C2917" s="520"/>
      <c r="D2917" s="521"/>
      <c r="E2917" s="522"/>
      <c r="F2917" s="523"/>
      <c r="G2917" s="487"/>
      <c r="H2917" s="488"/>
    </row>
    <row r="2918" spans="2:8" s="518" customFormat="1" ht="15" customHeight="1">
      <c r="B2918" s="519"/>
      <c r="C2918" s="520"/>
      <c r="D2918" s="521"/>
      <c r="E2918" s="522"/>
      <c r="F2918" s="523"/>
      <c r="G2918" s="487"/>
      <c r="H2918" s="488"/>
    </row>
    <row r="2919" spans="2:8" s="518" customFormat="1" ht="15" customHeight="1">
      <c r="B2919" s="519"/>
      <c r="C2919" s="520"/>
      <c r="D2919" s="521"/>
      <c r="E2919" s="522"/>
      <c r="F2919" s="523"/>
      <c r="G2919" s="487"/>
      <c r="H2919" s="488"/>
    </row>
    <row r="2920" spans="2:8" s="518" customFormat="1" ht="15" customHeight="1">
      <c r="B2920" s="519"/>
      <c r="C2920" s="520"/>
      <c r="D2920" s="521"/>
      <c r="E2920" s="522"/>
      <c r="F2920" s="523"/>
      <c r="G2920" s="487"/>
      <c r="H2920" s="488"/>
    </row>
    <row r="2921" spans="2:8" s="518" customFormat="1" ht="15" customHeight="1">
      <c r="B2921" s="519"/>
      <c r="C2921" s="520"/>
      <c r="D2921" s="521"/>
      <c r="E2921" s="522"/>
      <c r="F2921" s="523"/>
      <c r="G2921" s="487"/>
      <c r="H2921" s="488"/>
    </row>
    <row r="2922" spans="2:8" s="518" customFormat="1" ht="15" customHeight="1">
      <c r="B2922" s="519"/>
      <c r="C2922" s="520"/>
      <c r="D2922" s="521"/>
      <c r="E2922" s="522"/>
      <c r="F2922" s="523"/>
      <c r="G2922" s="487"/>
      <c r="H2922" s="488"/>
    </row>
    <row r="2923" spans="2:8" s="518" customFormat="1" ht="15" customHeight="1">
      <c r="B2923" s="519"/>
      <c r="C2923" s="520"/>
      <c r="D2923" s="521"/>
      <c r="E2923" s="522"/>
      <c r="F2923" s="523"/>
      <c r="G2923" s="487"/>
      <c r="H2923" s="488"/>
    </row>
    <row r="2924" spans="2:8" s="518" customFormat="1" ht="15" customHeight="1">
      <c r="B2924" s="519"/>
      <c r="C2924" s="520"/>
      <c r="D2924" s="521"/>
      <c r="E2924" s="522"/>
      <c r="F2924" s="523"/>
      <c r="G2924" s="487"/>
      <c r="H2924" s="488"/>
    </row>
    <row r="2925" spans="2:8" s="518" customFormat="1" ht="15" customHeight="1">
      <c r="B2925" s="519"/>
      <c r="C2925" s="520"/>
      <c r="D2925" s="521"/>
      <c r="E2925" s="522"/>
      <c r="F2925" s="523"/>
      <c r="G2925" s="487"/>
      <c r="H2925" s="488"/>
    </row>
    <row r="2926" spans="2:8" s="518" customFormat="1" ht="15" customHeight="1">
      <c r="B2926" s="519"/>
      <c r="C2926" s="520"/>
      <c r="D2926" s="521"/>
      <c r="E2926" s="522"/>
      <c r="F2926" s="523"/>
      <c r="G2926" s="487"/>
      <c r="H2926" s="488"/>
    </row>
    <row r="2927" spans="2:8" s="518" customFormat="1" ht="15" customHeight="1">
      <c r="B2927" s="519"/>
      <c r="C2927" s="520"/>
      <c r="D2927" s="521"/>
      <c r="E2927" s="522"/>
      <c r="F2927" s="523"/>
      <c r="G2927" s="487"/>
      <c r="H2927" s="488"/>
    </row>
    <row r="2928" spans="2:8" s="518" customFormat="1" ht="15" customHeight="1">
      <c r="B2928" s="519"/>
      <c r="C2928" s="520"/>
      <c r="D2928" s="521"/>
      <c r="E2928" s="522"/>
      <c r="F2928" s="523"/>
      <c r="G2928" s="487"/>
      <c r="H2928" s="488"/>
    </row>
    <row r="2929" spans="2:8" s="518" customFormat="1" ht="15" customHeight="1">
      <c r="B2929" s="519"/>
      <c r="C2929" s="520"/>
      <c r="D2929" s="521"/>
      <c r="E2929" s="522"/>
      <c r="F2929" s="523"/>
      <c r="G2929" s="487"/>
      <c r="H2929" s="488"/>
    </row>
    <row r="2930" spans="2:8" s="518" customFormat="1" ht="15" customHeight="1">
      <c r="B2930" s="519"/>
      <c r="C2930" s="520"/>
      <c r="D2930" s="521"/>
      <c r="E2930" s="522"/>
      <c r="F2930" s="523"/>
      <c r="G2930" s="487"/>
      <c r="H2930" s="488"/>
    </row>
    <row r="2931" spans="2:8" s="518" customFormat="1" ht="15" customHeight="1">
      <c r="B2931" s="519"/>
      <c r="C2931" s="520"/>
      <c r="D2931" s="521"/>
      <c r="E2931" s="522"/>
      <c r="F2931" s="523"/>
      <c r="G2931" s="487"/>
      <c r="H2931" s="488"/>
    </row>
    <row r="2932" spans="2:8" s="518" customFormat="1" ht="15" customHeight="1">
      <c r="B2932" s="519"/>
      <c r="C2932" s="520"/>
      <c r="D2932" s="521"/>
      <c r="E2932" s="522"/>
      <c r="F2932" s="523"/>
      <c r="G2932" s="487"/>
      <c r="H2932" s="488"/>
    </row>
    <row r="2933" spans="2:8" s="518" customFormat="1" ht="15" customHeight="1">
      <c r="B2933" s="519"/>
      <c r="C2933" s="520"/>
      <c r="D2933" s="521"/>
      <c r="E2933" s="522"/>
      <c r="F2933" s="523"/>
      <c r="G2933" s="487"/>
      <c r="H2933" s="488"/>
    </row>
    <row r="2934" spans="2:8" s="518" customFormat="1" ht="15" customHeight="1">
      <c r="B2934" s="519"/>
      <c r="C2934" s="520"/>
      <c r="D2934" s="521"/>
      <c r="E2934" s="522"/>
      <c r="F2934" s="523"/>
      <c r="G2934" s="487"/>
      <c r="H2934" s="488"/>
    </row>
    <row r="2935" spans="2:8" s="518" customFormat="1" ht="15" customHeight="1">
      <c r="B2935" s="519"/>
      <c r="C2935" s="520"/>
      <c r="D2935" s="521"/>
      <c r="E2935" s="522"/>
      <c r="F2935" s="523"/>
      <c r="G2935" s="487"/>
      <c r="H2935" s="488"/>
    </row>
    <row r="2936" spans="2:8" s="518" customFormat="1" ht="15" customHeight="1">
      <c r="B2936" s="519"/>
      <c r="C2936" s="520"/>
      <c r="D2936" s="521"/>
      <c r="E2936" s="522"/>
      <c r="F2936" s="523"/>
      <c r="G2936" s="487"/>
      <c r="H2936" s="488"/>
    </row>
    <row r="2937" spans="2:8" s="518" customFormat="1" ht="15" customHeight="1">
      <c r="B2937" s="519"/>
      <c r="C2937" s="520"/>
      <c r="D2937" s="521"/>
      <c r="E2937" s="522"/>
      <c r="F2937" s="523"/>
      <c r="G2937" s="487"/>
      <c r="H2937" s="488"/>
    </row>
    <row r="2938" spans="2:8" s="518" customFormat="1" ht="15" customHeight="1">
      <c r="B2938" s="519"/>
      <c r="C2938" s="520"/>
      <c r="D2938" s="521"/>
      <c r="E2938" s="522"/>
      <c r="F2938" s="523"/>
      <c r="G2938" s="487"/>
      <c r="H2938" s="488"/>
    </row>
    <row r="2939" spans="2:8" s="518" customFormat="1" ht="15" customHeight="1">
      <c r="B2939" s="519"/>
      <c r="C2939" s="520"/>
      <c r="D2939" s="521"/>
      <c r="E2939" s="522"/>
      <c r="F2939" s="523"/>
      <c r="G2939" s="487"/>
      <c r="H2939" s="488"/>
    </row>
    <row r="2940" spans="2:8" s="518" customFormat="1" ht="15" customHeight="1">
      <c r="B2940" s="519"/>
      <c r="C2940" s="520"/>
      <c r="D2940" s="521"/>
      <c r="E2940" s="522"/>
      <c r="F2940" s="523"/>
      <c r="G2940" s="487"/>
      <c r="H2940" s="488"/>
    </row>
    <row r="2941" spans="2:8" s="518" customFormat="1" ht="15" customHeight="1">
      <c r="B2941" s="519"/>
      <c r="C2941" s="520"/>
      <c r="D2941" s="521"/>
      <c r="E2941" s="522"/>
      <c r="F2941" s="523"/>
      <c r="G2941" s="487"/>
      <c r="H2941" s="488"/>
    </row>
    <row r="2942" spans="2:8" s="518" customFormat="1" ht="15" customHeight="1">
      <c r="B2942" s="519"/>
      <c r="C2942" s="520"/>
      <c r="D2942" s="521"/>
      <c r="E2942" s="522"/>
      <c r="F2942" s="523"/>
      <c r="G2942" s="487"/>
      <c r="H2942" s="488"/>
    </row>
    <row r="2943" spans="2:8" s="518" customFormat="1" ht="15" customHeight="1">
      <c r="B2943" s="519"/>
      <c r="C2943" s="520"/>
      <c r="D2943" s="521"/>
      <c r="E2943" s="522"/>
      <c r="F2943" s="523"/>
      <c r="G2943" s="487"/>
      <c r="H2943" s="488"/>
    </row>
    <row r="2944" spans="2:8" s="518" customFormat="1" ht="15" customHeight="1">
      <c r="B2944" s="519"/>
      <c r="C2944" s="520"/>
      <c r="D2944" s="521"/>
      <c r="E2944" s="522"/>
      <c r="F2944" s="523"/>
      <c r="G2944" s="487"/>
      <c r="H2944" s="488"/>
    </row>
    <row r="2945" spans="2:8" s="518" customFormat="1" ht="15" customHeight="1">
      <c r="B2945" s="519"/>
      <c r="C2945" s="520"/>
      <c r="D2945" s="521"/>
      <c r="E2945" s="522"/>
      <c r="F2945" s="523"/>
      <c r="G2945" s="487"/>
      <c r="H2945" s="488"/>
    </row>
    <row r="2946" spans="2:8" s="518" customFormat="1" ht="15" customHeight="1">
      <c r="B2946" s="519"/>
      <c r="C2946" s="520"/>
      <c r="D2946" s="521"/>
      <c r="E2946" s="522"/>
      <c r="F2946" s="523"/>
      <c r="G2946" s="487"/>
      <c r="H2946" s="488"/>
    </row>
    <row r="2947" spans="2:8" s="518" customFormat="1" ht="15" customHeight="1">
      <c r="B2947" s="519"/>
      <c r="C2947" s="520"/>
      <c r="D2947" s="521"/>
      <c r="E2947" s="522"/>
      <c r="F2947" s="523"/>
      <c r="G2947" s="487"/>
      <c r="H2947" s="488"/>
    </row>
    <row r="2948" spans="2:8" s="518" customFormat="1" ht="15" customHeight="1">
      <c r="B2948" s="519"/>
      <c r="C2948" s="520"/>
      <c r="D2948" s="521"/>
      <c r="E2948" s="522"/>
      <c r="F2948" s="523"/>
      <c r="G2948" s="487"/>
      <c r="H2948" s="488"/>
    </row>
    <row r="2949" spans="2:8" s="518" customFormat="1" ht="15" customHeight="1">
      <c r="B2949" s="519"/>
      <c r="C2949" s="520"/>
      <c r="D2949" s="521"/>
      <c r="E2949" s="522"/>
      <c r="F2949" s="523"/>
      <c r="G2949" s="487"/>
      <c r="H2949" s="488"/>
    </row>
    <row r="2950" spans="2:8" s="518" customFormat="1" ht="15" customHeight="1">
      <c r="B2950" s="519"/>
      <c r="C2950" s="520"/>
      <c r="D2950" s="521"/>
      <c r="E2950" s="522"/>
      <c r="F2950" s="523"/>
      <c r="G2950" s="487"/>
      <c r="H2950" s="488"/>
    </row>
    <row r="2951" spans="2:8" s="518" customFormat="1" ht="15" customHeight="1">
      <c r="B2951" s="519"/>
      <c r="C2951" s="520"/>
      <c r="D2951" s="521"/>
      <c r="E2951" s="522"/>
      <c r="F2951" s="523"/>
      <c r="G2951" s="487"/>
      <c r="H2951" s="488"/>
    </row>
    <row r="2952" spans="2:8" s="518" customFormat="1" ht="15" customHeight="1">
      <c r="B2952" s="519"/>
      <c r="C2952" s="520"/>
      <c r="D2952" s="521"/>
      <c r="E2952" s="522"/>
      <c r="F2952" s="523"/>
      <c r="G2952" s="487"/>
      <c r="H2952" s="488"/>
    </row>
    <row r="2953" spans="2:8" s="518" customFormat="1" ht="15" customHeight="1">
      <c r="B2953" s="519"/>
      <c r="C2953" s="520"/>
      <c r="D2953" s="521"/>
      <c r="E2953" s="522"/>
      <c r="F2953" s="523"/>
      <c r="G2953" s="487"/>
      <c r="H2953" s="488"/>
    </row>
    <row r="2954" spans="2:8" s="518" customFormat="1" ht="15" customHeight="1">
      <c r="B2954" s="519"/>
      <c r="C2954" s="520"/>
      <c r="D2954" s="521"/>
      <c r="E2954" s="522"/>
      <c r="F2954" s="523"/>
      <c r="G2954" s="487"/>
      <c r="H2954" s="488"/>
    </row>
    <row r="2955" spans="2:8" s="518" customFormat="1" ht="15" customHeight="1">
      <c r="B2955" s="519"/>
      <c r="C2955" s="520"/>
      <c r="D2955" s="521"/>
      <c r="E2955" s="522"/>
      <c r="F2955" s="523"/>
      <c r="G2955" s="487"/>
      <c r="H2955" s="488"/>
    </row>
    <row r="2956" spans="2:8" s="518" customFormat="1" ht="15" customHeight="1">
      <c r="B2956" s="519"/>
      <c r="C2956" s="520"/>
      <c r="D2956" s="521"/>
      <c r="E2956" s="522"/>
      <c r="F2956" s="523"/>
      <c r="G2956" s="487"/>
      <c r="H2956" s="488"/>
    </row>
    <row r="2957" spans="2:8" s="518" customFormat="1" ht="15" customHeight="1">
      <c r="B2957" s="519"/>
      <c r="C2957" s="520"/>
      <c r="D2957" s="521"/>
      <c r="E2957" s="522"/>
      <c r="F2957" s="523"/>
      <c r="G2957" s="487"/>
      <c r="H2957" s="488"/>
    </row>
    <row r="2958" spans="2:8" s="518" customFormat="1" ht="15" customHeight="1">
      <c r="B2958" s="519"/>
      <c r="C2958" s="520"/>
      <c r="D2958" s="521"/>
      <c r="E2958" s="522"/>
      <c r="F2958" s="523"/>
      <c r="G2958" s="487"/>
      <c r="H2958" s="488"/>
    </row>
    <row r="2959" spans="2:8" s="518" customFormat="1" ht="15" customHeight="1">
      <c r="B2959" s="519"/>
      <c r="C2959" s="520"/>
      <c r="D2959" s="521"/>
      <c r="E2959" s="522"/>
      <c r="F2959" s="523"/>
      <c r="G2959" s="487"/>
      <c r="H2959" s="488"/>
    </row>
    <row r="2960" spans="2:8" s="518" customFormat="1" ht="15" customHeight="1">
      <c r="B2960" s="519"/>
      <c r="C2960" s="520"/>
      <c r="D2960" s="521"/>
      <c r="E2960" s="522"/>
      <c r="F2960" s="523"/>
      <c r="G2960" s="487"/>
      <c r="H2960" s="488"/>
    </row>
    <row r="2961" spans="2:8" s="518" customFormat="1" ht="15" customHeight="1">
      <c r="B2961" s="519"/>
      <c r="C2961" s="520"/>
      <c r="D2961" s="521"/>
      <c r="E2961" s="522"/>
      <c r="F2961" s="523"/>
      <c r="G2961" s="487"/>
      <c r="H2961" s="488"/>
    </row>
    <row r="2962" spans="2:8" s="518" customFormat="1" ht="15" customHeight="1">
      <c r="B2962" s="519"/>
      <c r="C2962" s="520"/>
      <c r="D2962" s="521"/>
      <c r="E2962" s="522"/>
      <c r="F2962" s="523"/>
      <c r="G2962" s="487"/>
      <c r="H2962" s="488"/>
    </row>
    <row r="2963" spans="2:8" s="518" customFormat="1" ht="15" customHeight="1">
      <c r="B2963" s="519"/>
      <c r="C2963" s="520"/>
      <c r="D2963" s="521"/>
      <c r="E2963" s="522"/>
      <c r="F2963" s="523"/>
      <c r="G2963" s="487"/>
      <c r="H2963" s="488"/>
    </row>
    <row r="2964" spans="2:8" s="518" customFormat="1" ht="15" customHeight="1">
      <c r="B2964" s="519"/>
      <c r="C2964" s="520"/>
      <c r="D2964" s="521"/>
      <c r="E2964" s="522"/>
      <c r="F2964" s="523"/>
      <c r="G2964" s="487"/>
      <c r="H2964" s="488"/>
    </row>
    <row r="2965" spans="2:8" s="518" customFormat="1" ht="15" customHeight="1">
      <c r="B2965" s="519"/>
      <c r="C2965" s="520"/>
      <c r="D2965" s="521"/>
      <c r="E2965" s="522"/>
      <c r="F2965" s="523"/>
      <c r="G2965" s="487"/>
      <c r="H2965" s="488"/>
    </row>
    <row r="2966" spans="2:8" s="518" customFormat="1" ht="15" customHeight="1">
      <c r="B2966" s="519"/>
      <c r="C2966" s="520"/>
      <c r="D2966" s="521"/>
      <c r="E2966" s="522"/>
      <c r="F2966" s="523"/>
      <c r="G2966" s="487"/>
      <c r="H2966" s="488"/>
    </row>
    <row r="2967" spans="2:8" s="518" customFormat="1" ht="15" customHeight="1">
      <c r="B2967" s="519"/>
      <c r="C2967" s="520"/>
      <c r="D2967" s="521"/>
      <c r="E2967" s="522"/>
      <c r="F2967" s="523"/>
      <c r="G2967" s="487"/>
      <c r="H2967" s="488"/>
    </row>
    <row r="2968" spans="2:8" s="518" customFormat="1" ht="15" customHeight="1">
      <c r="B2968" s="519"/>
      <c r="C2968" s="520"/>
      <c r="D2968" s="521"/>
      <c r="E2968" s="522"/>
      <c r="F2968" s="523"/>
      <c r="G2968" s="487"/>
      <c r="H2968" s="488"/>
    </row>
    <row r="2969" spans="2:8" s="518" customFormat="1" ht="15" customHeight="1">
      <c r="B2969" s="519"/>
      <c r="C2969" s="520"/>
      <c r="D2969" s="521"/>
      <c r="E2969" s="522"/>
      <c r="F2969" s="523"/>
      <c r="G2969" s="487"/>
      <c r="H2969" s="488"/>
    </row>
    <row r="2970" spans="2:8" s="518" customFormat="1" ht="15" customHeight="1">
      <c r="B2970" s="519"/>
      <c r="C2970" s="520"/>
      <c r="D2970" s="521"/>
      <c r="E2970" s="522"/>
      <c r="F2970" s="523"/>
      <c r="G2970" s="487"/>
      <c r="H2970" s="488"/>
    </row>
    <row r="2971" spans="2:8" s="518" customFormat="1" ht="15" customHeight="1">
      <c r="B2971" s="519"/>
      <c r="C2971" s="520"/>
      <c r="D2971" s="521"/>
      <c r="E2971" s="522"/>
      <c r="F2971" s="523"/>
      <c r="G2971" s="487"/>
      <c r="H2971" s="488"/>
    </row>
    <row r="2972" spans="2:8" s="518" customFormat="1" ht="15" customHeight="1">
      <c r="B2972" s="519"/>
      <c r="C2972" s="520"/>
      <c r="D2972" s="521"/>
      <c r="E2972" s="522"/>
      <c r="F2972" s="523"/>
      <c r="G2972" s="487"/>
      <c r="H2972" s="488"/>
    </row>
    <row r="2973" spans="2:8" s="518" customFormat="1" ht="15" customHeight="1">
      <c r="B2973" s="519"/>
      <c r="C2973" s="520"/>
      <c r="D2973" s="521"/>
      <c r="E2973" s="522"/>
      <c r="F2973" s="523"/>
      <c r="G2973" s="487"/>
      <c r="H2973" s="488"/>
    </row>
    <row r="2974" spans="2:8" s="518" customFormat="1" ht="15" customHeight="1">
      <c r="B2974" s="519"/>
      <c r="C2974" s="520"/>
      <c r="D2974" s="521"/>
      <c r="E2974" s="522"/>
      <c r="F2974" s="523"/>
      <c r="G2974" s="487"/>
      <c r="H2974" s="488"/>
    </row>
    <row r="2975" spans="2:8" s="518" customFormat="1" ht="15" customHeight="1">
      <c r="B2975" s="519"/>
      <c r="C2975" s="520"/>
      <c r="D2975" s="521"/>
      <c r="E2975" s="522"/>
      <c r="F2975" s="523"/>
      <c r="G2975" s="487"/>
      <c r="H2975" s="488"/>
    </row>
    <row r="2976" spans="2:8" s="518" customFormat="1" ht="15" customHeight="1">
      <c r="B2976" s="519"/>
      <c r="C2976" s="520"/>
      <c r="D2976" s="521"/>
      <c r="E2976" s="522"/>
      <c r="F2976" s="523"/>
      <c r="G2976" s="487"/>
      <c r="H2976" s="488"/>
    </row>
    <row r="2977" spans="2:8" s="518" customFormat="1" ht="15" customHeight="1">
      <c r="B2977" s="519"/>
      <c r="C2977" s="520"/>
      <c r="D2977" s="521"/>
      <c r="E2977" s="522"/>
      <c r="F2977" s="523"/>
      <c r="G2977" s="487"/>
      <c r="H2977" s="488"/>
    </row>
    <row r="2978" spans="2:8" s="518" customFormat="1" ht="15" customHeight="1">
      <c r="B2978" s="519"/>
      <c r="C2978" s="520"/>
      <c r="D2978" s="521"/>
      <c r="E2978" s="522"/>
      <c r="F2978" s="523"/>
      <c r="G2978" s="487"/>
      <c r="H2978" s="488"/>
    </row>
    <row r="2979" spans="2:8" s="518" customFormat="1" ht="15" customHeight="1">
      <c r="B2979" s="519"/>
      <c r="C2979" s="520"/>
      <c r="D2979" s="521"/>
      <c r="E2979" s="522"/>
      <c r="F2979" s="523"/>
      <c r="G2979" s="487"/>
      <c r="H2979" s="488"/>
    </row>
    <row r="2980" spans="2:8" s="518" customFormat="1" ht="15" customHeight="1">
      <c r="B2980" s="519"/>
      <c r="C2980" s="520"/>
      <c r="D2980" s="521"/>
      <c r="E2980" s="522"/>
      <c r="F2980" s="523"/>
      <c r="G2980" s="487"/>
      <c r="H2980" s="488"/>
    </row>
    <row r="2981" spans="2:8" s="518" customFormat="1" ht="15" customHeight="1">
      <c r="B2981" s="519"/>
      <c r="C2981" s="520"/>
      <c r="D2981" s="521"/>
      <c r="E2981" s="522"/>
      <c r="F2981" s="523"/>
      <c r="G2981" s="487"/>
      <c r="H2981" s="488"/>
    </row>
    <row r="2982" spans="2:8" s="518" customFormat="1" ht="15" customHeight="1">
      <c r="B2982" s="519"/>
      <c r="C2982" s="520"/>
      <c r="D2982" s="521"/>
      <c r="E2982" s="522"/>
      <c r="F2982" s="523"/>
      <c r="G2982" s="487"/>
      <c r="H2982" s="488"/>
    </row>
    <row r="2983" spans="2:8" s="518" customFormat="1" ht="15" customHeight="1">
      <c r="B2983" s="519"/>
      <c r="C2983" s="520"/>
      <c r="D2983" s="521"/>
      <c r="E2983" s="522"/>
      <c r="F2983" s="523"/>
      <c r="G2983" s="487"/>
      <c r="H2983" s="488"/>
    </row>
    <row r="2984" spans="2:8" s="518" customFormat="1" ht="15" customHeight="1">
      <c r="B2984" s="519"/>
      <c r="C2984" s="520"/>
      <c r="D2984" s="521"/>
      <c r="E2984" s="522"/>
      <c r="F2984" s="523"/>
      <c r="G2984" s="487"/>
      <c r="H2984" s="488"/>
    </row>
    <row r="2985" spans="2:8" s="518" customFormat="1" ht="15" customHeight="1">
      <c r="B2985" s="519"/>
      <c r="C2985" s="520"/>
      <c r="D2985" s="521"/>
      <c r="E2985" s="522"/>
      <c r="F2985" s="523"/>
      <c r="G2985" s="487"/>
      <c r="H2985" s="488"/>
    </row>
    <row r="2986" spans="2:8" s="518" customFormat="1" ht="15" customHeight="1">
      <c r="B2986" s="519"/>
      <c r="C2986" s="520"/>
      <c r="D2986" s="521"/>
      <c r="E2986" s="522"/>
      <c r="F2986" s="523"/>
      <c r="G2986" s="487"/>
      <c r="H2986" s="488"/>
    </row>
    <row r="2987" spans="2:8" s="518" customFormat="1" ht="15" customHeight="1">
      <c r="B2987" s="519"/>
      <c r="C2987" s="520"/>
      <c r="D2987" s="521"/>
      <c r="E2987" s="522"/>
      <c r="F2987" s="523"/>
      <c r="G2987" s="487"/>
      <c r="H2987" s="488"/>
    </row>
    <row r="2988" spans="2:8" s="518" customFormat="1" ht="15" customHeight="1">
      <c r="B2988" s="519"/>
      <c r="C2988" s="520"/>
      <c r="D2988" s="521"/>
      <c r="E2988" s="522"/>
      <c r="F2988" s="523"/>
      <c r="G2988" s="487"/>
      <c r="H2988" s="488"/>
    </row>
    <row r="2989" spans="2:8" s="518" customFormat="1" ht="15" customHeight="1">
      <c r="B2989" s="519"/>
      <c r="C2989" s="520"/>
      <c r="D2989" s="521"/>
      <c r="E2989" s="522"/>
      <c r="F2989" s="523"/>
      <c r="G2989" s="487"/>
      <c r="H2989" s="488"/>
    </row>
    <row r="2990" spans="2:8" s="518" customFormat="1" ht="15" customHeight="1">
      <c r="B2990" s="519"/>
      <c r="C2990" s="520"/>
      <c r="D2990" s="521"/>
      <c r="E2990" s="522"/>
      <c r="F2990" s="523"/>
      <c r="G2990" s="487"/>
      <c r="H2990" s="488"/>
    </row>
    <row r="2991" spans="2:8" s="518" customFormat="1" ht="15" customHeight="1">
      <c r="B2991" s="519"/>
      <c r="C2991" s="520"/>
      <c r="D2991" s="521"/>
      <c r="E2991" s="522"/>
      <c r="F2991" s="523"/>
      <c r="G2991" s="487"/>
      <c r="H2991" s="488"/>
    </row>
    <row r="2992" spans="2:8" s="518" customFormat="1" ht="15" customHeight="1">
      <c r="B2992" s="519"/>
      <c r="C2992" s="520"/>
      <c r="D2992" s="521"/>
      <c r="E2992" s="522"/>
      <c r="F2992" s="523"/>
      <c r="G2992" s="487"/>
      <c r="H2992" s="488"/>
    </row>
    <row r="2993" spans="2:8" s="518" customFormat="1" ht="15" customHeight="1">
      <c r="B2993" s="519"/>
      <c r="C2993" s="520"/>
      <c r="D2993" s="521"/>
      <c r="E2993" s="522"/>
      <c r="F2993" s="523"/>
      <c r="G2993" s="487"/>
      <c r="H2993" s="488"/>
    </row>
    <row r="2994" spans="2:8" s="518" customFormat="1" ht="15" customHeight="1">
      <c r="B2994" s="519"/>
      <c r="C2994" s="520"/>
      <c r="D2994" s="521"/>
      <c r="E2994" s="522"/>
      <c r="F2994" s="523"/>
      <c r="G2994" s="487"/>
      <c r="H2994" s="488"/>
    </row>
    <row r="2995" spans="2:8" s="518" customFormat="1" ht="15" customHeight="1">
      <c r="B2995" s="519"/>
      <c r="C2995" s="520"/>
      <c r="D2995" s="521"/>
      <c r="E2995" s="522"/>
      <c r="F2995" s="523"/>
      <c r="G2995" s="487"/>
      <c r="H2995" s="488"/>
    </row>
    <row r="2996" spans="2:8" s="518" customFormat="1" ht="15" customHeight="1">
      <c r="B2996" s="519"/>
      <c r="C2996" s="520"/>
      <c r="D2996" s="521"/>
      <c r="E2996" s="522"/>
      <c r="F2996" s="523"/>
      <c r="G2996" s="487"/>
      <c r="H2996" s="488"/>
    </row>
    <row r="2997" spans="2:8" s="518" customFormat="1" ht="15" customHeight="1">
      <c r="B2997" s="519"/>
      <c r="C2997" s="520"/>
      <c r="D2997" s="521"/>
      <c r="E2997" s="522"/>
      <c r="F2997" s="523"/>
      <c r="G2997" s="487"/>
      <c r="H2997" s="488"/>
    </row>
    <row r="2998" spans="2:8" s="518" customFormat="1" ht="15" customHeight="1">
      <c r="B2998" s="519"/>
      <c r="C2998" s="520"/>
      <c r="D2998" s="521"/>
      <c r="E2998" s="522"/>
      <c r="F2998" s="523"/>
      <c r="G2998" s="487"/>
      <c r="H2998" s="488"/>
    </row>
    <row r="2999" spans="2:8" s="518" customFormat="1" ht="15" customHeight="1">
      <c r="B2999" s="519"/>
      <c r="C2999" s="520"/>
      <c r="D2999" s="521"/>
      <c r="E2999" s="522"/>
      <c r="F2999" s="523"/>
      <c r="G2999" s="487"/>
      <c r="H2999" s="488"/>
    </row>
    <row r="3000" spans="2:8" s="518" customFormat="1" ht="15" customHeight="1">
      <c r="B3000" s="519"/>
      <c r="C3000" s="520"/>
      <c r="D3000" s="521"/>
      <c r="E3000" s="522"/>
      <c r="F3000" s="523"/>
      <c r="G3000" s="487"/>
      <c r="H3000" s="488"/>
    </row>
    <row r="3001" spans="2:8" s="518" customFormat="1" ht="15" customHeight="1">
      <c r="B3001" s="519"/>
      <c r="C3001" s="520"/>
      <c r="D3001" s="521"/>
      <c r="E3001" s="522"/>
      <c r="F3001" s="523"/>
      <c r="G3001" s="487"/>
      <c r="H3001" s="488"/>
    </row>
    <row r="3002" spans="2:8" s="518" customFormat="1" ht="15" customHeight="1">
      <c r="B3002" s="519"/>
      <c r="C3002" s="520"/>
      <c r="D3002" s="521"/>
      <c r="E3002" s="522"/>
      <c r="F3002" s="523"/>
      <c r="G3002" s="487"/>
      <c r="H3002" s="488"/>
    </row>
    <row r="3003" spans="2:8" s="518" customFormat="1" ht="15" customHeight="1">
      <c r="B3003" s="519"/>
      <c r="C3003" s="520"/>
      <c r="D3003" s="521"/>
      <c r="E3003" s="522"/>
      <c r="F3003" s="523"/>
      <c r="G3003" s="487"/>
      <c r="H3003" s="488"/>
    </row>
    <row r="3004" spans="2:8" s="518" customFormat="1" ht="15" customHeight="1">
      <c r="B3004" s="519"/>
      <c r="C3004" s="520"/>
      <c r="D3004" s="521"/>
      <c r="E3004" s="522"/>
      <c r="F3004" s="523"/>
      <c r="G3004" s="487"/>
      <c r="H3004" s="488"/>
    </row>
    <row r="3005" spans="2:8" s="518" customFormat="1" ht="15" customHeight="1">
      <c r="B3005" s="519"/>
      <c r="C3005" s="520"/>
      <c r="D3005" s="521"/>
      <c r="E3005" s="522"/>
      <c r="F3005" s="523"/>
      <c r="G3005" s="487"/>
      <c r="H3005" s="488"/>
    </row>
    <row r="3006" spans="2:8" s="518" customFormat="1" ht="15" customHeight="1">
      <c r="B3006" s="519"/>
      <c r="C3006" s="520"/>
      <c r="D3006" s="521"/>
      <c r="E3006" s="522"/>
      <c r="F3006" s="523"/>
      <c r="G3006" s="487"/>
      <c r="H3006" s="488"/>
    </row>
    <row r="3007" spans="2:8" s="518" customFormat="1" ht="15" customHeight="1">
      <c r="B3007" s="519"/>
      <c r="C3007" s="520"/>
      <c r="D3007" s="521"/>
      <c r="E3007" s="522"/>
      <c r="F3007" s="523"/>
      <c r="G3007" s="487"/>
      <c r="H3007" s="488"/>
    </row>
    <row r="3008" spans="2:8" s="518" customFormat="1" ht="15" customHeight="1">
      <c r="B3008" s="519"/>
      <c r="C3008" s="520"/>
      <c r="D3008" s="521"/>
      <c r="E3008" s="522"/>
      <c r="F3008" s="523"/>
      <c r="G3008" s="487"/>
      <c r="H3008" s="488"/>
    </row>
    <row r="3009" spans="2:8" s="518" customFormat="1" ht="15" customHeight="1">
      <c r="B3009" s="519"/>
      <c r="C3009" s="520"/>
      <c r="D3009" s="521"/>
      <c r="E3009" s="522"/>
      <c r="F3009" s="523"/>
      <c r="G3009" s="487"/>
      <c r="H3009" s="488"/>
    </row>
    <row r="3010" spans="2:8" s="518" customFormat="1" ht="15" customHeight="1">
      <c r="B3010" s="519"/>
      <c r="C3010" s="520"/>
      <c r="D3010" s="521"/>
      <c r="E3010" s="522"/>
      <c r="F3010" s="523"/>
      <c r="G3010" s="487"/>
      <c r="H3010" s="488"/>
    </row>
    <row r="3011" spans="2:8" s="518" customFormat="1" ht="15" customHeight="1">
      <c r="B3011" s="519"/>
      <c r="C3011" s="520"/>
      <c r="D3011" s="521"/>
      <c r="E3011" s="522"/>
      <c r="F3011" s="523"/>
      <c r="G3011" s="487"/>
      <c r="H3011" s="488"/>
    </row>
    <row r="3012" spans="2:8" s="518" customFormat="1" ht="15" customHeight="1">
      <c r="B3012" s="519"/>
      <c r="C3012" s="520"/>
      <c r="D3012" s="521"/>
      <c r="E3012" s="522"/>
      <c r="F3012" s="523"/>
      <c r="G3012" s="487"/>
      <c r="H3012" s="488"/>
    </row>
    <row r="3013" spans="2:8" s="518" customFormat="1" ht="15" customHeight="1">
      <c r="B3013" s="519"/>
      <c r="C3013" s="520"/>
      <c r="D3013" s="521"/>
      <c r="E3013" s="522"/>
      <c r="F3013" s="523"/>
      <c r="G3013" s="487"/>
      <c r="H3013" s="488"/>
    </row>
    <row r="3014" spans="2:8" s="518" customFormat="1" ht="15" customHeight="1">
      <c r="B3014" s="519"/>
      <c r="C3014" s="520"/>
      <c r="D3014" s="521"/>
      <c r="E3014" s="522"/>
      <c r="F3014" s="523"/>
      <c r="G3014" s="487"/>
      <c r="H3014" s="488"/>
    </row>
    <row r="3015" spans="2:8" s="518" customFormat="1" ht="15" customHeight="1">
      <c r="B3015" s="519"/>
      <c r="C3015" s="520"/>
      <c r="D3015" s="521"/>
      <c r="E3015" s="522"/>
      <c r="F3015" s="523"/>
      <c r="G3015" s="487"/>
      <c r="H3015" s="488"/>
    </row>
    <row r="3016" spans="2:8" s="518" customFormat="1" ht="15" customHeight="1">
      <c r="B3016" s="519"/>
      <c r="C3016" s="520"/>
      <c r="D3016" s="521"/>
      <c r="E3016" s="522"/>
      <c r="F3016" s="523"/>
      <c r="G3016" s="487"/>
      <c r="H3016" s="488"/>
    </row>
    <row r="3017" spans="2:8" s="518" customFormat="1" ht="15" customHeight="1">
      <c r="B3017" s="519"/>
      <c r="C3017" s="520"/>
      <c r="D3017" s="521"/>
      <c r="E3017" s="522"/>
      <c r="F3017" s="523"/>
      <c r="G3017" s="487"/>
      <c r="H3017" s="488"/>
    </row>
    <row r="3018" spans="2:8" s="518" customFormat="1" ht="15" customHeight="1">
      <c r="B3018" s="519"/>
      <c r="C3018" s="520"/>
      <c r="D3018" s="521"/>
      <c r="E3018" s="522"/>
      <c r="F3018" s="523"/>
      <c r="G3018" s="487"/>
      <c r="H3018" s="488"/>
    </row>
    <row r="3019" spans="2:8" s="518" customFormat="1" ht="15" customHeight="1">
      <c r="B3019" s="519"/>
      <c r="C3019" s="520"/>
      <c r="D3019" s="521"/>
      <c r="E3019" s="522"/>
      <c r="F3019" s="523"/>
      <c r="G3019" s="487"/>
      <c r="H3019" s="488"/>
    </row>
    <row r="3020" spans="2:8" s="518" customFormat="1" ht="15" customHeight="1">
      <c r="B3020" s="519"/>
      <c r="C3020" s="520"/>
      <c r="D3020" s="521"/>
      <c r="E3020" s="522"/>
      <c r="F3020" s="523"/>
      <c r="G3020" s="487"/>
      <c r="H3020" s="488"/>
    </row>
    <row r="3021" spans="2:8" s="518" customFormat="1" ht="15" customHeight="1">
      <c r="B3021" s="519"/>
      <c r="C3021" s="520"/>
      <c r="D3021" s="521"/>
      <c r="E3021" s="522"/>
      <c r="F3021" s="523"/>
      <c r="G3021" s="487"/>
      <c r="H3021" s="488"/>
    </row>
    <row r="3022" spans="2:8" s="518" customFormat="1" ht="15" customHeight="1">
      <c r="B3022" s="519"/>
      <c r="C3022" s="520"/>
      <c r="D3022" s="521"/>
      <c r="E3022" s="522"/>
      <c r="F3022" s="523"/>
      <c r="G3022" s="487"/>
      <c r="H3022" s="488"/>
    </row>
    <row r="3023" spans="2:8" s="518" customFormat="1" ht="15" customHeight="1">
      <c r="B3023" s="519"/>
      <c r="C3023" s="520"/>
      <c r="D3023" s="521"/>
      <c r="E3023" s="522"/>
      <c r="F3023" s="523"/>
      <c r="G3023" s="487"/>
      <c r="H3023" s="488"/>
    </row>
    <row r="3024" spans="2:8" s="518" customFormat="1" ht="15" customHeight="1">
      <c r="B3024" s="519"/>
      <c r="C3024" s="520"/>
      <c r="D3024" s="521"/>
      <c r="E3024" s="522"/>
      <c r="F3024" s="523"/>
      <c r="G3024" s="487"/>
      <c r="H3024" s="488"/>
    </row>
    <row r="3025" spans="2:8" s="518" customFormat="1" ht="15" customHeight="1">
      <c r="B3025" s="519"/>
      <c r="C3025" s="520"/>
      <c r="D3025" s="521"/>
      <c r="E3025" s="522"/>
      <c r="F3025" s="523"/>
      <c r="G3025" s="487"/>
      <c r="H3025" s="488"/>
    </row>
    <row r="3026" spans="2:8" s="518" customFormat="1" ht="15" customHeight="1">
      <c r="B3026" s="519"/>
      <c r="C3026" s="520"/>
      <c r="D3026" s="521"/>
      <c r="E3026" s="522"/>
      <c r="F3026" s="523"/>
      <c r="G3026" s="487"/>
      <c r="H3026" s="488"/>
    </row>
    <row r="3027" spans="2:8" s="518" customFormat="1" ht="15" customHeight="1">
      <c r="B3027" s="519"/>
      <c r="C3027" s="520"/>
      <c r="D3027" s="521"/>
      <c r="E3027" s="522"/>
      <c r="F3027" s="523"/>
      <c r="G3027" s="487"/>
      <c r="H3027" s="488"/>
    </row>
    <row r="3028" spans="2:8" s="518" customFormat="1" ht="15" customHeight="1">
      <c r="B3028" s="519"/>
      <c r="C3028" s="520"/>
      <c r="D3028" s="521"/>
      <c r="E3028" s="522"/>
      <c r="F3028" s="523"/>
      <c r="G3028" s="487"/>
      <c r="H3028" s="488"/>
    </row>
    <row r="3029" spans="2:8" s="518" customFormat="1" ht="15" customHeight="1">
      <c r="B3029" s="519"/>
      <c r="C3029" s="520"/>
      <c r="D3029" s="521"/>
      <c r="E3029" s="522"/>
      <c r="F3029" s="523"/>
      <c r="G3029" s="487"/>
      <c r="H3029" s="488"/>
    </row>
    <row r="3030" spans="2:8" s="518" customFormat="1" ht="15" customHeight="1">
      <c r="B3030" s="519"/>
      <c r="C3030" s="520"/>
      <c r="D3030" s="521"/>
      <c r="E3030" s="522"/>
      <c r="F3030" s="523"/>
      <c r="G3030" s="487"/>
      <c r="H3030" s="488"/>
    </row>
    <row r="3031" spans="2:8" s="518" customFormat="1" ht="15" customHeight="1">
      <c r="B3031" s="519"/>
      <c r="C3031" s="520"/>
      <c r="D3031" s="521"/>
      <c r="E3031" s="522"/>
      <c r="F3031" s="523"/>
      <c r="G3031" s="487"/>
      <c r="H3031" s="488"/>
    </row>
    <row r="3032" spans="2:8" s="518" customFormat="1" ht="15" customHeight="1">
      <c r="B3032" s="519"/>
      <c r="C3032" s="520"/>
      <c r="D3032" s="521"/>
      <c r="E3032" s="522"/>
      <c r="F3032" s="523"/>
      <c r="G3032" s="487"/>
      <c r="H3032" s="488"/>
    </row>
    <row r="3033" spans="2:8" s="518" customFormat="1" ht="15" customHeight="1">
      <c r="B3033" s="519"/>
      <c r="C3033" s="520"/>
      <c r="D3033" s="521"/>
      <c r="E3033" s="522"/>
      <c r="F3033" s="523"/>
      <c r="G3033" s="487"/>
      <c r="H3033" s="488"/>
    </row>
    <row r="3034" spans="2:8" s="518" customFormat="1" ht="15" customHeight="1">
      <c r="B3034" s="519"/>
      <c r="C3034" s="520"/>
      <c r="D3034" s="521"/>
      <c r="E3034" s="522"/>
      <c r="F3034" s="523"/>
      <c r="G3034" s="487"/>
      <c r="H3034" s="488"/>
    </row>
    <row r="3035" spans="2:8" s="518" customFormat="1" ht="15" customHeight="1">
      <c r="B3035" s="519"/>
      <c r="C3035" s="520"/>
      <c r="D3035" s="521"/>
      <c r="E3035" s="522"/>
      <c r="F3035" s="523"/>
      <c r="G3035" s="487"/>
      <c r="H3035" s="488"/>
    </row>
    <row r="3036" spans="2:8" s="518" customFormat="1" ht="15" customHeight="1">
      <c r="B3036" s="519"/>
      <c r="C3036" s="520"/>
      <c r="D3036" s="521"/>
      <c r="E3036" s="522"/>
      <c r="F3036" s="523"/>
      <c r="G3036" s="487"/>
      <c r="H3036" s="488"/>
    </row>
    <row r="3037" spans="2:8" s="518" customFormat="1" ht="15" customHeight="1">
      <c r="B3037" s="519"/>
      <c r="C3037" s="520"/>
      <c r="D3037" s="521"/>
      <c r="E3037" s="522"/>
      <c r="F3037" s="523"/>
      <c r="G3037" s="487"/>
      <c r="H3037" s="488"/>
    </row>
    <row r="3038" spans="2:8" s="518" customFormat="1" ht="15" customHeight="1">
      <c r="B3038" s="519"/>
      <c r="C3038" s="520"/>
      <c r="D3038" s="521"/>
      <c r="E3038" s="522"/>
      <c r="F3038" s="523"/>
      <c r="G3038" s="487"/>
      <c r="H3038" s="488"/>
    </row>
    <row r="3039" spans="2:8" s="518" customFormat="1" ht="15" customHeight="1">
      <c r="B3039" s="519"/>
      <c r="C3039" s="520"/>
      <c r="D3039" s="521"/>
      <c r="E3039" s="522"/>
      <c r="F3039" s="523"/>
      <c r="G3039" s="487"/>
      <c r="H3039" s="488"/>
    </row>
    <row r="3040" spans="2:8" s="518" customFormat="1" ht="15" customHeight="1">
      <c r="B3040" s="519"/>
      <c r="C3040" s="520"/>
      <c r="D3040" s="521"/>
      <c r="E3040" s="522"/>
      <c r="F3040" s="523"/>
      <c r="G3040" s="487"/>
      <c r="H3040" s="488"/>
    </row>
    <row r="3041" spans="2:8" s="518" customFormat="1" ht="15" customHeight="1">
      <c r="B3041" s="519"/>
      <c r="C3041" s="520"/>
      <c r="D3041" s="521"/>
      <c r="E3041" s="522"/>
      <c r="F3041" s="523"/>
      <c r="G3041" s="487"/>
      <c r="H3041" s="488"/>
    </row>
    <row r="3042" spans="2:8" s="518" customFormat="1" ht="15" customHeight="1">
      <c r="B3042" s="519"/>
      <c r="C3042" s="520"/>
      <c r="D3042" s="521"/>
      <c r="E3042" s="522"/>
      <c r="F3042" s="523"/>
      <c r="G3042" s="487"/>
      <c r="H3042" s="488"/>
    </row>
    <row r="3043" spans="2:8" s="518" customFormat="1" ht="15" customHeight="1">
      <c r="B3043" s="519"/>
      <c r="C3043" s="520"/>
      <c r="D3043" s="521"/>
      <c r="E3043" s="522"/>
      <c r="F3043" s="523"/>
      <c r="G3043" s="487"/>
      <c r="H3043" s="488"/>
    </row>
    <row r="3044" spans="2:8" s="518" customFormat="1" ht="15" customHeight="1">
      <c r="B3044" s="519"/>
      <c r="C3044" s="520"/>
      <c r="D3044" s="521"/>
      <c r="E3044" s="522"/>
      <c r="F3044" s="523"/>
      <c r="G3044" s="487"/>
      <c r="H3044" s="488"/>
    </row>
    <row r="3045" spans="2:8" s="518" customFormat="1" ht="15" customHeight="1">
      <c r="B3045" s="519"/>
      <c r="C3045" s="520"/>
      <c r="D3045" s="521"/>
      <c r="E3045" s="522"/>
      <c r="F3045" s="523"/>
      <c r="G3045" s="487"/>
      <c r="H3045" s="488"/>
    </row>
    <row r="3046" spans="2:8" s="518" customFormat="1" ht="15" customHeight="1">
      <c r="B3046" s="519"/>
      <c r="C3046" s="520"/>
      <c r="D3046" s="521"/>
      <c r="E3046" s="522"/>
      <c r="F3046" s="523"/>
      <c r="G3046" s="487"/>
      <c r="H3046" s="488"/>
    </row>
    <row r="3047" spans="2:8" s="518" customFormat="1" ht="15" customHeight="1">
      <c r="B3047" s="519"/>
      <c r="C3047" s="520"/>
      <c r="D3047" s="521"/>
      <c r="E3047" s="522"/>
      <c r="F3047" s="523"/>
      <c r="G3047" s="487"/>
      <c r="H3047" s="488"/>
    </row>
    <row r="3048" spans="2:8" s="518" customFormat="1" ht="15" customHeight="1">
      <c r="B3048" s="519"/>
      <c r="C3048" s="520"/>
      <c r="D3048" s="521"/>
      <c r="E3048" s="522"/>
      <c r="F3048" s="523"/>
      <c r="G3048" s="487"/>
      <c r="H3048" s="488"/>
    </row>
    <row r="3049" spans="2:8" s="518" customFormat="1" ht="15" customHeight="1">
      <c r="B3049" s="519"/>
      <c r="C3049" s="520"/>
      <c r="D3049" s="521"/>
      <c r="E3049" s="522"/>
      <c r="F3049" s="523"/>
      <c r="G3049" s="487"/>
      <c r="H3049" s="488"/>
    </row>
    <row r="3050" spans="2:8" s="518" customFormat="1" ht="15" customHeight="1">
      <c r="B3050" s="519"/>
      <c r="C3050" s="520"/>
      <c r="D3050" s="521"/>
      <c r="E3050" s="522"/>
      <c r="F3050" s="523"/>
      <c r="G3050" s="487"/>
      <c r="H3050" s="488"/>
    </row>
    <row r="3051" spans="2:8" s="518" customFormat="1" ht="15" customHeight="1">
      <c r="B3051" s="519"/>
      <c r="C3051" s="520"/>
      <c r="D3051" s="521"/>
      <c r="E3051" s="522"/>
      <c r="F3051" s="523"/>
      <c r="G3051" s="487"/>
      <c r="H3051" s="488"/>
    </row>
    <row r="3052" spans="2:8" s="518" customFormat="1" ht="15" customHeight="1">
      <c r="B3052" s="519"/>
      <c r="C3052" s="520"/>
      <c r="D3052" s="521"/>
      <c r="E3052" s="522"/>
      <c r="F3052" s="523"/>
      <c r="G3052" s="487"/>
      <c r="H3052" s="488"/>
    </row>
    <row r="3053" spans="2:8" s="518" customFormat="1" ht="15" customHeight="1">
      <c r="B3053" s="519"/>
      <c r="C3053" s="520"/>
      <c r="D3053" s="521"/>
      <c r="E3053" s="522"/>
      <c r="F3053" s="523"/>
      <c r="G3053" s="487"/>
      <c r="H3053" s="488"/>
    </row>
    <row r="3054" spans="2:8" s="518" customFormat="1" ht="15" customHeight="1">
      <c r="B3054" s="519"/>
      <c r="C3054" s="520"/>
      <c r="D3054" s="521"/>
      <c r="E3054" s="522"/>
      <c r="F3054" s="523"/>
      <c r="G3054" s="487"/>
      <c r="H3054" s="488"/>
    </row>
    <row r="3055" spans="2:8" s="518" customFormat="1" ht="15" customHeight="1">
      <c r="B3055" s="519"/>
      <c r="C3055" s="520"/>
      <c r="D3055" s="521"/>
      <c r="E3055" s="522"/>
      <c r="F3055" s="523"/>
      <c r="G3055" s="487"/>
      <c r="H3055" s="488"/>
    </row>
    <row r="3056" spans="2:8" s="518" customFormat="1" ht="15" customHeight="1">
      <c r="B3056" s="519"/>
      <c r="C3056" s="520"/>
      <c r="D3056" s="521"/>
      <c r="E3056" s="522"/>
      <c r="F3056" s="523"/>
      <c r="G3056" s="487"/>
      <c r="H3056" s="488"/>
    </row>
    <row r="3057" spans="2:8" s="518" customFormat="1" ht="15" customHeight="1">
      <c r="B3057" s="519"/>
      <c r="C3057" s="520"/>
      <c r="D3057" s="521"/>
      <c r="E3057" s="522"/>
      <c r="F3057" s="523"/>
      <c r="G3057" s="487"/>
      <c r="H3057" s="488"/>
    </row>
    <row r="3058" spans="2:8" s="518" customFormat="1" ht="15" customHeight="1">
      <c r="B3058" s="519"/>
      <c r="C3058" s="520"/>
      <c r="D3058" s="521"/>
      <c r="E3058" s="522"/>
      <c r="F3058" s="523"/>
      <c r="G3058" s="487"/>
      <c r="H3058" s="488"/>
    </row>
    <row r="3059" spans="2:8" s="518" customFormat="1" ht="15" customHeight="1">
      <c r="B3059" s="519"/>
      <c r="C3059" s="520"/>
      <c r="D3059" s="521"/>
      <c r="E3059" s="522"/>
      <c r="F3059" s="523"/>
      <c r="G3059" s="487"/>
      <c r="H3059" s="488"/>
    </row>
    <row r="3060" spans="2:8" s="518" customFormat="1" ht="15" customHeight="1">
      <c r="B3060" s="519"/>
      <c r="C3060" s="520"/>
      <c r="D3060" s="521"/>
      <c r="E3060" s="522"/>
      <c r="F3060" s="523"/>
      <c r="G3060" s="487"/>
      <c r="H3060" s="488"/>
    </row>
    <row r="3061" spans="2:8" s="518" customFormat="1" ht="15" customHeight="1">
      <c r="B3061" s="519"/>
      <c r="C3061" s="520"/>
      <c r="D3061" s="521"/>
      <c r="E3061" s="522"/>
      <c r="F3061" s="523"/>
      <c r="G3061" s="487"/>
      <c r="H3061" s="488"/>
    </row>
    <row r="3062" spans="2:8" s="518" customFormat="1" ht="15" customHeight="1">
      <c r="B3062" s="519"/>
      <c r="C3062" s="520"/>
      <c r="D3062" s="521"/>
      <c r="E3062" s="522"/>
      <c r="F3062" s="523"/>
      <c r="G3062" s="487"/>
      <c r="H3062" s="488"/>
    </row>
    <row r="3063" spans="2:8" s="518" customFormat="1" ht="15" customHeight="1">
      <c r="B3063" s="519"/>
      <c r="C3063" s="520"/>
      <c r="D3063" s="521"/>
      <c r="E3063" s="522"/>
      <c r="F3063" s="523"/>
      <c r="G3063" s="487"/>
      <c r="H3063" s="488"/>
    </row>
    <row r="3064" spans="2:8" s="518" customFormat="1" ht="15" customHeight="1">
      <c r="B3064" s="519"/>
      <c r="C3064" s="520"/>
      <c r="D3064" s="521"/>
      <c r="E3064" s="522"/>
      <c r="F3064" s="523"/>
      <c r="G3064" s="487"/>
      <c r="H3064" s="488"/>
    </row>
    <row r="3065" spans="2:8" s="518" customFormat="1" ht="15" customHeight="1">
      <c r="B3065" s="519"/>
      <c r="C3065" s="520"/>
      <c r="D3065" s="521"/>
      <c r="E3065" s="522"/>
      <c r="F3065" s="523"/>
      <c r="G3065" s="487"/>
      <c r="H3065" s="488"/>
    </row>
    <row r="3066" spans="2:8" s="518" customFormat="1" ht="15" customHeight="1">
      <c r="B3066" s="519"/>
      <c r="C3066" s="520"/>
      <c r="D3066" s="521"/>
      <c r="E3066" s="522"/>
      <c r="F3066" s="523"/>
      <c r="G3066" s="487"/>
      <c r="H3066" s="488"/>
    </row>
    <row r="3067" spans="2:8" s="518" customFormat="1" ht="15" customHeight="1">
      <c r="B3067" s="519"/>
      <c r="C3067" s="520"/>
      <c r="D3067" s="521"/>
      <c r="E3067" s="522"/>
      <c r="F3067" s="523"/>
      <c r="G3067" s="487"/>
      <c r="H3067" s="488"/>
    </row>
    <row r="3068" spans="2:8" s="518" customFormat="1" ht="15" customHeight="1">
      <c r="B3068" s="519"/>
      <c r="C3068" s="520"/>
      <c r="D3068" s="521"/>
      <c r="E3068" s="522"/>
      <c r="F3068" s="523"/>
      <c r="G3068" s="487"/>
      <c r="H3068" s="488"/>
    </row>
    <row r="3069" spans="2:8" s="518" customFormat="1" ht="15" customHeight="1">
      <c r="B3069" s="519"/>
      <c r="C3069" s="520"/>
      <c r="D3069" s="521"/>
      <c r="E3069" s="522"/>
      <c r="F3069" s="523"/>
      <c r="G3069" s="487"/>
      <c r="H3069" s="488"/>
    </row>
    <row r="3070" spans="2:8" s="518" customFormat="1" ht="15" customHeight="1">
      <c r="B3070" s="519"/>
      <c r="C3070" s="520"/>
      <c r="D3070" s="521"/>
      <c r="E3070" s="522"/>
      <c r="F3070" s="523"/>
      <c r="G3070" s="487"/>
      <c r="H3070" s="488"/>
    </row>
    <row r="3071" spans="2:8" s="518" customFormat="1" ht="15" customHeight="1">
      <c r="B3071" s="519"/>
      <c r="C3071" s="520"/>
      <c r="D3071" s="521"/>
      <c r="E3071" s="522"/>
      <c r="F3071" s="523"/>
      <c r="G3071" s="487"/>
      <c r="H3071" s="488"/>
    </row>
    <row r="3072" spans="2:8" s="518" customFormat="1" ht="15" customHeight="1">
      <c r="B3072" s="519"/>
      <c r="C3072" s="520"/>
      <c r="D3072" s="521"/>
      <c r="E3072" s="522"/>
      <c r="F3072" s="523"/>
      <c r="G3072" s="487"/>
      <c r="H3072" s="488"/>
    </row>
    <row r="3073" spans="2:8" s="518" customFormat="1" ht="15" customHeight="1">
      <c r="B3073" s="519"/>
      <c r="C3073" s="520"/>
      <c r="D3073" s="521"/>
      <c r="E3073" s="522"/>
      <c r="F3073" s="523"/>
      <c r="G3073" s="487"/>
      <c r="H3073" s="488"/>
    </row>
    <row r="3074" spans="2:8" s="518" customFormat="1" ht="15" customHeight="1">
      <c r="B3074" s="519"/>
      <c r="C3074" s="520"/>
      <c r="D3074" s="521"/>
      <c r="E3074" s="522"/>
      <c r="F3074" s="523"/>
      <c r="G3074" s="487"/>
      <c r="H3074" s="488"/>
    </row>
    <row r="3075" spans="2:8" s="518" customFormat="1" ht="15" customHeight="1">
      <c r="B3075" s="519"/>
      <c r="C3075" s="520"/>
      <c r="D3075" s="521"/>
      <c r="E3075" s="522"/>
      <c r="F3075" s="523"/>
      <c r="G3075" s="487"/>
      <c r="H3075" s="488"/>
    </row>
    <row r="3076" spans="2:8" s="518" customFormat="1" ht="15" customHeight="1">
      <c r="B3076" s="519"/>
      <c r="C3076" s="520"/>
      <c r="D3076" s="521"/>
      <c r="E3076" s="522"/>
      <c r="F3076" s="523"/>
      <c r="G3076" s="487"/>
      <c r="H3076" s="488"/>
    </row>
    <row r="3077" spans="2:8" s="518" customFormat="1" ht="15" customHeight="1">
      <c r="B3077" s="519"/>
      <c r="C3077" s="520"/>
      <c r="D3077" s="521"/>
      <c r="E3077" s="522"/>
      <c r="F3077" s="523"/>
      <c r="G3077" s="487"/>
      <c r="H3077" s="488"/>
    </row>
    <row r="3078" spans="2:8" s="518" customFormat="1" ht="15" customHeight="1">
      <c r="B3078" s="519"/>
      <c r="C3078" s="520"/>
      <c r="D3078" s="521"/>
      <c r="E3078" s="522"/>
      <c r="F3078" s="523"/>
      <c r="G3078" s="487"/>
      <c r="H3078" s="488"/>
    </row>
    <row r="3079" spans="2:8" s="518" customFormat="1" ht="15" customHeight="1">
      <c r="B3079" s="519"/>
      <c r="C3079" s="520"/>
      <c r="D3079" s="521"/>
      <c r="E3079" s="522"/>
      <c r="F3079" s="523"/>
      <c r="G3079" s="487"/>
      <c r="H3079" s="488"/>
    </row>
    <row r="3080" spans="2:8" s="518" customFormat="1" ht="15" customHeight="1">
      <c r="B3080" s="519"/>
      <c r="C3080" s="520"/>
      <c r="D3080" s="521"/>
      <c r="E3080" s="522"/>
      <c r="F3080" s="523"/>
      <c r="G3080" s="487"/>
      <c r="H3080" s="488"/>
    </row>
    <row r="3081" spans="2:8" s="518" customFormat="1" ht="15" customHeight="1">
      <c r="B3081" s="519"/>
      <c r="C3081" s="520"/>
      <c r="D3081" s="521"/>
      <c r="E3081" s="522"/>
      <c r="F3081" s="523"/>
      <c r="G3081" s="487"/>
      <c r="H3081" s="488"/>
    </row>
    <row r="3082" spans="2:8" s="518" customFormat="1" ht="15" customHeight="1">
      <c r="B3082" s="519"/>
      <c r="C3082" s="520"/>
      <c r="D3082" s="521"/>
      <c r="E3082" s="522"/>
      <c r="F3082" s="523"/>
      <c r="G3082" s="487"/>
      <c r="H3082" s="488"/>
    </row>
    <row r="3083" spans="2:8" s="518" customFormat="1" ht="15" customHeight="1">
      <c r="B3083" s="519"/>
      <c r="C3083" s="520"/>
      <c r="D3083" s="521"/>
      <c r="E3083" s="522"/>
      <c r="F3083" s="523"/>
      <c r="G3083" s="487"/>
      <c r="H3083" s="488"/>
    </row>
    <row r="3084" spans="2:8" s="518" customFormat="1" ht="15" customHeight="1">
      <c r="B3084" s="519"/>
      <c r="C3084" s="520"/>
      <c r="D3084" s="521"/>
      <c r="E3084" s="522"/>
      <c r="F3084" s="523"/>
      <c r="G3084" s="487"/>
      <c r="H3084" s="488"/>
    </row>
    <row r="3085" spans="2:8" s="518" customFormat="1" ht="15" customHeight="1">
      <c r="B3085" s="519"/>
      <c r="C3085" s="520"/>
      <c r="D3085" s="521"/>
      <c r="E3085" s="522"/>
      <c r="F3085" s="523"/>
      <c r="G3085" s="487"/>
      <c r="H3085" s="488"/>
    </row>
    <row r="3086" spans="2:8" s="518" customFormat="1" ht="15" customHeight="1">
      <c r="B3086" s="519"/>
      <c r="C3086" s="520"/>
      <c r="D3086" s="521"/>
      <c r="E3086" s="522"/>
      <c r="F3086" s="523"/>
      <c r="G3086" s="487"/>
      <c r="H3086" s="488"/>
    </row>
    <row r="3087" spans="2:8" s="518" customFormat="1" ht="15" customHeight="1">
      <c r="B3087" s="519"/>
      <c r="C3087" s="520"/>
      <c r="D3087" s="521"/>
      <c r="E3087" s="522"/>
      <c r="F3087" s="523"/>
      <c r="G3087" s="487"/>
      <c r="H3087" s="488"/>
    </row>
    <row r="3088" spans="2:8" s="518" customFormat="1" ht="15" customHeight="1">
      <c r="B3088" s="519"/>
      <c r="C3088" s="520"/>
      <c r="D3088" s="521"/>
      <c r="E3088" s="522"/>
      <c r="F3088" s="523"/>
      <c r="G3088" s="487"/>
      <c r="H3088" s="488"/>
    </row>
    <row r="3089" spans="2:8" s="518" customFormat="1" ht="15" customHeight="1">
      <c r="B3089" s="519"/>
      <c r="C3089" s="520"/>
      <c r="D3089" s="521"/>
      <c r="E3089" s="522"/>
      <c r="F3089" s="523"/>
      <c r="G3089" s="487"/>
      <c r="H3089" s="488"/>
    </row>
    <row r="3090" spans="2:8" s="518" customFormat="1" ht="15" customHeight="1">
      <c r="B3090" s="519"/>
      <c r="C3090" s="520"/>
      <c r="D3090" s="521"/>
      <c r="E3090" s="522"/>
      <c r="F3090" s="523"/>
      <c r="G3090" s="487"/>
      <c r="H3090" s="488"/>
    </row>
    <row r="3091" spans="2:8" s="518" customFormat="1" ht="15" customHeight="1">
      <c r="B3091" s="519"/>
      <c r="C3091" s="520"/>
      <c r="D3091" s="521"/>
      <c r="E3091" s="522"/>
      <c r="F3091" s="523"/>
      <c r="G3091" s="487"/>
      <c r="H3091" s="488"/>
    </row>
    <row r="3092" spans="2:8" s="518" customFormat="1" ht="15" customHeight="1">
      <c r="B3092" s="519"/>
      <c r="C3092" s="520"/>
      <c r="D3092" s="521"/>
      <c r="E3092" s="522"/>
      <c r="F3092" s="523"/>
      <c r="G3092" s="487"/>
      <c r="H3092" s="488"/>
    </row>
    <row r="3093" spans="2:8" s="518" customFormat="1" ht="15" customHeight="1">
      <c r="B3093" s="519"/>
      <c r="C3093" s="520"/>
      <c r="D3093" s="521"/>
      <c r="E3093" s="522"/>
      <c r="F3093" s="523"/>
      <c r="G3093" s="487"/>
      <c r="H3093" s="488"/>
    </row>
    <row r="3094" spans="2:8" s="518" customFormat="1" ht="15" customHeight="1">
      <c r="B3094" s="519"/>
      <c r="C3094" s="520"/>
      <c r="D3094" s="521"/>
      <c r="E3094" s="522"/>
      <c r="F3094" s="523"/>
      <c r="G3094" s="487"/>
      <c r="H3094" s="488"/>
    </row>
    <row r="3095" spans="2:8" s="518" customFormat="1" ht="15" customHeight="1">
      <c r="B3095" s="519"/>
      <c r="C3095" s="520"/>
      <c r="D3095" s="521"/>
      <c r="E3095" s="522"/>
      <c r="F3095" s="523"/>
      <c r="G3095" s="487"/>
      <c r="H3095" s="488"/>
    </row>
    <row r="3096" spans="2:8" s="518" customFormat="1" ht="15" customHeight="1">
      <c r="B3096" s="519"/>
      <c r="C3096" s="520"/>
      <c r="D3096" s="521"/>
      <c r="E3096" s="522"/>
      <c r="F3096" s="523"/>
      <c r="G3096" s="487"/>
      <c r="H3096" s="488"/>
    </row>
    <row r="3097" spans="2:8" s="518" customFormat="1" ht="15" customHeight="1">
      <c r="B3097" s="519"/>
      <c r="C3097" s="520"/>
      <c r="D3097" s="521"/>
      <c r="E3097" s="522"/>
      <c r="F3097" s="523"/>
      <c r="G3097" s="487"/>
      <c r="H3097" s="488"/>
    </row>
    <row r="3098" spans="2:8" s="518" customFormat="1" ht="15" customHeight="1">
      <c r="B3098" s="519"/>
      <c r="C3098" s="520"/>
      <c r="D3098" s="521"/>
      <c r="E3098" s="522"/>
      <c r="F3098" s="523"/>
      <c r="G3098" s="487"/>
      <c r="H3098" s="488"/>
    </row>
    <row r="3099" spans="2:8" s="518" customFormat="1" ht="15" customHeight="1">
      <c r="B3099" s="519"/>
      <c r="C3099" s="520"/>
      <c r="D3099" s="521"/>
      <c r="E3099" s="522"/>
      <c r="F3099" s="523"/>
      <c r="G3099" s="487"/>
      <c r="H3099" s="488"/>
    </row>
    <row r="3100" spans="2:8" s="518" customFormat="1" ht="15" customHeight="1">
      <c r="B3100" s="519"/>
      <c r="C3100" s="520"/>
      <c r="D3100" s="521"/>
      <c r="E3100" s="522"/>
      <c r="F3100" s="523"/>
      <c r="G3100" s="487"/>
      <c r="H3100" s="488"/>
    </row>
    <row r="3101" spans="2:8" s="518" customFormat="1" ht="15" customHeight="1">
      <c r="B3101" s="519"/>
      <c r="C3101" s="520"/>
      <c r="D3101" s="521"/>
      <c r="E3101" s="522"/>
      <c r="F3101" s="523"/>
      <c r="G3101" s="487"/>
      <c r="H3101" s="488"/>
    </row>
    <row r="3102" spans="2:8" s="518" customFormat="1" ht="15" customHeight="1">
      <c r="B3102" s="519"/>
      <c r="C3102" s="520"/>
      <c r="D3102" s="521"/>
      <c r="E3102" s="522"/>
      <c r="F3102" s="523"/>
      <c r="G3102" s="487"/>
      <c r="H3102" s="488"/>
    </row>
    <row r="3103" spans="2:8" s="518" customFormat="1" ht="15" customHeight="1">
      <c r="B3103" s="519"/>
      <c r="C3103" s="520"/>
      <c r="D3103" s="521"/>
      <c r="E3103" s="522"/>
      <c r="F3103" s="523"/>
      <c r="G3103" s="487"/>
      <c r="H3103" s="488"/>
    </row>
    <row r="3104" spans="2:8" s="518" customFormat="1" ht="15" customHeight="1">
      <c r="B3104" s="519"/>
      <c r="C3104" s="520"/>
      <c r="D3104" s="521"/>
      <c r="E3104" s="522"/>
      <c r="F3104" s="523"/>
      <c r="G3104" s="487"/>
      <c r="H3104" s="488"/>
    </row>
    <row r="3105" spans="2:8" s="518" customFormat="1" ht="15" customHeight="1">
      <c r="B3105" s="519"/>
      <c r="C3105" s="520"/>
      <c r="D3105" s="521"/>
      <c r="E3105" s="522"/>
      <c r="F3105" s="523"/>
      <c r="G3105" s="487"/>
      <c r="H3105" s="488"/>
    </row>
    <row r="3106" spans="2:8" s="518" customFormat="1" ht="15" customHeight="1">
      <c r="B3106" s="519"/>
      <c r="C3106" s="520"/>
      <c r="D3106" s="521"/>
      <c r="E3106" s="522"/>
      <c r="F3106" s="523"/>
      <c r="G3106" s="487"/>
      <c r="H3106" s="488"/>
    </row>
    <row r="3107" spans="2:8" s="518" customFormat="1" ht="15" customHeight="1">
      <c r="B3107" s="519"/>
      <c r="C3107" s="520"/>
      <c r="D3107" s="521"/>
      <c r="E3107" s="522"/>
      <c r="F3107" s="523"/>
      <c r="G3107" s="487"/>
      <c r="H3107" s="488"/>
    </row>
    <row r="3108" spans="2:8" s="518" customFormat="1" ht="15" customHeight="1">
      <c r="B3108" s="519"/>
      <c r="C3108" s="520"/>
      <c r="D3108" s="521"/>
      <c r="E3108" s="522"/>
      <c r="F3108" s="523"/>
      <c r="G3108" s="487"/>
      <c r="H3108" s="488"/>
    </row>
    <row r="3109" spans="2:8" s="518" customFormat="1" ht="15" customHeight="1">
      <c r="B3109" s="519"/>
      <c r="C3109" s="520"/>
      <c r="D3109" s="521"/>
      <c r="E3109" s="522"/>
      <c r="F3109" s="523"/>
      <c r="G3109" s="487"/>
      <c r="H3109" s="488"/>
    </row>
    <row r="3110" spans="2:8" s="518" customFormat="1" ht="15" customHeight="1">
      <c r="B3110" s="519"/>
      <c r="C3110" s="520"/>
      <c r="D3110" s="521"/>
      <c r="E3110" s="522"/>
      <c r="F3110" s="523"/>
      <c r="G3110" s="487"/>
      <c r="H3110" s="488"/>
    </row>
    <row r="3111" spans="2:8" s="518" customFormat="1" ht="15" customHeight="1">
      <c r="B3111" s="519"/>
      <c r="C3111" s="520"/>
      <c r="D3111" s="521"/>
      <c r="E3111" s="522"/>
      <c r="F3111" s="523"/>
      <c r="G3111" s="487"/>
      <c r="H3111" s="488"/>
    </row>
    <row r="3112" spans="2:8" s="518" customFormat="1" ht="15" customHeight="1">
      <c r="B3112" s="519"/>
      <c r="C3112" s="520"/>
      <c r="D3112" s="521"/>
      <c r="E3112" s="522"/>
      <c r="F3112" s="523"/>
      <c r="G3112" s="487"/>
      <c r="H3112" s="488"/>
    </row>
    <row r="3113" spans="2:8" s="518" customFormat="1" ht="15" customHeight="1">
      <c r="B3113" s="519"/>
      <c r="C3113" s="520"/>
      <c r="D3113" s="521"/>
      <c r="E3113" s="522"/>
      <c r="F3113" s="523"/>
      <c r="G3113" s="487"/>
      <c r="H3113" s="488"/>
    </row>
    <row r="3114" spans="2:8" s="518" customFormat="1" ht="15" customHeight="1">
      <c r="B3114" s="519"/>
      <c r="C3114" s="520"/>
      <c r="D3114" s="521"/>
      <c r="E3114" s="522"/>
      <c r="F3114" s="523"/>
      <c r="G3114" s="487"/>
      <c r="H3114" s="488"/>
    </row>
    <row r="3115" spans="2:8" s="518" customFormat="1" ht="15" customHeight="1">
      <c r="B3115" s="519"/>
      <c r="C3115" s="520"/>
      <c r="D3115" s="521"/>
      <c r="E3115" s="522"/>
      <c r="F3115" s="523"/>
      <c r="G3115" s="487"/>
      <c r="H3115" s="488"/>
    </row>
    <row r="3116" spans="2:8" s="518" customFormat="1" ht="15" customHeight="1">
      <c r="B3116" s="519"/>
      <c r="C3116" s="520"/>
      <c r="D3116" s="521"/>
      <c r="E3116" s="522"/>
      <c r="F3116" s="523"/>
      <c r="G3116" s="487"/>
      <c r="H3116" s="488"/>
    </row>
    <row r="3117" spans="2:8" s="518" customFormat="1" ht="15" customHeight="1">
      <c r="B3117" s="519"/>
      <c r="C3117" s="520"/>
      <c r="D3117" s="521"/>
      <c r="E3117" s="522"/>
      <c r="F3117" s="523"/>
      <c r="G3117" s="487"/>
      <c r="H3117" s="488"/>
    </row>
    <row r="3118" spans="2:8" s="518" customFormat="1" ht="15" customHeight="1">
      <c r="B3118" s="519"/>
      <c r="C3118" s="520"/>
      <c r="D3118" s="521"/>
      <c r="E3118" s="522"/>
      <c r="F3118" s="523"/>
      <c r="G3118" s="487"/>
      <c r="H3118" s="488"/>
    </row>
    <row r="3119" spans="2:8" s="518" customFormat="1" ht="15" customHeight="1">
      <c r="B3119" s="519"/>
      <c r="C3119" s="520"/>
      <c r="D3119" s="521"/>
      <c r="E3119" s="522"/>
      <c r="F3119" s="523"/>
      <c r="G3119" s="487"/>
      <c r="H3119" s="488"/>
    </row>
    <row r="3120" spans="2:8" s="518" customFormat="1" ht="15" customHeight="1">
      <c r="B3120" s="519"/>
      <c r="C3120" s="520"/>
      <c r="D3120" s="521"/>
      <c r="E3120" s="522"/>
      <c r="F3120" s="523"/>
      <c r="G3120" s="487"/>
      <c r="H3120" s="488"/>
    </row>
    <row r="3121" spans="2:8" s="518" customFormat="1" ht="15" customHeight="1">
      <c r="B3121" s="519"/>
      <c r="C3121" s="520"/>
      <c r="D3121" s="521"/>
      <c r="E3121" s="522"/>
      <c r="F3121" s="523"/>
      <c r="G3121" s="487"/>
      <c r="H3121" s="488"/>
    </row>
    <row r="3122" spans="2:8" s="518" customFormat="1" ht="15" customHeight="1">
      <c r="B3122" s="519"/>
      <c r="C3122" s="520"/>
      <c r="D3122" s="521"/>
      <c r="E3122" s="522"/>
      <c r="F3122" s="523"/>
      <c r="G3122" s="487"/>
      <c r="H3122" s="488"/>
    </row>
    <row r="3123" spans="2:8" s="518" customFormat="1" ht="15" customHeight="1">
      <c r="B3123" s="519"/>
      <c r="C3123" s="520"/>
      <c r="D3123" s="521"/>
      <c r="E3123" s="522"/>
      <c r="F3123" s="523"/>
      <c r="G3123" s="487"/>
      <c r="H3123" s="488"/>
    </row>
    <row r="3124" spans="2:8" s="518" customFormat="1" ht="15" customHeight="1">
      <c r="B3124" s="519"/>
      <c r="C3124" s="520"/>
      <c r="D3124" s="521"/>
      <c r="E3124" s="522"/>
      <c r="F3124" s="523"/>
      <c r="G3124" s="487"/>
      <c r="H3124" s="488"/>
    </row>
    <row r="3125" spans="2:8" s="518" customFormat="1" ht="15" customHeight="1">
      <c r="B3125" s="519"/>
      <c r="C3125" s="520"/>
      <c r="D3125" s="521"/>
      <c r="E3125" s="522"/>
      <c r="F3125" s="523"/>
      <c r="G3125" s="487"/>
      <c r="H3125" s="488"/>
    </row>
    <row r="3126" spans="2:8" s="518" customFormat="1" ht="15" customHeight="1">
      <c r="B3126" s="519"/>
      <c r="C3126" s="520"/>
      <c r="D3126" s="521"/>
      <c r="E3126" s="522"/>
      <c r="F3126" s="523"/>
      <c r="G3126" s="487"/>
      <c r="H3126" s="488"/>
    </row>
    <row r="3127" spans="2:8" s="518" customFormat="1" ht="15" customHeight="1">
      <c r="B3127" s="519"/>
      <c r="C3127" s="520"/>
      <c r="D3127" s="521"/>
      <c r="E3127" s="522"/>
      <c r="F3127" s="523"/>
      <c r="G3127" s="487"/>
      <c r="H3127" s="488"/>
    </row>
    <row r="3128" spans="2:8" s="518" customFormat="1" ht="15" customHeight="1">
      <c r="B3128" s="519"/>
      <c r="C3128" s="520"/>
      <c r="D3128" s="521"/>
      <c r="E3128" s="522"/>
      <c r="F3128" s="523"/>
      <c r="G3128" s="487"/>
      <c r="H3128" s="488"/>
    </row>
    <row r="3129" spans="2:8" s="518" customFormat="1" ht="15" customHeight="1">
      <c r="B3129" s="519"/>
      <c r="C3129" s="520"/>
      <c r="D3129" s="521"/>
      <c r="E3129" s="522"/>
      <c r="F3129" s="523"/>
      <c r="G3129" s="487"/>
      <c r="H3129" s="488"/>
    </row>
    <row r="3130" spans="2:8" s="518" customFormat="1" ht="15" customHeight="1">
      <c r="B3130" s="519"/>
      <c r="C3130" s="520"/>
      <c r="D3130" s="521"/>
      <c r="E3130" s="522"/>
      <c r="F3130" s="523"/>
      <c r="G3130" s="487"/>
      <c r="H3130" s="488"/>
    </row>
    <row r="3131" spans="2:8" s="518" customFormat="1" ht="15" customHeight="1">
      <c r="B3131" s="519"/>
      <c r="C3131" s="520"/>
      <c r="D3131" s="521"/>
      <c r="E3131" s="522"/>
      <c r="F3131" s="523"/>
      <c r="G3131" s="487"/>
      <c r="H3131" s="488"/>
    </row>
    <row r="3132" spans="2:8" s="518" customFormat="1" ht="15" customHeight="1">
      <c r="B3132" s="519"/>
      <c r="C3132" s="520"/>
      <c r="D3132" s="521"/>
      <c r="E3132" s="522"/>
      <c r="F3132" s="523"/>
      <c r="G3132" s="487"/>
      <c r="H3132" s="488"/>
    </row>
    <row r="3133" spans="2:8" s="518" customFormat="1" ht="15" customHeight="1">
      <c r="B3133" s="519"/>
      <c r="C3133" s="520"/>
      <c r="D3133" s="521"/>
      <c r="E3133" s="522"/>
      <c r="F3133" s="523"/>
      <c r="G3133" s="487"/>
      <c r="H3133" s="488"/>
    </row>
    <row r="3134" spans="2:8" s="518" customFormat="1" ht="15" customHeight="1">
      <c r="B3134" s="519"/>
      <c r="C3134" s="520"/>
      <c r="D3134" s="521"/>
      <c r="E3134" s="522"/>
      <c r="F3134" s="523"/>
      <c r="G3134" s="487"/>
      <c r="H3134" s="488"/>
    </row>
    <row r="3135" spans="2:8" s="518" customFormat="1" ht="15" customHeight="1">
      <c r="B3135" s="519"/>
      <c r="C3135" s="520"/>
      <c r="D3135" s="521"/>
      <c r="E3135" s="522"/>
      <c r="F3135" s="523"/>
      <c r="G3135" s="487"/>
      <c r="H3135" s="488"/>
    </row>
    <row r="3136" spans="2:8" s="518" customFormat="1" ht="15" customHeight="1">
      <c r="B3136" s="519"/>
      <c r="C3136" s="520"/>
      <c r="D3136" s="521"/>
      <c r="E3136" s="522"/>
      <c r="F3136" s="523"/>
      <c r="G3136" s="487"/>
      <c r="H3136" s="488"/>
    </row>
    <row r="3137" spans="2:8" s="518" customFormat="1" ht="15" customHeight="1">
      <c r="B3137" s="519"/>
      <c r="C3137" s="520"/>
      <c r="D3137" s="521"/>
      <c r="E3137" s="522"/>
      <c r="F3137" s="523"/>
      <c r="G3137" s="487"/>
      <c r="H3137" s="488"/>
    </row>
    <row r="3138" spans="2:8" s="518" customFormat="1" ht="15" customHeight="1">
      <c r="B3138" s="519"/>
      <c r="C3138" s="520"/>
      <c r="D3138" s="521"/>
      <c r="E3138" s="522"/>
      <c r="F3138" s="523"/>
      <c r="G3138" s="487"/>
      <c r="H3138" s="488"/>
    </row>
    <row r="3139" spans="2:8" s="518" customFormat="1" ht="15" customHeight="1">
      <c r="B3139" s="519"/>
      <c r="C3139" s="520"/>
      <c r="D3139" s="521"/>
      <c r="E3139" s="522"/>
      <c r="F3139" s="523"/>
      <c r="G3139" s="487"/>
      <c r="H3139" s="488"/>
    </row>
    <row r="3140" spans="2:8" s="518" customFormat="1" ht="15" customHeight="1">
      <c r="B3140" s="519"/>
      <c r="C3140" s="520"/>
      <c r="D3140" s="521"/>
      <c r="E3140" s="522"/>
      <c r="F3140" s="523"/>
      <c r="G3140" s="487"/>
      <c r="H3140" s="488"/>
    </row>
    <row r="3141" spans="2:8" s="518" customFormat="1" ht="15" customHeight="1">
      <c r="B3141" s="519"/>
      <c r="C3141" s="520"/>
      <c r="D3141" s="521"/>
      <c r="E3141" s="522"/>
      <c r="F3141" s="523"/>
      <c r="G3141" s="487"/>
      <c r="H3141" s="488"/>
    </row>
    <row r="3142" spans="2:8" s="518" customFormat="1" ht="15" customHeight="1">
      <c r="B3142" s="519"/>
      <c r="C3142" s="520"/>
      <c r="D3142" s="521"/>
      <c r="E3142" s="522"/>
      <c r="F3142" s="523"/>
      <c r="G3142" s="487"/>
      <c r="H3142" s="488"/>
    </row>
    <row r="3143" spans="2:8" s="518" customFormat="1" ht="15" customHeight="1">
      <c r="B3143" s="519"/>
      <c r="C3143" s="520"/>
      <c r="D3143" s="521"/>
      <c r="E3143" s="522"/>
      <c r="F3143" s="523"/>
      <c r="G3143" s="487"/>
      <c r="H3143" s="488"/>
    </row>
    <row r="3144" spans="2:8" s="518" customFormat="1" ht="15" customHeight="1">
      <c r="B3144" s="519"/>
      <c r="C3144" s="520"/>
      <c r="D3144" s="521"/>
      <c r="E3144" s="522"/>
      <c r="F3144" s="523"/>
      <c r="G3144" s="487"/>
      <c r="H3144" s="488"/>
    </row>
    <row r="3145" spans="2:8" s="518" customFormat="1" ht="15" customHeight="1">
      <c r="B3145" s="519"/>
      <c r="C3145" s="520"/>
      <c r="D3145" s="521"/>
      <c r="E3145" s="522"/>
      <c r="F3145" s="523"/>
      <c r="G3145" s="487"/>
      <c r="H3145" s="488"/>
    </row>
    <row r="3146" spans="2:8" s="518" customFormat="1" ht="15" customHeight="1">
      <c r="B3146" s="519"/>
      <c r="C3146" s="520"/>
      <c r="D3146" s="521"/>
      <c r="E3146" s="522"/>
      <c r="F3146" s="523"/>
      <c r="G3146" s="487"/>
      <c r="H3146" s="488"/>
    </row>
    <row r="3147" spans="2:8" s="518" customFormat="1" ht="15" customHeight="1">
      <c r="B3147" s="519"/>
      <c r="C3147" s="520"/>
      <c r="D3147" s="521"/>
      <c r="E3147" s="522"/>
      <c r="F3147" s="523"/>
      <c r="G3147" s="487"/>
      <c r="H3147" s="488"/>
    </row>
    <row r="3148" spans="2:8" s="518" customFormat="1" ht="15" customHeight="1">
      <c r="B3148" s="519"/>
      <c r="C3148" s="520"/>
      <c r="D3148" s="521"/>
      <c r="E3148" s="522"/>
      <c r="F3148" s="523"/>
      <c r="G3148" s="487"/>
      <c r="H3148" s="488"/>
    </row>
    <row r="3149" spans="2:8" s="518" customFormat="1" ht="15" customHeight="1">
      <c r="B3149" s="519"/>
      <c r="C3149" s="520"/>
      <c r="D3149" s="521"/>
      <c r="E3149" s="522"/>
      <c r="F3149" s="523"/>
      <c r="G3149" s="487"/>
      <c r="H3149" s="488"/>
    </row>
    <row r="3150" spans="2:8" s="518" customFormat="1" ht="15" customHeight="1">
      <c r="B3150" s="519"/>
      <c r="C3150" s="520"/>
      <c r="D3150" s="521"/>
      <c r="E3150" s="522"/>
      <c r="F3150" s="523"/>
      <c r="G3150" s="487"/>
      <c r="H3150" s="488"/>
    </row>
    <row r="3151" spans="2:8" s="518" customFormat="1" ht="15" customHeight="1">
      <c r="B3151" s="519"/>
      <c r="C3151" s="520"/>
      <c r="D3151" s="521"/>
      <c r="E3151" s="522"/>
      <c r="F3151" s="523"/>
      <c r="G3151" s="487"/>
      <c r="H3151" s="488"/>
    </row>
    <row r="3152" spans="2:8" s="518" customFormat="1" ht="15" customHeight="1">
      <c r="B3152" s="519"/>
      <c r="C3152" s="520"/>
      <c r="D3152" s="521"/>
      <c r="E3152" s="522"/>
      <c r="F3152" s="523"/>
      <c r="G3152" s="487"/>
      <c r="H3152" s="488"/>
    </row>
    <row r="3153" spans="2:8" s="518" customFormat="1" ht="15" customHeight="1">
      <c r="B3153" s="519"/>
      <c r="C3153" s="520"/>
      <c r="D3153" s="521"/>
      <c r="E3153" s="522"/>
      <c r="F3153" s="523"/>
      <c r="G3153" s="487"/>
      <c r="H3153" s="488"/>
    </row>
    <row r="3154" spans="2:8" s="518" customFormat="1" ht="15" customHeight="1">
      <c r="B3154" s="519"/>
      <c r="C3154" s="520"/>
      <c r="D3154" s="521"/>
      <c r="E3154" s="522"/>
      <c r="F3154" s="523"/>
      <c r="G3154" s="487"/>
      <c r="H3154" s="488"/>
    </row>
    <row r="3155" spans="2:8" s="518" customFormat="1" ht="15" customHeight="1">
      <c r="B3155" s="519"/>
      <c r="C3155" s="520"/>
      <c r="D3155" s="521"/>
      <c r="E3155" s="522"/>
      <c r="F3155" s="523"/>
      <c r="G3155" s="487"/>
      <c r="H3155" s="488"/>
    </row>
    <row r="3156" spans="2:8" s="518" customFormat="1" ht="15" customHeight="1">
      <c r="B3156" s="519"/>
      <c r="C3156" s="520"/>
      <c r="D3156" s="521"/>
      <c r="E3156" s="522"/>
      <c r="F3156" s="523"/>
      <c r="G3156" s="487"/>
      <c r="H3156" s="488"/>
    </row>
    <row r="3157" spans="2:8" s="518" customFormat="1" ht="15" customHeight="1">
      <c r="B3157" s="519"/>
      <c r="C3157" s="520"/>
      <c r="D3157" s="521"/>
      <c r="E3157" s="522"/>
      <c r="F3157" s="523"/>
      <c r="G3157" s="487"/>
      <c r="H3157" s="488"/>
    </row>
    <row r="3158" spans="2:8" s="518" customFormat="1" ht="15" customHeight="1">
      <c r="B3158" s="519"/>
      <c r="C3158" s="520"/>
      <c r="D3158" s="521"/>
      <c r="E3158" s="522"/>
      <c r="F3158" s="523"/>
      <c r="G3158" s="487"/>
      <c r="H3158" s="488"/>
    </row>
    <row r="3159" spans="2:8" s="518" customFormat="1" ht="15" customHeight="1">
      <c r="B3159" s="519"/>
      <c r="C3159" s="520"/>
      <c r="D3159" s="521"/>
      <c r="E3159" s="522"/>
      <c r="F3159" s="523"/>
      <c r="G3159" s="487"/>
      <c r="H3159" s="488"/>
    </row>
    <row r="3160" spans="2:8" s="518" customFormat="1" ht="15" customHeight="1">
      <c r="B3160" s="519"/>
      <c r="C3160" s="520"/>
      <c r="D3160" s="521"/>
      <c r="E3160" s="522"/>
      <c r="F3160" s="523"/>
      <c r="G3160" s="487"/>
      <c r="H3160" s="488"/>
    </row>
    <row r="3161" spans="2:8" s="518" customFormat="1" ht="15" customHeight="1">
      <c r="B3161" s="519"/>
      <c r="C3161" s="520"/>
      <c r="D3161" s="521"/>
      <c r="E3161" s="522"/>
      <c r="F3161" s="523"/>
      <c r="G3161" s="487"/>
      <c r="H3161" s="488"/>
    </row>
    <row r="3162" spans="2:8" s="518" customFormat="1" ht="15" customHeight="1">
      <c r="B3162" s="519"/>
      <c r="C3162" s="520"/>
      <c r="D3162" s="521"/>
      <c r="E3162" s="522"/>
      <c r="F3162" s="523"/>
      <c r="G3162" s="487"/>
      <c r="H3162" s="488"/>
    </row>
    <row r="3163" spans="2:8" s="518" customFormat="1" ht="15" customHeight="1">
      <c r="B3163" s="519"/>
      <c r="C3163" s="520"/>
      <c r="D3163" s="521"/>
      <c r="E3163" s="522"/>
      <c r="F3163" s="523"/>
      <c r="G3163" s="487"/>
      <c r="H3163" s="488"/>
    </row>
    <row r="3164" spans="2:8" s="518" customFormat="1" ht="15" customHeight="1">
      <c r="B3164" s="519"/>
      <c r="C3164" s="520"/>
      <c r="D3164" s="521"/>
      <c r="E3164" s="522"/>
      <c r="F3164" s="523"/>
      <c r="G3164" s="487"/>
      <c r="H3164" s="488"/>
    </row>
    <row r="3165" spans="2:8" s="518" customFormat="1" ht="15" customHeight="1">
      <c r="B3165" s="519"/>
      <c r="C3165" s="520"/>
      <c r="D3165" s="521"/>
      <c r="E3165" s="522"/>
      <c r="F3165" s="523"/>
      <c r="G3165" s="487"/>
      <c r="H3165" s="488"/>
    </row>
    <row r="3166" spans="2:8" s="518" customFormat="1" ht="15" customHeight="1">
      <c r="B3166" s="519"/>
      <c r="C3166" s="520"/>
      <c r="D3166" s="521"/>
      <c r="E3166" s="522"/>
      <c r="F3166" s="523"/>
      <c r="G3166" s="487"/>
      <c r="H3166" s="488"/>
    </row>
    <row r="3167" spans="2:8" s="518" customFormat="1" ht="15" customHeight="1">
      <c r="B3167" s="519"/>
      <c r="C3167" s="520"/>
      <c r="D3167" s="521"/>
      <c r="E3167" s="522"/>
      <c r="F3167" s="523"/>
      <c r="G3167" s="487"/>
      <c r="H3167" s="488"/>
    </row>
    <row r="3168" spans="2:8" s="518" customFormat="1" ht="15" customHeight="1">
      <c r="B3168" s="519"/>
      <c r="C3168" s="520"/>
      <c r="D3168" s="521"/>
      <c r="E3168" s="522"/>
      <c r="F3168" s="523"/>
      <c r="G3168" s="487"/>
      <c r="H3168" s="488"/>
    </row>
    <row r="3169" spans="2:8" s="518" customFormat="1" ht="15" customHeight="1">
      <c r="B3169" s="519"/>
      <c r="C3169" s="520"/>
      <c r="D3169" s="521"/>
      <c r="E3169" s="522"/>
      <c r="F3169" s="523"/>
      <c r="G3169" s="487"/>
      <c r="H3169" s="488"/>
    </row>
    <row r="3170" spans="2:8" s="518" customFormat="1" ht="15" customHeight="1">
      <c r="B3170" s="519"/>
      <c r="C3170" s="520"/>
      <c r="D3170" s="521"/>
      <c r="E3170" s="522"/>
      <c r="F3170" s="523"/>
      <c r="G3170" s="487"/>
      <c r="H3170" s="488"/>
    </row>
    <row r="3171" spans="2:8" s="518" customFormat="1" ht="15" customHeight="1">
      <c r="B3171" s="519"/>
      <c r="C3171" s="520"/>
      <c r="D3171" s="521"/>
      <c r="E3171" s="522"/>
      <c r="F3171" s="523"/>
      <c r="G3171" s="487"/>
      <c r="H3171" s="488"/>
    </row>
    <row r="3172" spans="2:8" s="518" customFormat="1" ht="15" customHeight="1">
      <c r="B3172" s="519"/>
      <c r="C3172" s="520"/>
      <c r="D3172" s="521"/>
      <c r="E3172" s="522"/>
      <c r="F3172" s="523"/>
      <c r="G3172" s="487"/>
      <c r="H3172" s="488"/>
    </row>
    <row r="3173" spans="2:8" s="518" customFormat="1" ht="15" customHeight="1">
      <c r="B3173" s="519"/>
      <c r="C3173" s="520"/>
      <c r="D3173" s="521"/>
      <c r="E3173" s="522"/>
      <c r="F3173" s="523"/>
      <c r="G3173" s="487"/>
      <c r="H3173" s="488"/>
    </row>
    <row r="3174" spans="2:8" s="518" customFormat="1" ht="15" customHeight="1">
      <c r="B3174" s="519"/>
      <c r="C3174" s="520"/>
      <c r="D3174" s="521"/>
      <c r="E3174" s="522"/>
      <c r="F3174" s="523"/>
      <c r="G3174" s="487"/>
      <c r="H3174" s="488"/>
    </row>
    <row r="3175" spans="2:8" s="518" customFormat="1" ht="15" customHeight="1">
      <c r="B3175" s="519"/>
      <c r="C3175" s="520"/>
      <c r="D3175" s="521"/>
      <c r="E3175" s="522"/>
      <c r="F3175" s="523"/>
      <c r="G3175" s="487"/>
      <c r="H3175" s="488"/>
    </row>
    <row r="3176" spans="2:8" s="518" customFormat="1" ht="15" customHeight="1">
      <c r="B3176" s="519"/>
      <c r="C3176" s="520"/>
      <c r="D3176" s="521"/>
      <c r="E3176" s="522"/>
      <c r="F3176" s="523"/>
      <c r="G3176" s="487"/>
      <c r="H3176" s="488"/>
    </row>
    <row r="3177" spans="2:8" s="518" customFormat="1" ht="15" customHeight="1">
      <c r="B3177" s="519"/>
      <c r="C3177" s="520"/>
      <c r="D3177" s="521"/>
      <c r="E3177" s="522"/>
      <c r="F3177" s="523"/>
      <c r="G3177" s="487"/>
      <c r="H3177" s="488"/>
    </row>
    <row r="3178" spans="2:8" s="518" customFormat="1" ht="15" customHeight="1">
      <c r="B3178" s="519"/>
      <c r="C3178" s="520"/>
      <c r="D3178" s="521"/>
      <c r="E3178" s="522"/>
      <c r="F3178" s="523"/>
      <c r="G3178" s="487"/>
      <c r="H3178" s="488"/>
    </row>
    <row r="3179" spans="2:8" s="518" customFormat="1" ht="15" customHeight="1">
      <c r="B3179" s="519"/>
      <c r="C3179" s="520"/>
      <c r="D3179" s="521"/>
      <c r="E3179" s="522"/>
      <c r="F3179" s="523"/>
      <c r="G3179" s="487"/>
      <c r="H3179" s="488"/>
    </row>
    <row r="3180" spans="2:8" s="518" customFormat="1" ht="15" customHeight="1">
      <c r="B3180" s="519"/>
      <c r="C3180" s="520"/>
      <c r="D3180" s="521"/>
      <c r="E3180" s="522"/>
      <c r="F3180" s="523"/>
      <c r="G3180" s="487"/>
      <c r="H3180" s="488"/>
    </row>
    <row r="3181" spans="2:8" s="518" customFormat="1" ht="15" customHeight="1">
      <c r="B3181" s="519"/>
      <c r="C3181" s="520"/>
      <c r="D3181" s="521"/>
      <c r="E3181" s="522"/>
      <c r="F3181" s="523"/>
      <c r="G3181" s="487"/>
      <c r="H3181" s="488"/>
    </row>
    <row r="3182" spans="2:8" s="518" customFormat="1" ht="15" customHeight="1">
      <c r="B3182" s="519"/>
      <c r="C3182" s="520"/>
      <c r="D3182" s="521"/>
      <c r="E3182" s="522"/>
      <c r="F3182" s="523"/>
      <c r="G3182" s="487"/>
      <c r="H3182" s="488"/>
    </row>
    <row r="3183" spans="2:8" s="518" customFormat="1" ht="15" customHeight="1">
      <c r="B3183" s="519"/>
      <c r="C3183" s="520"/>
      <c r="D3183" s="521"/>
      <c r="E3183" s="522"/>
      <c r="F3183" s="523"/>
      <c r="G3183" s="487"/>
      <c r="H3183" s="488"/>
    </row>
    <row r="3184" spans="2:8" s="518" customFormat="1" ht="15" customHeight="1">
      <c r="B3184" s="519"/>
      <c r="C3184" s="520"/>
      <c r="D3184" s="521"/>
      <c r="E3184" s="522"/>
      <c r="F3184" s="523"/>
      <c r="G3184" s="487"/>
      <c r="H3184" s="488"/>
    </row>
    <row r="3185" spans="2:8" s="518" customFormat="1" ht="15" customHeight="1">
      <c r="B3185" s="519"/>
      <c r="C3185" s="520"/>
      <c r="D3185" s="521"/>
      <c r="E3185" s="522"/>
      <c r="F3185" s="523"/>
      <c r="G3185" s="487"/>
      <c r="H3185" s="488"/>
    </row>
    <row r="3186" spans="2:8" s="518" customFormat="1" ht="15" customHeight="1">
      <c r="B3186" s="519"/>
      <c r="C3186" s="520"/>
      <c r="D3186" s="521"/>
      <c r="E3186" s="522"/>
      <c r="F3186" s="523"/>
      <c r="G3186" s="487"/>
      <c r="H3186" s="488"/>
    </row>
    <row r="3187" spans="2:8" s="518" customFormat="1" ht="15" customHeight="1">
      <c r="B3187" s="519"/>
      <c r="C3187" s="520"/>
      <c r="D3187" s="521"/>
      <c r="E3187" s="522"/>
      <c r="F3187" s="523"/>
      <c r="G3187" s="487"/>
      <c r="H3187" s="488"/>
    </row>
    <row r="3188" spans="2:8" s="518" customFormat="1" ht="15" customHeight="1">
      <c r="B3188" s="519"/>
      <c r="C3188" s="520"/>
      <c r="D3188" s="521"/>
      <c r="E3188" s="522"/>
      <c r="F3188" s="523"/>
      <c r="G3188" s="487"/>
      <c r="H3188" s="488"/>
    </row>
    <row r="3189" spans="2:8" s="518" customFormat="1" ht="15" customHeight="1">
      <c r="B3189" s="519"/>
      <c r="C3189" s="520"/>
      <c r="D3189" s="521"/>
      <c r="E3189" s="522"/>
      <c r="F3189" s="523"/>
      <c r="G3189" s="487"/>
      <c r="H3189" s="488"/>
    </row>
    <row r="3190" spans="2:8" s="518" customFormat="1" ht="15" customHeight="1">
      <c r="B3190" s="519"/>
      <c r="C3190" s="520"/>
      <c r="D3190" s="521"/>
      <c r="E3190" s="522"/>
      <c r="F3190" s="523"/>
      <c r="G3190" s="487"/>
      <c r="H3190" s="488"/>
    </row>
    <row r="3191" spans="2:8" s="518" customFormat="1" ht="15" customHeight="1">
      <c r="B3191" s="519"/>
      <c r="C3191" s="520"/>
      <c r="D3191" s="521"/>
      <c r="E3191" s="522"/>
      <c r="F3191" s="523"/>
      <c r="G3191" s="487"/>
      <c r="H3191" s="488"/>
    </row>
    <row r="3192" spans="2:8" s="518" customFormat="1" ht="15" customHeight="1">
      <c r="B3192" s="519"/>
      <c r="C3192" s="520"/>
      <c r="D3192" s="521"/>
      <c r="E3192" s="522"/>
      <c r="F3192" s="523"/>
      <c r="G3192" s="487"/>
      <c r="H3192" s="488"/>
    </row>
    <row r="3193" spans="2:8" s="518" customFormat="1" ht="15" customHeight="1">
      <c r="B3193" s="519"/>
      <c r="C3193" s="520"/>
      <c r="D3193" s="521"/>
      <c r="E3193" s="522"/>
      <c r="F3193" s="523"/>
      <c r="G3193" s="487"/>
      <c r="H3193" s="488"/>
    </row>
    <row r="3194" spans="2:8" s="518" customFormat="1" ht="15" customHeight="1">
      <c r="B3194" s="519"/>
      <c r="C3194" s="520"/>
      <c r="D3194" s="521"/>
      <c r="E3194" s="522"/>
      <c r="F3194" s="523"/>
      <c r="G3194" s="487"/>
      <c r="H3194" s="488"/>
    </row>
    <row r="3195" spans="2:8" s="518" customFormat="1" ht="15" customHeight="1">
      <c r="B3195" s="519"/>
      <c r="C3195" s="520"/>
      <c r="D3195" s="521"/>
      <c r="E3195" s="522"/>
      <c r="F3195" s="523"/>
      <c r="G3195" s="487"/>
      <c r="H3195" s="488"/>
    </row>
    <row r="3196" spans="2:8" s="518" customFormat="1" ht="15" customHeight="1">
      <c r="B3196" s="519"/>
      <c r="C3196" s="520"/>
      <c r="D3196" s="521"/>
      <c r="E3196" s="522"/>
      <c r="F3196" s="523"/>
      <c r="G3196" s="487"/>
      <c r="H3196" s="488"/>
    </row>
    <row r="3197" spans="2:8" s="518" customFormat="1" ht="15" customHeight="1">
      <c r="B3197" s="519"/>
      <c r="C3197" s="520"/>
      <c r="D3197" s="521"/>
      <c r="E3197" s="522"/>
      <c r="F3197" s="523"/>
      <c r="G3197" s="487"/>
      <c r="H3197" s="488"/>
    </row>
    <row r="3198" spans="2:8" s="518" customFormat="1" ht="15" customHeight="1">
      <c r="B3198" s="519"/>
      <c r="C3198" s="520"/>
      <c r="D3198" s="521"/>
      <c r="E3198" s="522"/>
      <c r="F3198" s="523"/>
      <c r="G3198" s="487"/>
      <c r="H3198" s="488"/>
    </row>
    <row r="3199" spans="2:8" s="518" customFormat="1" ht="15" customHeight="1">
      <c r="B3199" s="519"/>
      <c r="C3199" s="520"/>
      <c r="D3199" s="521"/>
      <c r="E3199" s="522"/>
      <c r="F3199" s="523"/>
      <c r="G3199" s="487"/>
      <c r="H3199" s="488"/>
    </row>
    <row r="3200" spans="2:8" s="518" customFormat="1" ht="15" customHeight="1">
      <c r="B3200" s="519"/>
      <c r="C3200" s="520"/>
      <c r="D3200" s="521"/>
      <c r="E3200" s="522"/>
      <c r="F3200" s="523"/>
      <c r="G3200" s="487"/>
      <c r="H3200" s="488"/>
    </row>
    <row r="3201" spans="2:8" s="518" customFormat="1" ht="15" customHeight="1">
      <c r="B3201" s="519"/>
      <c r="C3201" s="520"/>
      <c r="D3201" s="521"/>
      <c r="E3201" s="522"/>
      <c r="F3201" s="523"/>
      <c r="G3201" s="487"/>
      <c r="H3201" s="488"/>
    </row>
    <row r="3202" spans="2:8" s="518" customFormat="1" ht="15" customHeight="1">
      <c r="B3202" s="519"/>
      <c r="C3202" s="520"/>
      <c r="D3202" s="521"/>
      <c r="E3202" s="522"/>
      <c r="F3202" s="523"/>
      <c r="G3202" s="487"/>
      <c r="H3202" s="488"/>
    </row>
    <row r="3203" spans="2:8" s="518" customFormat="1" ht="15" customHeight="1">
      <c r="B3203" s="519"/>
      <c r="C3203" s="520"/>
      <c r="D3203" s="521"/>
      <c r="E3203" s="522"/>
      <c r="F3203" s="523"/>
      <c r="G3203" s="487"/>
      <c r="H3203" s="488"/>
    </row>
    <row r="3204" spans="2:8" s="518" customFormat="1" ht="15" customHeight="1">
      <c r="B3204" s="519"/>
      <c r="C3204" s="520"/>
      <c r="D3204" s="521"/>
      <c r="E3204" s="522"/>
      <c r="F3204" s="523"/>
      <c r="G3204" s="487"/>
      <c r="H3204" s="488"/>
    </row>
    <row r="3205" spans="2:8" s="518" customFormat="1" ht="15" customHeight="1">
      <c r="B3205" s="519"/>
      <c r="C3205" s="520"/>
      <c r="D3205" s="521"/>
      <c r="E3205" s="522"/>
      <c r="F3205" s="523"/>
      <c r="G3205" s="487"/>
      <c r="H3205" s="488"/>
    </row>
    <row r="3206" spans="2:8" s="518" customFormat="1" ht="15" customHeight="1">
      <c r="B3206" s="519"/>
      <c r="C3206" s="520"/>
      <c r="D3206" s="521"/>
      <c r="E3206" s="522"/>
      <c r="F3206" s="523"/>
      <c r="G3206" s="487"/>
      <c r="H3206" s="488"/>
    </row>
    <row r="3207" spans="2:8" s="518" customFormat="1" ht="15" customHeight="1">
      <c r="B3207" s="519"/>
      <c r="C3207" s="520"/>
      <c r="D3207" s="521"/>
      <c r="E3207" s="522"/>
      <c r="F3207" s="523"/>
      <c r="G3207" s="487"/>
      <c r="H3207" s="488"/>
    </row>
    <row r="3208" spans="2:8" s="518" customFormat="1" ht="15" customHeight="1">
      <c r="B3208" s="519"/>
      <c r="C3208" s="520"/>
      <c r="D3208" s="521"/>
      <c r="E3208" s="522"/>
      <c r="F3208" s="523"/>
      <c r="G3208" s="487"/>
      <c r="H3208" s="488"/>
    </row>
    <row r="3209" spans="2:8" s="518" customFormat="1" ht="15" customHeight="1">
      <c r="B3209" s="519"/>
      <c r="C3209" s="520"/>
      <c r="D3209" s="521"/>
      <c r="E3209" s="522"/>
      <c r="F3209" s="523"/>
      <c r="G3209" s="487"/>
      <c r="H3209" s="488"/>
    </row>
    <row r="3210" spans="2:8" s="518" customFormat="1" ht="15" customHeight="1">
      <c r="B3210" s="519"/>
      <c r="C3210" s="520"/>
      <c r="D3210" s="521"/>
      <c r="E3210" s="522"/>
      <c r="F3210" s="523"/>
      <c r="G3210" s="487"/>
      <c r="H3210" s="488"/>
    </row>
    <row r="3211" spans="2:8" s="518" customFormat="1" ht="15" customHeight="1">
      <c r="B3211" s="519"/>
      <c r="C3211" s="520"/>
      <c r="D3211" s="521"/>
      <c r="E3211" s="522"/>
      <c r="F3211" s="523"/>
      <c r="G3211" s="487"/>
      <c r="H3211" s="488"/>
    </row>
    <row r="3212" spans="2:8" s="518" customFormat="1" ht="15" customHeight="1">
      <c r="B3212" s="519"/>
      <c r="C3212" s="520"/>
      <c r="D3212" s="521"/>
      <c r="E3212" s="522"/>
      <c r="F3212" s="523"/>
      <c r="G3212" s="487"/>
      <c r="H3212" s="488"/>
    </row>
    <row r="3213" spans="2:8" s="518" customFormat="1" ht="15" customHeight="1">
      <c r="B3213" s="519"/>
      <c r="C3213" s="520"/>
      <c r="D3213" s="521"/>
      <c r="E3213" s="522"/>
      <c r="F3213" s="523"/>
      <c r="G3213" s="487"/>
      <c r="H3213" s="488"/>
    </row>
    <row r="3214" spans="2:8" s="518" customFormat="1" ht="15" customHeight="1">
      <c r="B3214" s="519"/>
      <c r="C3214" s="520"/>
      <c r="D3214" s="521"/>
      <c r="E3214" s="522"/>
      <c r="F3214" s="523"/>
      <c r="G3214" s="487"/>
      <c r="H3214" s="488"/>
    </row>
    <row r="3215" spans="2:8" s="518" customFormat="1" ht="15" customHeight="1">
      <c r="B3215" s="519"/>
      <c r="C3215" s="520"/>
      <c r="D3215" s="521"/>
      <c r="E3215" s="522"/>
      <c r="F3215" s="523"/>
      <c r="G3215" s="487"/>
      <c r="H3215" s="488"/>
    </row>
    <row r="3216" spans="2:8" s="518" customFormat="1" ht="15" customHeight="1">
      <c r="B3216" s="519"/>
      <c r="C3216" s="520"/>
      <c r="D3216" s="521"/>
      <c r="E3216" s="522"/>
      <c r="F3216" s="523"/>
      <c r="G3216" s="487"/>
      <c r="H3216" s="488"/>
    </row>
    <row r="3217" spans="2:8" s="518" customFormat="1" ht="15" customHeight="1">
      <c r="B3217" s="519"/>
      <c r="C3217" s="520"/>
      <c r="D3217" s="521"/>
      <c r="E3217" s="522"/>
      <c r="F3217" s="523"/>
      <c r="G3217" s="487"/>
      <c r="H3217" s="488"/>
    </row>
    <row r="3218" spans="2:8" s="518" customFormat="1" ht="15" customHeight="1">
      <c r="B3218" s="519"/>
      <c r="C3218" s="520"/>
      <c r="D3218" s="521"/>
      <c r="E3218" s="522"/>
      <c r="F3218" s="523"/>
      <c r="G3218" s="487"/>
      <c r="H3218" s="488"/>
    </row>
    <row r="3219" spans="2:8" s="518" customFormat="1" ht="15" customHeight="1">
      <c r="B3219" s="519"/>
      <c r="C3219" s="520"/>
      <c r="D3219" s="521"/>
      <c r="E3219" s="522"/>
      <c r="F3219" s="523"/>
      <c r="G3219" s="487"/>
      <c r="H3219" s="488"/>
    </row>
    <row r="3220" spans="2:8" s="518" customFormat="1" ht="15" customHeight="1">
      <c r="B3220" s="519"/>
      <c r="C3220" s="520"/>
      <c r="D3220" s="521"/>
      <c r="E3220" s="522"/>
      <c r="F3220" s="523"/>
      <c r="G3220" s="487"/>
      <c r="H3220" s="488"/>
    </row>
    <row r="3221" spans="2:8" s="518" customFormat="1" ht="15" customHeight="1">
      <c r="B3221" s="519"/>
      <c r="C3221" s="520"/>
      <c r="D3221" s="521"/>
      <c r="E3221" s="522"/>
      <c r="F3221" s="523"/>
      <c r="G3221" s="487"/>
      <c r="H3221" s="488"/>
    </row>
    <row r="3222" spans="2:8" s="518" customFormat="1" ht="15" customHeight="1">
      <c r="B3222" s="519"/>
      <c r="C3222" s="520"/>
      <c r="D3222" s="521"/>
      <c r="E3222" s="522"/>
      <c r="F3222" s="523"/>
      <c r="G3222" s="487"/>
      <c r="H3222" s="488"/>
    </row>
    <row r="3223" spans="2:8" s="518" customFormat="1" ht="15" customHeight="1">
      <c r="B3223" s="519"/>
      <c r="C3223" s="520"/>
      <c r="D3223" s="521"/>
      <c r="E3223" s="522"/>
      <c r="F3223" s="523"/>
      <c r="G3223" s="487"/>
      <c r="H3223" s="488"/>
    </row>
    <row r="3224" spans="2:8" s="518" customFormat="1" ht="15" customHeight="1">
      <c r="B3224" s="519"/>
      <c r="C3224" s="520"/>
      <c r="D3224" s="521"/>
      <c r="E3224" s="522"/>
      <c r="F3224" s="523"/>
      <c r="G3224" s="487"/>
      <c r="H3224" s="488"/>
    </row>
    <row r="3225" spans="2:8" s="518" customFormat="1" ht="15" customHeight="1">
      <c r="B3225" s="519"/>
      <c r="C3225" s="520"/>
      <c r="D3225" s="521"/>
      <c r="E3225" s="522"/>
      <c r="F3225" s="523"/>
      <c r="G3225" s="487"/>
      <c r="H3225" s="488"/>
    </row>
    <row r="3226" spans="2:8" s="518" customFormat="1" ht="15" customHeight="1">
      <c r="B3226" s="519"/>
      <c r="C3226" s="520"/>
      <c r="D3226" s="521"/>
      <c r="E3226" s="522"/>
      <c r="F3226" s="523"/>
      <c r="G3226" s="487"/>
      <c r="H3226" s="488"/>
    </row>
    <row r="3227" spans="2:8" s="518" customFormat="1" ht="15" customHeight="1">
      <c r="B3227" s="519"/>
      <c r="C3227" s="520"/>
      <c r="D3227" s="521"/>
      <c r="E3227" s="522"/>
      <c r="F3227" s="523"/>
      <c r="G3227" s="487"/>
      <c r="H3227" s="488"/>
    </row>
    <row r="3228" spans="2:8" s="518" customFormat="1" ht="15" customHeight="1">
      <c r="B3228" s="519"/>
      <c r="C3228" s="520"/>
      <c r="D3228" s="521"/>
      <c r="E3228" s="522"/>
      <c r="F3228" s="523"/>
      <c r="G3228" s="487"/>
      <c r="H3228" s="488"/>
    </row>
    <row r="3229" spans="2:8" s="518" customFormat="1" ht="15" customHeight="1">
      <c r="B3229" s="519"/>
      <c r="C3229" s="520"/>
      <c r="D3229" s="521"/>
      <c r="E3229" s="522"/>
      <c r="F3229" s="523"/>
      <c r="G3229" s="487"/>
      <c r="H3229" s="488"/>
    </row>
    <row r="3230" spans="2:8" s="518" customFormat="1" ht="15" customHeight="1">
      <c r="B3230" s="519"/>
      <c r="C3230" s="520"/>
      <c r="D3230" s="521"/>
      <c r="E3230" s="522"/>
      <c r="F3230" s="523"/>
      <c r="G3230" s="487"/>
      <c r="H3230" s="488"/>
    </row>
    <row r="3231" spans="2:8" s="518" customFormat="1" ht="15" customHeight="1">
      <c r="B3231" s="519"/>
      <c r="C3231" s="520"/>
      <c r="D3231" s="521"/>
      <c r="E3231" s="522"/>
      <c r="F3231" s="523"/>
      <c r="G3231" s="487"/>
      <c r="H3231" s="488"/>
    </row>
    <row r="3232" spans="2:8" s="518" customFormat="1" ht="15" customHeight="1">
      <c r="B3232" s="519"/>
      <c r="C3232" s="520"/>
      <c r="D3232" s="521"/>
      <c r="E3232" s="522"/>
      <c r="F3232" s="523"/>
      <c r="G3232" s="487"/>
      <c r="H3232" s="488"/>
    </row>
    <row r="3233" spans="2:8" s="518" customFormat="1" ht="15" customHeight="1">
      <c r="B3233" s="519"/>
      <c r="C3233" s="520"/>
      <c r="D3233" s="521"/>
      <c r="E3233" s="522"/>
      <c r="F3233" s="523"/>
      <c r="G3233" s="487"/>
      <c r="H3233" s="488"/>
    </row>
    <row r="3234" spans="2:8" s="518" customFormat="1" ht="15" customHeight="1">
      <c r="B3234" s="519"/>
      <c r="C3234" s="520"/>
      <c r="D3234" s="521"/>
      <c r="E3234" s="522"/>
      <c r="F3234" s="523"/>
      <c r="G3234" s="487"/>
      <c r="H3234" s="488"/>
    </row>
    <row r="3235" spans="2:8" s="518" customFormat="1" ht="15" customHeight="1">
      <c r="B3235" s="519"/>
      <c r="C3235" s="520"/>
      <c r="D3235" s="521"/>
      <c r="E3235" s="522"/>
      <c r="F3235" s="523"/>
      <c r="G3235" s="487"/>
      <c r="H3235" s="488"/>
    </row>
    <row r="3236" spans="2:8" s="518" customFormat="1" ht="15" customHeight="1">
      <c r="B3236" s="519"/>
      <c r="C3236" s="520"/>
      <c r="D3236" s="521"/>
      <c r="E3236" s="522"/>
      <c r="F3236" s="523"/>
      <c r="G3236" s="487"/>
      <c r="H3236" s="488"/>
    </row>
    <row r="3237" spans="2:8" s="518" customFormat="1" ht="15" customHeight="1">
      <c r="B3237" s="519"/>
      <c r="C3237" s="520"/>
      <c r="D3237" s="521"/>
      <c r="E3237" s="522"/>
      <c r="F3237" s="523"/>
      <c r="G3237" s="487"/>
      <c r="H3237" s="488"/>
    </row>
    <row r="3238" spans="2:8" s="518" customFormat="1" ht="15" customHeight="1">
      <c r="B3238" s="519"/>
      <c r="C3238" s="520"/>
      <c r="D3238" s="521"/>
      <c r="E3238" s="522"/>
      <c r="F3238" s="523"/>
      <c r="G3238" s="487"/>
      <c r="H3238" s="488"/>
    </row>
    <row r="3239" spans="2:8" s="518" customFormat="1" ht="15" customHeight="1">
      <c r="B3239" s="519"/>
      <c r="C3239" s="520"/>
      <c r="D3239" s="521"/>
      <c r="E3239" s="522"/>
      <c r="F3239" s="523"/>
      <c r="G3239" s="487"/>
      <c r="H3239" s="488"/>
    </row>
    <row r="3240" spans="2:8" s="518" customFormat="1" ht="15" customHeight="1">
      <c r="B3240" s="519"/>
      <c r="C3240" s="520"/>
      <c r="D3240" s="521"/>
      <c r="E3240" s="522"/>
      <c r="F3240" s="523"/>
      <c r="G3240" s="487"/>
      <c r="H3240" s="488"/>
    </row>
    <row r="3241" spans="2:8" s="518" customFormat="1" ht="15" customHeight="1">
      <c r="B3241" s="519"/>
      <c r="C3241" s="520"/>
      <c r="D3241" s="521"/>
      <c r="E3241" s="522"/>
      <c r="F3241" s="523"/>
      <c r="G3241" s="487"/>
      <c r="H3241" s="488"/>
    </row>
    <row r="3242" spans="2:8" s="518" customFormat="1" ht="15" customHeight="1">
      <c r="B3242" s="519"/>
      <c r="C3242" s="520"/>
      <c r="D3242" s="521"/>
      <c r="E3242" s="522"/>
      <c r="F3242" s="523"/>
      <c r="G3242" s="487"/>
      <c r="H3242" s="488"/>
    </row>
    <row r="3243" spans="2:8" s="518" customFormat="1" ht="15" customHeight="1">
      <c r="B3243" s="519"/>
      <c r="C3243" s="520"/>
      <c r="D3243" s="521"/>
      <c r="E3243" s="522"/>
      <c r="F3243" s="523"/>
      <c r="G3243" s="487"/>
      <c r="H3243" s="488"/>
    </row>
    <row r="3244" spans="2:8" s="518" customFormat="1" ht="15" customHeight="1">
      <c r="B3244" s="519"/>
      <c r="C3244" s="520"/>
      <c r="D3244" s="521"/>
      <c r="E3244" s="522"/>
      <c r="F3244" s="523"/>
      <c r="G3244" s="487"/>
      <c r="H3244" s="488"/>
    </row>
    <row r="3245" spans="2:8" s="518" customFormat="1" ht="15" customHeight="1">
      <c r="B3245" s="519"/>
      <c r="C3245" s="520"/>
      <c r="D3245" s="521"/>
      <c r="E3245" s="522"/>
      <c r="F3245" s="523"/>
      <c r="G3245" s="487"/>
      <c r="H3245" s="488"/>
    </row>
    <row r="3246" spans="2:8" s="518" customFormat="1" ht="15" customHeight="1">
      <c r="B3246" s="519"/>
      <c r="C3246" s="520"/>
      <c r="D3246" s="521"/>
      <c r="E3246" s="522"/>
      <c r="F3246" s="523"/>
      <c r="G3246" s="487"/>
      <c r="H3246" s="488"/>
    </row>
    <row r="3247" spans="2:8" s="518" customFormat="1" ht="15" customHeight="1">
      <c r="B3247" s="519"/>
      <c r="C3247" s="520"/>
      <c r="D3247" s="521"/>
      <c r="E3247" s="522"/>
      <c r="F3247" s="523"/>
      <c r="G3247" s="487"/>
      <c r="H3247" s="488"/>
    </row>
    <row r="3248" spans="2:8" s="518" customFormat="1" ht="15" customHeight="1">
      <c r="B3248" s="519"/>
      <c r="C3248" s="520"/>
      <c r="D3248" s="521"/>
      <c r="E3248" s="522"/>
      <c r="F3248" s="523"/>
      <c r="G3248" s="487"/>
      <c r="H3248" s="488"/>
    </row>
    <row r="3249" spans="2:8" s="518" customFormat="1" ht="15" customHeight="1">
      <c r="B3249" s="519"/>
      <c r="C3249" s="520"/>
      <c r="D3249" s="521"/>
      <c r="E3249" s="522"/>
      <c r="F3249" s="523"/>
      <c r="G3249" s="487"/>
      <c r="H3249" s="488"/>
    </row>
    <row r="3250" spans="2:8" s="518" customFormat="1" ht="15" customHeight="1">
      <c r="B3250" s="519"/>
      <c r="C3250" s="520"/>
      <c r="D3250" s="521"/>
      <c r="E3250" s="522"/>
      <c r="F3250" s="523"/>
      <c r="G3250" s="487"/>
      <c r="H3250" s="488"/>
    </row>
    <row r="3251" spans="2:8" s="518" customFormat="1" ht="15" customHeight="1">
      <c r="B3251" s="519"/>
      <c r="C3251" s="520"/>
      <c r="D3251" s="521"/>
      <c r="E3251" s="522"/>
      <c r="F3251" s="523"/>
      <c r="G3251" s="487"/>
      <c r="H3251" s="488"/>
    </row>
    <row r="3252" spans="2:8" s="518" customFormat="1" ht="15" customHeight="1">
      <c r="B3252" s="519"/>
      <c r="C3252" s="520"/>
      <c r="D3252" s="521"/>
      <c r="E3252" s="522"/>
      <c r="F3252" s="523"/>
      <c r="G3252" s="487"/>
      <c r="H3252" s="488"/>
    </row>
    <row r="3253" spans="2:8" s="518" customFormat="1" ht="15" customHeight="1">
      <c r="B3253" s="519"/>
      <c r="C3253" s="520"/>
      <c r="D3253" s="521"/>
      <c r="E3253" s="522"/>
      <c r="F3253" s="523"/>
      <c r="G3253" s="487"/>
      <c r="H3253" s="488"/>
    </row>
    <row r="3254" spans="2:8" s="518" customFormat="1" ht="15" customHeight="1">
      <c r="B3254" s="519"/>
      <c r="C3254" s="520"/>
      <c r="D3254" s="521"/>
      <c r="E3254" s="522"/>
      <c r="F3254" s="523"/>
      <c r="G3254" s="487"/>
      <c r="H3254" s="488"/>
    </row>
    <row r="3255" spans="2:8" s="518" customFormat="1" ht="15" customHeight="1">
      <c r="B3255" s="519"/>
      <c r="C3255" s="520"/>
      <c r="D3255" s="521"/>
      <c r="E3255" s="522"/>
      <c r="F3255" s="523"/>
      <c r="G3255" s="487"/>
      <c r="H3255" s="488"/>
    </row>
    <row r="3256" spans="2:8" s="518" customFormat="1" ht="15" customHeight="1">
      <c r="B3256" s="519"/>
      <c r="C3256" s="520"/>
      <c r="D3256" s="521"/>
      <c r="E3256" s="522"/>
      <c r="F3256" s="523"/>
      <c r="G3256" s="487"/>
      <c r="H3256" s="488"/>
    </row>
    <row r="3257" spans="2:8" s="518" customFormat="1" ht="15" customHeight="1">
      <c r="B3257" s="519"/>
      <c r="C3257" s="520"/>
      <c r="D3257" s="521"/>
      <c r="E3257" s="522"/>
      <c r="F3257" s="523"/>
      <c r="G3257" s="487"/>
      <c r="H3257" s="488"/>
    </row>
    <row r="3258" spans="2:8" s="518" customFormat="1" ht="15" customHeight="1">
      <c r="B3258" s="519"/>
      <c r="C3258" s="520"/>
      <c r="D3258" s="521"/>
      <c r="E3258" s="522"/>
      <c r="F3258" s="523"/>
      <c r="G3258" s="487"/>
      <c r="H3258" s="488"/>
    </row>
    <row r="3259" spans="2:8" s="518" customFormat="1" ht="15" customHeight="1">
      <c r="B3259" s="519"/>
      <c r="C3259" s="520"/>
      <c r="D3259" s="521"/>
      <c r="E3259" s="522"/>
      <c r="F3259" s="523"/>
      <c r="G3259" s="487"/>
      <c r="H3259" s="488"/>
    </row>
    <row r="3260" spans="2:8" s="518" customFormat="1" ht="15" customHeight="1">
      <c r="B3260" s="519"/>
      <c r="C3260" s="520"/>
      <c r="D3260" s="521"/>
      <c r="E3260" s="522"/>
      <c r="F3260" s="523"/>
      <c r="G3260" s="487"/>
      <c r="H3260" s="488"/>
    </row>
    <row r="3261" spans="2:8" s="518" customFormat="1" ht="15" customHeight="1">
      <c r="B3261" s="519"/>
      <c r="C3261" s="520"/>
      <c r="D3261" s="521"/>
      <c r="E3261" s="522"/>
      <c r="F3261" s="523"/>
      <c r="G3261" s="487"/>
      <c r="H3261" s="488"/>
    </row>
    <row r="3262" spans="2:8" s="518" customFormat="1" ht="15" customHeight="1">
      <c r="B3262" s="519"/>
      <c r="C3262" s="520"/>
      <c r="D3262" s="521"/>
      <c r="E3262" s="522"/>
      <c r="F3262" s="523"/>
      <c r="G3262" s="487"/>
      <c r="H3262" s="488"/>
    </row>
    <row r="3263" spans="2:8" s="518" customFormat="1" ht="15" customHeight="1">
      <c r="B3263" s="519"/>
      <c r="C3263" s="520"/>
      <c r="D3263" s="521"/>
      <c r="E3263" s="522"/>
      <c r="F3263" s="523"/>
      <c r="G3263" s="487"/>
      <c r="H3263" s="488"/>
    </row>
    <row r="3264" spans="2:8" s="518" customFormat="1" ht="15" customHeight="1">
      <c r="B3264" s="519"/>
      <c r="C3264" s="520"/>
      <c r="D3264" s="521"/>
      <c r="E3264" s="522"/>
      <c r="F3264" s="523"/>
      <c r="G3264" s="487"/>
      <c r="H3264" s="488"/>
    </row>
    <row r="3265" spans="2:8" s="518" customFormat="1" ht="15" customHeight="1">
      <c r="B3265" s="519"/>
      <c r="C3265" s="520"/>
      <c r="D3265" s="521"/>
      <c r="E3265" s="522"/>
      <c r="F3265" s="523"/>
      <c r="G3265" s="487"/>
      <c r="H3265" s="488"/>
    </row>
    <row r="3266" spans="2:8" s="518" customFormat="1" ht="15" customHeight="1">
      <c r="B3266" s="519"/>
      <c r="C3266" s="520"/>
      <c r="D3266" s="521"/>
      <c r="E3266" s="522"/>
      <c r="F3266" s="523"/>
      <c r="G3266" s="487"/>
      <c r="H3266" s="488"/>
    </row>
    <row r="3267" spans="2:8" s="518" customFormat="1" ht="15" customHeight="1">
      <c r="B3267" s="519"/>
      <c r="C3267" s="520"/>
      <c r="D3267" s="521"/>
      <c r="E3267" s="522"/>
      <c r="F3267" s="523"/>
      <c r="G3267" s="487"/>
      <c r="H3267" s="488"/>
    </row>
    <row r="3268" spans="2:8" s="518" customFormat="1" ht="15" customHeight="1">
      <c r="B3268" s="519"/>
      <c r="C3268" s="520"/>
      <c r="D3268" s="521"/>
      <c r="E3268" s="522"/>
      <c r="F3268" s="523"/>
      <c r="G3268" s="487"/>
      <c r="H3268" s="488"/>
    </row>
    <row r="3269" spans="2:8" s="518" customFormat="1" ht="15" customHeight="1">
      <c r="B3269" s="519"/>
      <c r="C3269" s="520"/>
      <c r="D3269" s="521"/>
      <c r="E3269" s="522"/>
      <c r="F3269" s="523"/>
      <c r="G3269" s="487"/>
      <c r="H3269" s="488"/>
    </row>
    <row r="3270" spans="2:8" s="518" customFormat="1" ht="15" customHeight="1">
      <c r="B3270" s="519"/>
      <c r="C3270" s="520"/>
      <c r="D3270" s="521"/>
      <c r="E3270" s="522"/>
      <c r="F3270" s="523"/>
      <c r="G3270" s="487"/>
      <c r="H3270" s="488"/>
    </row>
    <row r="3271" spans="2:8" s="518" customFormat="1" ht="15" customHeight="1">
      <c r="B3271" s="519"/>
      <c r="C3271" s="520"/>
      <c r="D3271" s="521"/>
      <c r="E3271" s="522"/>
      <c r="F3271" s="523"/>
      <c r="G3271" s="487"/>
      <c r="H3271" s="488"/>
    </row>
    <row r="3272" spans="2:8" s="518" customFormat="1" ht="15" customHeight="1">
      <c r="B3272" s="519"/>
      <c r="C3272" s="520"/>
      <c r="D3272" s="521"/>
      <c r="E3272" s="522"/>
      <c r="F3272" s="523"/>
      <c r="G3272" s="487"/>
      <c r="H3272" s="488"/>
    </row>
    <row r="3273" spans="2:8" s="518" customFormat="1" ht="15" customHeight="1">
      <c r="B3273" s="519"/>
      <c r="C3273" s="520"/>
      <c r="D3273" s="521"/>
      <c r="E3273" s="522"/>
      <c r="F3273" s="523"/>
      <c r="G3273" s="487"/>
      <c r="H3273" s="488"/>
    </row>
    <row r="3274" spans="2:8" s="518" customFormat="1" ht="15" customHeight="1">
      <c r="B3274" s="519"/>
      <c r="C3274" s="520"/>
      <c r="D3274" s="521"/>
      <c r="E3274" s="522"/>
      <c r="F3274" s="523"/>
      <c r="G3274" s="487"/>
      <c r="H3274" s="488"/>
    </row>
    <row r="3275" spans="2:8" s="518" customFormat="1" ht="15" customHeight="1">
      <c r="B3275" s="519"/>
      <c r="C3275" s="520"/>
      <c r="D3275" s="521"/>
      <c r="E3275" s="522"/>
      <c r="F3275" s="523"/>
      <c r="G3275" s="487"/>
      <c r="H3275" s="488"/>
    </row>
    <row r="3276" spans="2:8" s="518" customFormat="1" ht="15" customHeight="1">
      <c r="B3276" s="519"/>
      <c r="C3276" s="520"/>
      <c r="D3276" s="521"/>
      <c r="E3276" s="522"/>
      <c r="F3276" s="523"/>
      <c r="G3276" s="487"/>
      <c r="H3276" s="488"/>
    </row>
    <row r="3277" spans="2:8" s="518" customFormat="1" ht="15" customHeight="1">
      <c r="B3277" s="519"/>
      <c r="C3277" s="520"/>
      <c r="D3277" s="521"/>
      <c r="E3277" s="522"/>
      <c r="F3277" s="523"/>
      <c r="G3277" s="487"/>
      <c r="H3277" s="488"/>
    </row>
    <row r="3278" spans="2:8" s="518" customFormat="1" ht="15" customHeight="1">
      <c r="B3278" s="519"/>
      <c r="C3278" s="520"/>
      <c r="D3278" s="521"/>
      <c r="E3278" s="522"/>
      <c r="F3278" s="523"/>
      <c r="G3278" s="487"/>
      <c r="H3278" s="488"/>
    </row>
    <row r="3279" spans="2:8" s="518" customFormat="1" ht="15" customHeight="1">
      <c r="B3279" s="519"/>
      <c r="C3279" s="520"/>
      <c r="D3279" s="521"/>
      <c r="E3279" s="522"/>
      <c r="F3279" s="523"/>
      <c r="G3279" s="487"/>
      <c r="H3279" s="488"/>
    </row>
    <row r="3280" spans="2:8" s="518" customFormat="1" ht="15" customHeight="1">
      <c r="B3280" s="519"/>
      <c r="C3280" s="520"/>
      <c r="D3280" s="521"/>
      <c r="E3280" s="522"/>
      <c r="F3280" s="523"/>
      <c r="G3280" s="487"/>
      <c r="H3280" s="488"/>
    </row>
    <row r="3281" spans="2:8" s="518" customFormat="1" ht="15" customHeight="1">
      <c r="B3281" s="519"/>
      <c r="C3281" s="520"/>
      <c r="D3281" s="521"/>
      <c r="E3281" s="522"/>
      <c r="F3281" s="523"/>
      <c r="G3281" s="487"/>
      <c r="H3281" s="488"/>
    </row>
    <row r="3282" spans="2:8" s="518" customFormat="1" ht="15" customHeight="1">
      <c r="B3282" s="519"/>
      <c r="C3282" s="520"/>
      <c r="D3282" s="521"/>
      <c r="E3282" s="522"/>
      <c r="F3282" s="523"/>
      <c r="G3282" s="487"/>
      <c r="H3282" s="488"/>
    </row>
    <row r="3283" spans="2:8" s="518" customFormat="1" ht="15" customHeight="1">
      <c r="B3283" s="519"/>
      <c r="C3283" s="520"/>
      <c r="D3283" s="521"/>
      <c r="E3283" s="522"/>
      <c r="F3283" s="523"/>
      <c r="G3283" s="487"/>
      <c r="H3283" s="488"/>
    </row>
    <row r="3284" spans="2:8" s="518" customFormat="1" ht="15" customHeight="1">
      <c r="B3284" s="519"/>
      <c r="C3284" s="520"/>
      <c r="D3284" s="521"/>
      <c r="E3284" s="522"/>
      <c r="F3284" s="523"/>
      <c r="G3284" s="487"/>
      <c r="H3284" s="488"/>
    </row>
    <row r="3285" spans="2:8" s="518" customFormat="1" ht="15" customHeight="1">
      <c r="B3285" s="519"/>
      <c r="C3285" s="520"/>
      <c r="D3285" s="521"/>
      <c r="E3285" s="522"/>
      <c r="F3285" s="523"/>
      <c r="G3285" s="487"/>
      <c r="H3285" s="488"/>
    </row>
    <row r="3286" spans="2:8" s="518" customFormat="1" ht="15" customHeight="1">
      <c r="B3286" s="519"/>
      <c r="C3286" s="520"/>
      <c r="D3286" s="521"/>
      <c r="E3286" s="522"/>
      <c r="F3286" s="523"/>
      <c r="G3286" s="487"/>
      <c r="H3286" s="488"/>
    </row>
    <row r="3287" spans="2:8" s="518" customFormat="1" ht="15" customHeight="1">
      <c r="B3287" s="519"/>
      <c r="C3287" s="520"/>
      <c r="D3287" s="521"/>
      <c r="E3287" s="522"/>
      <c r="F3287" s="523"/>
      <c r="G3287" s="487"/>
      <c r="H3287" s="488"/>
    </row>
    <row r="3288" spans="2:8" s="518" customFormat="1" ht="15" customHeight="1">
      <c r="B3288" s="519"/>
      <c r="C3288" s="520"/>
      <c r="D3288" s="521"/>
      <c r="E3288" s="522"/>
      <c r="F3288" s="523"/>
      <c r="G3288" s="487"/>
      <c r="H3288" s="488"/>
    </row>
    <row r="3289" spans="2:8" s="518" customFormat="1" ht="15" customHeight="1">
      <c r="B3289" s="519"/>
      <c r="C3289" s="520"/>
      <c r="D3289" s="521"/>
      <c r="E3289" s="522"/>
      <c r="F3289" s="523"/>
      <c r="G3289" s="487"/>
      <c r="H3289" s="488"/>
    </row>
    <row r="3290" spans="2:8" s="518" customFormat="1" ht="15" customHeight="1">
      <c r="B3290" s="519"/>
      <c r="C3290" s="520"/>
      <c r="D3290" s="521"/>
      <c r="E3290" s="522"/>
      <c r="F3290" s="523"/>
      <c r="G3290" s="487"/>
      <c r="H3290" s="488"/>
    </row>
    <row r="3291" spans="2:8" s="518" customFormat="1" ht="15" customHeight="1">
      <c r="B3291" s="519"/>
      <c r="C3291" s="520"/>
      <c r="D3291" s="521"/>
      <c r="E3291" s="522"/>
      <c r="F3291" s="523"/>
      <c r="G3291" s="487"/>
      <c r="H3291" s="488"/>
    </row>
    <row r="3292" spans="2:8" s="518" customFormat="1" ht="15" customHeight="1">
      <c r="B3292" s="519"/>
      <c r="C3292" s="520"/>
      <c r="D3292" s="521"/>
      <c r="E3292" s="522"/>
      <c r="F3292" s="523"/>
      <c r="G3292" s="487"/>
      <c r="H3292" s="488"/>
    </row>
    <row r="3293" spans="2:8" s="518" customFormat="1" ht="15" customHeight="1">
      <c r="B3293" s="519"/>
      <c r="C3293" s="520"/>
      <c r="D3293" s="521"/>
      <c r="E3293" s="522"/>
      <c r="F3293" s="523"/>
      <c r="G3293" s="487"/>
      <c r="H3293" s="488"/>
    </row>
    <row r="3294" spans="2:8" s="518" customFormat="1" ht="15" customHeight="1">
      <c r="B3294" s="519"/>
      <c r="C3294" s="520"/>
      <c r="D3294" s="521"/>
      <c r="E3294" s="522"/>
      <c r="F3294" s="523"/>
      <c r="G3294" s="487"/>
      <c r="H3294" s="488"/>
    </row>
    <row r="3295" spans="2:8" s="518" customFormat="1" ht="15" customHeight="1">
      <c r="B3295" s="519"/>
      <c r="C3295" s="520"/>
      <c r="D3295" s="521"/>
      <c r="E3295" s="522"/>
      <c r="F3295" s="523"/>
      <c r="G3295" s="487"/>
      <c r="H3295" s="488"/>
    </row>
    <row r="3296" spans="2:8" s="518" customFormat="1" ht="15" customHeight="1">
      <c r="B3296" s="519"/>
      <c r="C3296" s="520"/>
      <c r="D3296" s="521"/>
      <c r="E3296" s="522"/>
      <c r="F3296" s="523"/>
      <c r="G3296" s="487"/>
      <c r="H3296" s="488"/>
    </row>
    <row r="3297" spans="2:8" s="518" customFormat="1" ht="15" customHeight="1">
      <c r="B3297" s="519"/>
      <c r="C3297" s="520"/>
      <c r="D3297" s="521"/>
      <c r="E3297" s="522"/>
      <c r="F3297" s="523"/>
      <c r="G3297" s="487"/>
      <c r="H3297" s="488"/>
    </row>
    <row r="3298" spans="2:8" s="518" customFormat="1" ht="15" customHeight="1">
      <c r="B3298" s="519"/>
      <c r="C3298" s="520"/>
      <c r="D3298" s="521"/>
      <c r="E3298" s="522"/>
      <c r="F3298" s="523"/>
      <c r="G3298" s="487"/>
      <c r="H3298" s="488"/>
    </row>
    <row r="3299" spans="2:8" s="518" customFormat="1" ht="15" customHeight="1">
      <c r="B3299" s="519"/>
      <c r="C3299" s="520"/>
      <c r="D3299" s="521"/>
      <c r="E3299" s="522"/>
      <c r="F3299" s="523"/>
      <c r="G3299" s="487"/>
      <c r="H3299" s="488"/>
    </row>
    <row r="3300" spans="2:8" s="518" customFormat="1" ht="15" customHeight="1">
      <c r="B3300" s="519"/>
      <c r="C3300" s="520"/>
      <c r="D3300" s="521"/>
      <c r="E3300" s="522"/>
      <c r="F3300" s="523"/>
      <c r="G3300" s="487"/>
      <c r="H3300" s="488"/>
    </row>
    <row r="3301" spans="2:8" s="518" customFormat="1" ht="15" customHeight="1">
      <c r="B3301" s="519"/>
      <c r="C3301" s="520"/>
      <c r="D3301" s="521"/>
      <c r="E3301" s="522"/>
      <c r="F3301" s="523"/>
      <c r="G3301" s="487"/>
      <c r="H3301" s="488"/>
    </row>
    <row r="3302" spans="2:8" s="518" customFormat="1" ht="15" customHeight="1">
      <c r="B3302" s="519"/>
      <c r="C3302" s="520"/>
      <c r="D3302" s="521"/>
      <c r="E3302" s="522"/>
      <c r="F3302" s="523"/>
      <c r="G3302" s="487"/>
      <c r="H3302" s="488"/>
    </row>
    <row r="3303" spans="2:8" s="518" customFormat="1" ht="15" customHeight="1">
      <c r="B3303" s="519"/>
      <c r="C3303" s="520"/>
      <c r="D3303" s="521"/>
      <c r="E3303" s="522"/>
      <c r="F3303" s="523"/>
      <c r="G3303" s="487"/>
      <c r="H3303" s="488"/>
    </row>
    <row r="3304" spans="2:8" s="518" customFormat="1" ht="15" customHeight="1">
      <c r="B3304" s="519"/>
      <c r="C3304" s="520"/>
      <c r="D3304" s="521"/>
      <c r="E3304" s="522"/>
      <c r="F3304" s="523"/>
      <c r="G3304" s="487"/>
      <c r="H3304" s="488"/>
    </row>
    <row r="3305" spans="2:8" s="518" customFormat="1" ht="15" customHeight="1">
      <c r="B3305" s="519"/>
      <c r="C3305" s="520"/>
      <c r="D3305" s="521"/>
      <c r="E3305" s="522"/>
      <c r="F3305" s="523"/>
      <c r="G3305" s="487"/>
      <c r="H3305" s="488"/>
    </row>
    <row r="3306" spans="2:8" s="518" customFormat="1" ht="15" customHeight="1">
      <c r="B3306" s="519"/>
      <c r="C3306" s="520"/>
      <c r="D3306" s="521"/>
      <c r="E3306" s="522"/>
      <c r="F3306" s="523"/>
      <c r="G3306" s="487"/>
      <c r="H3306" s="488"/>
    </row>
    <row r="3307" spans="2:8" s="518" customFormat="1" ht="15" customHeight="1">
      <c r="B3307" s="519"/>
      <c r="C3307" s="520"/>
      <c r="D3307" s="521"/>
      <c r="E3307" s="522"/>
      <c r="F3307" s="523"/>
      <c r="G3307" s="487"/>
      <c r="H3307" s="488"/>
    </row>
    <row r="3308" spans="2:8" s="518" customFormat="1" ht="15" customHeight="1">
      <c r="B3308" s="519"/>
      <c r="C3308" s="520"/>
      <c r="D3308" s="521"/>
      <c r="E3308" s="522"/>
      <c r="F3308" s="523"/>
      <c r="G3308" s="487"/>
      <c r="H3308" s="488"/>
    </row>
    <row r="3309" spans="2:8" s="518" customFormat="1" ht="15" customHeight="1">
      <c r="B3309" s="519"/>
      <c r="C3309" s="520"/>
      <c r="D3309" s="521"/>
      <c r="E3309" s="522"/>
      <c r="F3309" s="523"/>
      <c r="G3309" s="487"/>
      <c r="H3309" s="488"/>
    </row>
    <row r="3310" spans="2:8" s="518" customFormat="1" ht="15" customHeight="1">
      <c r="B3310" s="519"/>
      <c r="C3310" s="520"/>
      <c r="D3310" s="521"/>
      <c r="E3310" s="522"/>
      <c r="F3310" s="523"/>
      <c r="G3310" s="487"/>
      <c r="H3310" s="488"/>
    </row>
    <row r="3311" spans="2:8" s="518" customFormat="1" ht="15" customHeight="1">
      <c r="B3311" s="519"/>
      <c r="C3311" s="520"/>
      <c r="D3311" s="521"/>
      <c r="E3311" s="522"/>
      <c r="F3311" s="523"/>
      <c r="G3311" s="487"/>
      <c r="H3311" s="488"/>
    </row>
    <row r="3312" spans="2:8" s="518" customFormat="1" ht="15" customHeight="1">
      <c r="B3312" s="519"/>
      <c r="C3312" s="520"/>
      <c r="D3312" s="521"/>
      <c r="E3312" s="522"/>
      <c r="F3312" s="523"/>
      <c r="G3312" s="487"/>
      <c r="H3312" s="488"/>
    </row>
    <row r="3313" spans="2:8" s="518" customFormat="1" ht="15" customHeight="1">
      <c r="B3313" s="519"/>
      <c r="C3313" s="520"/>
      <c r="D3313" s="521"/>
      <c r="E3313" s="522"/>
      <c r="F3313" s="523"/>
      <c r="G3313" s="487"/>
      <c r="H3313" s="488"/>
    </row>
    <row r="3314" spans="2:8" s="518" customFormat="1" ht="15" customHeight="1">
      <c r="B3314" s="519"/>
      <c r="C3314" s="520"/>
      <c r="D3314" s="521"/>
      <c r="E3314" s="522"/>
      <c r="F3314" s="523"/>
      <c r="G3314" s="487"/>
      <c r="H3314" s="488"/>
    </row>
    <row r="3315" spans="2:8" s="518" customFormat="1" ht="15" customHeight="1">
      <c r="B3315" s="519"/>
      <c r="C3315" s="520"/>
      <c r="D3315" s="521"/>
      <c r="E3315" s="522"/>
      <c r="F3315" s="523"/>
      <c r="G3315" s="487"/>
      <c r="H3315" s="488"/>
    </row>
    <row r="3316" spans="2:8" s="518" customFormat="1" ht="15" customHeight="1">
      <c r="B3316" s="519"/>
      <c r="C3316" s="520"/>
      <c r="D3316" s="521"/>
      <c r="E3316" s="522"/>
      <c r="F3316" s="523"/>
      <c r="G3316" s="487"/>
      <c r="H3316" s="488"/>
    </row>
    <row r="3317" spans="2:8" s="518" customFormat="1" ht="15" customHeight="1">
      <c r="B3317" s="519"/>
      <c r="C3317" s="520"/>
      <c r="D3317" s="521"/>
      <c r="E3317" s="522"/>
      <c r="F3317" s="523"/>
      <c r="G3317" s="487"/>
      <c r="H3317" s="488"/>
    </row>
    <row r="3318" spans="2:8" s="518" customFormat="1" ht="15" customHeight="1">
      <c r="B3318" s="519"/>
      <c r="C3318" s="520"/>
      <c r="D3318" s="521"/>
      <c r="E3318" s="522"/>
      <c r="F3318" s="523"/>
      <c r="G3318" s="487"/>
      <c r="H3318" s="488"/>
    </row>
    <row r="3319" spans="2:8" s="518" customFormat="1" ht="15" customHeight="1">
      <c r="B3319" s="519"/>
      <c r="C3319" s="520"/>
      <c r="D3319" s="521"/>
      <c r="E3319" s="522"/>
      <c r="F3319" s="523"/>
      <c r="G3319" s="487"/>
      <c r="H3319" s="488"/>
    </row>
    <row r="3320" spans="2:8" s="518" customFormat="1" ht="15" customHeight="1">
      <c r="B3320" s="519"/>
      <c r="C3320" s="520"/>
      <c r="D3320" s="521"/>
      <c r="E3320" s="522"/>
      <c r="F3320" s="523"/>
      <c r="G3320" s="487"/>
      <c r="H3320" s="488"/>
    </row>
    <row r="3321" spans="2:8" s="518" customFormat="1" ht="15" customHeight="1">
      <c r="B3321" s="519"/>
      <c r="C3321" s="520"/>
      <c r="D3321" s="521"/>
      <c r="E3321" s="522"/>
      <c r="F3321" s="523"/>
      <c r="G3321" s="487"/>
      <c r="H3321" s="488"/>
    </row>
    <row r="3322" spans="2:8" s="518" customFormat="1" ht="15" customHeight="1">
      <c r="B3322" s="519"/>
      <c r="C3322" s="520"/>
      <c r="D3322" s="521"/>
      <c r="E3322" s="522"/>
      <c r="F3322" s="523"/>
      <c r="G3322" s="487"/>
      <c r="H3322" s="488"/>
    </row>
    <row r="3323" spans="2:8" s="518" customFormat="1" ht="15" customHeight="1">
      <c r="B3323" s="519"/>
      <c r="C3323" s="520"/>
      <c r="D3323" s="521"/>
      <c r="E3323" s="522"/>
      <c r="F3323" s="523"/>
      <c r="G3323" s="487"/>
      <c r="H3323" s="488"/>
    </row>
    <row r="3324" spans="2:8" s="518" customFormat="1" ht="15" customHeight="1">
      <c r="B3324" s="519"/>
      <c r="C3324" s="520"/>
      <c r="D3324" s="521"/>
      <c r="E3324" s="522"/>
      <c r="F3324" s="523"/>
      <c r="G3324" s="487"/>
      <c r="H3324" s="488"/>
    </row>
    <row r="3325" spans="2:8" s="518" customFormat="1" ht="15" customHeight="1">
      <c r="B3325" s="519"/>
      <c r="C3325" s="520"/>
      <c r="D3325" s="521"/>
      <c r="E3325" s="522"/>
      <c r="F3325" s="523"/>
      <c r="G3325" s="487"/>
      <c r="H3325" s="488"/>
    </row>
    <row r="3326" spans="2:8" s="518" customFormat="1" ht="15" customHeight="1">
      <c r="B3326" s="519"/>
      <c r="C3326" s="520"/>
      <c r="D3326" s="521"/>
      <c r="E3326" s="522"/>
      <c r="F3326" s="523"/>
      <c r="G3326" s="487"/>
      <c r="H3326" s="488"/>
    </row>
    <row r="3327" spans="2:8" s="518" customFormat="1" ht="15" customHeight="1">
      <c r="B3327" s="519"/>
      <c r="C3327" s="520"/>
      <c r="D3327" s="521"/>
      <c r="E3327" s="522"/>
      <c r="F3327" s="523"/>
      <c r="G3327" s="487"/>
      <c r="H3327" s="488"/>
    </row>
    <row r="3328" spans="2:8" s="518" customFormat="1" ht="15" customHeight="1">
      <c r="B3328" s="519"/>
      <c r="C3328" s="520"/>
      <c r="D3328" s="521"/>
      <c r="E3328" s="522"/>
      <c r="F3328" s="523"/>
      <c r="G3328" s="487"/>
      <c r="H3328" s="488"/>
    </row>
    <row r="3329" spans="2:8" s="518" customFormat="1" ht="15" customHeight="1">
      <c r="B3329" s="519"/>
      <c r="C3329" s="520"/>
      <c r="D3329" s="521"/>
      <c r="E3329" s="522"/>
      <c r="F3329" s="523"/>
      <c r="G3329" s="487"/>
      <c r="H3329" s="488"/>
    </row>
    <row r="3330" spans="2:8" s="518" customFormat="1" ht="15" customHeight="1">
      <c r="B3330" s="519"/>
      <c r="C3330" s="520"/>
      <c r="D3330" s="521"/>
      <c r="E3330" s="522"/>
      <c r="F3330" s="523"/>
      <c r="G3330" s="487"/>
      <c r="H3330" s="488"/>
    </row>
    <row r="3331" spans="2:8" s="518" customFormat="1" ht="15" customHeight="1">
      <c r="B3331" s="519"/>
      <c r="C3331" s="520"/>
      <c r="D3331" s="521"/>
      <c r="E3331" s="522"/>
      <c r="F3331" s="523"/>
      <c r="G3331" s="487"/>
      <c r="H3331" s="488"/>
    </row>
    <row r="3332" spans="2:8" s="518" customFormat="1" ht="15" customHeight="1">
      <c r="B3332" s="519"/>
      <c r="C3332" s="520"/>
      <c r="D3332" s="521"/>
      <c r="E3332" s="522"/>
      <c r="F3332" s="523"/>
      <c r="G3332" s="487"/>
      <c r="H3332" s="488"/>
    </row>
    <row r="3333" spans="2:8" s="518" customFormat="1" ht="15" customHeight="1">
      <c r="B3333" s="519"/>
      <c r="C3333" s="520"/>
      <c r="D3333" s="521"/>
      <c r="E3333" s="522"/>
      <c r="F3333" s="523"/>
      <c r="G3333" s="487"/>
      <c r="H3333" s="488"/>
    </row>
    <row r="3334" spans="2:8" s="518" customFormat="1" ht="15" customHeight="1">
      <c r="B3334" s="519"/>
      <c r="C3334" s="520"/>
      <c r="D3334" s="521"/>
      <c r="E3334" s="522"/>
      <c r="F3334" s="523"/>
      <c r="G3334" s="487"/>
      <c r="H3334" s="488"/>
    </row>
    <row r="3335" spans="2:8" s="518" customFormat="1" ht="15" customHeight="1">
      <c r="B3335" s="519"/>
      <c r="C3335" s="520"/>
      <c r="D3335" s="521"/>
      <c r="E3335" s="522"/>
      <c r="F3335" s="523"/>
      <c r="G3335" s="487"/>
      <c r="H3335" s="488"/>
    </row>
    <row r="3336" spans="2:8" s="518" customFormat="1" ht="15" customHeight="1">
      <c r="B3336" s="519"/>
      <c r="C3336" s="520"/>
      <c r="D3336" s="521"/>
      <c r="E3336" s="522"/>
      <c r="F3336" s="523"/>
      <c r="G3336" s="487"/>
      <c r="H3336" s="488"/>
    </row>
    <row r="3337" spans="2:8" s="518" customFormat="1" ht="15" customHeight="1">
      <c r="B3337" s="519"/>
      <c r="C3337" s="520"/>
      <c r="D3337" s="521"/>
      <c r="E3337" s="522"/>
      <c r="F3337" s="523"/>
      <c r="G3337" s="487"/>
      <c r="H3337" s="488"/>
    </row>
    <row r="3338" spans="2:8" s="518" customFormat="1" ht="15" customHeight="1">
      <c r="B3338" s="519"/>
      <c r="C3338" s="520"/>
      <c r="D3338" s="521"/>
      <c r="E3338" s="522"/>
      <c r="F3338" s="523"/>
      <c r="G3338" s="487"/>
      <c r="H3338" s="488"/>
    </row>
    <row r="3339" spans="2:8" s="518" customFormat="1" ht="15" customHeight="1">
      <c r="B3339" s="519"/>
      <c r="C3339" s="520"/>
      <c r="D3339" s="521"/>
      <c r="E3339" s="522"/>
      <c r="F3339" s="523"/>
      <c r="G3339" s="487"/>
      <c r="H3339" s="488"/>
    </row>
    <row r="3340" spans="2:8" s="518" customFormat="1" ht="15" customHeight="1">
      <c r="B3340" s="519"/>
      <c r="C3340" s="520"/>
      <c r="D3340" s="521"/>
      <c r="E3340" s="522"/>
      <c r="F3340" s="523"/>
      <c r="G3340" s="487"/>
      <c r="H3340" s="488"/>
    </row>
    <row r="3341" spans="2:8" s="518" customFormat="1" ht="15" customHeight="1">
      <c r="B3341" s="519"/>
      <c r="C3341" s="520"/>
      <c r="D3341" s="521"/>
      <c r="E3341" s="522"/>
      <c r="F3341" s="523"/>
      <c r="G3341" s="487"/>
      <c r="H3341" s="488"/>
    </row>
    <row r="3342" spans="2:8" s="518" customFormat="1" ht="15" customHeight="1">
      <c r="B3342" s="519"/>
      <c r="C3342" s="520"/>
      <c r="D3342" s="521"/>
      <c r="E3342" s="522"/>
      <c r="F3342" s="523"/>
      <c r="G3342" s="487"/>
      <c r="H3342" s="488"/>
    </row>
    <row r="3343" spans="2:8" s="518" customFormat="1" ht="15" customHeight="1">
      <c r="B3343" s="519"/>
      <c r="C3343" s="520"/>
      <c r="D3343" s="521"/>
      <c r="E3343" s="522"/>
      <c r="F3343" s="523"/>
      <c r="G3343" s="487"/>
      <c r="H3343" s="488"/>
    </row>
    <row r="3344" spans="2:8" s="518" customFormat="1" ht="15" customHeight="1">
      <c r="B3344" s="519"/>
      <c r="C3344" s="520"/>
      <c r="D3344" s="521"/>
      <c r="E3344" s="522"/>
      <c r="F3344" s="523"/>
      <c r="G3344" s="487"/>
      <c r="H3344" s="488"/>
    </row>
    <row r="3345" spans="2:8" s="518" customFormat="1" ht="15" customHeight="1">
      <c r="B3345" s="519"/>
      <c r="C3345" s="520"/>
      <c r="D3345" s="521"/>
      <c r="E3345" s="522"/>
      <c r="F3345" s="523"/>
      <c r="G3345" s="487"/>
      <c r="H3345" s="488"/>
    </row>
    <row r="3346" spans="2:8" s="518" customFormat="1" ht="15" customHeight="1">
      <c r="B3346" s="519"/>
      <c r="C3346" s="520"/>
      <c r="D3346" s="521"/>
      <c r="E3346" s="522"/>
      <c r="F3346" s="523"/>
      <c r="G3346" s="487"/>
      <c r="H3346" s="488"/>
    </row>
    <row r="3347" spans="2:8" s="518" customFormat="1" ht="15" customHeight="1">
      <c r="B3347" s="519"/>
      <c r="C3347" s="520"/>
      <c r="D3347" s="521"/>
      <c r="E3347" s="522"/>
      <c r="F3347" s="523"/>
      <c r="G3347" s="487"/>
      <c r="H3347" s="488"/>
    </row>
    <row r="3348" spans="2:8" s="518" customFormat="1" ht="15" customHeight="1">
      <c r="B3348" s="519"/>
      <c r="C3348" s="520"/>
      <c r="D3348" s="521"/>
      <c r="E3348" s="522"/>
      <c r="F3348" s="523"/>
      <c r="G3348" s="487"/>
      <c r="H3348" s="488"/>
    </row>
    <row r="3349" spans="2:8" s="518" customFormat="1" ht="15" customHeight="1">
      <c r="B3349" s="519"/>
      <c r="C3349" s="520"/>
      <c r="D3349" s="521"/>
      <c r="E3349" s="522"/>
      <c r="F3349" s="523"/>
      <c r="G3349" s="487"/>
      <c r="H3349" s="488"/>
    </row>
    <row r="3350" spans="2:8" s="518" customFormat="1" ht="15" customHeight="1">
      <c r="B3350" s="519"/>
      <c r="C3350" s="520"/>
      <c r="D3350" s="521"/>
      <c r="E3350" s="522"/>
      <c r="F3350" s="523"/>
      <c r="G3350" s="487"/>
      <c r="H3350" s="488"/>
    </row>
    <row r="3351" spans="2:8" s="518" customFormat="1" ht="15" customHeight="1">
      <c r="B3351" s="519"/>
      <c r="C3351" s="520"/>
      <c r="D3351" s="521"/>
      <c r="E3351" s="522"/>
      <c r="F3351" s="523"/>
      <c r="G3351" s="487"/>
      <c r="H3351" s="488"/>
    </row>
    <row r="3352" spans="2:8" s="518" customFormat="1" ht="15" customHeight="1">
      <c r="B3352" s="519"/>
      <c r="C3352" s="520"/>
      <c r="D3352" s="521"/>
      <c r="E3352" s="522"/>
      <c r="F3352" s="523"/>
      <c r="G3352" s="487"/>
      <c r="H3352" s="488"/>
    </row>
    <row r="3353" spans="2:8" s="518" customFormat="1" ht="15" customHeight="1">
      <c r="B3353" s="519"/>
      <c r="C3353" s="520"/>
      <c r="D3353" s="521"/>
      <c r="E3353" s="522"/>
      <c r="F3353" s="523"/>
      <c r="G3353" s="487"/>
      <c r="H3353" s="488"/>
    </row>
    <row r="3354" spans="2:8" s="518" customFormat="1" ht="15" customHeight="1">
      <c r="B3354" s="519"/>
      <c r="C3354" s="520"/>
      <c r="D3354" s="521"/>
      <c r="E3354" s="522"/>
      <c r="F3354" s="523"/>
      <c r="G3354" s="487"/>
      <c r="H3354" s="488"/>
    </row>
    <row r="3355" spans="2:8" s="518" customFormat="1" ht="15" customHeight="1">
      <c r="B3355" s="519"/>
      <c r="C3355" s="520"/>
      <c r="D3355" s="521"/>
      <c r="E3355" s="522"/>
      <c r="F3355" s="523"/>
      <c r="G3355" s="487"/>
      <c r="H3355" s="488"/>
    </row>
    <row r="3356" spans="2:8" s="518" customFormat="1" ht="15" customHeight="1">
      <c r="B3356" s="519"/>
      <c r="C3356" s="520"/>
      <c r="D3356" s="521"/>
      <c r="E3356" s="522"/>
      <c r="F3356" s="523"/>
      <c r="G3356" s="487"/>
      <c r="H3356" s="488"/>
    </row>
    <row r="3357" spans="2:8" s="518" customFormat="1" ht="15" customHeight="1">
      <c r="B3357" s="519"/>
      <c r="C3357" s="520"/>
      <c r="D3357" s="521"/>
      <c r="E3357" s="522"/>
      <c r="F3357" s="523"/>
      <c r="G3357" s="487"/>
      <c r="H3357" s="488"/>
    </row>
    <row r="3358" spans="2:8" s="518" customFormat="1" ht="15" customHeight="1">
      <c r="B3358" s="519"/>
      <c r="C3358" s="520"/>
      <c r="D3358" s="521"/>
      <c r="E3358" s="522"/>
      <c r="F3358" s="523"/>
      <c r="G3358" s="487"/>
      <c r="H3358" s="488"/>
    </row>
    <row r="3359" spans="2:8" s="518" customFormat="1" ht="15" customHeight="1">
      <c r="B3359" s="519"/>
      <c r="C3359" s="520"/>
      <c r="D3359" s="521"/>
      <c r="E3359" s="522"/>
      <c r="F3359" s="523"/>
      <c r="G3359" s="487"/>
      <c r="H3359" s="488"/>
    </row>
    <row r="3360" spans="2:8" s="518" customFormat="1" ht="15" customHeight="1">
      <c r="B3360" s="519"/>
      <c r="C3360" s="520"/>
      <c r="D3360" s="521"/>
      <c r="E3360" s="522"/>
      <c r="F3360" s="523"/>
      <c r="G3360" s="487"/>
      <c r="H3360" s="488"/>
    </row>
    <row r="3361" spans="2:8" s="518" customFormat="1" ht="15" customHeight="1">
      <c r="B3361" s="519"/>
      <c r="C3361" s="520"/>
      <c r="D3361" s="521"/>
      <c r="E3361" s="522"/>
      <c r="F3361" s="523"/>
      <c r="G3361" s="487"/>
      <c r="H3361" s="488"/>
    </row>
    <row r="3362" spans="2:8" s="518" customFormat="1" ht="15" customHeight="1">
      <c r="B3362" s="519"/>
      <c r="C3362" s="520"/>
      <c r="D3362" s="521"/>
      <c r="E3362" s="522"/>
      <c r="F3362" s="523"/>
      <c r="G3362" s="487"/>
      <c r="H3362" s="488"/>
    </row>
    <row r="3363" spans="2:8" s="518" customFormat="1" ht="15" customHeight="1">
      <c r="B3363" s="519"/>
      <c r="C3363" s="520"/>
      <c r="D3363" s="521"/>
      <c r="E3363" s="522"/>
      <c r="F3363" s="523"/>
      <c r="G3363" s="487"/>
      <c r="H3363" s="488"/>
    </row>
    <row r="3364" spans="2:8" s="518" customFormat="1" ht="15" customHeight="1">
      <c r="B3364" s="519"/>
      <c r="C3364" s="520"/>
      <c r="D3364" s="521"/>
      <c r="E3364" s="522"/>
      <c r="F3364" s="523"/>
      <c r="G3364" s="487"/>
      <c r="H3364" s="488"/>
    </row>
    <row r="3365" spans="2:8" s="518" customFormat="1" ht="15" customHeight="1">
      <c r="B3365" s="519"/>
      <c r="C3365" s="520"/>
      <c r="D3365" s="521"/>
      <c r="E3365" s="522"/>
      <c r="F3365" s="523"/>
      <c r="G3365" s="487"/>
      <c r="H3365" s="488"/>
    </row>
    <row r="3366" spans="2:8" s="518" customFormat="1" ht="15" customHeight="1">
      <c r="B3366" s="519"/>
      <c r="C3366" s="520"/>
      <c r="D3366" s="521"/>
      <c r="E3366" s="522"/>
      <c r="F3366" s="523"/>
      <c r="G3366" s="487"/>
      <c r="H3366" s="488"/>
    </row>
    <row r="3367" spans="2:8" s="518" customFormat="1" ht="15" customHeight="1">
      <c r="B3367" s="519"/>
      <c r="C3367" s="520"/>
      <c r="D3367" s="521"/>
      <c r="E3367" s="522"/>
      <c r="F3367" s="523"/>
      <c r="G3367" s="487"/>
      <c r="H3367" s="488"/>
    </row>
    <row r="3368" spans="2:8" s="518" customFormat="1" ht="15" customHeight="1">
      <c r="B3368" s="519"/>
      <c r="C3368" s="520"/>
      <c r="D3368" s="521"/>
      <c r="E3368" s="522"/>
      <c r="F3368" s="523"/>
      <c r="G3368" s="487"/>
      <c r="H3368" s="488"/>
    </row>
    <row r="3369" spans="2:8" s="518" customFormat="1" ht="15" customHeight="1">
      <c r="B3369" s="519"/>
      <c r="C3369" s="520"/>
      <c r="D3369" s="521"/>
      <c r="E3369" s="522"/>
      <c r="F3369" s="523"/>
      <c r="G3369" s="487"/>
      <c r="H3369" s="488"/>
    </row>
    <row r="3370" spans="2:8" s="518" customFormat="1" ht="15" customHeight="1">
      <c r="B3370" s="519"/>
      <c r="C3370" s="520"/>
      <c r="D3370" s="521"/>
      <c r="E3370" s="522"/>
      <c r="F3370" s="523"/>
      <c r="G3370" s="487"/>
      <c r="H3370" s="488"/>
    </row>
    <row r="3371" spans="2:8" s="518" customFormat="1" ht="15" customHeight="1">
      <c r="B3371" s="519"/>
      <c r="C3371" s="520"/>
      <c r="D3371" s="521"/>
      <c r="E3371" s="522"/>
      <c r="F3371" s="523"/>
      <c r="G3371" s="487"/>
      <c r="H3371" s="488"/>
    </row>
    <row r="3372" spans="2:8" s="518" customFormat="1" ht="15" customHeight="1">
      <c r="B3372" s="519"/>
      <c r="C3372" s="520"/>
      <c r="D3372" s="521"/>
      <c r="E3372" s="522"/>
      <c r="F3372" s="523"/>
      <c r="G3372" s="487"/>
      <c r="H3372" s="488"/>
    </row>
    <row r="3373" spans="2:8" s="518" customFormat="1" ht="15" customHeight="1">
      <c r="B3373" s="519"/>
      <c r="C3373" s="520"/>
      <c r="D3373" s="521"/>
      <c r="E3373" s="522"/>
      <c r="F3373" s="523"/>
      <c r="G3373" s="487"/>
      <c r="H3373" s="488"/>
    </row>
    <row r="3374" spans="2:8" s="518" customFormat="1" ht="15" customHeight="1">
      <c r="B3374" s="519"/>
      <c r="C3374" s="520"/>
      <c r="D3374" s="521"/>
      <c r="E3374" s="522"/>
      <c r="F3374" s="523"/>
      <c r="G3374" s="487"/>
      <c r="H3374" s="488"/>
    </row>
    <row r="3375" spans="2:8" s="518" customFormat="1" ht="15" customHeight="1">
      <c r="B3375" s="519"/>
      <c r="C3375" s="520"/>
      <c r="D3375" s="521"/>
      <c r="E3375" s="522"/>
      <c r="F3375" s="523"/>
      <c r="G3375" s="487"/>
      <c r="H3375" s="488"/>
    </row>
    <row r="3376" spans="2:8" s="518" customFormat="1" ht="15" customHeight="1">
      <c r="B3376" s="519"/>
      <c r="C3376" s="520"/>
      <c r="D3376" s="521"/>
      <c r="E3376" s="522"/>
      <c r="F3376" s="523"/>
      <c r="G3376" s="487"/>
      <c r="H3376" s="488"/>
    </row>
    <row r="3377" spans="2:8" s="518" customFormat="1" ht="15" customHeight="1">
      <c r="B3377" s="519"/>
      <c r="C3377" s="520"/>
      <c r="D3377" s="521"/>
      <c r="E3377" s="522"/>
      <c r="F3377" s="523"/>
      <c r="G3377" s="487"/>
      <c r="H3377" s="488"/>
    </row>
    <row r="3378" spans="2:8" s="518" customFormat="1" ht="15" customHeight="1">
      <c r="B3378" s="519"/>
      <c r="C3378" s="520"/>
      <c r="D3378" s="521"/>
      <c r="E3378" s="522"/>
      <c r="F3378" s="523"/>
      <c r="G3378" s="487"/>
      <c r="H3378" s="488"/>
    </row>
    <row r="3379" spans="2:8" s="518" customFormat="1" ht="15" customHeight="1">
      <c r="B3379" s="519"/>
      <c r="C3379" s="520"/>
      <c r="D3379" s="521"/>
      <c r="E3379" s="522"/>
      <c r="F3379" s="523"/>
      <c r="G3379" s="487"/>
      <c r="H3379" s="488"/>
    </row>
    <row r="3380" spans="2:8" s="518" customFormat="1" ht="15" customHeight="1">
      <c r="B3380" s="519"/>
      <c r="C3380" s="520"/>
      <c r="D3380" s="521"/>
      <c r="E3380" s="522"/>
      <c r="F3380" s="523"/>
      <c r="G3380" s="487"/>
      <c r="H3380" s="488"/>
    </row>
    <row r="3381" spans="2:8" s="518" customFormat="1" ht="15" customHeight="1">
      <c r="B3381" s="519"/>
      <c r="C3381" s="520"/>
      <c r="D3381" s="521"/>
      <c r="E3381" s="522"/>
      <c r="F3381" s="523"/>
      <c r="G3381" s="487"/>
      <c r="H3381" s="488"/>
    </row>
    <row r="3382" spans="2:8" s="518" customFormat="1" ht="15" customHeight="1">
      <c r="B3382" s="519"/>
      <c r="C3382" s="520"/>
      <c r="D3382" s="521"/>
      <c r="E3382" s="522"/>
      <c r="F3382" s="523"/>
      <c r="G3382" s="487"/>
      <c r="H3382" s="488"/>
    </row>
    <row r="3383" spans="2:8" s="518" customFormat="1" ht="15" customHeight="1">
      <c r="B3383" s="519"/>
      <c r="C3383" s="520"/>
      <c r="D3383" s="521"/>
      <c r="E3383" s="522"/>
      <c r="F3383" s="523"/>
      <c r="G3383" s="487"/>
      <c r="H3383" s="488"/>
    </row>
    <row r="3384" spans="2:8" s="518" customFormat="1" ht="15" customHeight="1">
      <c r="B3384" s="519"/>
      <c r="C3384" s="520"/>
      <c r="D3384" s="521"/>
      <c r="E3384" s="522"/>
      <c r="F3384" s="523"/>
      <c r="G3384" s="487"/>
      <c r="H3384" s="488"/>
    </row>
    <row r="3385" spans="2:8" s="518" customFormat="1" ht="15" customHeight="1">
      <c r="B3385" s="519"/>
      <c r="C3385" s="520"/>
      <c r="D3385" s="521"/>
      <c r="E3385" s="522"/>
      <c r="F3385" s="523"/>
      <c r="G3385" s="487"/>
      <c r="H3385" s="488"/>
    </row>
    <row r="3386" spans="2:8" s="518" customFormat="1" ht="15" customHeight="1">
      <c r="B3386" s="519"/>
      <c r="C3386" s="520"/>
      <c r="D3386" s="521"/>
      <c r="E3386" s="522"/>
      <c r="F3386" s="523"/>
      <c r="G3386" s="487"/>
      <c r="H3386" s="488"/>
    </row>
    <row r="3387" spans="2:8" s="518" customFormat="1" ht="15" customHeight="1">
      <c r="B3387" s="519"/>
      <c r="C3387" s="520"/>
      <c r="D3387" s="521"/>
      <c r="E3387" s="522"/>
      <c r="F3387" s="523"/>
      <c r="G3387" s="487"/>
      <c r="H3387" s="488"/>
    </row>
    <row r="3388" spans="2:8" s="518" customFormat="1" ht="15" customHeight="1">
      <c r="B3388" s="519"/>
      <c r="C3388" s="520"/>
      <c r="D3388" s="521"/>
      <c r="E3388" s="522"/>
      <c r="F3388" s="523"/>
      <c r="G3388" s="487"/>
      <c r="H3388" s="488"/>
    </row>
    <row r="3389" spans="2:8" s="518" customFormat="1" ht="15" customHeight="1">
      <c r="B3389" s="519"/>
      <c r="C3389" s="520"/>
      <c r="D3389" s="521"/>
      <c r="E3389" s="522"/>
      <c r="F3389" s="523"/>
      <c r="G3389" s="487"/>
      <c r="H3389" s="488"/>
    </row>
    <row r="3390" spans="2:8" s="518" customFormat="1" ht="15" customHeight="1">
      <c r="B3390" s="519"/>
      <c r="C3390" s="520"/>
      <c r="D3390" s="521"/>
      <c r="E3390" s="522"/>
      <c r="F3390" s="523"/>
      <c r="G3390" s="487"/>
      <c r="H3390" s="488"/>
    </row>
    <row r="3391" spans="2:8" s="518" customFormat="1" ht="15" customHeight="1">
      <c r="B3391" s="519"/>
      <c r="C3391" s="520"/>
      <c r="D3391" s="521"/>
      <c r="E3391" s="522"/>
      <c r="F3391" s="523"/>
      <c r="G3391" s="487"/>
      <c r="H3391" s="488"/>
    </row>
    <row r="3392" spans="2:8" s="518" customFormat="1" ht="15" customHeight="1">
      <c r="B3392" s="519"/>
      <c r="C3392" s="520"/>
      <c r="D3392" s="521"/>
      <c r="E3392" s="522"/>
      <c r="F3392" s="523"/>
      <c r="G3392" s="487"/>
      <c r="H3392" s="488"/>
    </row>
    <row r="3393" spans="2:8" s="518" customFormat="1" ht="15" customHeight="1">
      <c r="B3393" s="519"/>
      <c r="C3393" s="520"/>
      <c r="D3393" s="521"/>
      <c r="E3393" s="522"/>
      <c r="F3393" s="523"/>
      <c r="G3393" s="487"/>
      <c r="H3393" s="488"/>
    </row>
    <row r="3394" spans="2:8" s="518" customFormat="1" ht="15" customHeight="1">
      <c r="B3394" s="519"/>
      <c r="C3394" s="520"/>
      <c r="D3394" s="521"/>
      <c r="E3394" s="522"/>
      <c r="F3394" s="523"/>
      <c r="G3394" s="487"/>
      <c r="H3394" s="488"/>
    </row>
    <row r="3395" spans="2:8" s="518" customFormat="1" ht="15" customHeight="1">
      <c r="B3395" s="519"/>
      <c r="C3395" s="520"/>
      <c r="D3395" s="521"/>
      <c r="E3395" s="522"/>
      <c r="F3395" s="523"/>
      <c r="G3395" s="487"/>
      <c r="H3395" s="488"/>
    </row>
    <row r="3396" spans="2:8" s="518" customFormat="1" ht="15" customHeight="1">
      <c r="B3396" s="519"/>
      <c r="C3396" s="520"/>
      <c r="D3396" s="521"/>
      <c r="E3396" s="522"/>
      <c r="F3396" s="523"/>
      <c r="G3396" s="487"/>
      <c r="H3396" s="488"/>
    </row>
    <row r="3397" spans="2:8" s="518" customFormat="1" ht="15" customHeight="1">
      <c r="B3397" s="519"/>
      <c r="C3397" s="520"/>
      <c r="D3397" s="521"/>
      <c r="E3397" s="522"/>
      <c r="F3397" s="523"/>
      <c r="G3397" s="487"/>
      <c r="H3397" s="488"/>
    </row>
    <row r="3398" spans="2:8" s="518" customFormat="1" ht="15" customHeight="1">
      <c r="B3398" s="519"/>
      <c r="C3398" s="520"/>
      <c r="D3398" s="521"/>
      <c r="E3398" s="522"/>
      <c r="F3398" s="523"/>
      <c r="G3398" s="487"/>
      <c r="H3398" s="488"/>
    </row>
    <row r="3399" spans="2:8" s="518" customFormat="1" ht="15" customHeight="1">
      <c r="B3399" s="519"/>
      <c r="C3399" s="520"/>
      <c r="D3399" s="521"/>
      <c r="E3399" s="522"/>
      <c r="F3399" s="523"/>
      <c r="G3399" s="487"/>
      <c r="H3399" s="488"/>
    </row>
    <row r="3400" spans="2:8" s="518" customFormat="1" ht="15" customHeight="1">
      <c r="B3400" s="519"/>
      <c r="C3400" s="520"/>
      <c r="D3400" s="521"/>
      <c r="E3400" s="522"/>
      <c r="F3400" s="523"/>
      <c r="G3400" s="487"/>
      <c r="H3400" s="488"/>
    </row>
    <row r="3401" spans="2:8" s="518" customFormat="1" ht="15" customHeight="1">
      <c r="B3401" s="519"/>
      <c r="C3401" s="520"/>
      <c r="D3401" s="521"/>
      <c r="E3401" s="522"/>
      <c r="F3401" s="523"/>
      <c r="G3401" s="487"/>
      <c r="H3401" s="488"/>
    </row>
    <row r="3402" spans="2:8" s="518" customFormat="1" ht="15" customHeight="1">
      <c r="B3402" s="519"/>
      <c r="C3402" s="520"/>
      <c r="D3402" s="521"/>
      <c r="E3402" s="522"/>
      <c r="F3402" s="523"/>
      <c r="G3402" s="487"/>
      <c r="H3402" s="488"/>
    </row>
    <row r="3403" spans="2:8" s="518" customFormat="1" ht="15" customHeight="1">
      <c r="B3403" s="519"/>
      <c r="C3403" s="520"/>
      <c r="D3403" s="521"/>
      <c r="E3403" s="522"/>
      <c r="F3403" s="523"/>
      <c r="G3403" s="487"/>
      <c r="H3403" s="488"/>
    </row>
    <row r="3404" spans="2:8" s="518" customFormat="1" ht="15" customHeight="1">
      <c r="B3404" s="519"/>
      <c r="C3404" s="520"/>
      <c r="D3404" s="521"/>
      <c r="E3404" s="522"/>
      <c r="F3404" s="523"/>
      <c r="G3404" s="487"/>
      <c r="H3404" s="488"/>
    </row>
    <row r="3405" spans="2:8" s="518" customFormat="1" ht="15" customHeight="1">
      <c r="B3405" s="519"/>
      <c r="C3405" s="520"/>
      <c r="D3405" s="521"/>
      <c r="E3405" s="522"/>
      <c r="F3405" s="523"/>
      <c r="G3405" s="487"/>
      <c r="H3405" s="488"/>
    </row>
    <row r="3406" spans="2:8" s="518" customFormat="1" ht="15" customHeight="1">
      <c r="B3406" s="519"/>
      <c r="C3406" s="520"/>
      <c r="D3406" s="521"/>
      <c r="E3406" s="522"/>
      <c r="F3406" s="523"/>
      <c r="G3406" s="487"/>
      <c r="H3406" s="488"/>
    </row>
    <row r="3407" spans="2:8" s="518" customFormat="1" ht="15" customHeight="1">
      <c r="B3407" s="519"/>
      <c r="C3407" s="520"/>
      <c r="D3407" s="521"/>
      <c r="E3407" s="522"/>
      <c r="F3407" s="523"/>
      <c r="G3407" s="487"/>
      <c r="H3407" s="488"/>
    </row>
    <row r="3408" spans="2:8" s="518" customFormat="1" ht="15" customHeight="1">
      <c r="B3408" s="519"/>
      <c r="C3408" s="520"/>
      <c r="D3408" s="521"/>
      <c r="E3408" s="522"/>
      <c r="F3408" s="523"/>
      <c r="G3408" s="487"/>
      <c r="H3408" s="488"/>
    </row>
    <row r="3409" spans="2:8" s="518" customFormat="1" ht="15" customHeight="1">
      <c r="B3409" s="519"/>
      <c r="C3409" s="520"/>
      <c r="D3409" s="521"/>
      <c r="E3409" s="522"/>
      <c r="F3409" s="523"/>
      <c r="G3409" s="487"/>
      <c r="H3409" s="488"/>
    </row>
    <row r="3410" spans="2:8" s="518" customFormat="1" ht="15" customHeight="1">
      <c r="B3410" s="519"/>
      <c r="C3410" s="520"/>
      <c r="D3410" s="521"/>
      <c r="E3410" s="522"/>
      <c r="F3410" s="523"/>
      <c r="G3410" s="487"/>
      <c r="H3410" s="488"/>
    </row>
    <row r="3411" spans="2:8" s="518" customFormat="1" ht="15" customHeight="1">
      <c r="B3411" s="519"/>
      <c r="C3411" s="520"/>
      <c r="D3411" s="521"/>
      <c r="E3411" s="522"/>
      <c r="F3411" s="523"/>
      <c r="G3411" s="487"/>
      <c r="H3411" s="488"/>
    </row>
    <row r="3412" spans="2:8" s="518" customFormat="1" ht="15" customHeight="1">
      <c r="B3412" s="519"/>
      <c r="C3412" s="520"/>
      <c r="D3412" s="521"/>
      <c r="E3412" s="522"/>
      <c r="F3412" s="523"/>
      <c r="G3412" s="487"/>
      <c r="H3412" s="488"/>
    </row>
    <row r="3413" spans="2:8" s="518" customFormat="1" ht="15" customHeight="1">
      <c r="B3413" s="519"/>
      <c r="C3413" s="520"/>
      <c r="D3413" s="521"/>
      <c r="E3413" s="522"/>
      <c r="F3413" s="523"/>
      <c r="G3413" s="487"/>
      <c r="H3413" s="488"/>
    </row>
    <row r="3414" spans="2:8" s="518" customFormat="1" ht="15" customHeight="1">
      <c r="B3414" s="519"/>
      <c r="C3414" s="520"/>
      <c r="D3414" s="521"/>
      <c r="E3414" s="522"/>
      <c r="F3414" s="523"/>
      <c r="G3414" s="487"/>
      <c r="H3414" s="488"/>
    </row>
    <row r="3415" spans="2:8" s="518" customFormat="1" ht="15" customHeight="1">
      <c r="B3415" s="519"/>
      <c r="C3415" s="520"/>
      <c r="D3415" s="521"/>
      <c r="E3415" s="522"/>
      <c r="F3415" s="523"/>
      <c r="G3415" s="487"/>
      <c r="H3415" s="488"/>
    </row>
    <row r="3416" spans="2:8" s="518" customFormat="1" ht="15" customHeight="1">
      <c r="B3416" s="519"/>
      <c r="C3416" s="520"/>
      <c r="D3416" s="521"/>
      <c r="E3416" s="522"/>
      <c r="F3416" s="523"/>
      <c r="G3416" s="487"/>
      <c r="H3416" s="488"/>
    </row>
    <row r="3417" spans="2:8" s="518" customFormat="1" ht="15" customHeight="1">
      <c r="B3417" s="519"/>
      <c r="C3417" s="520"/>
      <c r="D3417" s="521"/>
      <c r="E3417" s="522"/>
      <c r="F3417" s="523"/>
      <c r="G3417" s="487"/>
      <c r="H3417" s="488"/>
    </row>
    <row r="3418" spans="2:8" s="518" customFormat="1" ht="15" customHeight="1">
      <c r="B3418" s="519"/>
      <c r="C3418" s="520"/>
      <c r="D3418" s="521"/>
      <c r="E3418" s="522"/>
      <c r="F3418" s="523"/>
      <c r="G3418" s="487"/>
      <c r="H3418" s="488"/>
    </row>
    <row r="3419" spans="2:8" s="518" customFormat="1" ht="15" customHeight="1">
      <c r="B3419" s="519"/>
      <c r="C3419" s="520"/>
      <c r="D3419" s="521"/>
      <c r="E3419" s="522"/>
      <c r="F3419" s="523"/>
      <c r="G3419" s="487"/>
      <c r="H3419" s="488"/>
    </row>
    <row r="3420" spans="2:8" s="518" customFormat="1" ht="15" customHeight="1">
      <c r="B3420" s="519"/>
      <c r="C3420" s="520"/>
      <c r="D3420" s="521"/>
      <c r="E3420" s="522"/>
      <c r="F3420" s="523"/>
      <c r="G3420" s="487"/>
      <c r="H3420" s="488"/>
    </row>
    <row r="3421" spans="2:8" s="518" customFormat="1" ht="15" customHeight="1">
      <c r="B3421" s="519"/>
      <c r="C3421" s="520"/>
      <c r="D3421" s="521"/>
      <c r="E3421" s="522"/>
      <c r="F3421" s="523"/>
      <c r="G3421" s="487"/>
      <c r="H3421" s="488"/>
    </row>
    <row r="3422" spans="2:8" s="518" customFormat="1" ht="15" customHeight="1">
      <c r="B3422" s="519"/>
      <c r="C3422" s="520"/>
      <c r="D3422" s="521"/>
      <c r="E3422" s="522"/>
      <c r="F3422" s="523"/>
      <c r="G3422" s="487"/>
      <c r="H3422" s="488"/>
    </row>
    <row r="3423" spans="2:8" s="518" customFormat="1" ht="15" customHeight="1">
      <c r="B3423" s="519"/>
      <c r="C3423" s="520"/>
      <c r="D3423" s="521"/>
      <c r="E3423" s="522"/>
      <c r="F3423" s="523"/>
      <c r="G3423" s="487"/>
      <c r="H3423" s="488"/>
    </row>
    <row r="3424" spans="2:8" s="518" customFormat="1" ht="15" customHeight="1">
      <c r="B3424" s="519"/>
      <c r="C3424" s="520"/>
      <c r="D3424" s="521"/>
      <c r="E3424" s="522"/>
      <c r="F3424" s="523"/>
      <c r="G3424" s="487"/>
      <c r="H3424" s="488"/>
    </row>
    <row r="3425" spans="2:8" s="518" customFormat="1" ht="15" customHeight="1">
      <c r="B3425" s="519"/>
      <c r="C3425" s="520"/>
      <c r="D3425" s="521"/>
      <c r="E3425" s="522"/>
      <c r="F3425" s="523"/>
      <c r="G3425" s="487"/>
      <c r="H3425" s="488"/>
    </row>
    <row r="3426" spans="2:8" s="518" customFormat="1" ht="15" customHeight="1">
      <c r="B3426" s="519"/>
      <c r="C3426" s="520"/>
      <c r="D3426" s="521"/>
      <c r="E3426" s="522"/>
      <c r="F3426" s="523"/>
      <c r="G3426" s="487"/>
      <c r="H3426" s="488"/>
    </row>
    <row r="3427" spans="2:8" s="518" customFormat="1" ht="15" customHeight="1">
      <c r="B3427" s="519"/>
      <c r="C3427" s="520"/>
      <c r="D3427" s="521"/>
      <c r="E3427" s="522"/>
      <c r="F3427" s="523"/>
      <c r="G3427" s="487"/>
      <c r="H3427" s="488"/>
    </row>
    <row r="3428" spans="2:8" s="518" customFormat="1" ht="15" customHeight="1">
      <c r="B3428" s="519"/>
      <c r="C3428" s="520"/>
      <c r="D3428" s="521"/>
      <c r="E3428" s="522"/>
      <c r="F3428" s="523"/>
      <c r="G3428" s="487"/>
      <c r="H3428" s="488"/>
    </row>
    <row r="3429" spans="2:8" s="518" customFormat="1" ht="15" customHeight="1">
      <c r="B3429" s="519"/>
      <c r="C3429" s="520"/>
      <c r="D3429" s="521"/>
      <c r="E3429" s="522"/>
      <c r="F3429" s="523"/>
      <c r="G3429" s="487"/>
      <c r="H3429" s="488"/>
    </row>
    <row r="3430" spans="2:8" s="518" customFormat="1" ht="15" customHeight="1">
      <c r="B3430" s="519"/>
      <c r="C3430" s="520"/>
      <c r="D3430" s="521"/>
      <c r="E3430" s="522"/>
      <c r="F3430" s="523"/>
      <c r="G3430" s="487"/>
      <c r="H3430" s="488"/>
    </row>
    <row r="3431" spans="2:8" s="518" customFormat="1" ht="15" customHeight="1">
      <c r="B3431" s="519"/>
      <c r="C3431" s="520"/>
      <c r="D3431" s="521"/>
      <c r="E3431" s="522"/>
      <c r="F3431" s="523"/>
      <c r="G3431" s="487"/>
      <c r="H3431" s="488"/>
    </row>
    <row r="3432" spans="2:8" s="518" customFormat="1" ht="15" customHeight="1">
      <c r="B3432" s="519"/>
      <c r="C3432" s="520"/>
      <c r="D3432" s="521"/>
      <c r="E3432" s="522"/>
      <c r="F3432" s="523"/>
      <c r="G3432" s="487"/>
      <c r="H3432" s="488"/>
    </row>
    <row r="3433" spans="2:8" s="518" customFormat="1" ht="15" customHeight="1">
      <c r="B3433" s="519"/>
      <c r="C3433" s="520"/>
      <c r="D3433" s="521"/>
      <c r="E3433" s="522"/>
      <c r="F3433" s="523"/>
      <c r="G3433" s="487"/>
      <c r="H3433" s="488"/>
    </row>
    <row r="3434" spans="2:8" s="518" customFormat="1" ht="15" customHeight="1">
      <c r="B3434" s="519"/>
      <c r="C3434" s="520"/>
      <c r="D3434" s="521"/>
      <c r="E3434" s="522"/>
      <c r="F3434" s="523"/>
      <c r="G3434" s="487"/>
      <c r="H3434" s="488"/>
    </row>
    <row r="3435" spans="2:8" s="518" customFormat="1" ht="15" customHeight="1">
      <c r="B3435" s="519"/>
      <c r="C3435" s="520"/>
      <c r="D3435" s="521"/>
      <c r="E3435" s="522"/>
      <c r="F3435" s="523"/>
      <c r="G3435" s="487"/>
      <c r="H3435" s="488"/>
    </row>
    <row r="3436" spans="2:8" s="518" customFormat="1" ht="15" customHeight="1">
      <c r="B3436" s="519"/>
      <c r="C3436" s="520"/>
      <c r="D3436" s="521"/>
      <c r="E3436" s="522"/>
      <c r="F3436" s="523"/>
      <c r="G3436" s="487"/>
      <c r="H3436" s="488"/>
    </row>
    <row r="3437" spans="2:8" s="518" customFormat="1" ht="15" customHeight="1">
      <c r="B3437" s="519"/>
      <c r="C3437" s="520"/>
      <c r="D3437" s="521"/>
      <c r="E3437" s="522"/>
      <c r="F3437" s="523"/>
      <c r="G3437" s="487"/>
      <c r="H3437" s="488"/>
    </row>
    <row r="3438" spans="2:8" s="518" customFormat="1" ht="15" customHeight="1">
      <c r="B3438" s="519"/>
      <c r="C3438" s="520"/>
      <c r="D3438" s="521"/>
      <c r="E3438" s="522"/>
      <c r="F3438" s="523"/>
      <c r="G3438" s="487"/>
      <c r="H3438" s="488"/>
    </row>
    <row r="3439" spans="2:8" s="518" customFormat="1" ht="15" customHeight="1">
      <c r="B3439" s="519"/>
      <c r="C3439" s="520"/>
      <c r="D3439" s="521"/>
      <c r="E3439" s="522"/>
      <c r="F3439" s="523"/>
      <c r="G3439" s="487"/>
      <c r="H3439" s="488"/>
    </row>
    <row r="3440" spans="2:8" s="518" customFormat="1" ht="15" customHeight="1">
      <c r="B3440" s="519"/>
      <c r="C3440" s="520"/>
      <c r="D3440" s="521"/>
      <c r="E3440" s="522"/>
      <c r="F3440" s="523"/>
      <c r="G3440" s="487"/>
      <c r="H3440" s="488"/>
    </row>
    <row r="3441" spans="2:8" s="518" customFormat="1" ht="15" customHeight="1">
      <c r="B3441" s="519"/>
      <c r="C3441" s="520"/>
      <c r="D3441" s="521"/>
      <c r="E3441" s="522"/>
      <c r="F3441" s="523"/>
      <c r="G3441" s="487"/>
      <c r="H3441" s="488"/>
    </row>
    <row r="3442" spans="2:8" s="518" customFormat="1" ht="15" customHeight="1">
      <c r="B3442" s="519"/>
      <c r="C3442" s="520"/>
      <c r="D3442" s="521"/>
      <c r="E3442" s="522"/>
      <c r="F3442" s="523"/>
      <c r="G3442" s="487"/>
      <c r="H3442" s="488"/>
    </row>
    <row r="3443" spans="2:8" s="518" customFormat="1" ht="15" customHeight="1">
      <c r="B3443" s="519"/>
      <c r="C3443" s="520"/>
      <c r="D3443" s="521"/>
      <c r="E3443" s="522"/>
      <c r="F3443" s="523"/>
      <c r="G3443" s="487"/>
      <c r="H3443" s="488"/>
    </row>
    <row r="3444" spans="2:8" s="518" customFormat="1" ht="15" customHeight="1">
      <c r="B3444" s="519"/>
      <c r="C3444" s="520"/>
      <c r="D3444" s="521"/>
      <c r="E3444" s="522"/>
      <c r="F3444" s="523"/>
      <c r="G3444" s="487"/>
      <c r="H3444" s="488"/>
    </row>
    <row r="3445" spans="2:8" s="518" customFormat="1" ht="15" customHeight="1">
      <c r="B3445" s="519"/>
      <c r="C3445" s="520"/>
      <c r="D3445" s="521"/>
      <c r="E3445" s="522"/>
      <c r="F3445" s="523"/>
      <c r="G3445" s="487"/>
      <c r="H3445" s="488"/>
    </row>
    <row r="3446" spans="2:8" s="518" customFormat="1" ht="15" customHeight="1">
      <c r="B3446" s="519"/>
      <c r="C3446" s="520"/>
      <c r="D3446" s="521"/>
      <c r="E3446" s="522"/>
      <c r="F3446" s="523"/>
      <c r="G3446" s="487"/>
      <c r="H3446" s="488"/>
    </row>
    <row r="3447" spans="2:8" s="518" customFormat="1" ht="15" customHeight="1">
      <c r="B3447" s="519"/>
      <c r="C3447" s="520"/>
      <c r="D3447" s="521"/>
      <c r="E3447" s="522"/>
      <c r="F3447" s="523"/>
      <c r="G3447" s="487"/>
      <c r="H3447" s="488"/>
    </row>
    <row r="3448" spans="2:8" s="518" customFormat="1" ht="15" customHeight="1">
      <c r="B3448" s="519"/>
      <c r="C3448" s="520"/>
      <c r="D3448" s="521"/>
      <c r="E3448" s="522"/>
      <c r="F3448" s="523"/>
      <c r="G3448" s="487"/>
      <c r="H3448" s="488"/>
    </row>
    <row r="3449" spans="2:8" s="518" customFormat="1" ht="15" customHeight="1">
      <c r="B3449" s="519"/>
      <c r="C3449" s="520"/>
      <c r="D3449" s="521"/>
      <c r="E3449" s="522"/>
      <c r="F3449" s="523"/>
      <c r="G3449" s="487"/>
      <c r="H3449" s="488"/>
    </row>
    <row r="3450" spans="2:8" s="518" customFormat="1" ht="15" customHeight="1">
      <c r="B3450" s="519"/>
      <c r="C3450" s="520"/>
      <c r="D3450" s="521"/>
      <c r="E3450" s="522"/>
      <c r="F3450" s="523"/>
      <c r="G3450" s="487"/>
      <c r="H3450" s="488"/>
    </row>
    <row r="3451" spans="2:8" s="518" customFormat="1" ht="15" customHeight="1">
      <c r="B3451" s="519"/>
      <c r="C3451" s="520"/>
      <c r="D3451" s="521"/>
      <c r="E3451" s="522"/>
      <c r="F3451" s="523"/>
      <c r="G3451" s="487"/>
      <c r="H3451" s="488"/>
    </row>
    <row r="3452" spans="2:8" s="518" customFormat="1" ht="15" customHeight="1">
      <c r="B3452" s="519"/>
      <c r="C3452" s="520"/>
      <c r="D3452" s="521"/>
      <c r="E3452" s="522"/>
      <c r="F3452" s="523"/>
      <c r="G3452" s="487"/>
      <c r="H3452" s="488"/>
    </row>
    <row r="3453" spans="2:8" s="518" customFormat="1" ht="15" customHeight="1">
      <c r="B3453" s="519"/>
      <c r="C3453" s="520"/>
      <c r="D3453" s="521"/>
      <c r="E3453" s="522"/>
      <c r="F3453" s="523"/>
      <c r="G3453" s="487"/>
      <c r="H3453" s="488"/>
    </row>
    <row r="3454" spans="2:8" s="518" customFormat="1" ht="15" customHeight="1">
      <c r="B3454" s="519"/>
      <c r="C3454" s="520"/>
      <c r="D3454" s="521"/>
      <c r="E3454" s="522"/>
      <c r="F3454" s="523"/>
      <c r="G3454" s="487"/>
      <c r="H3454" s="488"/>
    </row>
    <row r="3455" spans="2:8" s="518" customFormat="1" ht="15" customHeight="1">
      <c r="B3455" s="519"/>
      <c r="C3455" s="520"/>
      <c r="D3455" s="521"/>
      <c r="E3455" s="522"/>
      <c r="F3455" s="523"/>
      <c r="G3455" s="487"/>
      <c r="H3455" s="488"/>
    </row>
    <row r="3456" spans="2:8" s="518" customFormat="1" ht="15" customHeight="1">
      <c r="B3456" s="519"/>
      <c r="C3456" s="520"/>
      <c r="D3456" s="521"/>
      <c r="E3456" s="522"/>
      <c r="F3456" s="523"/>
      <c r="G3456" s="487"/>
      <c r="H3456" s="488"/>
    </row>
    <row r="3457" spans="2:8" s="518" customFormat="1" ht="15" customHeight="1">
      <c r="B3457" s="519"/>
      <c r="C3457" s="520"/>
      <c r="D3457" s="521"/>
      <c r="E3457" s="522"/>
      <c r="F3457" s="523"/>
      <c r="G3457" s="487"/>
      <c r="H3457" s="488"/>
    </row>
    <row r="3458" spans="2:8" s="518" customFormat="1" ht="15" customHeight="1">
      <c r="B3458" s="519"/>
      <c r="C3458" s="520"/>
      <c r="D3458" s="521"/>
      <c r="E3458" s="522"/>
      <c r="F3458" s="523"/>
      <c r="G3458" s="487"/>
      <c r="H3458" s="488"/>
    </row>
    <row r="3459" spans="2:8" s="518" customFormat="1" ht="15" customHeight="1">
      <c r="B3459" s="519"/>
      <c r="C3459" s="520"/>
      <c r="D3459" s="521"/>
      <c r="E3459" s="522"/>
      <c r="F3459" s="523"/>
      <c r="G3459" s="487"/>
      <c r="H3459" s="488"/>
    </row>
    <row r="3460" spans="2:8" s="518" customFormat="1" ht="15" customHeight="1">
      <c r="B3460" s="519"/>
      <c r="C3460" s="520"/>
      <c r="D3460" s="521"/>
      <c r="E3460" s="522"/>
      <c r="F3460" s="523"/>
      <c r="G3460" s="487"/>
      <c r="H3460" s="488"/>
    </row>
    <row r="3461" spans="2:8" s="518" customFormat="1" ht="15" customHeight="1">
      <c r="B3461" s="519"/>
      <c r="C3461" s="520"/>
      <c r="D3461" s="521"/>
      <c r="E3461" s="522"/>
      <c r="F3461" s="523"/>
      <c r="G3461" s="487"/>
      <c r="H3461" s="488"/>
    </row>
    <row r="3462" spans="2:8" s="518" customFormat="1" ht="15" customHeight="1">
      <c r="B3462" s="519"/>
      <c r="C3462" s="520"/>
      <c r="D3462" s="521"/>
      <c r="E3462" s="522"/>
      <c r="F3462" s="523"/>
      <c r="G3462" s="487"/>
      <c r="H3462" s="488"/>
    </row>
    <row r="3463" spans="2:8" s="518" customFormat="1" ht="15" customHeight="1">
      <c r="B3463" s="519"/>
      <c r="C3463" s="520"/>
      <c r="D3463" s="521"/>
      <c r="E3463" s="522"/>
      <c r="F3463" s="523"/>
      <c r="G3463" s="487"/>
      <c r="H3463" s="488"/>
    </row>
    <row r="3464" spans="2:8" s="518" customFormat="1" ht="15" customHeight="1">
      <c r="B3464" s="519"/>
      <c r="C3464" s="520"/>
      <c r="D3464" s="521"/>
      <c r="E3464" s="522"/>
      <c r="F3464" s="523"/>
      <c r="G3464" s="487"/>
      <c r="H3464" s="488"/>
    </row>
    <row r="3465" spans="2:8" s="518" customFormat="1" ht="15" customHeight="1">
      <c r="B3465" s="519"/>
      <c r="C3465" s="520"/>
      <c r="D3465" s="521"/>
      <c r="E3465" s="522"/>
      <c r="F3465" s="523"/>
      <c r="G3465" s="487"/>
      <c r="H3465" s="488"/>
    </row>
    <row r="3466" spans="2:8" s="518" customFormat="1" ht="15" customHeight="1">
      <c r="B3466" s="519"/>
      <c r="C3466" s="520"/>
      <c r="D3466" s="521"/>
      <c r="E3466" s="522"/>
      <c r="F3466" s="523"/>
      <c r="G3466" s="487"/>
      <c r="H3466" s="488"/>
    </row>
    <row r="3467" spans="2:8" s="518" customFormat="1" ht="15" customHeight="1">
      <c r="B3467" s="519"/>
      <c r="C3467" s="520"/>
      <c r="D3467" s="521"/>
      <c r="E3467" s="522"/>
      <c r="F3467" s="523"/>
      <c r="G3467" s="487"/>
      <c r="H3467" s="488"/>
    </row>
    <row r="3468" spans="2:8" s="518" customFormat="1" ht="15" customHeight="1">
      <c r="B3468" s="519"/>
      <c r="C3468" s="520"/>
      <c r="D3468" s="521"/>
      <c r="E3468" s="522"/>
      <c r="F3468" s="523"/>
      <c r="G3468" s="487"/>
      <c r="H3468" s="488"/>
    </row>
    <row r="3469" spans="2:8" s="518" customFormat="1" ht="15" customHeight="1">
      <c r="B3469" s="519"/>
      <c r="C3469" s="520"/>
      <c r="D3469" s="521"/>
      <c r="E3469" s="522"/>
      <c r="F3469" s="523"/>
      <c r="G3469" s="487"/>
      <c r="H3469" s="488"/>
    </row>
    <row r="3470" spans="2:8" s="518" customFormat="1" ht="15" customHeight="1">
      <c r="B3470" s="519"/>
      <c r="C3470" s="520"/>
      <c r="D3470" s="521"/>
      <c r="E3470" s="522"/>
      <c r="F3470" s="523"/>
      <c r="G3470" s="487"/>
      <c r="H3470" s="488"/>
    </row>
    <row r="3471" spans="2:8" s="518" customFormat="1" ht="15" customHeight="1">
      <c r="B3471" s="519"/>
      <c r="C3471" s="520"/>
      <c r="D3471" s="521"/>
      <c r="E3471" s="522"/>
      <c r="F3471" s="523"/>
      <c r="G3471" s="487"/>
      <c r="H3471" s="488"/>
    </row>
    <row r="3472" spans="2:8" s="518" customFormat="1" ht="15" customHeight="1">
      <c r="B3472" s="519"/>
      <c r="C3472" s="520"/>
      <c r="D3472" s="521"/>
      <c r="E3472" s="522"/>
      <c r="F3472" s="523"/>
      <c r="G3472" s="487"/>
      <c r="H3472" s="488"/>
    </row>
    <row r="3473" spans="2:8" s="518" customFormat="1" ht="15" customHeight="1">
      <c r="B3473" s="519"/>
      <c r="C3473" s="520"/>
      <c r="D3473" s="521"/>
      <c r="E3473" s="522"/>
      <c r="F3473" s="523"/>
      <c r="G3473" s="487"/>
      <c r="H3473" s="488"/>
    </row>
    <row r="3474" spans="2:8" s="518" customFormat="1" ht="15" customHeight="1">
      <c r="B3474" s="519"/>
      <c r="C3474" s="520"/>
      <c r="D3474" s="521"/>
      <c r="E3474" s="522"/>
      <c r="F3474" s="523"/>
      <c r="G3474" s="487"/>
      <c r="H3474" s="488"/>
    </row>
    <row r="3475" spans="2:8" s="518" customFormat="1" ht="15" customHeight="1">
      <c r="B3475" s="519"/>
      <c r="C3475" s="520"/>
      <c r="D3475" s="521"/>
      <c r="E3475" s="522"/>
      <c r="F3475" s="523"/>
      <c r="G3475" s="487"/>
      <c r="H3475" s="488"/>
    </row>
    <row r="3476" spans="2:8" s="518" customFormat="1" ht="15" customHeight="1">
      <c r="B3476" s="519"/>
      <c r="C3476" s="520"/>
      <c r="D3476" s="521"/>
      <c r="E3476" s="522"/>
      <c r="F3476" s="523"/>
      <c r="G3476" s="487"/>
      <c r="H3476" s="488"/>
    </row>
    <row r="3477" spans="2:8" s="518" customFormat="1" ht="15" customHeight="1">
      <c r="B3477" s="519"/>
      <c r="C3477" s="520"/>
      <c r="D3477" s="521"/>
      <c r="E3477" s="522"/>
      <c r="F3477" s="523"/>
      <c r="G3477" s="487"/>
      <c r="H3477" s="488"/>
    </row>
    <row r="3478" spans="2:8" s="518" customFormat="1" ht="15" customHeight="1">
      <c r="B3478" s="519"/>
      <c r="C3478" s="520"/>
      <c r="D3478" s="521"/>
      <c r="E3478" s="522"/>
      <c r="F3478" s="523"/>
      <c r="G3478" s="487"/>
      <c r="H3478" s="488"/>
    </row>
    <row r="3479" spans="2:8" s="518" customFormat="1" ht="15" customHeight="1">
      <c r="B3479" s="519"/>
      <c r="C3479" s="520"/>
      <c r="D3479" s="521"/>
      <c r="E3479" s="522"/>
      <c r="F3479" s="523"/>
      <c r="G3479" s="487"/>
      <c r="H3479" s="488"/>
    </row>
    <row r="3480" spans="2:8" s="518" customFormat="1" ht="15" customHeight="1">
      <c r="B3480" s="519"/>
      <c r="C3480" s="520"/>
      <c r="D3480" s="521"/>
      <c r="E3480" s="522"/>
      <c r="F3480" s="523"/>
      <c r="G3480" s="487"/>
      <c r="H3480" s="488"/>
    </row>
    <row r="3481" spans="2:8" s="518" customFormat="1" ht="15" customHeight="1">
      <c r="B3481" s="519"/>
      <c r="C3481" s="520"/>
      <c r="D3481" s="521"/>
      <c r="E3481" s="522"/>
      <c r="F3481" s="523"/>
      <c r="G3481" s="487"/>
      <c r="H3481" s="488"/>
    </row>
    <row r="3482" spans="2:8" s="518" customFormat="1" ht="15" customHeight="1">
      <c r="B3482" s="519"/>
      <c r="C3482" s="520"/>
      <c r="D3482" s="521"/>
      <c r="E3482" s="522"/>
      <c r="F3482" s="523"/>
      <c r="G3482" s="487"/>
      <c r="H3482" s="488"/>
    </row>
    <row r="3483" spans="2:8" s="518" customFormat="1" ht="15" customHeight="1">
      <c r="B3483" s="519"/>
      <c r="C3483" s="520"/>
      <c r="D3483" s="521"/>
      <c r="E3483" s="522"/>
      <c r="F3483" s="523"/>
      <c r="G3483" s="487"/>
      <c r="H3483" s="488"/>
    </row>
    <row r="3484" spans="2:8" s="518" customFormat="1" ht="15" customHeight="1">
      <c r="B3484" s="519"/>
      <c r="C3484" s="520"/>
      <c r="D3484" s="521"/>
      <c r="E3484" s="522"/>
      <c r="F3484" s="523"/>
      <c r="G3484" s="487"/>
      <c r="H3484" s="488"/>
    </row>
    <row r="3485" spans="2:8" s="518" customFormat="1" ht="15" customHeight="1">
      <c r="B3485" s="519"/>
      <c r="C3485" s="520"/>
      <c r="D3485" s="521"/>
      <c r="E3485" s="522"/>
      <c r="F3485" s="523"/>
      <c r="G3485" s="487"/>
      <c r="H3485" s="488"/>
    </row>
    <row r="3486" spans="2:8" s="518" customFormat="1" ht="15" customHeight="1">
      <c r="B3486" s="519"/>
      <c r="C3486" s="520"/>
      <c r="D3486" s="521"/>
      <c r="E3486" s="522"/>
      <c r="F3486" s="523"/>
      <c r="G3486" s="487"/>
      <c r="H3486" s="488"/>
    </row>
    <row r="3487" spans="2:8" s="518" customFormat="1" ht="15" customHeight="1">
      <c r="B3487" s="519"/>
      <c r="C3487" s="520"/>
      <c r="D3487" s="521"/>
      <c r="E3487" s="522"/>
      <c r="F3487" s="523"/>
      <c r="G3487" s="487"/>
      <c r="H3487" s="488"/>
    </row>
    <row r="3488" spans="2:8" s="518" customFormat="1" ht="15" customHeight="1">
      <c r="B3488" s="519"/>
      <c r="C3488" s="520"/>
      <c r="D3488" s="521"/>
      <c r="E3488" s="522"/>
      <c r="F3488" s="523"/>
      <c r="G3488" s="487"/>
      <c r="H3488" s="488"/>
    </row>
    <row r="3489" spans="2:8" s="518" customFormat="1" ht="15" customHeight="1">
      <c r="B3489" s="519"/>
      <c r="C3489" s="520"/>
      <c r="D3489" s="521"/>
      <c r="E3489" s="522"/>
      <c r="F3489" s="523"/>
      <c r="G3489" s="487"/>
      <c r="H3489" s="488"/>
    </row>
    <row r="3490" spans="2:8" s="518" customFormat="1" ht="15" customHeight="1">
      <c r="B3490" s="519"/>
      <c r="C3490" s="520"/>
      <c r="D3490" s="521"/>
      <c r="E3490" s="522"/>
      <c r="F3490" s="523"/>
      <c r="G3490" s="487"/>
      <c r="H3490" s="488"/>
    </row>
    <row r="3491" spans="2:8" s="518" customFormat="1" ht="15" customHeight="1">
      <c r="B3491" s="519"/>
      <c r="C3491" s="520"/>
      <c r="D3491" s="521"/>
      <c r="E3491" s="522"/>
      <c r="F3491" s="523"/>
      <c r="G3491" s="487"/>
      <c r="H3491" s="488"/>
    </row>
    <row r="3492" spans="2:8" s="518" customFormat="1" ht="15" customHeight="1">
      <c r="B3492" s="519"/>
      <c r="C3492" s="520"/>
      <c r="D3492" s="521"/>
      <c r="E3492" s="522"/>
      <c r="F3492" s="523"/>
      <c r="G3492" s="487"/>
      <c r="H3492" s="488"/>
    </row>
    <row r="3493" spans="2:8" s="518" customFormat="1" ht="15" customHeight="1">
      <c r="B3493" s="519"/>
      <c r="C3493" s="520"/>
      <c r="D3493" s="521"/>
      <c r="E3493" s="522"/>
      <c r="F3493" s="523"/>
      <c r="G3493" s="487"/>
      <c r="H3493" s="488"/>
    </row>
    <row r="3494" spans="2:8" s="518" customFormat="1" ht="15" customHeight="1">
      <c r="B3494" s="519"/>
      <c r="C3494" s="520"/>
      <c r="D3494" s="521"/>
      <c r="E3494" s="522"/>
      <c r="F3494" s="523"/>
      <c r="G3494" s="487"/>
      <c r="H3494" s="488"/>
    </row>
    <row r="3495" spans="2:8" s="518" customFormat="1" ht="15" customHeight="1">
      <c r="B3495" s="519"/>
      <c r="C3495" s="520"/>
      <c r="D3495" s="521"/>
      <c r="E3495" s="522"/>
      <c r="F3495" s="523"/>
      <c r="G3495" s="487"/>
      <c r="H3495" s="488"/>
    </row>
    <row r="3496" spans="2:8" s="518" customFormat="1" ht="15" customHeight="1">
      <c r="B3496" s="519"/>
      <c r="C3496" s="520"/>
      <c r="D3496" s="521"/>
      <c r="E3496" s="522"/>
      <c r="F3496" s="523"/>
      <c r="G3496" s="487"/>
      <c r="H3496" s="488"/>
    </row>
    <row r="3497" spans="2:8" s="518" customFormat="1" ht="15" customHeight="1">
      <c r="B3497" s="519"/>
      <c r="C3497" s="520"/>
      <c r="D3497" s="521"/>
      <c r="E3497" s="522"/>
      <c r="F3497" s="523"/>
      <c r="G3497" s="487"/>
      <c r="H3497" s="488"/>
    </row>
    <row r="3498" spans="2:8" s="518" customFormat="1" ht="15" customHeight="1">
      <c r="B3498" s="519"/>
      <c r="C3498" s="520"/>
      <c r="D3498" s="521"/>
      <c r="E3498" s="522"/>
      <c r="F3498" s="523"/>
      <c r="G3498" s="487"/>
      <c r="H3498" s="488"/>
    </row>
    <row r="3499" spans="2:8" s="518" customFormat="1" ht="15" customHeight="1">
      <c r="B3499" s="519"/>
      <c r="C3499" s="520"/>
      <c r="D3499" s="521"/>
      <c r="E3499" s="522"/>
      <c r="F3499" s="523"/>
      <c r="G3499" s="487"/>
      <c r="H3499" s="488"/>
    </row>
    <row r="3500" spans="2:8" s="518" customFormat="1" ht="15" customHeight="1">
      <c r="B3500" s="519"/>
      <c r="C3500" s="520"/>
      <c r="D3500" s="521"/>
      <c r="E3500" s="522"/>
      <c r="F3500" s="523"/>
      <c r="G3500" s="487"/>
      <c r="H3500" s="488"/>
    </row>
    <row r="3501" spans="2:8" s="518" customFormat="1" ht="15" customHeight="1">
      <c r="B3501" s="519"/>
      <c r="C3501" s="520"/>
      <c r="D3501" s="521"/>
      <c r="E3501" s="522"/>
      <c r="F3501" s="523"/>
      <c r="G3501" s="487"/>
      <c r="H3501" s="488"/>
    </row>
    <row r="3502" spans="2:8" s="518" customFormat="1" ht="15" customHeight="1">
      <c r="B3502" s="519"/>
      <c r="C3502" s="520"/>
      <c r="D3502" s="521"/>
      <c r="E3502" s="522"/>
      <c r="F3502" s="523"/>
      <c r="G3502" s="487"/>
      <c r="H3502" s="488"/>
    </row>
    <row r="3503" spans="2:8" s="518" customFormat="1" ht="15" customHeight="1">
      <c r="B3503" s="519"/>
      <c r="C3503" s="520"/>
      <c r="D3503" s="521"/>
      <c r="E3503" s="522"/>
      <c r="F3503" s="523"/>
      <c r="G3503" s="487"/>
      <c r="H3503" s="488"/>
    </row>
    <row r="3504" spans="2:8" s="518" customFormat="1" ht="15" customHeight="1">
      <c r="B3504" s="519"/>
      <c r="C3504" s="520"/>
      <c r="D3504" s="521"/>
      <c r="E3504" s="522"/>
      <c r="F3504" s="523"/>
      <c r="G3504" s="487"/>
      <c r="H3504" s="488"/>
    </row>
    <row r="3505" spans="2:8" s="518" customFormat="1" ht="15" customHeight="1">
      <c r="B3505" s="519"/>
      <c r="C3505" s="520"/>
      <c r="D3505" s="521"/>
      <c r="E3505" s="522"/>
      <c r="F3505" s="523"/>
      <c r="G3505" s="487"/>
      <c r="H3505" s="488"/>
    </row>
    <row r="3506" spans="2:8" s="518" customFormat="1" ht="15" customHeight="1">
      <c r="B3506" s="519"/>
      <c r="C3506" s="520"/>
      <c r="D3506" s="521"/>
      <c r="E3506" s="522"/>
      <c r="F3506" s="523"/>
      <c r="G3506" s="487"/>
      <c r="H3506" s="488"/>
    </row>
    <row r="3507" spans="2:8" s="518" customFormat="1" ht="15" customHeight="1">
      <c r="B3507" s="519"/>
      <c r="C3507" s="520"/>
      <c r="D3507" s="521"/>
      <c r="E3507" s="522"/>
      <c r="F3507" s="523"/>
      <c r="G3507" s="487"/>
      <c r="H3507" s="488"/>
    </row>
    <row r="3508" spans="2:8" s="518" customFormat="1" ht="15" customHeight="1">
      <c r="B3508" s="519"/>
      <c r="C3508" s="520"/>
      <c r="D3508" s="521"/>
      <c r="E3508" s="522"/>
      <c r="F3508" s="523"/>
      <c r="G3508" s="487"/>
      <c r="H3508" s="488"/>
    </row>
    <row r="3509" spans="2:8" s="518" customFormat="1" ht="15" customHeight="1">
      <c r="B3509" s="519"/>
      <c r="C3509" s="520"/>
      <c r="D3509" s="521"/>
      <c r="E3509" s="522"/>
      <c r="F3509" s="523"/>
      <c r="G3509" s="487"/>
      <c r="H3509" s="488"/>
    </row>
    <row r="3510" spans="2:8" s="518" customFormat="1" ht="15" customHeight="1">
      <c r="B3510" s="519"/>
      <c r="C3510" s="520"/>
      <c r="D3510" s="521"/>
      <c r="E3510" s="522"/>
      <c r="F3510" s="523"/>
      <c r="G3510" s="487"/>
      <c r="H3510" s="488"/>
    </row>
    <row r="3511" spans="2:8" s="518" customFormat="1" ht="15" customHeight="1">
      <c r="B3511" s="519"/>
      <c r="C3511" s="520"/>
      <c r="D3511" s="521"/>
      <c r="E3511" s="522"/>
      <c r="F3511" s="523"/>
      <c r="G3511" s="487"/>
      <c r="H3511" s="488"/>
    </row>
    <row r="3512" spans="2:8" s="518" customFormat="1" ht="15" customHeight="1">
      <c r="B3512" s="519"/>
      <c r="C3512" s="520"/>
      <c r="D3512" s="521"/>
      <c r="E3512" s="522"/>
      <c r="F3512" s="523"/>
      <c r="G3512" s="487"/>
      <c r="H3512" s="488"/>
    </row>
    <row r="3513" spans="2:8" s="518" customFormat="1" ht="15" customHeight="1">
      <c r="B3513" s="519"/>
      <c r="C3513" s="520"/>
      <c r="D3513" s="521"/>
      <c r="E3513" s="522"/>
      <c r="F3513" s="523"/>
      <c r="G3513" s="487"/>
      <c r="H3513" s="488"/>
    </row>
    <row r="3514" spans="2:8" s="518" customFormat="1" ht="15" customHeight="1">
      <c r="B3514" s="519"/>
      <c r="C3514" s="520"/>
      <c r="D3514" s="521"/>
      <c r="E3514" s="522"/>
      <c r="F3514" s="523"/>
      <c r="G3514" s="487"/>
      <c r="H3514" s="488"/>
    </row>
    <row r="3515" spans="2:8" s="518" customFormat="1" ht="15" customHeight="1">
      <c r="B3515" s="519"/>
      <c r="C3515" s="520"/>
      <c r="D3515" s="521"/>
      <c r="E3515" s="522"/>
      <c r="F3515" s="523"/>
      <c r="G3515" s="487"/>
      <c r="H3515" s="488"/>
    </row>
    <row r="3516" spans="2:8" s="518" customFormat="1" ht="15" customHeight="1">
      <c r="B3516" s="519"/>
      <c r="C3516" s="520"/>
      <c r="D3516" s="521"/>
      <c r="E3516" s="522"/>
      <c r="F3516" s="523"/>
      <c r="G3516" s="487"/>
      <c r="H3516" s="488"/>
    </row>
    <row r="3517" spans="2:8" s="518" customFormat="1" ht="15" customHeight="1">
      <c r="B3517" s="519"/>
      <c r="C3517" s="520"/>
      <c r="D3517" s="521"/>
      <c r="E3517" s="522"/>
      <c r="F3517" s="523"/>
      <c r="G3517" s="487"/>
      <c r="H3517" s="488"/>
    </row>
    <row r="3518" spans="2:8" s="518" customFormat="1" ht="15" customHeight="1">
      <c r="B3518" s="519"/>
      <c r="C3518" s="520"/>
      <c r="D3518" s="521"/>
      <c r="E3518" s="522"/>
      <c r="F3518" s="523"/>
      <c r="G3518" s="487"/>
      <c r="H3518" s="488"/>
    </row>
    <row r="3519" spans="2:8" s="518" customFormat="1" ht="15" customHeight="1">
      <c r="B3519" s="519"/>
      <c r="C3519" s="520"/>
      <c r="D3519" s="521"/>
      <c r="E3519" s="522"/>
      <c r="F3519" s="523"/>
      <c r="G3519" s="487"/>
      <c r="H3519" s="488"/>
    </row>
    <row r="3520" spans="2:8" s="518" customFormat="1" ht="15" customHeight="1">
      <c r="B3520" s="519"/>
      <c r="C3520" s="520"/>
      <c r="D3520" s="521"/>
      <c r="E3520" s="522"/>
      <c r="F3520" s="523"/>
      <c r="G3520" s="487"/>
      <c r="H3520" s="488"/>
    </row>
    <row r="3521" spans="2:8" s="518" customFormat="1" ht="15" customHeight="1">
      <c r="B3521" s="519"/>
      <c r="C3521" s="520"/>
      <c r="D3521" s="521"/>
      <c r="E3521" s="522"/>
      <c r="F3521" s="523"/>
      <c r="G3521" s="487"/>
      <c r="H3521" s="488"/>
    </row>
    <row r="3522" spans="2:8" s="518" customFormat="1" ht="15" customHeight="1">
      <c r="B3522" s="519"/>
      <c r="C3522" s="520"/>
      <c r="D3522" s="521"/>
      <c r="E3522" s="522"/>
      <c r="F3522" s="523"/>
      <c r="G3522" s="487"/>
      <c r="H3522" s="488"/>
    </row>
    <row r="3523" spans="2:8" s="518" customFormat="1" ht="15" customHeight="1">
      <c r="B3523" s="519"/>
      <c r="C3523" s="520"/>
      <c r="D3523" s="521"/>
      <c r="E3523" s="522"/>
      <c r="F3523" s="523"/>
      <c r="G3523" s="487"/>
      <c r="H3523" s="488"/>
    </row>
    <row r="3524" spans="2:8" s="518" customFormat="1" ht="15" customHeight="1">
      <c r="B3524" s="519"/>
      <c r="C3524" s="520"/>
      <c r="D3524" s="521"/>
      <c r="E3524" s="522"/>
      <c r="F3524" s="523"/>
      <c r="G3524" s="487"/>
      <c r="H3524" s="488"/>
    </row>
    <row r="3525" spans="2:8" s="518" customFormat="1" ht="15" customHeight="1">
      <c r="B3525" s="519"/>
      <c r="C3525" s="520"/>
      <c r="D3525" s="521"/>
      <c r="E3525" s="522"/>
      <c r="F3525" s="523"/>
      <c r="G3525" s="487"/>
      <c r="H3525" s="488"/>
    </row>
    <row r="3526" spans="2:8" s="518" customFormat="1" ht="15" customHeight="1">
      <c r="B3526" s="519"/>
      <c r="C3526" s="520"/>
      <c r="D3526" s="521"/>
      <c r="E3526" s="522"/>
      <c r="F3526" s="523"/>
      <c r="G3526" s="487"/>
      <c r="H3526" s="488"/>
    </row>
    <row r="3527" spans="2:8" s="518" customFormat="1" ht="15" customHeight="1">
      <c r="B3527" s="519"/>
      <c r="C3527" s="520"/>
      <c r="D3527" s="521"/>
      <c r="E3527" s="522"/>
      <c r="F3527" s="523"/>
      <c r="G3527" s="487"/>
      <c r="H3527" s="488"/>
    </row>
    <row r="3528" spans="2:8" s="518" customFormat="1" ht="15" customHeight="1">
      <c r="B3528" s="519"/>
      <c r="C3528" s="520"/>
      <c r="D3528" s="521"/>
      <c r="E3528" s="522"/>
      <c r="F3528" s="523"/>
      <c r="G3528" s="487"/>
      <c r="H3528" s="488"/>
    </row>
    <row r="3529" spans="2:8" s="518" customFormat="1" ht="15" customHeight="1">
      <c r="B3529" s="519"/>
      <c r="C3529" s="520"/>
      <c r="D3529" s="521"/>
      <c r="E3529" s="522"/>
      <c r="F3529" s="523"/>
      <c r="G3529" s="487"/>
      <c r="H3529" s="488"/>
    </row>
    <row r="3530" spans="2:8" s="518" customFormat="1" ht="15" customHeight="1">
      <c r="B3530" s="519"/>
      <c r="C3530" s="520"/>
      <c r="D3530" s="521"/>
      <c r="E3530" s="522"/>
      <c r="F3530" s="523"/>
      <c r="G3530" s="487"/>
      <c r="H3530" s="488"/>
    </row>
    <row r="3531" spans="2:8" s="518" customFormat="1" ht="15" customHeight="1">
      <c r="B3531" s="519"/>
      <c r="C3531" s="520"/>
      <c r="D3531" s="521"/>
      <c r="E3531" s="522"/>
      <c r="F3531" s="523"/>
      <c r="G3531" s="487"/>
      <c r="H3531" s="488"/>
    </row>
    <row r="3532" spans="2:8" s="518" customFormat="1" ht="15" customHeight="1">
      <c r="B3532" s="519"/>
      <c r="C3532" s="520"/>
      <c r="D3532" s="521"/>
      <c r="E3532" s="522"/>
      <c r="F3532" s="523"/>
      <c r="G3532" s="487"/>
      <c r="H3532" s="488"/>
    </row>
    <row r="3533" spans="2:8" s="518" customFormat="1" ht="15" customHeight="1">
      <c r="B3533" s="519"/>
      <c r="C3533" s="520"/>
      <c r="D3533" s="521"/>
      <c r="E3533" s="522"/>
      <c r="F3533" s="523"/>
      <c r="G3533" s="487"/>
      <c r="H3533" s="488"/>
    </row>
    <row r="3534" spans="2:8" s="518" customFormat="1" ht="15" customHeight="1">
      <c r="B3534" s="519"/>
      <c r="C3534" s="520"/>
      <c r="D3534" s="521"/>
      <c r="E3534" s="522"/>
      <c r="F3534" s="523"/>
      <c r="G3534" s="487"/>
      <c r="H3534" s="488"/>
    </row>
    <row r="3535" spans="2:8" s="518" customFormat="1" ht="15" customHeight="1">
      <c r="B3535" s="519"/>
      <c r="C3535" s="520"/>
      <c r="D3535" s="521"/>
      <c r="E3535" s="522"/>
      <c r="F3535" s="523"/>
      <c r="G3535" s="487"/>
      <c r="H3535" s="488"/>
    </row>
    <row r="3536" spans="2:8" s="518" customFormat="1" ht="15" customHeight="1">
      <c r="B3536" s="519"/>
      <c r="C3536" s="520"/>
      <c r="D3536" s="521"/>
      <c r="E3536" s="522"/>
      <c r="F3536" s="523"/>
      <c r="G3536" s="487"/>
      <c r="H3536" s="488"/>
    </row>
    <row r="3537" spans="2:8" s="518" customFormat="1" ht="15" customHeight="1">
      <c r="B3537" s="519"/>
      <c r="C3537" s="520"/>
      <c r="D3537" s="521"/>
      <c r="E3537" s="522"/>
      <c r="F3537" s="523"/>
      <c r="G3537" s="487"/>
      <c r="H3537" s="488"/>
    </row>
    <row r="3538" spans="2:8" s="518" customFormat="1" ht="15" customHeight="1">
      <c r="B3538" s="519"/>
      <c r="C3538" s="520"/>
      <c r="D3538" s="521"/>
      <c r="E3538" s="522"/>
      <c r="F3538" s="523"/>
      <c r="G3538" s="487"/>
      <c r="H3538" s="488"/>
    </row>
    <row r="3539" spans="2:8" s="518" customFormat="1" ht="15" customHeight="1">
      <c r="B3539" s="519"/>
      <c r="C3539" s="520"/>
      <c r="D3539" s="521"/>
      <c r="E3539" s="522"/>
      <c r="F3539" s="523"/>
      <c r="G3539" s="487"/>
      <c r="H3539" s="488"/>
    </row>
    <row r="3540" spans="2:8" s="518" customFormat="1" ht="15" customHeight="1">
      <c r="B3540" s="519"/>
      <c r="C3540" s="520"/>
      <c r="D3540" s="521"/>
      <c r="E3540" s="522"/>
      <c r="F3540" s="523"/>
      <c r="G3540" s="487"/>
      <c r="H3540" s="488"/>
    </row>
    <row r="3541" spans="2:8" s="518" customFormat="1" ht="15" customHeight="1">
      <c r="B3541" s="519"/>
      <c r="C3541" s="520"/>
      <c r="D3541" s="521"/>
      <c r="E3541" s="522"/>
      <c r="F3541" s="523"/>
      <c r="G3541" s="487"/>
      <c r="H3541" s="488"/>
    </row>
    <row r="3542" spans="2:8" s="518" customFormat="1" ht="15" customHeight="1">
      <c r="B3542" s="519"/>
      <c r="C3542" s="520"/>
      <c r="D3542" s="521"/>
      <c r="E3542" s="522"/>
      <c r="F3542" s="523"/>
      <c r="G3542" s="487"/>
      <c r="H3542" s="488"/>
    </row>
    <row r="3543" spans="2:8" s="518" customFormat="1" ht="15" customHeight="1">
      <c r="B3543" s="519"/>
      <c r="C3543" s="520"/>
      <c r="D3543" s="521"/>
      <c r="E3543" s="522"/>
      <c r="F3543" s="523"/>
      <c r="G3543" s="487"/>
      <c r="H3543" s="488"/>
    </row>
    <row r="3544" spans="2:8" s="518" customFormat="1" ht="15" customHeight="1">
      <c r="B3544" s="519"/>
      <c r="C3544" s="520"/>
      <c r="D3544" s="521"/>
      <c r="E3544" s="522"/>
      <c r="F3544" s="523"/>
      <c r="G3544" s="487"/>
      <c r="H3544" s="488"/>
    </row>
    <row r="3545" spans="2:8" s="518" customFormat="1" ht="15" customHeight="1">
      <c r="B3545" s="519"/>
      <c r="C3545" s="520"/>
      <c r="D3545" s="521"/>
      <c r="E3545" s="522"/>
      <c r="F3545" s="523"/>
      <c r="G3545" s="487"/>
      <c r="H3545" s="488"/>
    </row>
    <row r="3546" spans="2:8" s="518" customFormat="1" ht="15" customHeight="1">
      <c r="B3546" s="519"/>
      <c r="C3546" s="520"/>
      <c r="D3546" s="521"/>
      <c r="E3546" s="522"/>
      <c r="F3546" s="523"/>
      <c r="G3546" s="487"/>
      <c r="H3546" s="488"/>
    </row>
    <row r="3547" spans="2:8" s="518" customFormat="1" ht="15" customHeight="1">
      <c r="B3547" s="519"/>
      <c r="C3547" s="520"/>
      <c r="D3547" s="521"/>
      <c r="E3547" s="522"/>
      <c r="F3547" s="523"/>
      <c r="G3547" s="487"/>
      <c r="H3547" s="488"/>
    </row>
    <row r="3548" spans="2:8" s="518" customFormat="1" ht="15" customHeight="1">
      <c r="B3548" s="519"/>
      <c r="C3548" s="520"/>
      <c r="D3548" s="521"/>
      <c r="E3548" s="522"/>
      <c r="F3548" s="523"/>
      <c r="G3548" s="487"/>
      <c r="H3548" s="488"/>
    </row>
    <row r="3549" spans="2:8" s="518" customFormat="1" ht="15" customHeight="1">
      <c r="B3549" s="519"/>
      <c r="C3549" s="520"/>
      <c r="D3549" s="521"/>
      <c r="E3549" s="522"/>
      <c r="F3549" s="523"/>
      <c r="G3549" s="487"/>
      <c r="H3549" s="488"/>
    </row>
    <row r="3550" spans="2:8" s="518" customFormat="1" ht="15" customHeight="1">
      <c r="B3550" s="519"/>
      <c r="C3550" s="520"/>
      <c r="D3550" s="521"/>
      <c r="E3550" s="522"/>
      <c r="F3550" s="523"/>
      <c r="G3550" s="487"/>
      <c r="H3550" s="488"/>
    </row>
    <row r="3551" spans="2:8" s="518" customFormat="1" ht="15" customHeight="1">
      <c r="B3551" s="519"/>
      <c r="C3551" s="520"/>
      <c r="D3551" s="521"/>
      <c r="E3551" s="522"/>
      <c r="F3551" s="523"/>
      <c r="G3551" s="487"/>
      <c r="H3551" s="488"/>
    </row>
    <row r="3552" spans="2:8" s="518" customFormat="1" ht="15" customHeight="1">
      <c r="B3552" s="519"/>
      <c r="C3552" s="520"/>
      <c r="D3552" s="521"/>
      <c r="E3552" s="522"/>
      <c r="F3552" s="523"/>
      <c r="G3552" s="487"/>
      <c r="H3552" s="488"/>
    </row>
    <row r="3553" spans="2:8" s="518" customFormat="1" ht="15" customHeight="1">
      <c r="B3553" s="519"/>
      <c r="C3553" s="520"/>
      <c r="D3553" s="521"/>
      <c r="E3553" s="522"/>
      <c r="F3553" s="523"/>
      <c r="G3553" s="487"/>
      <c r="H3553" s="488"/>
    </row>
    <row r="3554" spans="2:8" s="518" customFormat="1" ht="15" customHeight="1">
      <c r="B3554" s="519"/>
      <c r="C3554" s="520"/>
      <c r="D3554" s="521"/>
      <c r="E3554" s="522"/>
      <c r="F3554" s="523"/>
      <c r="G3554" s="487"/>
      <c r="H3554" s="488"/>
    </row>
    <row r="3555" spans="2:8" s="518" customFormat="1" ht="15" customHeight="1">
      <c r="B3555" s="519"/>
      <c r="C3555" s="520"/>
      <c r="D3555" s="521"/>
      <c r="E3555" s="522"/>
      <c r="F3555" s="523"/>
      <c r="G3555" s="487"/>
      <c r="H3555" s="488"/>
    </row>
    <row r="3556" spans="2:8" s="518" customFormat="1" ht="15" customHeight="1">
      <c r="B3556" s="519"/>
      <c r="C3556" s="520"/>
      <c r="D3556" s="521"/>
      <c r="E3556" s="522"/>
      <c r="F3556" s="523"/>
      <c r="G3556" s="487"/>
      <c r="H3556" s="488"/>
    </row>
    <row r="3557" spans="2:8" s="518" customFormat="1" ht="15" customHeight="1">
      <c r="B3557" s="519"/>
      <c r="C3557" s="520"/>
      <c r="D3557" s="521"/>
      <c r="E3557" s="522"/>
      <c r="F3557" s="523"/>
      <c r="G3557" s="487"/>
      <c r="H3557" s="488"/>
    </row>
    <row r="3558" spans="2:8" s="518" customFormat="1" ht="15" customHeight="1">
      <c r="B3558" s="519"/>
      <c r="C3558" s="520"/>
      <c r="D3558" s="521"/>
      <c r="E3558" s="522"/>
      <c r="F3558" s="523"/>
      <c r="G3558" s="487"/>
      <c r="H3558" s="488"/>
    </row>
    <row r="3559" spans="2:8" s="518" customFormat="1" ht="15" customHeight="1">
      <c r="B3559" s="519"/>
      <c r="C3559" s="520"/>
      <c r="D3559" s="521"/>
      <c r="E3559" s="522"/>
      <c r="F3559" s="523"/>
      <c r="G3559" s="487"/>
      <c r="H3559" s="488"/>
    </row>
    <row r="3560" spans="2:8" s="518" customFormat="1" ht="15" customHeight="1">
      <c r="B3560" s="519"/>
      <c r="C3560" s="520"/>
      <c r="D3560" s="521"/>
      <c r="E3560" s="522"/>
      <c r="F3560" s="523"/>
      <c r="G3560" s="487"/>
      <c r="H3560" s="488"/>
    </row>
    <row r="3561" spans="2:8" s="518" customFormat="1" ht="15" customHeight="1">
      <c r="B3561" s="519"/>
      <c r="C3561" s="520"/>
      <c r="D3561" s="521"/>
      <c r="E3561" s="522"/>
      <c r="F3561" s="523"/>
      <c r="G3561" s="487"/>
      <c r="H3561" s="488"/>
    </row>
    <row r="3562" spans="2:8" s="518" customFormat="1" ht="15" customHeight="1">
      <c r="B3562" s="519"/>
      <c r="C3562" s="520"/>
      <c r="D3562" s="521"/>
      <c r="E3562" s="522"/>
      <c r="F3562" s="523"/>
      <c r="G3562" s="487"/>
      <c r="H3562" s="488"/>
    </row>
    <row r="3563" spans="2:8" s="518" customFormat="1" ht="15" customHeight="1">
      <c r="B3563" s="519"/>
      <c r="C3563" s="520"/>
      <c r="D3563" s="521"/>
      <c r="E3563" s="522"/>
      <c r="F3563" s="523"/>
      <c r="G3563" s="487"/>
      <c r="H3563" s="488"/>
    </row>
    <row r="3564" spans="2:8" s="518" customFormat="1" ht="15" customHeight="1">
      <c r="B3564" s="519"/>
      <c r="C3564" s="520"/>
      <c r="D3564" s="521"/>
      <c r="E3564" s="522"/>
      <c r="F3564" s="523"/>
      <c r="G3564" s="487"/>
      <c r="H3564" s="488"/>
    </row>
    <row r="3565" spans="2:8" s="518" customFormat="1" ht="15" customHeight="1">
      <c r="B3565" s="519"/>
      <c r="C3565" s="520"/>
      <c r="D3565" s="521"/>
      <c r="E3565" s="522"/>
      <c r="F3565" s="523"/>
      <c r="G3565" s="487"/>
      <c r="H3565" s="488"/>
    </row>
    <row r="3566" spans="2:8" s="518" customFormat="1" ht="15" customHeight="1">
      <c r="B3566" s="519"/>
      <c r="C3566" s="520"/>
      <c r="D3566" s="521"/>
      <c r="E3566" s="522"/>
      <c r="F3566" s="523"/>
      <c r="G3566" s="487"/>
      <c r="H3566" s="488"/>
    </row>
    <row r="3567" spans="2:8" s="518" customFormat="1" ht="15" customHeight="1">
      <c r="B3567" s="519"/>
      <c r="C3567" s="520"/>
      <c r="D3567" s="521"/>
      <c r="E3567" s="522"/>
      <c r="F3567" s="523"/>
      <c r="G3567" s="487"/>
      <c r="H3567" s="488"/>
    </row>
    <row r="3568" spans="2:8" s="518" customFormat="1" ht="15" customHeight="1">
      <c r="B3568" s="519"/>
      <c r="C3568" s="520"/>
      <c r="D3568" s="521"/>
      <c r="E3568" s="522"/>
      <c r="F3568" s="523"/>
      <c r="G3568" s="487"/>
      <c r="H3568" s="488"/>
    </row>
    <row r="3569" spans="2:8" s="518" customFormat="1" ht="15" customHeight="1">
      <c r="B3569" s="519"/>
      <c r="C3569" s="520"/>
      <c r="D3569" s="521"/>
      <c r="E3569" s="522"/>
      <c r="F3569" s="523"/>
      <c r="G3569" s="487"/>
      <c r="H3569" s="488"/>
    </row>
    <row r="3570" spans="2:8" s="518" customFormat="1" ht="15" customHeight="1">
      <c r="B3570" s="519"/>
      <c r="C3570" s="520"/>
      <c r="D3570" s="521"/>
      <c r="E3570" s="522"/>
      <c r="F3570" s="523"/>
      <c r="G3570" s="487"/>
      <c r="H3570" s="488"/>
    </row>
    <row r="3571" spans="2:8" s="518" customFormat="1" ht="15" customHeight="1">
      <c r="B3571" s="519"/>
      <c r="C3571" s="520"/>
      <c r="D3571" s="521"/>
      <c r="E3571" s="522"/>
      <c r="F3571" s="523"/>
      <c r="G3571" s="487"/>
      <c r="H3571" s="488"/>
    </row>
    <row r="3572" spans="2:8" s="518" customFormat="1" ht="15" customHeight="1">
      <c r="B3572" s="519"/>
      <c r="C3572" s="520"/>
      <c r="D3572" s="521"/>
      <c r="E3572" s="522"/>
      <c r="F3572" s="523"/>
      <c r="G3572" s="487"/>
      <c r="H3572" s="488"/>
    </row>
    <row r="3573" spans="2:8" s="518" customFormat="1" ht="15" customHeight="1">
      <c r="B3573" s="519"/>
      <c r="C3573" s="520"/>
      <c r="D3573" s="521"/>
      <c r="E3573" s="522"/>
      <c r="F3573" s="523"/>
      <c r="G3573" s="487"/>
      <c r="H3573" s="488"/>
    </row>
    <row r="3574" spans="2:8" s="518" customFormat="1" ht="15" customHeight="1">
      <c r="B3574" s="519"/>
      <c r="C3574" s="520"/>
      <c r="D3574" s="521"/>
      <c r="E3574" s="522"/>
      <c r="F3574" s="523"/>
      <c r="G3574" s="487"/>
      <c r="H3574" s="488"/>
    </row>
    <row r="3575" spans="2:8" s="518" customFormat="1" ht="15" customHeight="1">
      <c r="B3575" s="519"/>
      <c r="C3575" s="520"/>
      <c r="D3575" s="521"/>
      <c r="E3575" s="522"/>
      <c r="F3575" s="523"/>
      <c r="G3575" s="487"/>
      <c r="H3575" s="488"/>
    </row>
    <row r="3576" spans="2:8" s="518" customFormat="1" ht="15" customHeight="1">
      <c r="B3576" s="519"/>
      <c r="C3576" s="520"/>
      <c r="D3576" s="521"/>
      <c r="E3576" s="522"/>
      <c r="F3576" s="523"/>
      <c r="G3576" s="487"/>
      <c r="H3576" s="488"/>
    </row>
    <row r="3577" spans="2:8" s="518" customFormat="1" ht="15" customHeight="1">
      <c r="B3577" s="519"/>
      <c r="C3577" s="520"/>
      <c r="D3577" s="521"/>
      <c r="E3577" s="522"/>
      <c r="F3577" s="523"/>
      <c r="G3577" s="487"/>
      <c r="H3577" s="488"/>
    </row>
    <row r="3578" spans="2:8" s="518" customFormat="1" ht="15" customHeight="1">
      <c r="B3578" s="519"/>
      <c r="C3578" s="520"/>
      <c r="D3578" s="521"/>
      <c r="E3578" s="522"/>
      <c r="F3578" s="523"/>
      <c r="G3578" s="487"/>
      <c r="H3578" s="488"/>
    </row>
    <row r="3579" spans="2:8" s="518" customFormat="1" ht="15" customHeight="1">
      <c r="B3579" s="519"/>
      <c r="C3579" s="520"/>
      <c r="D3579" s="521"/>
      <c r="E3579" s="522"/>
      <c r="F3579" s="523"/>
      <c r="G3579" s="487"/>
      <c r="H3579" s="488"/>
    </row>
    <row r="3580" spans="2:8" s="518" customFormat="1" ht="15" customHeight="1">
      <c r="B3580" s="519"/>
      <c r="C3580" s="520"/>
      <c r="D3580" s="521"/>
      <c r="E3580" s="522"/>
      <c r="F3580" s="523"/>
      <c r="G3580" s="487"/>
      <c r="H3580" s="488"/>
    </row>
    <row r="3581" spans="2:8" s="518" customFormat="1" ht="15" customHeight="1">
      <c r="B3581" s="519"/>
      <c r="C3581" s="520"/>
      <c r="D3581" s="521"/>
      <c r="E3581" s="522"/>
      <c r="F3581" s="523"/>
      <c r="G3581" s="487"/>
      <c r="H3581" s="488"/>
    </row>
    <row r="3582" spans="2:8" s="518" customFormat="1" ht="15" customHeight="1">
      <c r="B3582" s="519"/>
      <c r="C3582" s="520"/>
      <c r="D3582" s="521"/>
      <c r="E3582" s="522"/>
      <c r="F3582" s="523"/>
      <c r="G3582" s="487"/>
      <c r="H3582" s="488"/>
    </row>
    <row r="3583" spans="2:8" s="518" customFormat="1" ht="15" customHeight="1">
      <c r="B3583" s="519"/>
      <c r="C3583" s="520"/>
      <c r="D3583" s="521"/>
      <c r="E3583" s="522"/>
      <c r="F3583" s="523"/>
      <c r="G3583" s="487"/>
      <c r="H3583" s="488"/>
    </row>
    <row r="3584" spans="2:8" s="518" customFormat="1" ht="15" customHeight="1">
      <c r="B3584" s="519"/>
      <c r="C3584" s="520"/>
      <c r="D3584" s="521"/>
      <c r="E3584" s="522"/>
      <c r="F3584" s="523"/>
      <c r="G3584" s="487"/>
      <c r="H3584" s="488"/>
    </row>
    <row r="3585" spans="2:8" s="518" customFormat="1" ht="15" customHeight="1">
      <c r="B3585" s="519"/>
      <c r="C3585" s="520"/>
      <c r="D3585" s="521"/>
      <c r="E3585" s="522"/>
      <c r="F3585" s="523"/>
      <c r="G3585" s="487"/>
      <c r="H3585" s="488"/>
    </row>
    <row r="3586" spans="2:8" s="518" customFormat="1" ht="15" customHeight="1">
      <c r="B3586" s="519"/>
      <c r="C3586" s="520"/>
      <c r="D3586" s="521"/>
      <c r="E3586" s="522"/>
      <c r="F3586" s="523"/>
      <c r="G3586" s="487"/>
      <c r="H3586" s="488"/>
    </row>
    <row r="3587" spans="2:8" s="518" customFormat="1" ht="15" customHeight="1">
      <c r="B3587" s="519"/>
      <c r="C3587" s="520"/>
      <c r="D3587" s="521"/>
      <c r="E3587" s="522"/>
      <c r="F3587" s="523"/>
      <c r="G3587" s="487"/>
      <c r="H3587" s="488"/>
    </row>
    <row r="3588" spans="2:8" s="518" customFormat="1" ht="15" customHeight="1">
      <c r="B3588" s="519"/>
      <c r="C3588" s="520"/>
      <c r="D3588" s="521"/>
      <c r="E3588" s="522"/>
      <c r="F3588" s="523"/>
      <c r="G3588" s="487"/>
      <c r="H3588" s="488"/>
    </row>
    <row r="3589" spans="2:8" s="518" customFormat="1" ht="15" customHeight="1">
      <c r="B3589" s="519"/>
      <c r="C3589" s="520"/>
      <c r="D3589" s="521"/>
      <c r="E3589" s="522"/>
      <c r="F3589" s="523"/>
      <c r="G3589" s="487"/>
      <c r="H3589" s="488"/>
    </row>
    <row r="3590" spans="2:8" s="518" customFormat="1" ht="15" customHeight="1">
      <c r="B3590" s="519"/>
      <c r="C3590" s="520"/>
      <c r="D3590" s="521"/>
      <c r="E3590" s="522"/>
      <c r="F3590" s="523"/>
      <c r="G3590" s="487"/>
      <c r="H3590" s="488"/>
    </row>
    <row r="3591" spans="2:8" s="518" customFormat="1" ht="15" customHeight="1">
      <c r="B3591" s="519"/>
      <c r="C3591" s="520"/>
      <c r="D3591" s="521"/>
      <c r="E3591" s="522"/>
      <c r="F3591" s="523"/>
      <c r="G3591" s="487"/>
      <c r="H3591" s="488"/>
    </row>
    <row r="3592" spans="2:8" s="518" customFormat="1" ht="15" customHeight="1">
      <c r="B3592" s="519"/>
      <c r="C3592" s="520"/>
      <c r="D3592" s="521"/>
      <c r="E3592" s="522"/>
      <c r="F3592" s="523"/>
      <c r="G3592" s="487"/>
      <c r="H3592" s="488"/>
    </row>
    <row r="3593" spans="2:8" s="518" customFormat="1" ht="15" customHeight="1">
      <c r="B3593" s="519"/>
      <c r="C3593" s="520"/>
      <c r="D3593" s="521"/>
      <c r="E3593" s="522"/>
      <c r="F3593" s="523"/>
      <c r="G3593" s="487"/>
      <c r="H3593" s="488"/>
    </row>
    <row r="3594" spans="2:8" s="518" customFormat="1" ht="15" customHeight="1">
      <c r="B3594" s="519"/>
      <c r="C3594" s="520"/>
      <c r="D3594" s="521"/>
      <c r="E3594" s="522"/>
      <c r="F3594" s="523"/>
      <c r="G3594" s="487"/>
      <c r="H3594" s="488"/>
    </row>
    <row r="3595" spans="2:8" s="518" customFormat="1" ht="15" customHeight="1">
      <c r="B3595" s="519"/>
      <c r="C3595" s="520"/>
      <c r="D3595" s="521"/>
      <c r="E3595" s="522"/>
      <c r="F3595" s="523"/>
      <c r="G3595" s="487"/>
      <c r="H3595" s="488"/>
    </row>
    <row r="3596" spans="2:8" s="518" customFormat="1" ht="15" customHeight="1">
      <c r="B3596" s="519"/>
      <c r="C3596" s="520"/>
      <c r="D3596" s="521"/>
      <c r="E3596" s="522"/>
      <c r="F3596" s="523"/>
      <c r="G3596" s="487"/>
      <c r="H3596" s="488"/>
    </row>
    <row r="3597" spans="2:8" s="518" customFormat="1" ht="15" customHeight="1">
      <c r="B3597" s="519"/>
      <c r="C3597" s="520"/>
      <c r="D3597" s="521"/>
      <c r="E3597" s="522"/>
      <c r="F3597" s="523"/>
      <c r="G3597" s="487"/>
      <c r="H3597" s="488"/>
    </row>
    <row r="3598" spans="2:8" s="518" customFormat="1" ht="15" customHeight="1">
      <c r="B3598" s="519"/>
      <c r="C3598" s="520"/>
      <c r="D3598" s="521"/>
      <c r="E3598" s="522"/>
      <c r="F3598" s="523"/>
      <c r="G3598" s="487"/>
      <c r="H3598" s="488"/>
    </row>
    <row r="3599" spans="2:8" s="518" customFormat="1" ht="15" customHeight="1">
      <c r="B3599" s="519"/>
      <c r="C3599" s="520"/>
      <c r="D3599" s="521"/>
      <c r="E3599" s="522"/>
      <c r="F3599" s="523"/>
      <c r="G3599" s="487"/>
      <c r="H3599" s="488"/>
    </row>
    <row r="3600" spans="2:8" s="518" customFormat="1" ht="15" customHeight="1">
      <c r="B3600" s="519"/>
      <c r="C3600" s="520"/>
      <c r="D3600" s="521"/>
      <c r="E3600" s="522"/>
      <c r="F3600" s="523"/>
      <c r="G3600" s="487"/>
      <c r="H3600" s="488"/>
    </row>
    <row r="3601" spans="2:8" s="518" customFormat="1" ht="15" customHeight="1">
      <c r="B3601" s="519"/>
      <c r="C3601" s="520"/>
      <c r="D3601" s="521"/>
      <c r="E3601" s="522"/>
      <c r="F3601" s="523"/>
      <c r="G3601" s="487"/>
      <c r="H3601" s="488"/>
    </row>
    <row r="3602" spans="2:8" s="518" customFormat="1" ht="15" customHeight="1">
      <c r="B3602" s="519"/>
      <c r="C3602" s="520"/>
      <c r="D3602" s="521"/>
      <c r="E3602" s="522"/>
      <c r="F3602" s="523"/>
      <c r="G3602" s="487"/>
      <c r="H3602" s="488"/>
    </row>
    <row r="3603" spans="2:8" s="518" customFormat="1" ht="15" customHeight="1">
      <c r="B3603" s="519"/>
      <c r="C3603" s="520"/>
      <c r="D3603" s="521"/>
      <c r="E3603" s="522"/>
      <c r="F3603" s="523"/>
      <c r="G3603" s="487"/>
      <c r="H3603" s="488"/>
    </row>
    <row r="3604" spans="2:8" s="518" customFormat="1" ht="15" customHeight="1">
      <c r="B3604" s="519"/>
      <c r="C3604" s="520"/>
      <c r="D3604" s="521"/>
      <c r="E3604" s="522"/>
      <c r="F3604" s="523"/>
      <c r="G3604" s="487"/>
      <c r="H3604" s="488"/>
    </row>
    <row r="3605" spans="2:8" s="518" customFormat="1" ht="15" customHeight="1">
      <c r="B3605" s="519"/>
      <c r="C3605" s="520"/>
      <c r="D3605" s="521"/>
      <c r="E3605" s="522"/>
      <c r="F3605" s="523"/>
      <c r="G3605" s="487"/>
      <c r="H3605" s="488"/>
    </row>
    <row r="3606" spans="2:8" s="518" customFormat="1" ht="15" customHeight="1">
      <c r="B3606" s="519"/>
      <c r="C3606" s="520"/>
      <c r="D3606" s="521"/>
      <c r="E3606" s="522"/>
      <c r="F3606" s="523"/>
      <c r="G3606" s="487"/>
      <c r="H3606" s="488"/>
    </row>
    <row r="3607" spans="2:8" s="518" customFormat="1" ht="15" customHeight="1">
      <c r="B3607" s="519"/>
      <c r="C3607" s="520"/>
      <c r="D3607" s="521"/>
      <c r="E3607" s="522"/>
      <c r="F3607" s="523"/>
      <c r="G3607" s="487"/>
      <c r="H3607" s="488"/>
    </row>
    <row r="3608" spans="2:8" s="518" customFormat="1" ht="15" customHeight="1">
      <c r="B3608" s="519"/>
      <c r="C3608" s="520"/>
      <c r="D3608" s="521"/>
      <c r="E3608" s="522"/>
      <c r="F3608" s="523"/>
      <c r="G3608" s="487"/>
      <c r="H3608" s="488"/>
    </row>
    <row r="3609" spans="2:8" s="518" customFormat="1" ht="15" customHeight="1">
      <c r="B3609" s="519"/>
      <c r="C3609" s="520"/>
      <c r="D3609" s="521"/>
      <c r="E3609" s="522"/>
      <c r="F3609" s="523"/>
      <c r="G3609" s="487"/>
      <c r="H3609" s="488"/>
    </row>
    <row r="3610" spans="2:8" s="518" customFormat="1" ht="15" customHeight="1">
      <c r="B3610" s="519"/>
      <c r="C3610" s="520"/>
      <c r="D3610" s="521"/>
      <c r="E3610" s="522"/>
      <c r="F3610" s="523"/>
      <c r="G3610" s="487"/>
      <c r="H3610" s="488"/>
    </row>
    <row r="3611" spans="2:8" s="518" customFormat="1" ht="15" customHeight="1">
      <c r="B3611" s="519"/>
      <c r="C3611" s="520"/>
      <c r="D3611" s="521"/>
      <c r="E3611" s="522"/>
      <c r="F3611" s="523"/>
      <c r="G3611" s="487"/>
      <c r="H3611" s="488"/>
    </row>
    <row r="3612" spans="2:8" s="518" customFormat="1" ht="15" customHeight="1">
      <c r="B3612" s="519"/>
      <c r="C3612" s="520"/>
      <c r="D3612" s="521"/>
      <c r="E3612" s="522"/>
      <c r="F3612" s="523"/>
      <c r="G3612" s="487"/>
      <c r="H3612" s="488"/>
    </row>
    <row r="3613" spans="2:8" s="518" customFormat="1" ht="15" customHeight="1">
      <c r="B3613" s="519"/>
      <c r="C3613" s="520"/>
      <c r="D3613" s="521"/>
      <c r="E3613" s="522"/>
      <c r="F3613" s="523"/>
      <c r="G3613" s="487"/>
      <c r="H3613" s="488"/>
    </row>
    <row r="3614" spans="2:8" s="518" customFormat="1" ht="15" customHeight="1">
      <c r="B3614" s="519"/>
      <c r="C3614" s="520"/>
      <c r="D3614" s="521"/>
      <c r="E3614" s="522"/>
      <c r="F3614" s="523"/>
      <c r="G3614" s="487"/>
      <c r="H3614" s="488"/>
    </row>
    <row r="3615" spans="2:8" s="518" customFormat="1" ht="15" customHeight="1">
      <c r="B3615" s="519"/>
      <c r="C3615" s="520"/>
      <c r="D3615" s="521"/>
      <c r="E3615" s="522"/>
      <c r="F3615" s="523"/>
      <c r="G3615" s="487"/>
      <c r="H3615" s="488"/>
    </row>
    <row r="3616" spans="2:8" s="518" customFormat="1" ht="15" customHeight="1">
      <c r="B3616" s="519"/>
      <c r="C3616" s="520"/>
      <c r="D3616" s="521"/>
      <c r="E3616" s="522"/>
      <c r="F3616" s="523"/>
      <c r="G3616" s="487"/>
      <c r="H3616" s="488"/>
    </row>
    <row r="3617" spans="2:8" s="518" customFormat="1" ht="15" customHeight="1">
      <c r="B3617" s="519"/>
      <c r="C3617" s="520"/>
      <c r="D3617" s="521"/>
      <c r="E3617" s="522"/>
      <c r="F3617" s="523"/>
      <c r="G3617" s="487"/>
      <c r="H3617" s="488"/>
    </row>
    <row r="3618" spans="2:8" s="518" customFormat="1" ht="15" customHeight="1">
      <c r="B3618" s="519"/>
      <c r="C3618" s="520"/>
      <c r="D3618" s="521"/>
      <c r="E3618" s="522"/>
      <c r="F3618" s="523"/>
      <c r="G3618" s="487"/>
      <c r="H3618" s="488"/>
    </row>
    <row r="3619" spans="2:8" s="518" customFormat="1" ht="15" customHeight="1">
      <c r="B3619" s="519"/>
      <c r="C3619" s="520"/>
      <c r="D3619" s="521"/>
      <c r="E3619" s="522"/>
      <c r="F3619" s="523"/>
      <c r="G3619" s="487"/>
      <c r="H3619" s="488"/>
    </row>
    <row r="3620" spans="2:8" s="518" customFormat="1" ht="15" customHeight="1">
      <c r="B3620" s="519"/>
      <c r="C3620" s="520"/>
      <c r="D3620" s="521"/>
      <c r="E3620" s="522"/>
      <c r="F3620" s="523"/>
      <c r="G3620" s="487"/>
      <c r="H3620" s="488"/>
    </row>
    <row r="3621" spans="2:8" s="518" customFormat="1" ht="15" customHeight="1">
      <c r="B3621" s="519"/>
      <c r="C3621" s="520"/>
      <c r="D3621" s="521"/>
      <c r="E3621" s="522"/>
      <c r="F3621" s="523"/>
      <c r="G3621" s="487"/>
      <c r="H3621" s="488"/>
    </row>
    <row r="3622" spans="2:8" s="518" customFormat="1" ht="15" customHeight="1">
      <c r="B3622" s="519"/>
      <c r="C3622" s="520"/>
      <c r="D3622" s="521"/>
      <c r="E3622" s="522"/>
      <c r="F3622" s="523"/>
      <c r="G3622" s="487"/>
      <c r="H3622" s="488"/>
    </row>
    <row r="3623" spans="2:8" s="518" customFormat="1" ht="15" customHeight="1">
      <c r="B3623" s="519"/>
      <c r="C3623" s="520"/>
      <c r="D3623" s="521"/>
      <c r="E3623" s="522"/>
      <c r="F3623" s="523"/>
      <c r="G3623" s="487"/>
      <c r="H3623" s="488"/>
    </row>
    <row r="3624" spans="2:8" s="518" customFormat="1" ht="15" customHeight="1">
      <c r="B3624" s="519"/>
      <c r="C3624" s="520"/>
      <c r="D3624" s="521"/>
      <c r="E3624" s="522"/>
      <c r="F3624" s="523"/>
      <c r="G3624" s="487"/>
      <c r="H3624" s="488"/>
    </row>
    <row r="3625" spans="2:8" s="518" customFormat="1" ht="15" customHeight="1">
      <c r="B3625" s="519"/>
      <c r="C3625" s="520"/>
      <c r="D3625" s="521"/>
      <c r="E3625" s="522"/>
      <c r="F3625" s="523"/>
      <c r="G3625" s="487"/>
      <c r="H3625" s="488"/>
    </row>
    <row r="3626" spans="2:8" s="518" customFormat="1" ht="15" customHeight="1">
      <c r="B3626" s="519"/>
      <c r="C3626" s="520"/>
      <c r="D3626" s="521"/>
      <c r="E3626" s="522"/>
      <c r="F3626" s="523"/>
      <c r="G3626" s="487"/>
      <c r="H3626" s="488"/>
    </row>
    <row r="3627" spans="2:8" s="518" customFormat="1" ht="15" customHeight="1">
      <c r="B3627" s="519"/>
      <c r="C3627" s="520"/>
      <c r="D3627" s="521"/>
      <c r="E3627" s="522"/>
      <c r="F3627" s="523"/>
      <c r="G3627" s="487"/>
      <c r="H3627" s="488"/>
    </row>
    <row r="3628" spans="2:8" s="518" customFormat="1" ht="15" customHeight="1">
      <c r="B3628" s="519"/>
      <c r="C3628" s="520"/>
      <c r="D3628" s="521"/>
      <c r="E3628" s="522"/>
      <c r="F3628" s="523"/>
      <c r="G3628" s="487"/>
      <c r="H3628" s="488"/>
    </row>
    <row r="3629" spans="2:8" s="518" customFormat="1" ht="15" customHeight="1">
      <c r="B3629" s="519"/>
      <c r="C3629" s="520"/>
      <c r="D3629" s="521"/>
      <c r="E3629" s="522"/>
      <c r="F3629" s="523"/>
      <c r="G3629" s="487"/>
      <c r="H3629" s="488"/>
    </row>
    <row r="3630" spans="2:8" s="518" customFormat="1" ht="15" customHeight="1">
      <c r="B3630" s="519"/>
      <c r="C3630" s="520"/>
      <c r="D3630" s="521"/>
      <c r="E3630" s="522"/>
      <c r="F3630" s="523"/>
      <c r="G3630" s="487"/>
      <c r="H3630" s="488"/>
    </row>
    <row r="3631" spans="2:8" s="518" customFormat="1" ht="15" customHeight="1">
      <c r="B3631" s="519"/>
      <c r="C3631" s="520"/>
      <c r="D3631" s="521"/>
      <c r="E3631" s="522"/>
      <c r="F3631" s="523"/>
      <c r="G3631" s="487"/>
      <c r="H3631" s="488"/>
    </row>
    <row r="3632" spans="2:8" s="518" customFormat="1" ht="15" customHeight="1">
      <c r="B3632" s="519"/>
      <c r="C3632" s="520"/>
      <c r="D3632" s="521"/>
      <c r="E3632" s="522"/>
      <c r="F3632" s="523"/>
      <c r="G3632" s="487"/>
      <c r="H3632" s="488"/>
    </row>
    <row r="3633" spans="2:8" s="518" customFormat="1" ht="15" customHeight="1">
      <c r="B3633" s="519"/>
      <c r="C3633" s="520"/>
      <c r="D3633" s="521"/>
      <c r="E3633" s="522"/>
      <c r="F3633" s="523"/>
      <c r="G3633" s="487"/>
      <c r="H3633" s="488"/>
    </row>
    <row r="3634" spans="2:8" s="518" customFormat="1" ht="15" customHeight="1">
      <c r="B3634" s="519"/>
      <c r="C3634" s="520"/>
      <c r="D3634" s="521"/>
      <c r="E3634" s="522"/>
      <c r="F3634" s="523"/>
      <c r="G3634" s="487"/>
      <c r="H3634" s="488"/>
    </row>
    <row r="3635" spans="2:8" s="518" customFormat="1" ht="15" customHeight="1">
      <c r="B3635" s="519"/>
      <c r="C3635" s="520"/>
      <c r="D3635" s="521"/>
      <c r="E3635" s="522"/>
      <c r="F3635" s="523"/>
      <c r="G3635" s="487"/>
      <c r="H3635" s="488"/>
    </row>
    <row r="3636" spans="2:8" s="518" customFormat="1" ht="15" customHeight="1">
      <c r="B3636" s="519"/>
      <c r="C3636" s="520"/>
      <c r="D3636" s="521"/>
      <c r="E3636" s="522"/>
      <c r="F3636" s="523"/>
      <c r="G3636" s="487"/>
      <c r="H3636" s="488"/>
    </row>
    <row r="3637" spans="2:8" s="518" customFormat="1" ht="15" customHeight="1">
      <c r="B3637" s="519"/>
      <c r="C3637" s="520"/>
      <c r="D3637" s="521"/>
      <c r="E3637" s="522"/>
      <c r="F3637" s="523"/>
      <c r="G3637" s="487"/>
      <c r="H3637" s="488"/>
    </row>
    <row r="3638" spans="2:8" s="518" customFormat="1" ht="15" customHeight="1">
      <c r="B3638" s="519"/>
      <c r="C3638" s="520"/>
      <c r="D3638" s="521"/>
      <c r="E3638" s="522"/>
      <c r="F3638" s="523"/>
      <c r="G3638" s="487"/>
      <c r="H3638" s="488"/>
    </row>
    <row r="3639" spans="2:8" s="518" customFormat="1" ht="15" customHeight="1">
      <c r="B3639" s="519"/>
      <c r="C3639" s="520"/>
      <c r="D3639" s="521"/>
      <c r="E3639" s="522"/>
      <c r="F3639" s="523"/>
      <c r="G3639" s="487"/>
      <c r="H3639" s="488"/>
    </row>
    <row r="3640" spans="2:8" s="518" customFormat="1" ht="15" customHeight="1">
      <c r="B3640" s="519"/>
      <c r="C3640" s="520"/>
      <c r="D3640" s="521"/>
      <c r="E3640" s="522"/>
      <c r="F3640" s="523"/>
      <c r="G3640" s="487"/>
      <c r="H3640" s="488"/>
    </row>
    <row r="3641" spans="2:8" s="518" customFormat="1" ht="15" customHeight="1">
      <c r="B3641" s="519"/>
      <c r="C3641" s="520"/>
      <c r="D3641" s="521"/>
      <c r="E3641" s="522"/>
      <c r="F3641" s="523"/>
      <c r="G3641" s="487"/>
      <c r="H3641" s="488"/>
    </row>
    <row r="3642" spans="2:8" s="518" customFormat="1" ht="15" customHeight="1">
      <c r="B3642" s="519"/>
      <c r="C3642" s="520"/>
      <c r="D3642" s="521"/>
      <c r="E3642" s="522"/>
      <c r="F3642" s="523"/>
      <c r="G3642" s="487"/>
      <c r="H3642" s="488"/>
    </row>
    <row r="3643" spans="2:8" s="518" customFormat="1" ht="15" customHeight="1">
      <c r="B3643" s="519"/>
      <c r="C3643" s="520"/>
      <c r="D3643" s="521"/>
      <c r="E3643" s="522"/>
      <c r="F3643" s="523"/>
      <c r="G3643" s="487"/>
      <c r="H3643" s="488"/>
    </row>
    <row r="3644" spans="2:8" s="518" customFormat="1" ht="15" customHeight="1">
      <c r="B3644" s="519"/>
      <c r="C3644" s="520"/>
      <c r="D3644" s="521"/>
      <c r="E3644" s="522"/>
      <c r="F3644" s="523"/>
      <c r="G3644" s="487"/>
      <c r="H3644" s="488"/>
    </row>
    <row r="3645" spans="2:8" s="518" customFormat="1" ht="15" customHeight="1">
      <c r="B3645" s="519"/>
      <c r="C3645" s="520"/>
      <c r="D3645" s="521"/>
      <c r="E3645" s="522"/>
      <c r="F3645" s="523"/>
      <c r="G3645" s="487"/>
      <c r="H3645" s="488"/>
    </row>
    <row r="3646" spans="2:8" s="518" customFormat="1" ht="15" customHeight="1">
      <c r="B3646" s="519"/>
      <c r="C3646" s="520"/>
      <c r="D3646" s="521"/>
      <c r="E3646" s="522"/>
      <c r="F3646" s="523"/>
      <c r="G3646" s="487"/>
      <c r="H3646" s="488"/>
    </row>
    <row r="3647" spans="2:8" s="518" customFormat="1" ht="15" customHeight="1">
      <c r="B3647" s="519"/>
      <c r="C3647" s="520"/>
      <c r="D3647" s="521"/>
      <c r="E3647" s="522"/>
      <c r="F3647" s="523"/>
      <c r="G3647" s="487"/>
      <c r="H3647" s="488"/>
    </row>
    <row r="3648" spans="2:8" s="518" customFormat="1" ht="15" customHeight="1">
      <c r="B3648" s="519"/>
      <c r="C3648" s="520"/>
      <c r="D3648" s="521"/>
      <c r="E3648" s="522"/>
      <c r="F3648" s="523"/>
      <c r="G3648" s="487"/>
      <c r="H3648" s="488"/>
    </row>
    <row r="3649" spans="2:8" s="518" customFormat="1" ht="15" customHeight="1">
      <c r="B3649" s="519"/>
      <c r="C3649" s="520"/>
      <c r="D3649" s="521"/>
      <c r="E3649" s="522"/>
      <c r="F3649" s="523"/>
      <c r="G3649" s="487"/>
      <c r="H3649" s="488"/>
    </row>
    <row r="3650" spans="2:8" s="518" customFormat="1" ht="15" customHeight="1">
      <c r="B3650" s="519"/>
      <c r="C3650" s="520"/>
      <c r="D3650" s="521"/>
      <c r="E3650" s="522"/>
      <c r="F3650" s="523"/>
      <c r="G3650" s="487"/>
      <c r="H3650" s="488"/>
    </row>
    <row r="3651" spans="2:8" s="518" customFormat="1" ht="15" customHeight="1">
      <c r="B3651" s="519"/>
      <c r="C3651" s="520"/>
      <c r="D3651" s="521"/>
      <c r="E3651" s="522"/>
      <c r="F3651" s="523"/>
      <c r="G3651" s="487"/>
      <c r="H3651" s="488"/>
    </row>
    <row r="3652" spans="2:8" s="518" customFormat="1" ht="15" customHeight="1">
      <c r="B3652" s="519"/>
      <c r="C3652" s="520"/>
      <c r="D3652" s="521"/>
      <c r="E3652" s="522"/>
      <c r="F3652" s="523"/>
      <c r="G3652" s="487"/>
      <c r="H3652" s="488"/>
    </row>
    <row r="3653" spans="2:8" s="518" customFormat="1" ht="15" customHeight="1">
      <c r="B3653" s="519"/>
      <c r="C3653" s="520"/>
      <c r="D3653" s="521"/>
      <c r="E3653" s="522"/>
      <c r="F3653" s="523"/>
      <c r="G3653" s="487"/>
      <c r="H3653" s="488"/>
    </row>
    <row r="3654" spans="2:8" s="518" customFormat="1" ht="15" customHeight="1">
      <c r="B3654" s="519"/>
      <c r="C3654" s="520"/>
      <c r="D3654" s="521"/>
      <c r="E3654" s="522"/>
      <c r="F3654" s="523"/>
      <c r="G3654" s="487"/>
      <c r="H3654" s="488"/>
    </row>
    <row r="3655" spans="2:8" s="518" customFormat="1" ht="15" customHeight="1">
      <c r="B3655" s="519"/>
      <c r="C3655" s="520"/>
      <c r="D3655" s="521"/>
      <c r="E3655" s="522"/>
      <c r="F3655" s="523"/>
      <c r="G3655" s="487"/>
      <c r="H3655" s="488"/>
    </row>
    <row r="3656" spans="2:8" s="518" customFormat="1" ht="15" customHeight="1">
      <c r="B3656" s="519"/>
      <c r="C3656" s="520"/>
      <c r="D3656" s="521"/>
      <c r="E3656" s="522"/>
      <c r="F3656" s="523"/>
      <c r="G3656" s="487"/>
      <c r="H3656" s="488"/>
    </row>
    <row r="3657" spans="2:8" s="518" customFormat="1" ht="15" customHeight="1">
      <c r="B3657" s="519"/>
      <c r="C3657" s="520"/>
      <c r="D3657" s="521"/>
      <c r="E3657" s="522"/>
      <c r="F3657" s="523"/>
      <c r="G3657" s="487"/>
      <c r="H3657" s="488"/>
    </row>
    <row r="3658" spans="2:8" s="518" customFormat="1" ht="15" customHeight="1">
      <c r="B3658" s="519"/>
      <c r="C3658" s="520"/>
      <c r="D3658" s="521"/>
      <c r="E3658" s="522"/>
      <c r="F3658" s="523"/>
      <c r="G3658" s="487"/>
      <c r="H3658" s="488"/>
    </row>
    <row r="3659" spans="2:8" s="518" customFormat="1" ht="15" customHeight="1">
      <c r="B3659" s="519"/>
      <c r="C3659" s="520"/>
      <c r="D3659" s="521"/>
      <c r="E3659" s="522"/>
      <c r="F3659" s="523"/>
      <c r="G3659" s="487"/>
      <c r="H3659" s="488"/>
    </row>
    <row r="3660" spans="2:8" s="518" customFormat="1" ht="15" customHeight="1">
      <c r="B3660" s="519"/>
      <c r="C3660" s="520"/>
      <c r="D3660" s="521"/>
      <c r="E3660" s="522"/>
      <c r="F3660" s="523"/>
      <c r="G3660" s="487"/>
      <c r="H3660" s="488"/>
    </row>
    <row r="3661" spans="2:8" s="518" customFormat="1" ht="15" customHeight="1">
      <c r="B3661" s="519"/>
      <c r="C3661" s="520"/>
      <c r="D3661" s="521"/>
      <c r="E3661" s="522"/>
      <c r="F3661" s="523"/>
      <c r="G3661" s="487"/>
      <c r="H3661" s="488"/>
    </row>
    <row r="3662" spans="2:8" s="518" customFormat="1" ht="15" customHeight="1">
      <c r="B3662" s="519"/>
      <c r="C3662" s="520"/>
      <c r="D3662" s="521"/>
      <c r="E3662" s="522"/>
      <c r="F3662" s="523"/>
      <c r="G3662" s="487"/>
      <c r="H3662" s="488"/>
    </row>
    <row r="3663" spans="2:8" s="518" customFormat="1" ht="15" customHeight="1">
      <c r="B3663" s="519"/>
      <c r="C3663" s="520"/>
      <c r="D3663" s="521"/>
      <c r="E3663" s="522"/>
      <c r="F3663" s="523"/>
      <c r="G3663" s="487"/>
      <c r="H3663" s="488"/>
    </row>
    <row r="3664" spans="2:8" s="518" customFormat="1" ht="15" customHeight="1">
      <c r="B3664" s="519"/>
      <c r="C3664" s="520"/>
      <c r="D3664" s="521"/>
      <c r="E3664" s="522"/>
      <c r="F3664" s="523"/>
      <c r="G3664" s="487"/>
      <c r="H3664" s="488"/>
    </row>
    <row r="3665" spans="2:8" s="518" customFormat="1" ht="15" customHeight="1">
      <c r="B3665" s="519"/>
      <c r="C3665" s="520"/>
      <c r="D3665" s="521"/>
      <c r="E3665" s="522"/>
      <c r="F3665" s="523"/>
      <c r="G3665" s="487"/>
      <c r="H3665" s="488"/>
    </row>
    <row r="3666" spans="2:8" s="518" customFormat="1" ht="15" customHeight="1">
      <c r="B3666" s="519"/>
      <c r="C3666" s="520"/>
      <c r="D3666" s="521"/>
      <c r="E3666" s="522"/>
      <c r="F3666" s="523"/>
      <c r="G3666" s="487"/>
      <c r="H3666" s="488"/>
    </row>
    <row r="3667" spans="2:8" s="518" customFormat="1" ht="15" customHeight="1">
      <c r="B3667" s="519"/>
      <c r="C3667" s="520"/>
      <c r="D3667" s="521"/>
      <c r="E3667" s="522"/>
      <c r="F3667" s="523"/>
      <c r="G3667" s="487"/>
      <c r="H3667" s="488"/>
    </row>
    <row r="3668" spans="2:8" s="518" customFormat="1" ht="15" customHeight="1">
      <c r="B3668" s="519"/>
      <c r="C3668" s="520"/>
      <c r="D3668" s="521"/>
      <c r="E3668" s="522"/>
      <c r="F3668" s="523"/>
      <c r="G3668" s="487"/>
      <c r="H3668" s="488"/>
    </row>
    <row r="3669" spans="2:8" s="518" customFormat="1" ht="15" customHeight="1">
      <c r="B3669" s="519"/>
      <c r="C3669" s="520"/>
      <c r="D3669" s="521"/>
      <c r="E3669" s="522"/>
      <c r="F3669" s="523"/>
      <c r="G3669" s="487"/>
      <c r="H3669" s="488"/>
    </row>
    <row r="3670" spans="2:8" s="518" customFormat="1" ht="15" customHeight="1">
      <c r="B3670" s="519"/>
      <c r="C3670" s="520"/>
      <c r="D3670" s="521"/>
      <c r="E3670" s="522"/>
      <c r="F3670" s="523"/>
      <c r="G3670" s="487"/>
      <c r="H3670" s="488"/>
    </row>
    <row r="3671" spans="2:8" s="518" customFormat="1" ht="15" customHeight="1">
      <c r="B3671" s="519"/>
      <c r="C3671" s="520"/>
      <c r="D3671" s="521"/>
      <c r="E3671" s="522"/>
      <c r="F3671" s="523"/>
      <c r="G3671" s="487"/>
      <c r="H3671" s="488"/>
    </row>
    <row r="3672" spans="2:8" s="518" customFormat="1" ht="15" customHeight="1">
      <c r="B3672" s="519"/>
      <c r="C3672" s="520"/>
      <c r="D3672" s="521"/>
      <c r="E3672" s="522"/>
      <c r="F3672" s="523"/>
      <c r="G3672" s="487"/>
      <c r="H3672" s="488"/>
    </row>
    <row r="3673" spans="2:8" s="518" customFormat="1" ht="15" customHeight="1">
      <c r="B3673" s="519"/>
      <c r="C3673" s="520"/>
      <c r="D3673" s="521"/>
      <c r="E3673" s="522"/>
      <c r="F3673" s="523"/>
      <c r="G3673" s="487"/>
      <c r="H3673" s="488"/>
    </row>
    <row r="3674" spans="2:8" s="518" customFormat="1" ht="15" customHeight="1">
      <c r="B3674" s="519"/>
      <c r="C3674" s="520"/>
      <c r="D3674" s="521"/>
      <c r="E3674" s="522"/>
      <c r="F3674" s="523"/>
      <c r="G3674" s="487"/>
      <c r="H3674" s="488"/>
    </row>
    <row r="3675" spans="2:8" s="518" customFormat="1" ht="15" customHeight="1">
      <c r="B3675" s="519"/>
      <c r="C3675" s="520"/>
      <c r="D3675" s="521"/>
      <c r="E3675" s="522"/>
      <c r="F3675" s="523"/>
      <c r="G3675" s="487"/>
      <c r="H3675" s="488"/>
    </row>
    <row r="3676" spans="2:8" s="518" customFormat="1" ht="15" customHeight="1">
      <c r="B3676" s="519"/>
      <c r="C3676" s="520"/>
      <c r="D3676" s="521"/>
      <c r="E3676" s="522"/>
      <c r="F3676" s="523"/>
      <c r="G3676" s="487"/>
      <c r="H3676" s="488"/>
    </row>
    <row r="3677" spans="2:8" s="518" customFormat="1" ht="15" customHeight="1">
      <c r="B3677" s="519"/>
      <c r="C3677" s="520"/>
      <c r="D3677" s="521"/>
      <c r="E3677" s="522"/>
      <c r="F3677" s="523"/>
      <c r="G3677" s="487"/>
      <c r="H3677" s="488"/>
    </row>
    <row r="3678" spans="2:8" s="518" customFormat="1" ht="15" customHeight="1">
      <c r="B3678" s="519"/>
      <c r="C3678" s="520"/>
      <c r="D3678" s="521"/>
      <c r="E3678" s="522"/>
      <c r="F3678" s="523"/>
      <c r="G3678" s="487"/>
      <c r="H3678" s="488"/>
    </row>
    <row r="3679" spans="2:8" s="518" customFormat="1" ht="15" customHeight="1">
      <c r="B3679" s="519"/>
      <c r="C3679" s="520"/>
      <c r="D3679" s="521"/>
      <c r="E3679" s="522"/>
      <c r="F3679" s="523"/>
      <c r="G3679" s="487"/>
      <c r="H3679" s="488"/>
    </row>
    <row r="3680" spans="2:8" s="518" customFormat="1" ht="15" customHeight="1">
      <c r="B3680" s="519"/>
      <c r="C3680" s="520"/>
      <c r="D3680" s="521"/>
      <c r="E3680" s="522"/>
      <c r="F3680" s="523"/>
      <c r="G3680" s="487"/>
      <c r="H3680" s="488"/>
    </row>
    <row r="3681" spans="2:8" s="518" customFormat="1" ht="15" customHeight="1">
      <c r="B3681" s="519"/>
      <c r="C3681" s="520"/>
      <c r="D3681" s="521"/>
      <c r="E3681" s="522"/>
      <c r="F3681" s="523"/>
      <c r="G3681" s="487"/>
      <c r="H3681" s="488"/>
    </row>
    <row r="3682" spans="2:8" s="518" customFormat="1" ht="15" customHeight="1">
      <c r="B3682" s="519"/>
      <c r="C3682" s="520"/>
      <c r="D3682" s="521"/>
      <c r="E3682" s="522"/>
      <c r="F3682" s="523"/>
      <c r="G3682" s="487"/>
      <c r="H3682" s="488"/>
    </row>
    <row r="3683" spans="2:8" s="518" customFormat="1" ht="15" customHeight="1">
      <c r="B3683" s="519"/>
      <c r="C3683" s="520"/>
      <c r="D3683" s="521"/>
      <c r="E3683" s="522"/>
      <c r="F3683" s="523"/>
      <c r="G3683" s="487"/>
      <c r="H3683" s="488"/>
    </row>
    <row r="3684" spans="2:8" s="518" customFormat="1" ht="15" customHeight="1">
      <c r="B3684" s="519"/>
      <c r="C3684" s="520"/>
      <c r="D3684" s="521"/>
      <c r="E3684" s="522"/>
      <c r="F3684" s="523"/>
      <c r="G3684" s="487"/>
      <c r="H3684" s="488"/>
    </row>
    <row r="3685" spans="2:8" s="518" customFormat="1" ht="15" customHeight="1">
      <c r="B3685" s="519"/>
      <c r="C3685" s="520"/>
      <c r="D3685" s="521"/>
      <c r="E3685" s="522"/>
      <c r="F3685" s="523"/>
      <c r="G3685" s="487"/>
      <c r="H3685" s="488"/>
    </row>
    <row r="3686" spans="2:8" s="518" customFormat="1" ht="15" customHeight="1">
      <c r="B3686" s="519"/>
      <c r="C3686" s="520"/>
      <c r="D3686" s="521"/>
      <c r="E3686" s="522"/>
      <c r="F3686" s="523"/>
      <c r="G3686" s="487"/>
      <c r="H3686" s="488"/>
    </row>
    <row r="3687" spans="2:8" s="518" customFormat="1" ht="15" customHeight="1">
      <c r="B3687" s="519"/>
      <c r="C3687" s="520"/>
      <c r="D3687" s="521"/>
      <c r="E3687" s="522"/>
      <c r="F3687" s="523"/>
      <c r="G3687" s="487"/>
      <c r="H3687" s="488"/>
    </row>
    <row r="3688" spans="2:8" s="518" customFormat="1" ht="15" customHeight="1">
      <c r="B3688" s="519"/>
      <c r="C3688" s="520"/>
      <c r="D3688" s="521"/>
      <c r="E3688" s="522"/>
      <c r="F3688" s="523"/>
      <c r="G3688" s="487"/>
      <c r="H3688" s="488"/>
    </row>
    <row r="3689" spans="2:8" s="518" customFormat="1" ht="15" customHeight="1">
      <c r="B3689" s="519"/>
      <c r="C3689" s="520"/>
      <c r="D3689" s="521"/>
      <c r="E3689" s="522"/>
      <c r="F3689" s="523"/>
      <c r="G3689" s="487"/>
      <c r="H3689" s="488"/>
    </row>
    <row r="3690" spans="2:8" s="518" customFormat="1" ht="15" customHeight="1">
      <c r="B3690" s="519"/>
      <c r="C3690" s="520"/>
      <c r="D3690" s="521"/>
      <c r="E3690" s="522"/>
      <c r="F3690" s="523"/>
      <c r="G3690" s="487"/>
      <c r="H3690" s="488"/>
    </row>
    <row r="3691" spans="2:8" s="518" customFormat="1" ht="15" customHeight="1">
      <c r="B3691" s="519"/>
      <c r="C3691" s="520"/>
      <c r="D3691" s="521"/>
      <c r="E3691" s="522"/>
      <c r="F3691" s="523"/>
      <c r="G3691" s="487"/>
      <c r="H3691" s="488"/>
    </row>
    <row r="3692" spans="2:8" s="518" customFormat="1" ht="15" customHeight="1">
      <c r="B3692" s="519"/>
      <c r="C3692" s="520"/>
      <c r="D3692" s="521"/>
      <c r="E3692" s="522"/>
      <c r="F3692" s="523"/>
      <c r="G3692" s="487"/>
      <c r="H3692" s="488"/>
    </row>
    <row r="3693" spans="2:8" s="518" customFormat="1" ht="15" customHeight="1">
      <c r="B3693" s="519"/>
      <c r="C3693" s="520"/>
      <c r="D3693" s="521"/>
      <c r="E3693" s="522"/>
      <c r="F3693" s="523"/>
      <c r="G3693" s="487"/>
      <c r="H3693" s="488"/>
    </row>
    <row r="3694" spans="2:8" s="518" customFormat="1" ht="15" customHeight="1">
      <c r="B3694" s="519"/>
      <c r="C3694" s="520"/>
      <c r="D3694" s="521"/>
      <c r="E3694" s="522"/>
      <c r="F3694" s="523"/>
      <c r="G3694" s="487"/>
      <c r="H3694" s="488"/>
    </row>
    <row r="3695" spans="2:8" s="518" customFormat="1" ht="15" customHeight="1">
      <c r="B3695" s="519"/>
      <c r="C3695" s="520"/>
      <c r="D3695" s="521"/>
      <c r="E3695" s="522"/>
      <c r="F3695" s="523"/>
      <c r="G3695" s="487"/>
      <c r="H3695" s="488"/>
    </row>
    <row r="3696" spans="2:8" s="518" customFormat="1" ht="15" customHeight="1">
      <c r="B3696" s="519"/>
      <c r="C3696" s="520"/>
      <c r="D3696" s="521"/>
      <c r="E3696" s="522"/>
      <c r="F3696" s="523"/>
      <c r="G3696" s="487"/>
      <c r="H3696" s="488"/>
    </row>
    <row r="3697" spans="2:8" s="518" customFormat="1" ht="15" customHeight="1">
      <c r="B3697" s="519"/>
      <c r="C3697" s="520"/>
      <c r="D3697" s="521"/>
      <c r="E3697" s="522"/>
      <c r="F3697" s="523"/>
      <c r="G3697" s="487"/>
      <c r="H3697" s="488"/>
    </row>
    <row r="3698" spans="2:8" s="518" customFormat="1" ht="15" customHeight="1">
      <c r="B3698" s="519"/>
      <c r="C3698" s="520"/>
      <c r="D3698" s="521"/>
      <c r="E3698" s="522"/>
      <c r="F3698" s="523"/>
      <c r="G3698" s="487"/>
      <c r="H3698" s="488"/>
    </row>
    <row r="3699" spans="2:8" s="518" customFormat="1" ht="15" customHeight="1">
      <c r="B3699" s="519"/>
      <c r="C3699" s="520"/>
      <c r="D3699" s="521"/>
      <c r="E3699" s="522"/>
      <c r="F3699" s="523"/>
      <c r="G3699" s="487"/>
      <c r="H3699" s="488"/>
    </row>
    <row r="3700" spans="2:8" s="518" customFormat="1" ht="15" customHeight="1">
      <c r="B3700" s="519"/>
      <c r="C3700" s="520"/>
      <c r="D3700" s="521"/>
      <c r="E3700" s="522"/>
      <c r="F3700" s="523"/>
      <c r="G3700" s="487"/>
      <c r="H3700" s="488"/>
    </row>
    <row r="3701" spans="2:8" s="518" customFormat="1" ht="15" customHeight="1">
      <c r="B3701" s="519"/>
      <c r="C3701" s="520"/>
      <c r="D3701" s="521"/>
      <c r="E3701" s="522"/>
      <c r="F3701" s="523"/>
      <c r="G3701" s="487"/>
      <c r="H3701" s="488"/>
    </row>
    <row r="3702" spans="2:8" s="518" customFormat="1" ht="15" customHeight="1">
      <c r="B3702" s="519"/>
      <c r="C3702" s="520"/>
      <c r="D3702" s="521"/>
      <c r="E3702" s="522"/>
      <c r="F3702" s="523"/>
      <c r="G3702" s="487"/>
      <c r="H3702" s="488"/>
    </row>
    <row r="3703" spans="2:8" s="518" customFormat="1" ht="15" customHeight="1">
      <c r="B3703" s="519"/>
      <c r="C3703" s="520"/>
      <c r="D3703" s="521"/>
      <c r="E3703" s="522"/>
      <c r="F3703" s="523"/>
      <c r="G3703" s="487"/>
      <c r="H3703" s="488"/>
    </row>
    <row r="3704" spans="2:8" s="518" customFormat="1" ht="15" customHeight="1">
      <c r="B3704" s="519"/>
      <c r="C3704" s="520"/>
      <c r="D3704" s="521"/>
      <c r="E3704" s="522"/>
      <c r="F3704" s="523"/>
      <c r="G3704" s="487"/>
      <c r="H3704" s="488"/>
    </row>
    <row r="3705" spans="2:8" s="518" customFormat="1" ht="15" customHeight="1">
      <c r="B3705" s="519"/>
      <c r="C3705" s="520"/>
      <c r="D3705" s="521"/>
      <c r="E3705" s="522"/>
      <c r="F3705" s="523"/>
      <c r="G3705" s="487"/>
      <c r="H3705" s="488"/>
    </row>
    <row r="3706" spans="2:8" s="518" customFormat="1" ht="15" customHeight="1">
      <c r="B3706" s="519"/>
      <c r="C3706" s="520"/>
      <c r="D3706" s="521"/>
      <c r="E3706" s="522"/>
      <c r="F3706" s="523"/>
      <c r="G3706" s="487"/>
      <c r="H3706" s="488"/>
    </row>
    <row r="3707" spans="2:8" s="518" customFormat="1" ht="15" customHeight="1">
      <c r="B3707" s="519"/>
      <c r="C3707" s="520"/>
      <c r="D3707" s="521"/>
      <c r="E3707" s="522"/>
      <c r="F3707" s="523"/>
      <c r="G3707" s="487"/>
      <c r="H3707" s="488"/>
    </row>
    <row r="3708" spans="2:8" s="518" customFormat="1" ht="15" customHeight="1">
      <c r="B3708" s="519"/>
      <c r="C3708" s="520"/>
      <c r="D3708" s="521"/>
      <c r="E3708" s="522"/>
      <c r="F3708" s="523"/>
      <c r="G3708" s="487"/>
      <c r="H3708" s="488"/>
    </row>
    <row r="3709" spans="2:8" s="518" customFormat="1" ht="15" customHeight="1">
      <c r="B3709" s="519"/>
      <c r="C3709" s="520"/>
      <c r="D3709" s="521"/>
      <c r="E3709" s="522"/>
      <c r="F3709" s="523"/>
      <c r="G3709" s="487"/>
      <c r="H3709" s="488"/>
    </row>
    <row r="3710" spans="2:8" s="518" customFormat="1" ht="15" customHeight="1">
      <c r="B3710" s="519"/>
      <c r="C3710" s="520"/>
      <c r="D3710" s="521"/>
      <c r="E3710" s="522"/>
      <c r="F3710" s="523"/>
      <c r="G3710" s="487"/>
      <c r="H3710" s="488"/>
    </row>
    <row r="3711" spans="2:8" s="518" customFormat="1" ht="15" customHeight="1">
      <c r="B3711" s="519"/>
      <c r="C3711" s="520"/>
      <c r="D3711" s="521"/>
      <c r="E3711" s="522"/>
      <c r="F3711" s="523"/>
      <c r="G3711" s="487"/>
      <c r="H3711" s="488"/>
    </row>
    <row r="3712" spans="2:8" s="518" customFormat="1" ht="15" customHeight="1">
      <c r="B3712" s="519"/>
      <c r="C3712" s="520"/>
      <c r="D3712" s="521"/>
      <c r="E3712" s="522"/>
      <c r="F3712" s="523"/>
      <c r="G3712" s="487"/>
      <c r="H3712" s="488"/>
    </row>
    <row r="3713" spans="2:8" s="518" customFormat="1" ht="15" customHeight="1">
      <c r="B3713" s="519"/>
      <c r="C3713" s="520"/>
      <c r="D3713" s="521"/>
      <c r="E3713" s="522"/>
      <c r="F3713" s="523"/>
      <c r="G3713" s="487"/>
      <c r="H3713" s="488"/>
    </row>
    <row r="3714" spans="2:8" s="518" customFormat="1" ht="15" customHeight="1">
      <c r="B3714" s="519"/>
      <c r="C3714" s="520"/>
      <c r="D3714" s="521"/>
      <c r="E3714" s="522"/>
      <c r="F3714" s="523"/>
      <c r="G3714" s="487"/>
      <c r="H3714" s="488"/>
    </row>
    <row r="3715" spans="2:8" s="518" customFormat="1" ht="15" customHeight="1">
      <c r="B3715" s="519"/>
      <c r="C3715" s="520"/>
      <c r="D3715" s="521"/>
      <c r="E3715" s="522"/>
      <c r="F3715" s="523"/>
      <c r="G3715" s="487"/>
      <c r="H3715" s="488"/>
    </row>
    <row r="3716" spans="2:8" s="518" customFormat="1" ht="15" customHeight="1">
      <c r="B3716" s="519"/>
      <c r="C3716" s="520"/>
      <c r="D3716" s="521"/>
      <c r="E3716" s="522"/>
      <c r="F3716" s="523"/>
      <c r="G3716" s="487"/>
      <c r="H3716" s="488"/>
    </row>
    <row r="3717" spans="2:8" s="518" customFormat="1" ht="15" customHeight="1">
      <c r="B3717" s="519"/>
      <c r="C3717" s="520"/>
      <c r="D3717" s="521"/>
      <c r="E3717" s="522"/>
      <c r="F3717" s="523"/>
      <c r="G3717" s="487"/>
      <c r="H3717" s="488"/>
    </row>
    <row r="3718" spans="2:8" s="518" customFormat="1" ht="15" customHeight="1">
      <c r="B3718" s="519"/>
      <c r="C3718" s="520"/>
      <c r="D3718" s="521"/>
      <c r="E3718" s="522"/>
      <c r="F3718" s="523"/>
      <c r="G3718" s="487"/>
      <c r="H3718" s="488"/>
    </row>
    <row r="3719" spans="2:8" s="518" customFormat="1" ht="15" customHeight="1">
      <c r="B3719" s="519"/>
      <c r="C3719" s="520"/>
      <c r="D3719" s="521"/>
      <c r="E3719" s="522"/>
      <c r="F3719" s="523"/>
      <c r="G3719" s="487"/>
      <c r="H3719" s="488"/>
    </row>
    <row r="3720" spans="2:8" s="518" customFormat="1" ht="15" customHeight="1">
      <c r="B3720" s="519"/>
      <c r="C3720" s="520"/>
      <c r="D3720" s="521"/>
      <c r="E3720" s="522"/>
      <c r="F3720" s="523"/>
      <c r="G3720" s="487"/>
      <c r="H3720" s="488"/>
    </row>
    <row r="3721" spans="2:8" s="518" customFormat="1" ht="15" customHeight="1">
      <c r="B3721" s="519"/>
      <c r="C3721" s="520"/>
      <c r="D3721" s="521"/>
      <c r="E3721" s="522"/>
      <c r="F3721" s="523"/>
      <c r="G3721" s="487"/>
      <c r="H3721" s="488"/>
    </row>
    <row r="3722" spans="2:8" s="518" customFormat="1" ht="15" customHeight="1">
      <c r="B3722" s="519"/>
      <c r="C3722" s="520"/>
      <c r="D3722" s="521"/>
      <c r="E3722" s="522"/>
      <c r="F3722" s="523"/>
      <c r="G3722" s="487"/>
      <c r="H3722" s="488"/>
    </row>
    <row r="3723" spans="2:8" s="518" customFormat="1" ht="15" customHeight="1">
      <c r="B3723" s="519"/>
      <c r="C3723" s="520"/>
      <c r="D3723" s="521"/>
      <c r="E3723" s="522"/>
      <c r="F3723" s="523"/>
      <c r="G3723" s="487"/>
      <c r="H3723" s="488"/>
    </row>
    <row r="3724" spans="2:8" s="518" customFormat="1" ht="15" customHeight="1">
      <c r="B3724" s="519"/>
      <c r="C3724" s="520"/>
      <c r="D3724" s="521"/>
      <c r="E3724" s="522"/>
      <c r="F3724" s="523"/>
      <c r="G3724" s="487"/>
      <c r="H3724" s="488"/>
    </row>
    <row r="3725" spans="2:8" s="518" customFormat="1" ht="15" customHeight="1">
      <c r="B3725" s="519"/>
      <c r="C3725" s="520"/>
      <c r="D3725" s="521"/>
      <c r="E3725" s="522"/>
      <c r="F3725" s="523"/>
      <c r="G3725" s="487"/>
      <c r="H3725" s="488"/>
    </row>
    <row r="3726" spans="2:8" s="518" customFormat="1" ht="15" customHeight="1">
      <c r="B3726" s="519"/>
      <c r="C3726" s="520"/>
      <c r="D3726" s="521"/>
      <c r="E3726" s="522"/>
      <c r="F3726" s="523"/>
      <c r="G3726" s="487"/>
      <c r="H3726" s="488"/>
    </row>
    <row r="3727" spans="2:8" s="518" customFormat="1" ht="15" customHeight="1">
      <c r="B3727" s="519"/>
      <c r="C3727" s="520"/>
      <c r="D3727" s="521"/>
      <c r="E3727" s="522"/>
      <c r="F3727" s="523"/>
      <c r="G3727" s="487"/>
      <c r="H3727" s="488"/>
    </row>
    <row r="3728" spans="2:8" s="518" customFormat="1" ht="15" customHeight="1">
      <c r="B3728" s="519"/>
      <c r="C3728" s="520"/>
      <c r="D3728" s="521"/>
      <c r="E3728" s="522"/>
      <c r="F3728" s="523"/>
      <c r="G3728" s="487"/>
      <c r="H3728" s="488"/>
    </row>
    <row r="3729" spans="2:8" s="518" customFormat="1" ht="15" customHeight="1">
      <c r="B3729" s="519"/>
      <c r="C3729" s="520"/>
      <c r="D3729" s="521"/>
      <c r="E3729" s="522"/>
      <c r="F3729" s="523"/>
      <c r="G3729" s="487"/>
      <c r="H3729" s="488"/>
    </row>
    <row r="3730" spans="2:8" s="518" customFormat="1" ht="15" customHeight="1">
      <c r="B3730" s="519"/>
      <c r="C3730" s="520"/>
      <c r="D3730" s="521"/>
      <c r="E3730" s="522"/>
      <c r="F3730" s="523"/>
      <c r="G3730" s="487"/>
      <c r="H3730" s="488"/>
    </row>
    <row r="3731" spans="2:8" s="518" customFormat="1" ht="15" customHeight="1">
      <c r="B3731" s="519"/>
      <c r="C3731" s="520"/>
      <c r="D3731" s="521"/>
      <c r="E3731" s="522"/>
      <c r="F3731" s="523"/>
      <c r="G3731" s="487"/>
      <c r="H3731" s="488"/>
    </row>
    <row r="3732" spans="2:8" s="518" customFormat="1" ht="15" customHeight="1">
      <c r="B3732" s="519"/>
      <c r="C3732" s="520"/>
      <c r="D3732" s="521"/>
      <c r="E3732" s="522"/>
      <c r="F3732" s="523"/>
      <c r="G3732" s="487"/>
      <c r="H3732" s="488"/>
    </row>
    <row r="3733" spans="2:8" s="518" customFormat="1" ht="15" customHeight="1">
      <c r="B3733" s="519"/>
      <c r="C3733" s="520"/>
      <c r="D3733" s="521"/>
      <c r="E3733" s="522"/>
      <c r="F3733" s="523"/>
      <c r="G3733" s="487"/>
      <c r="H3733" s="488"/>
    </row>
    <row r="3734" spans="2:8" s="518" customFormat="1" ht="15" customHeight="1">
      <c r="B3734" s="519"/>
      <c r="C3734" s="520"/>
      <c r="D3734" s="521"/>
      <c r="E3734" s="522"/>
      <c r="F3734" s="523"/>
      <c r="G3734" s="487"/>
      <c r="H3734" s="488"/>
    </row>
    <row r="3735" spans="2:8" s="518" customFormat="1" ht="15" customHeight="1">
      <c r="B3735" s="519"/>
      <c r="C3735" s="520"/>
      <c r="D3735" s="521"/>
      <c r="E3735" s="522"/>
      <c r="F3735" s="523"/>
      <c r="G3735" s="487"/>
      <c r="H3735" s="488"/>
    </row>
    <row r="3736" spans="2:8" s="518" customFormat="1" ht="15" customHeight="1">
      <c r="B3736" s="519"/>
      <c r="C3736" s="520"/>
      <c r="D3736" s="521"/>
      <c r="E3736" s="522"/>
      <c r="F3736" s="523"/>
      <c r="G3736" s="487"/>
      <c r="H3736" s="488"/>
    </row>
    <row r="3737" spans="2:8" s="518" customFormat="1" ht="15" customHeight="1">
      <c r="B3737" s="519"/>
      <c r="C3737" s="520"/>
      <c r="D3737" s="521"/>
      <c r="E3737" s="522"/>
      <c r="F3737" s="523"/>
      <c r="G3737" s="487"/>
      <c r="H3737" s="488"/>
    </row>
    <row r="3738" spans="2:8" s="518" customFormat="1" ht="15" customHeight="1">
      <c r="B3738" s="519"/>
      <c r="C3738" s="520"/>
      <c r="D3738" s="521"/>
      <c r="E3738" s="522"/>
      <c r="F3738" s="523"/>
      <c r="G3738" s="487"/>
      <c r="H3738" s="488"/>
    </row>
    <row r="3739" spans="2:8" s="518" customFormat="1" ht="15" customHeight="1">
      <c r="B3739" s="519"/>
      <c r="C3739" s="520"/>
      <c r="D3739" s="521"/>
      <c r="E3739" s="522"/>
      <c r="F3739" s="523"/>
      <c r="G3739" s="487"/>
      <c r="H3739" s="488"/>
    </row>
    <row r="3740" spans="2:8" s="518" customFormat="1" ht="15" customHeight="1">
      <c r="B3740" s="519"/>
      <c r="C3740" s="520"/>
      <c r="D3740" s="521"/>
      <c r="E3740" s="522"/>
      <c r="F3740" s="523"/>
      <c r="G3740" s="487"/>
      <c r="H3740" s="488"/>
    </row>
    <row r="3741" spans="2:8" s="518" customFormat="1" ht="15" customHeight="1">
      <c r="B3741" s="519"/>
      <c r="C3741" s="520"/>
      <c r="D3741" s="521"/>
      <c r="E3741" s="522"/>
      <c r="F3741" s="523"/>
      <c r="G3741" s="487"/>
      <c r="H3741" s="488"/>
    </row>
    <row r="3742" spans="2:8" s="518" customFormat="1" ht="15" customHeight="1">
      <c r="B3742" s="519"/>
      <c r="C3742" s="520"/>
      <c r="D3742" s="521"/>
      <c r="E3742" s="522"/>
      <c r="F3742" s="523"/>
      <c r="G3742" s="487"/>
      <c r="H3742" s="488"/>
    </row>
    <row r="3743" spans="2:8" s="518" customFormat="1" ht="15" customHeight="1">
      <c r="B3743" s="519"/>
      <c r="C3743" s="520"/>
      <c r="D3743" s="521"/>
      <c r="E3743" s="522"/>
      <c r="F3743" s="523"/>
      <c r="G3743" s="487"/>
      <c r="H3743" s="488"/>
    </row>
    <row r="3744" spans="2:8" s="518" customFormat="1" ht="15" customHeight="1">
      <c r="B3744" s="519"/>
      <c r="C3744" s="520"/>
      <c r="D3744" s="521"/>
      <c r="E3744" s="522"/>
      <c r="F3744" s="523"/>
      <c r="G3744" s="487"/>
      <c r="H3744" s="488"/>
    </row>
    <row r="3745" spans="2:8" s="518" customFormat="1" ht="15" customHeight="1">
      <c r="B3745" s="519"/>
      <c r="C3745" s="520"/>
      <c r="D3745" s="521"/>
      <c r="E3745" s="522"/>
      <c r="F3745" s="523"/>
      <c r="G3745" s="487"/>
      <c r="H3745" s="488"/>
    </row>
    <row r="3746" spans="2:8" s="518" customFormat="1" ht="15" customHeight="1">
      <c r="B3746" s="519"/>
      <c r="C3746" s="520"/>
      <c r="D3746" s="521"/>
      <c r="E3746" s="522"/>
      <c r="F3746" s="523"/>
      <c r="G3746" s="487"/>
      <c r="H3746" s="488"/>
    </row>
    <row r="3747" spans="2:8" s="518" customFormat="1" ht="15" customHeight="1">
      <c r="B3747" s="519"/>
      <c r="C3747" s="520"/>
      <c r="D3747" s="521"/>
      <c r="E3747" s="522"/>
      <c r="F3747" s="523"/>
      <c r="G3747" s="487"/>
      <c r="H3747" s="488"/>
    </row>
    <row r="3748" spans="2:8" s="518" customFormat="1" ht="15" customHeight="1">
      <c r="B3748" s="519"/>
      <c r="C3748" s="520"/>
      <c r="D3748" s="521"/>
      <c r="E3748" s="522"/>
      <c r="F3748" s="523"/>
      <c r="G3748" s="487"/>
      <c r="H3748" s="488"/>
    </row>
    <row r="3749" spans="2:8" s="518" customFormat="1" ht="15" customHeight="1">
      <c r="B3749" s="519"/>
      <c r="C3749" s="520"/>
      <c r="D3749" s="521"/>
      <c r="E3749" s="522"/>
      <c r="F3749" s="523"/>
      <c r="G3749" s="487"/>
      <c r="H3749" s="488"/>
    </row>
    <row r="3750" spans="2:8" s="518" customFormat="1" ht="15" customHeight="1">
      <c r="B3750" s="519"/>
      <c r="C3750" s="520"/>
      <c r="D3750" s="521"/>
      <c r="E3750" s="522"/>
      <c r="F3750" s="523"/>
      <c r="G3750" s="487"/>
      <c r="H3750" s="488"/>
    </row>
    <row r="3751" spans="2:8" s="518" customFormat="1" ht="15" customHeight="1">
      <c r="B3751" s="519"/>
      <c r="C3751" s="520"/>
      <c r="D3751" s="521"/>
      <c r="E3751" s="522"/>
      <c r="F3751" s="523"/>
      <c r="G3751" s="487"/>
      <c r="H3751" s="488"/>
    </row>
    <row r="3752" spans="2:8" s="518" customFormat="1" ht="15" customHeight="1">
      <c r="B3752" s="519"/>
      <c r="C3752" s="520"/>
      <c r="D3752" s="521"/>
      <c r="E3752" s="522"/>
      <c r="F3752" s="523"/>
      <c r="G3752" s="487"/>
      <c r="H3752" s="488"/>
    </row>
    <row r="3753" spans="2:8" s="518" customFormat="1" ht="15" customHeight="1">
      <c r="B3753" s="519"/>
      <c r="C3753" s="520"/>
      <c r="D3753" s="521"/>
      <c r="E3753" s="522"/>
      <c r="F3753" s="523"/>
      <c r="G3753" s="487"/>
      <c r="H3753" s="488"/>
    </row>
    <row r="3754" spans="2:8" s="518" customFormat="1" ht="15" customHeight="1">
      <c r="B3754" s="519"/>
      <c r="C3754" s="520"/>
      <c r="D3754" s="521"/>
      <c r="E3754" s="522"/>
      <c r="F3754" s="523"/>
      <c r="G3754" s="487"/>
      <c r="H3754" s="488"/>
    </row>
    <row r="3755" spans="2:8" s="518" customFormat="1" ht="15" customHeight="1">
      <c r="B3755" s="519"/>
      <c r="C3755" s="520"/>
      <c r="D3755" s="521"/>
      <c r="E3755" s="522"/>
      <c r="F3755" s="523"/>
      <c r="G3755" s="487"/>
      <c r="H3755" s="488"/>
    </row>
    <row r="3756" spans="2:8" s="518" customFormat="1" ht="15" customHeight="1">
      <c r="B3756" s="519"/>
      <c r="C3756" s="520"/>
      <c r="D3756" s="521"/>
      <c r="E3756" s="522"/>
      <c r="F3756" s="523"/>
      <c r="G3756" s="487"/>
      <c r="H3756" s="488"/>
    </row>
    <row r="3757" spans="2:8" s="518" customFormat="1" ht="15" customHeight="1">
      <c r="B3757" s="519"/>
      <c r="C3757" s="520"/>
      <c r="D3757" s="521"/>
      <c r="E3757" s="522"/>
      <c r="F3757" s="523"/>
      <c r="G3757" s="487"/>
      <c r="H3757" s="488"/>
    </row>
    <row r="3758" spans="2:8" s="518" customFormat="1" ht="15" customHeight="1">
      <c r="B3758" s="519"/>
      <c r="C3758" s="520"/>
      <c r="D3758" s="521"/>
      <c r="E3758" s="522"/>
      <c r="F3758" s="523"/>
      <c r="G3758" s="487"/>
      <c r="H3758" s="488"/>
    </row>
    <row r="3759" spans="2:8" s="518" customFormat="1" ht="15" customHeight="1">
      <c r="B3759" s="519"/>
      <c r="C3759" s="520"/>
      <c r="D3759" s="521"/>
      <c r="E3759" s="522"/>
      <c r="F3759" s="523"/>
      <c r="G3759" s="487"/>
      <c r="H3759" s="488"/>
    </row>
    <row r="3760" spans="2:8" s="518" customFormat="1" ht="15" customHeight="1">
      <c r="B3760" s="519"/>
      <c r="C3760" s="520"/>
      <c r="D3760" s="521"/>
      <c r="E3760" s="522"/>
      <c r="F3760" s="523"/>
      <c r="G3760" s="487"/>
      <c r="H3760" s="488"/>
    </row>
    <row r="3761" spans="2:8" s="518" customFormat="1" ht="15" customHeight="1">
      <c r="B3761" s="519"/>
      <c r="C3761" s="520"/>
      <c r="D3761" s="521"/>
      <c r="E3761" s="522"/>
      <c r="F3761" s="523"/>
      <c r="G3761" s="487"/>
      <c r="H3761" s="488"/>
    </row>
    <row r="3762" spans="2:8" s="518" customFormat="1" ht="15" customHeight="1">
      <c r="B3762" s="519"/>
      <c r="C3762" s="520"/>
      <c r="D3762" s="521"/>
      <c r="E3762" s="522"/>
      <c r="F3762" s="523"/>
      <c r="G3762" s="487"/>
      <c r="H3762" s="488"/>
    </row>
    <row r="3763" spans="2:8" s="518" customFormat="1" ht="15" customHeight="1">
      <c r="B3763" s="519"/>
      <c r="C3763" s="520"/>
      <c r="D3763" s="521"/>
      <c r="E3763" s="522"/>
      <c r="F3763" s="523"/>
      <c r="G3763" s="487"/>
      <c r="H3763" s="488"/>
    </row>
    <row r="3764" spans="2:8" s="518" customFormat="1" ht="15" customHeight="1">
      <c r="B3764" s="519"/>
      <c r="C3764" s="520"/>
      <c r="D3764" s="521"/>
      <c r="E3764" s="522"/>
      <c r="F3764" s="523"/>
      <c r="G3764" s="487"/>
      <c r="H3764" s="488"/>
    </row>
    <row r="3765" spans="2:8" s="518" customFormat="1" ht="15" customHeight="1">
      <c r="B3765" s="519"/>
      <c r="C3765" s="520"/>
      <c r="D3765" s="521"/>
      <c r="E3765" s="522"/>
      <c r="F3765" s="523"/>
      <c r="G3765" s="487"/>
      <c r="H3765" s="488"/>
    </row>
    <row r="3766" spans="2:8" s="518" customFormat="1" ht="15" customHeight="1">
      <c r="B3766" s="519"/>
      <c r="C3766" s="520"/>
      <c r="D3766" s="521"/>
      <c r="E3766" s="522"/>
      <c r="F3766" s="523"/>
      <c r="G3766" s="487"/>
      <c r="H3766" s="488"/>
    </row>
    <row r="3767" spans="2:8" s="518" customFormat="1" ht="15" customHeight="1">
      <c r="B3767" s="519"/>
      <c r="C3767" s="520"/>
      <c r="D3767" s="521"/>
      <c r="E3767" s="522"/>
      <c r="F3767" s="523"/>
      <c r="G3767" s="487"/>
      <c r="H3767" s="488"/>
    </row>
    <row r="3768" spans="2:8" s="518" customFormat="1" ht="15" customHeight="1">
      <c r="B3768" s="519"/>
      <c r="C3768" s="520"/>
      <c r="D3768" s="521"/>
      <c r="E3768" s="522"/>
      <c r="F3768" s="523"/>
      <c r="G3768" s="487"/>
      <c r="H3768" s="488"/>
    </row>
    <row r="3769" spans="2:8" s="518" customFormat="1" ht="15" customHeight="1">
      <c r="B3769" s="519"/>
      <c r="C3769" s="520"/>
      <c r="D3769" s="521"/>
      <c r="E3769" s="522"/>
      <c r="F3769" s="523"/>
      <c r="G3769" s="487"/>
      <c r="H3769" s="488"/>
    </row>
    <row r="3770" spans="2:8" s="518" customFormat="1" ht="15" customHeight="1">
      <c r="B3770" s="519"/>
      <c r="C3770" s="520"/>
      <c r="D3770" s="521"/>
      <c r="E3770" s="522"/>
      <c r="F3770" s="523"/>
      <c r="G3770" s="487"/>
      <c r="H3770" s="488"/>
    </row>
    <row r="3771" spans="2:8" s="518" customFormat="1" ht="15" customHeight="1">
      <c r="B3771" s="519"/>
      <c r="C3771" s="520"/>
      <c r="D3771" s="521"/>
      <c r="E3771" s="522"/>
      <c r="F3771" s="523"/>
      <c r="G3771" s="487"/>
      <c r="H3771" s="488"/>
    </row>
    <row r="3772" spans="2:8" s="518" customFormat="1" ht="15" customHeight="1">
      <c r="B3772" s="519"/>
      <c r="C3772" s="520"/>
      <c r="D3772" s="521"/>
      <c r="E3772" s="522"/>
      <c r="F3772" s="523"/>
      <c r="G3772" s="487"/>
      <c r="H3772" s="488"/>
    </row>
    <row r="3773" spans="2:8" s="518" customFormat="1" ht="15" customHeight="1">
      <c r="B3773" s="519"/>
      <c r="C3773" s="520"/>
      <c r="D3773" s="521"/>
      <c r="E3773" s="522"/>
      <c r="F3773" s="523"/>
      <c r="G3773" s="487"/>
      <c r="H3773" s="488"/>
    </row>
    <row r="3774" spans="2:8" s="518" customFormat="1" ht="15" customHeight="1">
      <c r="B3774" s="519"/>
      <c r="C3774" s="520"/>
      <c r="D3774" s="521"/>
      <c r="E3774" s="522"/>
      <c r="F3774" s="523"/>
      <c r="G3774" s="487"/>
      <c r="H3774" s="488"/>
    </row>
    <row r="3775" spans="2:8" s="518" customFormat="1" ht="15" customHeight="1">
      <c r="B3775" s="519"/>
      <c r="C3775" s="520"/>
      <c r="D3775" s="521"/>
      <c r="E3775" s="522"/>
      <c r="F3775" s="523"/>
      <c r="G3775" s="487"/>
      <c r="H3775" s="488"/>
    </row>
    <row r="3776" spans="2:8" s="518" customFormat="1" ht="15" customHeight="1">
      <c r="B3776" s="519"/>
      <c r="C3776" s="520"/>
      <c r="D3776" s="521"/>
      <c r="E3776" s="522"/>
      <c r="F3776" s="523"/>
      <c r="G3776" s="487"/>
      <c r="H3776" s="488"/>
    </row>
    <row r="3777" spans="2:8" s="518" customFormat="1" ht="15" customHeight="1">
      <c r="B3777" s="519"/>
      <c r="C3777" s="520"/>
      <c r="D3777" s="521"/>
      <c r="E3777" s="522"/>
      <c r="F3777" s="523"/>
      <c r="G3777" s="487"/>
      <c r="H3777" s="488"/>
    </row>
    <row r="3778" spans="2:8" s="518" customFormat="1" ht="15" customHeight="1">
      <c r="B3778" s="519"/>
      <c r="C3778" s="520"/>
      <c r="D3778" s="521"/>
      <c r="E3778" s="522"/>
      <c r="F3778" s="523"/>
      <c r="G3778" s="487"/>
      <c r="H3778" s="488"/>
    </row>
    <row r="3779" spans="2:8" s="518" customFormat="1" ht="15" customHeight="1">
      <c r="B3779" s="519"/>
      <c r="C3779" s="520"/>
      <c r="D3779" s="521"/>
      <c r="E3779" s="522"/>
      <c r="F3779" s="523"/>
      <c r="G3779" s="487"/>
      <c r="H3779" s="488"/>
    </row>
    <row r="3780" spans="2:8" s="518" customFormat="1" ht="15" customHeight="1">
      <c r="B3780" s="519"/>
      <c r="C3780" s="520"/>
      <c r="D3780" s="521"/>
      <c r="E3780" s="522"/>
      <c r="F3780" s="523"/>
      <c r="G3780" s="487"/>
      <c r="H3780" s="488"/>
    </row>
    <row r="3781" spans="2:8" s="518" customFormat="1" ht="15" customHeight="1">
      <c r="B3781" s="519"/>
      <c r="C3781" s="520"/>
      <c r="D3781" s="521"/>
      <c r="E3781" s="522"/>
      <c r="F3781" s="523"/>
      <c r="G3781" s="487"/>
      <c r="H3781" s="488"/>
    </row>
    <row r="3782" spans="2:8" s="518" customFormat="1" ht="15" customHeight="1">
      <c r="B3782" s="519"/>
      <c r="C3782" s="520"/>
      <c r="D3782" s="521"/>
      <c r="E3782" s="522"/>
      <c r="F3782" s="523"/>
      <c r="G3782" s="487"/>
      <c r="H3782" s="488"/>
    </row>
    <row r="3783" spans="2:8" s="518" customFormat="1" ht="15" customHeight="1">
      <c r="B3783" s="519"/>
      <c r="C3783" s="520"/>
      <c r="D3783" s="521"/>
      <c r="E3783" s="522"/>
      <c r="F3783" s="523"/>
      <c r="G3783" s="487"/>
      <c r="H3783" s="488"/>
    </row>
    <row r="3784" spans="2:8" s="518" customFormat="1" ht="15" customHeight="1">
      <c r="B3784" s="519"/>
      <c r="C3784" s="520"/>
      <c r="D3784" s="521"/>
      <c r="E3784" s="522"/>
      <c r="F3784" s="523"/>
      <c r="G3784" s="487"/>
      <c r="H3784" s="488"/>
    </row>
    <row r="3785" spans="2:8" s="518" customFormat="1" ht="15" customHeight="1">
      <c r="B3785" s="519"/>
      <c r="C3785" s="520"/>
      <c r="D3785" s="521"/>
      <c r="E3785" s="522"/>
      <c r="F3785" s="523"/>
      <c r="G3785" s="487"/>
      <c r="H3785" s="488"/>
    </row>
    <row r="3786" spans="2:8" s="518" customFormat="1" ht="15" customHeight="1">
      <c r="B3786" s="519"/>
      <c r="C3786" s="520"/>
      <c r="D3786" s="521"/>
      <c r="E3786" s="522"/>
      <c r="F3786" s="523"/>
      <c r="G3786" s="487"/>
      <c r="H3786" s="488"/>
    </row>
    <row r="3787" spans="2:8" s="518" customFormat="1" ht="15" customHeight="1">
      <c r="B3787" s="519"/>
      <c r="C3787" s="520"/>
      <c r="D3787" s="521"/>
      <c r="E3787" s="522"/>
      <c r="F3787" s="523"/>
      <c r="G3787" s="487"/>
      <c r="H3787" s="488"/>
    </row>
    <row r="3788" spans="2:8" s="518" customFormat="1" ht="15" customHeight="1">
      <c r="B3788" s="519"/>
      <c r="C3788" s="520"/>
      <c r="D3788" s="521"/>
      <c r="E3788" s="522"/>
      <c r="F3788" s="523"/>
      <c r="G3788" s="487"/>
      <c r="H3788" s="488"/>
    </row>
    <row r="3789" spans="2:8" s="518" customFormat="1" ht="15" customHeight="1">
      <c r="B3789" s="519"/>
      <c r="C3789" s="520"/>
      <c r="D3789" s="521"/>
      <c r="E3789" s="522"/>
      <c r="F3789" s="523"/>
      <c r="G3789" s="487"/>
      <c r="H3789" s="488"/>
    </row>
    <row r="3790" spans="2:8" s="518" customFormat="1" ht="15" customHeight="1">
      <c r="B3790" s="519"/>
      <c r="C3790" s="520"/>
      <c r="D3790" s="521"/>
      <c r="E3790" s="522"/>
      <c r="F3790" s="523"/>
      <c r="G3790" s="487"/>
      <c r="H3790" s="488"/>
    </row>
    <row r="3791" spans="2:8" s="518" customFormat="1" ht="15" customHeight="1">
      <c r="B3791" s="519"/>
      <c r="C3791" s="520"/>
      <c r="D3791" s="521"/>
      <c r="E3791" s="522"/>
      <c r="F3791" s="523"/>
      <c r="G3791" s="487"/>
      <c r="H3791" s="488"/>
    </row>
    <row r="3792" spans="2:8" s="518" customFormat="1" ht="15" customHeight="1">
      <c r="B3792" s="519"/>
      <c r="C3792" s="520"/>
      <c r="D3792" s="521"/>
      <c r="E3792" s="522"/>
      <c r="F3792" s="523"/>
      <c r="G3792" s="487"/>
      <c r="H3792" s="488"/>
    </row>
    <row r="3793" spans="2:8" s="518" customFormat="1" ht="15" customHeight="1">
      <c r="B3793" s="519"/>
      <c r="C3793" s="520"/>
      <c r="D3793" s="521"/>
      <c r="E3793" s="522"/>
      <c r="F3793" s="523"/>
      <c r="G3793" s="487"/>
      <c r="H3793" s="488"/>
    </row>
    <row r="3794" spans="2:8" s="518" customFormat="1" ht="15" customHeight="1">
      <c r="B3794" s="519"/>
      <c r="C3794" s="520"/>
      <c r="D3794" s="521"/>
      <c r="E3794" s="522"/>
      <c r="F3794" s="523"/>
      <c r="G3794" s="487"/>
      <c r="H3794" s="488"/>
    </row>
    <row r="3795" spans="2:8" s="518" customFormat="1" ht="15" customHeight="1">
      <c r="B3795" s="519"/>
      <c r="C3795" s="520"/>
      <c r="D3795" s="521"/>
      <c r="E3795" s="522"/>
      <c r="F3795" s="523"/>
      <c r="G3795" s="487"/>
      <c r="H3795" s="488"/>
    </row>
    <row r="3796" spans="2:8" s="518" customFormat="1" ht="15" customHeight="1">
      <c r="B3796" s="519"/>
      <c r="C3796" s="520"/>
      <c r="D3796" s="521"/>
      <c r="E3796" s="522"/>
      <c r="F3796" s="523"/>
      <c r="G3796" s="487"/>
      <c r="H3796" s="488"/>
    </row>
    <row r="3797" spans="2:8" s="518" customFormat="1" ht="15" customHeight="1">
      <c r="B3797" s="519"/>
      <c r="C3797" s="520"/>
      <c r="D3797" s="521"/>
      <c r="E3797" s="522"/>
      <c r="F3797" s="523"/>
      <c r="G3797" s="487"/>
      <c r="H3797" s="488"/>
    </row>
    <row r="3798" spans="2:8" s="518" customFormat="1" ht="15" customHeight="1">
      <c r="B3798" s="519"/>
      <c r="C3798" s="520"/>
      <c r="D3798" s="521"/>
      <c r="E3798" s="522"/>
      <c r="F3798" s="523"/>
      <c r="G3798" s="487"/>
      <c r="H3798" s="488"/>
    </row>
    <row r="3799" spans="2:8" s="518" customFormat="1" ht="15" customHeight="1">
      <c r="B3799" s="519"/>
      <c r="C3799" s="520"/>
      <c r="D3799" s="521"/>
      <c r="E3799" s="522"/>
      <c r="F3799" s="523"/>
      <c r="G3799" s="487"/>
      <c r="H3799" s="488"/>
    </row>
    <row r="3800" spans="2:8" s="518" customFormat="1" ht="15" customHeight="1">
      <c r="B3800" s="519"/>
      <c r="C3800" s="520"/>
      <c r="D3800" s="521"/>
      <c r="E3800" s="522"/>
      <c r="F3800" s="523"/>
      <c r="G3800" s="487"/>
      <c r="H3800" s="488"/>
    </row>
    <row r="3801" spans="2:8" s="518" customFormat="1" ht="15" customHeight="1">
      <c r="B3801" s="519"/>
      <c r="C3801" s="520"/>
      <c r="D3801" s="521"/>
      <c r="E3801" s="522"/>
      <c r="F3801" s="523"/>
      <c r="G3801" s="487"/>
      <c r="H3801" s="488"/>
    </row>
    <row r="3802" spans="2:8" s="518" customFormat="1" ht="15" customHeight="1">
      <c r="B3802" s="519"/>
      <c r="C3802" s="520"/>
      <c r="D3802" s="521"/>
      <c r="E3802" s="522"/>
      <c r="F3802" s="523"/>
      <c r="G3802" s="487"/>
      <c r="H3802" s="488"/>
    </row>
    <row r="3803" spans="2:8" s="518" customFormat="1" ht="15" customHeight="1">
      <c r="B3803" s="519"/>
      <c r="C3803" s="520"/>
      <c r="D3803" s="521"/>
      <c r="E3803" s="522"/>
      <c r="F3803" s="523"/>
      <c r="G3803" s="487"/>
      <c r="H3803" s="488"/>
    </row>
    <row r="3804" spans="2:8" s="518" customFormat="1" ht="15" customHeight="1">
      <c r="B3804" s="519"/>
      <c r="C3804" s="520"/>
      <c r="D3804" s="521"/>
      <c r="E3804" s="522"/>
      <c r="F3804" s="523"/>
      <c r="G3804" s="487"/>
      <c r="H3804" s="488"/>
    </row>
    <row r="3805" spans="2:8" s="518" customFormat="1" ht="15" customHeight="1">
      <c r="B3805" s="519"/>
      <c r="C3805" s="520"/>
      <c r="D3805" s="521"/>
      <c r="E3805" s="522"/>
      <c r="F3805" s="523"/>
      <c r="G3805" s="487"/>
      <c r="H3805" s="488"/>
    </row>
    <row r="3806" spans="2:8" s="518" customFormat="1" ht="15" customHeight="1">
      <c r="B3806" s="519"/>
      <c r="C3806" s="520"/>
      <c r="D3806" s="521"/>
      <c r="E3806" s="522"/>
      <c r="F3806" s="523"/>
      <c r="G3806" s="487"/>
      <c r="H3806" s="488"/>
    </row>
    <row r="3807" spans="2:8" s="518" customFormat="1" ht="15" customHeight="1">
      <c r="B3807" s="519"/>
      <c r="C3807" s="520"/>
      <c r="D3807" s="521"/>
      <c r="E3807" s="522"/>
      <c r="F3807" s="523"/>
      <c r="G3807" s="487"/>
      <c r="H3807" s="488"/>
    </row>
    <row r="3808" spans="2:8" s="518" customFormat="1" ht="15" customHeight="1">
      <c r="B3808" s="519"/>
      <c r="C3808" s="520"/>
      <c r="D3808" s="521"/>
      <c r="E3808" s="522"/>
      <c r="F3808" s="523"/>
      <c r="G3808" s="487"/>
      <c r="H3808" s="488"/>
    </row>
    <row r="3809" spans="2:8" s="518" customFormat="1" ht="15" customHeight="1">
      <c r="B3809" s="519"/>
      <c r="C3809" s="520"/>
      <c r="D3809" s="521"/>
      <c r="E3809" s="522"/>
      <c r="F3809" s="523"/>
      <c r="G3809" s="487"/>
      <c r="H3809" s="488"/>
    </row>
    <row r="3810" spans="2:8" s="518" customFormat="1" ht="15" customHeight="1">
      <c r="B3810" s="519"/>
      <c r="C3810" s="520"/>
      <c r="D3810" s="521"/>
      <c r="E3810" s="522"/>
      <c r="F3810" s="523"/>
      <c r="G3810" s="487"/>
      <c r="H3810" s="488"/>
    </row>
    <row r="3811" spans="2:8" s="518" customFormat="1" ht="15" customHeight="1">
      <c r="B3811" s="519"/>
      <c r="C3811" s="520"/>
      <c r="D3811" s="521"/>
      <c r="E3811" s="522"/>
      <c r="F3811" s="523"/>
      <c r="G3811" s="487"/>
      <c r="H3811" s="488"/>
    </row>
    <row r="3812" spans="2:8" s="518" customFormat="1" ht="15" customHeight="1">
      <c r="B3812" s="519"/>
      <c r="C3812" s="520"/>
      <c r="D3812" s="521"/>
      <c r="E3812" s="522"/>
      <c r="F3812" s="523"/>
      <c r="G3812" s="487"/>
      <c r="H3812" s="488"/>
    </row>
    <row r="3813" spans="2:8" s="518" customFormat="1" ht="15" customHeight="1">
      <c r="B3813" s="519"/>
      <c r="C3813" s="520"/>
      <c r="D3813" s="521"/>
      <c r="E3813" s="522"/>
      <c r="F3813" s="523"/>
      <c r="G3813" s="487"/>
      <c r="H3813" s="488"/>
    </row>
    <row r="3814" spans="2:8" s="518" customFormat="1" ht="15" customHeight="1">
      <c r="B3814" s="519"/>
      <c r="C3814" s="520"/>
      <c r="D3814" s="521"/>
      <c r="E3814" s="522"/>
      <c r="F3814" s="523"/>
      <c r="G3814" s="487"/>
      <c r="H3814" s="488"/>
    </row>
    <row r="3815" spans="2:8" s="518" customFormat="1" ht="15" customHeight="1">
      <c r="B3815" s="519"/>
      <c r="C3815" s="520"/>
      <c r="D3815" s="521"/>
      <c r="E3815" s="522"/>
      <c r="F3815" s="523"/>
      <c r="G3815" s="487"/>
      <c r="H3815" s="488"/>
    </row>
    <row r="3816" spans="2:8" s="518" customFormat="1" ht="15" customHeight="1">
      <c r="B3816" s="519"/>
      <c r="C3816" s="520"/>
      <c r="D3816" s="521"/>
      <c r="E3816" s="522"/>
      <c r="F3816" s="523"/>
      <c r="G3816" s="487"/>
      <c r="H3816" s="488"/>
    </row>
    <row r="3817" spans="2:8" s="518" customFormat="1" ht="15" customHeight="1">
      <c r="B3817" s="519"/>
      <c r="C3817" s="520"/>
      <c r="D3817" s="521"/>
      <c r="E3817" s="522"/>
      <c r="F3817" s="523"/>
      <c r="G3817" s="487"/>
      <c r="H3817" s="488"/>
    </row>
    <row r="3818" spans="2:8" s="518" customFormat="1" ht="15" customHeight="1">
      <c r="B3818" s="519"/>
      <c r="C3818" s="520"/>
      <c r="D3818" s="521"/>
      <c r="E3818" s="522"/>
      <c r="F3818" s="523"/>
      <c r="G3818" s="487"/>
      <c r="H3818" s="488"/>
    </row>
    <row r="3819" spans="2:8" s="518" customFormat="1" ht="15" customHeight="1">
      <c r="B3819" s="519"/>
      <c r="C3819" s="520"/>
      <c r="D3819" s="521"/>
      <c r="E3819" s="522"/>
      <c r="F3819" s="523"/>
      <c r="G3819" s="487"/>
      <c r="H3819" s="488"/>
    </row>
    <row r="3820" spans="2:8" s="518" customFormat="1" ht="15" customHeight="1">
      <c r="B3820" s="519"/>
      <c r="C3820" s="520"/>
      <c r="D3820" s="521"/>
      <c r="E3820" s="522"/>
      <c r="F3820" s="523"/>
      <c r="G3820" s="487"/>
      <c r="H3820" s="488"/>
    </row>
    <row r="3821" spans="2:8" s="518" customFormat="1" ht="15" customHeight="1">
      <c r="B3821" s="519"/>
      <c r="C3821" s="520"/>
      <c r="D3821" s="521"/>
      <c r="E3821" s="522"/>
      <c r="F3821" s="523"/>
      <c r="G3821" s="487"/>
      <c r="H3821" s="488"/>
    </row>
    <row r="3822" spans="2:8" s="518" customFormat="1" ht="15" customHeight="1">
      <c r="B3822" s="519"/>
      <c r="C3822" s="520"/>
      <c r="D3822" s="521"/>
      <c r="E3822" s="522"/>
      <c r="F3822" s="523"/>
      <c r="G3822" s="487"/>
      <c r="H3822" s="488"/>
    </row>
    <row r="3823" spans="2:8" s="518" customFormat="1" ht="15" customHeight="1">
      <c r="B3823" s="519"/>
      <c r="C3823" s="520"/>
      <c r="D3823" s="521"/>
      <c r="E3823" s="522"/>
      <c r="F3823" s="523"/>
      <c r="G3823" s="487"/>
      <c r="H3823" s="488"/>
    </row>
    <row r="3824" spans="2:8" s="518" customFormat="1" ht="15" customHeight="1">
      <c r="B3824" s="519"/>
      <c r="C3824" s="520"/>
      <c r="D3824" s="521"/>
      <c r="E3824" s="522"/>
      <c r="F3824" s="523"/>
      <c r="G3824" s="487"/>
      <c r="H3824" s="488"/>
    </row>
    <row r="3825" spans="2:8" s="518" customFormat="1" ht="15" customHeight="1">
      <c r="B3825" s="519"/>
      <c r="C3825" s="520"/>
      <c r="D3825" s="521"/>
      <c r="E3825" s="522"/>
      <c r="F3825" s="523"/>
      <c r="G3825" s="487"/>
      <c r="H3825" s="488"/>
    </row>
    <row r="3826" spans="2:8" s="518" customFormat="1" ht="15" customHeight="1">
      <c r="B3826" s="519"/>
      <c r="C3826" s="520"/>
      <c r="D3826" s="521"/>
      <c r="E3826" s="522"/>
      <c r="F3826" s="523"/>
      <c r="G3826" s="487"/>
      <c r="H3826" s="488"/>
    </row>
    <row r="3827" spans="2:8" s="518" customFormat="1" ht="15" customHeight="1">
      <c r="B3827" s="519"/>
      <c r="C3827" s="520"/>
      <c r="D3827" s="521"/>
      <c r="E3827" s="522"/>
      <c r="F3827" s="523"/>
      <c r="G3827" s="487"/>
      <c r="H3827" s="488"/>
    </row>
    <row r="3828" spans="2:8" s="518" customFormat="1" ht="15" customHeight="1">
      <c r="B3828" s="519"/>
      <c r="C3828" s="520"/>
      <c r="D3828" s="521"/>
      <c r="E3828" s="522"/>
      <c r="F3828" s="523"/>
      <c r="G3828" s="487"/>
      <c r="H3828" s="488"/>
    </row>
    <row r="3829" spans="2:8" s="518" customFormat="1" ht="15" customHeight="1">
      <c r="B3829" s="519"/>
      <c r="C3829" s="520"/>
      <c r="D3829" s="521"/>
      <c r="E3829" s="522"/>
      <c r="F3829" s="523"/>
      <c r="G3829" s="487"/>
      <c r="H3829" s="488"/>
    </row>
    <row r="3830" spans="2:8" s="518" customFormat="1" ht="15" customHeight="1">
      <c r="B3830" s="519"/>
      <c r="C3830" s="520"/>
      <c r="D3830" s="521"/>
      <c r="E3830" s="522"/>
      <c r="F3830" s="523"/>
      <c r="G3830" s="487"/>
      <c r="H3830" s="488"/>
    </row>
    <row r="3831" spans="2:8" s="518" customFormat="1" ht="15" customHeight="1">
      <c r="B3831" s="519"/>
      <c r="C3831" s="520"/>
      <c r="D3831" s="521"/>
      <c r="E3831" s="522"/>
      <c r="F3831" s="523"/>
      <c r="G3831" s="487"/>
      <c r="H3831" s="488"/>
    </row>
    <row r="3832" spans="2:8" s="518" customFormat="1" ht="15" customHeight="1">
      <c r="B3832" s="519"/>
      <c r="C3832" s="520"/>
      <c r="D3832" s="521"/>
      <c r="E3832" s="522"/>
      <c r="F3832" s="523"/>
      <c r="G3832" s="487"/>
      <c r="H3832" s="488"/>
    </row>
    <row r="3833" spans="2:8" s="518" customFormat="1" ht="15" customHeight="1">
      <c r="B3833" s="519"/>
      <c r="C3833" s="520"/>
      <c r="D3833" s="521"/>
      <c r="E3833" s="522"/>
      <c r="F3833" s="523"/>
      <c r="G3833" s="487"/>
      <c r="H3833" s="488"/>
    </row>
    <row r="3834" spans="2:8" s="518" customFormat="1" ht="15" customHeight="1">
      <c r="B3834" s="519"/>
      <c r="C3834" s="520"/>
      <c r="D3834" s="521"/>
      <c r="E3834" s="522"/>
      <c r="F3834" s="523"/>
      <c r="G3834" s="487"/>
      <c r="H3834" s="488"/>
    </row>
    <row r="3835" spans="2:8" s="518" customFormat="1" ht="15" customHeight="1">
      <c r="B3835" s="519"/>
      <c r="C3835" s="520"/>
      <c r="D3835" s="521"/>
      <c r="E3835" s="522"/>
      <c r="F3835" s="523"/>
      <c r="G3835" s="487"/>
      <c r="H3835" s="488"/>
    </row>
    <row r="3836" spans="2:8" s="518" customFormat="1" ht="15" customHeight="1">
      <c r="B3836" s="519"/>
      <c r="C3836" s="520"/>
      <c r="D3836" s="521"/>
      <c r="E3836" s="522"/>
      <c r="F3836" s="523"/>
      <c r="G3836" s="487"/>
      <c r="H3836" s="488"/>
    </row>
    <row r="3837" spans="2:8" s="518" customFormat="1" ht="15" customHeight="1">
      <c r="B3837" s="519"/>
      <c r="C3837" s="520"/>
      <c r="D3837" s="521"/>
      <c r="E3837" s="522"/>
      <c r="F3837" s="523"/>
      <c r="G3837" s="487"/>
      <c r="H3837" s="488"/>
    </row>
    <row r="3838" spans="2:8" s="518" customFormat="1" ht="15" customHeight="1">
      <c r="B3838" s="519"/>
      <c r="C3838" s="520"/>
      <c r="D3838" s="521"/>
      <c r="E3838" s="522"/>
      <c r="F3838" s="523"/>
      <c r="G3838" s="487"/>
      <c r="H3838" s="488"/>
    </row>
    <row r="3839" spans="2:8" s="518" customFormat="1" ht="15" customHeight="1">
      <c r="B3839" s="519"/>
      <c r="C3839" s="520"/>
      <c r="D3839" s="521"/>
      <c r="E3839" s="522"/>
      <c r="F3839" s="523"/>
      <c r="G3839" s="487"/>
      <c r="H3839" s="488"/>
    </row>
    <row r="3840" spans="2:8" s="518" customFormat="1" ht="15" customHeight="1">
      <c r="B3840" s="519"/>
      <c r="C3840" s="520"/>
      <c r="D3840" s="521"/>
      <c r="E3840" s="522"/>
      <c r="F3840" s="523"/>
      <c r="G3840" s="487"/>
      <c r="H3840" s="488"/>
    </row>
    <row r="3841" spans="2:8" s="518" customFormat="1" ht="15" customHeight="1">
      <c r="B3841" s="519"/>
      <c r="C3841" s="520"/>
      <c r="D3841" s="521"/>
      <c r="E3841" s="522"/>
      <c r="F3841" s="523"/>
      <c r="G3841" s="487"/>
      <c r="H3841" s="488"/>
    </row>
    <row r="3842" spans="2:8" s="518" customFormat="1" ht="15" customHeight="1">
      <c r="B3842" s="519"/>
      <c r="C3842" s="520"/>
      <c r="D3842" s="521"/>
      <c r="E3842" s="522"/>
      <c r="F3842" s="523"/>
      <c r="G3842" s="487"/>
      <c r="H3842" s="488"/>
    </row>
    <row r="3843" spans="2:8" s="518" customFormat="1" ht="15" customHeight="1">
      <c r="B3843" s="519"/>
      <c r="C3843" s="520"/>
      <c r="D3843" s="521"/>
      <c r="E3843" s="522"/>
      <c r="F3843" s="523"/>
      <c r="G3843" s="487"/>
      <c r="H3843" s="488"/>
    </row>
    <row r="3844" spans="2:8" s="518" customFormat="1" ht="15" customHeight="1">
      <c r="B3844" s="519"/>
      <c r="C3844" s="520"/>
      <c r="D3844" s="521"/>
      <c r="E3844" s="522"/>
      <c r="F3844" s="523"/>
      <c r="G3844" s="487"/>
      <c r="H3844" s="488"/>
    </row>
    <row r="3845" spans="2:8" s="518" customFormat="1" ht="15" customHeight="1">
      <c r="B3845" s="519"/>
      <c r="C3845" s="520"/>
      <c r="D3845" s="521"/>
      <c r="E3845" s="522"/>
      <c r="F3845" s="523"/>
      <c r="G3845" s="487"/>
      <c r="H3845" s="488"/>
    </row>
    <row r="3846" spans="2:8" s="518" customFormat="1" ht="15" customHeight="1">
      <c r="B3846" s="519"/>
      <c r="C3846" s="520"/>
      <c r="D3846" s="521"/>
      <c r="E3846" s="522"/>
      <c r="F3846" s="523"/>
      <c r="G3846" s="487"/>
      <c r="H3846" s="488"/>
    </row>
    <row r="3847" spans="2:8" s="518" customFormat="1" ht="15" customHeight="1">
      <c r="B3847" s="519"/>
      <c r="C3847" s="520"/>
      <c r="D3847" s="521"/>
      <c r="E3847" s="522"/>
      <c r="F3847" s="523"/>
      <c r="G3847" s="487"/>
      <c r="H3847" s="488"/>
    </row>
    <row r="3848" spans="2:8" s="518" customFormat="1" ht="15" customHeight="1">
      <c r="B3848" s="519"/>
      <c r="C3848" s="520"/>
      <c r="D3848" s="521"/>
      <c r="E3848" s="522"/>
      <c r="F3848" s="523"/>
      <c r="G3848" s="487"/>
      <c r="H3848" s="488"/>
    </row>
    <row r="3849" spans="2:8" s="518" customFormat="1" ht="15" customHeight="1">
      <c r="B3849" s="519"/>
      <c r="C3849" s="520"/>
      <c r="D3849" s="521"/>
      <c r="E3849" s="522"/>
      <c r="F3849" s="523"/>
      <c r="G3849" s="487"/>
      <c r="H3849" s="488"/>
    </row>
    <row r="3850" spans="2:8" s="518" customFormat="1" ht="15" customHeight="1">
      <c r="B3850" s="519"/>
      <c r="C3850" s="520"/>
      <c r="D3850" s="521"/>
      <c r="E3850" s="522"/>
      <c r="F3850" s="523"/>
      <c r="G3850" s="487"/>
      <c r="H3850" s="488"/>
    </row>
    <row r="3851" spans="2:8" s="518" customFormat="1" ht="15" customHeight="1">
      <c r="B3851" s="519"/>
      <c r="C3851" s="520"/>
      <c r="D3851" s="521"/>
      <c r="E3851" s="522"/>
      <c r="F3851" s="523"/>
      <c r="G3851" s="487"/>
      <c r="H3851" s="488"/>
    </row>
    <row r="3852" spans="2:8" s="518" customFormat="1" ht="15" customHeight="1">
      <c r="B3852" s="519"/>
      <c r="C3852" s="520"/>
      <c r="D3852" s="521"/>
      <c r="E3852" s="522"/>
      <c r="F3852" s="523"/>
      <c r="G3852" s="487"/>
      <c r="H3852" s="488"/>
    </row>
    <row r="3853" spans="2:8" s="518" customFormat="1" ht="15" customHeight="1">
      <c r="B3853" s="519"/>
      <c r="C3853" s="520"/>
      <c r="D3853" s="521"/>
      <c r="E3853" s="522"/>
      <c r="F3853" s="523"/>
      <c r="G3853" s="487"/>
      <c r="H3853" s="488"/>
    </row>
    <row r="3854" spans="2:8" s="518" customFormat="1" ht="15" customHeight="1">
      <c r="B3854" s="519"/>
      <c r="C3854" s="520"/>
      <c r="D3854" s="521"/>
      <c r="E3854" s="522"/>
      <c r="F3854" s="523"/>
      <c r="G3854" s="487"/>
      <c r="H3854" s="488"/>
    </row>
    <row r="3855" spans="2:8" s="518" customFormat="1" ht="15" customHeight="1">
      <c r="B3855" s="519"/>
      <c r="C3855" s="520"/>
      <c r="D3855" s="521"/>
      <c r="E3855" s="522"/>
      <c r="F3855" s="523"/>
      <c r="G3855" s="487"/>
      <c r="H3855" s="488"/>
    </row>
    <row r="3856" spans="2:8" s="518" customFormat="1" ht="15" customHeight="1">
      <c r="B3856" s="519"/>
      <c r="C3856" s="520"/>
      <c r="D3856" s="521"/>
      <c r="E3856" s="522"/>
      <c r="F3856" s="523"/>
      <c r="G3856" s="487"/>
      <c r="H3856" s="488"/>
    </row>
    <row r="3857" spans="2:8" s="518" customFormat="1" ht="15" customHeight="1">
      <c r="B3857" s="519"/>
      <c r="C3857" s="520"/>
      <c r="D3857" s="521"/>
      <c r="E3857" s="522"/>
      <c r="F3857" s="523"/>
      <c r="G3857" s="487"/>
      <c r="H3857" s="488"/>
    </row>
    <row r="3858" spans="2:8" s="518" customFormat="1" ht="15" customHeight="1">
      <c r="B3858" s="519"/>
      <c r="C3858" s="520"/>
      <c r="D3858" s="521"/>
      <c r="E3858" s="522"/>
      <c r="F3858" s="523"/>
      <c r="G3858" s="487"/>
      <c r="H3858" s="488"/>
    </row>
    <row r="3859" spans="2:8" s="518" customFormat="1" ht="15" customHeight="1">
      <c r="B3859" s="519"/>
      <c r="C3859" s="520"/>
      <c r="D3859" s="521"/>
      <c r="E3859" s="522"/>
      <c r="F3859" s="523"/>
      <c r="G3859" s="487"/>
      <c r="H3859" s="488"/>
    </row>
    <row r="3860" spans="2:8" s="518" customFormat="1" ht="15" customHeight="1">
      <c r="B3860" s="519"/>
      <c r="C3860" s="520"/>
      <c r="D3860" s="521"/>
      <c r="E3860" s="522"/>
      <c r="F3860" s="523"/>
      <c r="G3860" s="487"/>
      <c r="H3860" s="488"/>
    </row>
    <row r="3861" spans="2:8" s="518" customFormat="1" ht="15" customHeight="1">
      <c r="B3861" s="519"/>
      <c r="C3861" s="520"/>
      <c r="D3861" s="521"/>
      <c r="E3861" s="522"/>
      <c r="F3861" s="523"/>
      <c r="G3861" s="487"/>
      <c r="H3861" s="488"/>
    </row>
    <row r="3862" spans="2:8" s="518" customFormat="1" ht="15" customHeight="1">
      <c r="B3862" s="519"/>
      <c r="C3862" s="520"/>
      <c r="D3862" s="521"/>
      <c r="E3862" s="522"/>
      <c r="F3862" s="523"/>
      <c r="G3862" s="487"/>
      <c r="H3862" s="488"/>
    </row>
    <row r="3863" spans="2:8" s="518" customFormat="1" ht="15" customHeight="1">
      <c r="B3863" s="519"/>
      <c r="C3863" s="520"/>
      <c r="D3863" s="521"/>
      <c r="E3863" s="522"/>
      <c r="F3863" s="523"/>
      <c r="G3863" s="487"/>
      <c r="H3863" s="488"/>
    </row>
    <row r="3864" spans="2:8" s="518" customFormat="1" ht="15" customHeight="1">
      <c r="B3864" s="519"/>
      <c r="C3864" s="520"/>
      <c r="D3864" s="521"/>
      <c r="E3864" s="522"/>
      <c r="F3864" s="523"/>
      <c r="G3864" s="487"/>
      <c r="H3864" s="488"/>
    </row>
    <row r="3865" spans="2:8" s="518" customFormat="1" ht="15" customHeight="1">
      <c r="B3865" s="519"/>
      <c r="C3865" s="520"/>
      <c r="D3865" s="521"/>
      <c r="E3865" s="522"/>
      <c r="F3865" s="523"/>
      <c r="G3865" s="487"/>
      <c r="H3865" s="488"/>
    </row>
    <row r="3866" spans="2:8" s="518" customFormat="1" ht="15" customHeight="1">
      <c r="B3866" s="519"/>
      <c r="C3866" s="520"/>
      <c r="D3866" s="521"/>
      <c r="E3866" s="522"/>
      <c r="F3866" s="523"/>
      <c r="G3866" s="487"/>
      <c r="H3866" s="488"/>
    </row>
    <row r="3867" spans="2:8" s="518" customFormat="1" ht="15" customHeight="1">
      <c r="B3867" s="519"/>
      <c r="C3867" s="520"/>
      <c r="D3867" s="521"/>
      <c r="E3867" s="522"/>
      <c r="F3867" s="523"/>
      <c r="G3867" s="487"/>
      <c r="H3867" s="488"/>
    </row>
    <row r="3868" spans="2:8" s="518" customFormat="1" ht="15" customHeight="1">
      <c r="B3868" s="519"/>
      <c r="C3868" s="520"/>
      <c r="D3868" s="521"/>
      <c r="E3868" s="522"/>
      <c r="F3868" s="523"/>
      <c r="G3868" s="487"/>
      <c r="H3868" s="488"/>
    </row>
    <row r="3869" spans="2:8" s="518" customFormat="1" ht="15" customHeight="1">
      <c r="B3869" s="519"/>
      <c r="C3869" s="520"/>
      <c r="D3869" s="521"/>
      <c r="E3869" s="522"/>
      <c r="F3869" s="523"/>
      <c r="G3869" s="487"/>
      <c r="H3869" s="488"/>
    </row>
    <row r="3870" spans="2:8" s="518" customFormat="1" ht="15" customHeight="1">
      <c r="B3870" s="519"/>
      <c r="C3870" s="520"/>
      <c r="D3870" s="521"/>
      <c r="E3870" s="522"/>
      <c r="F3870" s="523"/>
      <c r="G3870" s="487"/>
      <c r="H3870" s="488"/>
    </row>
    <row r="3871" spans="2:8" s="518" customFormat="1" ht="15" customHeight="1">
      <c r="B3871" s="519"/>
      <c r="C3871" s="520"/>
      <c r="D3871" s="521"/>
      <c r="E3871" s="522"/>
      <c r="F3871" s="523"/>
      <c r="G3871" s="487"/>
      <c r="H3871" s="488"/>
    </row>
    <row r="3872" spans="2:8" s="518" customFormat="1" ht="15" customHeight="1">
      <c r="B3872" s="519"/>
      <c r="C3872" s="520"/>
      <c r="D3872" s="521"/>
      <c r="E3872" s="522"/>
      <c r="F3872" s="523"/>
      <c r="G3872" s="487"/>
      <c r="H3872" s="488"/>
    </row>
    <row r="3873" spans="2:8" s="518" customFormat="1" ht="15" customHeight="1">
      <c r="B3873" s="519"/>
      <c r="C3873" s="520"/>
      <c r="D3873" s="521"/>
      <c r="E3873" s="522"/>
      <c r="F3873" s="523"/>
      <c r="G3873" s="487"/>
      <c r="H3873" s="488"/>
    </row>
    <row r="3874" spans="2:8" s="518" customFormat="1" ht="15" customHeight="1">
      <c r="B3874" s="519"/>
      <c r="C3874" s="520"/>
      <c r="D3874" s="521"/>
      <c r="E3874" s="522"/>
      <c r="F3874" s="523"/>
      <c r="G3874" s="487"/>
      <c r="H3874" s="488"/>
    </row>
    <row r="3875" spans="2:8" s="518" customFormat="1" ht="15" customHeight="1">
      <c r="B3875" s="519"/>
      <c r="C3875" s="520"/>
      <c r="D3875" s="521"/>
      <c r="E3875" s="522"/>
      <c r="F3875" s="523"/>
      <c r="G3875" s="487"/>
      <c r="H3875" s="488"/>
    </row>
    <row r="3876" spans="2:8" s="518" customFormat="1" ht="15" customHeight="1">
      <c r="B3876" s="519"/>
      <c r="C3876" s="520"/>
      <c r="D3876" s="521"/>
      <c r="E3876" s="522"/>
      <c r="F3876" s="523"/>
      <c r="G3876" s="487"/>
      <c r="H3876" s="488"/>
    </row>
    <row r="3877" spans="2:8" s="518" customFormat="1" ht="15" customHeight="1">
      <c r="B3877" s="519"/>
      <c r="C3877" s="520"/>
      <c r="D3877" s="521"/>
      <c r="E3877" s="522"/>
      <c r="F3877" s="523"/>
      <c r="G3877" s="487"/>
      <c r="H3877" s="488"/>
    </row>
    <row r="3878" spans="2:8" s="518" customFormat="1" ht="15" customHeight="1">
      <c r="B3878" s="519"/>
      <c r="C3878" s="520"/>
      <c r="D3878" s="521"/>
      <c r="E3878" s="522"/>
      <c r="F3878" s="523"/>
      <c r="G3878" s="487"/>
      <c r="H3878" s="488"/>
    </row>
    <row r="3879" spans="2:8" s="518" customFormat="1" ht="15" customHeight="1">
      <c r="B3879" s="519"/>
      <c r="C3879" s="520"/>
      <c r="D3879" s="521"/>
      <c r="E3879" s="522"/>
      <c r="F3879" s="523"/>
      <c r="G3879" s="487"/>
      <c r="H3879" s="488"/>
    </row>
    <row r="3880" spans="2:8" s="518" customFormat="1" ht="15" customHeight="1">
      <c r="B3880" s="519"/>
      <c r="C3880" s="520"/>
      <c r="D3880" s="521"/>
      <c r="E3880" s="522"/>
      <c r="F3880" s="523"/>
      <c r="G3880" s="487"/>
      <c r="H3880" s="488"/>
    </row>
    <row r="3881" spans="2:8" s="518" customFormat="1" ht="15" customHeight="1">
      <c r="B3881" s="519"/>
      <c r="C3881" s="520"/>
      <c r="D3881" s="521"/>
      <c r="E3881" s="522"/>
      <c r="F3881" s="523"/>
      <c r="G3881" s="487"/>
      <c r="H3881" s="488"/>
    </row>
    <row r="3882" spans="2:8" s="518" customFormat="1" ht="15" customHeight="1">
      <c r="B3882" s="519"/>
      <c r="C3882" s="520"/>
      <c r="D3882" s="521"/>
      <c r="E3882" s="522"/>
      <c r="F3882" s="523"/>
      <c r="G3882" s="487"/>
      <c r="H3882" s="488"/>
    </row>
    <row r="3883" spans="2:8" s="518" customFormat="1" ht="15" customHeight="1">
      <c r="B3883" s="519"/>
      <c r="C3883" s="520"/>
      <c r="D3883" s="521"/>
      <c r="E3883" s="522"/>
      <c r="F3883" s="523"/>
      <c r="G3883" s="487"/>
      <c r="H3883" s="488"/>
    </row>
    <row r="3884" spans="2:8" s="518" customFormat="1" ht="15" customHeight="1">
      <c r="B3884" s="519"/>
      <c r="C3884" s="520"/>
      <c r="D3884" s="521"/>
      <c r="E3884" s="522"/>
      <c r="F3884" s="523"/>
      <c r="G3884" s="487"/>
      <c r="H3884" s="488"/>
    </row>
    <row r="3885" spans="2:8" s="518" customFormat="1" ht="15" customHeight="1">
      <c r="B3885" s="519"/>
      <c r="C3885" s="520"/>
      <c r="D3885" s="521"/>
      <c r="E3885" s="522"/>
      <c r="F3885" s="523"/>
      <c r="G3885" s="487"/>
      <c r="H3885" s="488"/>
    </row>
    <row r="3886" spans="2:8" s="518" customFormat="1" ht="15" customHeight="1">
      <c r="B3886" s="519"/>
      <c r="C3886" s="520"/>
      <c r="D3886" s="521"/>
      <c r="E3886" s="522"/>
      <c r="F3886" s="523"/>
      <c r="G3886" s="487"/>
      <c r="H3886" s="488"/>
    </row>
    <row r="3887" spans="2:8" s="518" customFormat="1" ht="15" customHeight="1">
      <c r="B3887" s="519"/>
      <c r="C3887" s="520"/>
      <c r="D3887" s="521"/>
      <c r="E3887" s="522"/>
      <c r="F3887" s="523"/>
      <c r="G3887" s="487"/>
      <c r="H3887" s="488"/>
    </row>
    <row r="3888" spans="2:8" s="518" customFormat="1" ht="15" customHeight="1">
      <c r="B3888" s="519"/>
      <c r="C3888" s="520"/>
      <c r="D3888" s="521"/>
      <c r="E3888" s="522"/>
      <c r="F3888" s="523"/>
      <c r="G3888" s="487"/>
      <c r="H3888" s="488"/>
    </row>
    <row r="3889" spans="2:8" s="518" customFormat="1" ht="15" customHeight="1">
      <c r="B3889" s="519"/>
      <c r="C3889" s="520"/>
      <c r="D3889" s="521"/>
      <c r="E3889" s="522"/>
      <c r="F3889" s="523"/>
      <c r="G3889" s="487"/>
      <c r="H3889" s="488"/>
    </row>
    <row r="3890" spans="2:8" s="518" customFormat="1" ht="15" customHeight="1">
      <c r="B3890" s="519"/>
      <c r="C3890" s="520"/>
      <c r="D3890" s="521"/>
      <c r="E3890" s="522"/>
      <c r="F3890" s="523"/>
      <c r="G3890" s="487"/>
      <c r="H3890" s="488"/>
    </row>
    <row r="3891" spans="2:8" s="518" customFormat="1" ht="15" customHeight="1">
      <c r="B3891" s="519"/>
      <c r="C3891" s="520"/>
      <c r="D3891" s="521"/>
      <c r="E3891" s="522"/>
      <c r="F3891" s="523"/>
      <c r="G3891" s="487"/>
      <c r="H3891" s="488"/>
    </row>
    <row r="3892" spans="2:8" s="518" customFormat="1" ht="15" customHeight="1">
      <c r="B3892" s="519"/>
      <c r="C3892" s="520"/>
      <c r="D3892" s="521"/>
      <c r="E3892" s="522"/>
      <c r="F3892" s="523"/>
      <c r="G3892" s="487"/>
      <c r="H3892" s="488"/>
    </row>
    <row r="3893" spans="2:8" s="518" customFormat="1" ht="15" customHeight="1">
      <c r="B3893" s="519"/>
      <c r="C3893" s="520"/>
      <c r="D3893" s="521"/>
      <c r="E3893" s="522"/>
      <c r="F3893" s="523"/>
      <c r="G3893" s="487"/>
      <c r="H3893" s="488"/>
    </row>
    <row r="3894" spans="2:8" s="518" customFormat="1" ht="15" customHeight="1">
      <c r="B3894" s="519"/>
      <c r="C3894" s="520"/>
      <c r="D3894" s="521"/>
      <c r="E3894" s="522"/>
      <c r="F3894" s="523"/>
      <c r="G3894" s="487"/>
      <c r="H3894" s="488"/>
    </row>
    <row r="3895" spans="2:8" s="518" customFormat="1" ht="15" customHeight="1">
      <c r="B3895" s="519"/>
      <c r="C3895" s="520"/>
      <c r="D3895" s="521"/>
      <c r="E3895" s="522"/>
      <c r="F3895" s="523"/>
      <c r="G3895" s="487"/>
      <c r="H3895" s="488"/>
    </row>
    <row r="3896" spans="2:8" s="518" customFormat="1" ht="15" customHeight="1">
      <c r="B3896" s="519"/>
      <c r="C3896" s="520"/>
      <c r="D3896" s="521"/>
      <c r="E3896" s="522"/>
      <c r="F3896" s="523"/>
      <c r="G3896" s="487"/>
      <c r="H3896" s="488"/>
    </row>
    <row r="3897" spans="2:8" s="518" customFormat="1" ht="15" customHeight="1">
      <c r="B3897" s="519"/>
      <c r="C3897" s="520"/>
      <c r="D3897" s="521"/>
      <c r="E3897" s="522"/>
      <c r="F3897" s="523"/>
      <c r="G3897" s="487"/>
      <c r="H3897" s="488"/>
    </row>
    <row r="3898" spans="2:8" s="518" customFormat="1" ht="15" customHeight="1">
      <c r="B3898" s="519"/>
      <c r="C3898" s="520"/>
      <c r="D3898" s="521"/>
      <c r="E3898" s="522"/>
      <c r="F3898" s="523"/>
      <c r="G3898" s="487"/>
      <c r="H3898" s="488"/>
    </row>
    <row r="3899" spans="2:8" s="518" customFormat="1" ht="15" customHeight="1">
      <c r="B3899" s="519"/>
      <c r="C3899" s="520"/>
      <c r="D3899" s="521"/>
      <c r="E3899" s="522"/>
      <c r="F3899" s="523"/>
      <c r="G3899" s="487"/>
      <c r="H3899" s="488"/>
    </row>
    <row r="3900" spans="2:8" s="518" customFormat="1" ht="15" customHeight="1">
      <c r="B3900" s="519"/>
      <c r="C3900" s="520"/>
      <c r="D3900" s="521"/>
      <c r="E3900" s="522"/>
      <c r="F3900" s="523"/>
      <c r="G3900" s="487"/>
      <c r="H3900" s="488"/>
    </row>
    <row r="3901" spans="2:8" s="518" customFormat="1" ht="15" customHeight="1">
      <c r="B3901" s="519"/>
      <c r="C3901" s="520"/>
      <c r="D3901" s="521"/>
      <c r="E3901" s="522"/>
      <c r="F3901" s="523"/>
      <c r="G3901" s="487"/>
      <c r="H3901" s="488"/>
    </row>
    <row r="3902" spans="2:8" s="518" customFormat="1" ht="15" customHeight="1">
      <c r="B3902" s="519"/>
      <c r="C3902" s="520"/>
      <c r="D3902" s="521"/>
      <c r="E3902" s="522"/>
      <c r="F3902" s="523"/>
      <c r="G3902" s="487"/>
      <c r="H3902" s="488"/>
    </row>
    <row r="3903" spans="2:8" s="518" customFormat="1" ht="15" customHeight="1">
      <c r="B3903" s="519"/>
      <c r="C3903" s="520"/>
      <c r="D3903" s="521"/>
      <c r="E3903" s="522"/>
      <c r="F3903" s="523"/>
      <c r="G3903" s="487"/>
      <c r="H3903" s="488"/>
    </row>
    <row r="3904" spans="2:8" s="518" customFormat="1" ht="15" customHeight="1">
      <c r="B3904" s="519"/>
      <c r="C3904" s="520"/>
      <c r="D3904" s="521"/>
      <c r="E3904" s="522"/>
      <c r="F3904" s="523"/>
      <c r="G3904" s="487"/>
      <c r="H3904" s="488"/>
    </row>
    <row r="3905" spans="2:8" s="518" customFormat="1" ht="15" customHeight="1">
      <c r="B3905" s="519"/>
      <c r="C3905" s="520"/>
      <c r="D3905" s="521"/>
      <c r="E3905" s="522"/>
      <c r="F3905" s="523"/>
      <c r="G3905" s="487"/>
      <c r="H3905" s="488"/>
    </row>
    <row r="3906" spans="2:8" s="518" customFormat="1" ht="15" customHeight="1">
      <c r="B3906" s="519"/>
      <c r="C3906" s="520"/>
      <c r="D3906" s="521"/>
      <c r="E3906" s="522"/>
      <c r="F3906" s="523"/>
      <c r="G3906" s="487"/>
      <c r="H3906" s="488"/>
    </row>
    <row r="3907" spans="2:8" s="518" customFormat="1" ht="15" customHeight="1">
      <c r="B3907" s="519"/>
      <c r="C3907" s="520"/>
      <c r="D3907" s="521"/>
      <c r="E3907" s="522"/>
      <c r="F3907" s="523"/>
      <c r="G3907" s="487"/>
      <c r="H3907" s="488"/>
    </row>
    <row r="3908" spans="2:8" s="518" customFormat="1" ht="15" customHeight="1">
      <c r="B3908" s="519"/>
      <c r="C3908" s="520"/>
      <c r="D3908" s="521"/>
      <c r="E3908" s="522"/>
      <c r="F3908" s="523"/>
      <c r="G3908" s="487"/>
      <c r="H3908" s="488"/>
    </row>
    <row r="3909" spans="2:8" s="518" customFormat="1" ht="15" customHeight="1">
      <c r="B3909" s="519"/>
      <c r="C3909" s="520"/>
      <c r="D3909" s="521"/>
      <c r="E3909" s="522"/>
      <c r="F3909" s="523"/>
      <c r="G3909" s="487"/>
      <c r="H3909" s="488"/>
    </row>
    <row r="3910" spans="2:8" s="518" customFormat="1" ht="15" customHeight="1">
      <c r="B3910" s="519"/>
      <c r="C3910" s="520"/>
      <c r="D3910" s="521"/>
      <c r="E3910" s="522"/>
      <c r="F3910" s="523"/>
      <c r="G3910" s="487"/>
      <c r="H3910" s="488"/>
    </row>
    <row r="3911" spans="2:8" s="518" customFormat="1" ht="15" customHeight="1">
      <c r="B3911" s="519"/>
      <c r="C3911" s="520"/>
      <c r="D3911" s="521"/>
      <c r="E3911" s="522"/>
      <c r="F3911" s="523"/>
      <c r="G3911" s="487"/>
      <c r="H3911" s="488"/>
    </row>
    <row r="3912" spans="2:8" s="518" customFormat="1" ht="15" customHeight="1">
      <c r="B3912" s="519"/>
      <c r="C3912" s="520"/>
      <c r="D3912" s="521"/>
      <c r="E3912" s="522"/>
      <c r="F3912" s="523"/>
      <c r="G3912" s="487"/>
      <c r="H3912" s="488"/>
    </row>
    <row r="3913" spans="2:8" s="518" customFormat="1" ht="15" customHeight="1">
      <c r="B3913" s="519"/>
      <c r="C3913" s="520"/>
      <c r="D3913" s="521"/>
      <c r="E3913" s="522"/>
      <c r="F3913" s="523"/>
      <c r="G3913" s="487"/>
      <c r="H3913" s="488"/>
    </row>
    <row r="3914" spans="2:8" s="518" customFormat="1" ht="15" customHeight="1">
      <c r="B3914" s="519"/>
      <c r="C3914" s="520"/>
      <c r="D3914" s="521"/>
      <c r="E3914" s="522"/>
      <c r="F3914" s="523"/>
      <c r="G3914" s="487"/>
      <c r="H3914" s="488"/>
    </row>
    <row r="3915" spans="2:8" s="518" customFormat="1" ht="15" customHeight="1">
      <c r="B3915" s="519"/>
      <c r="C3915" s="520"/>
      <c r="D3915" s="521"/>
      <c r="E3915" s="522"/>
      <c r="F3915" s="523"/>
      <c r="G3915" s="487"/>
      <c r="H3915" s="488"/>
    </row>
    <row r="3916" spans="2:8" s="518" customFormat="1" ht="15" customHeight="1">
      <c r="B3916" s="519"/>
      <c r="C3916" s="520"/>
      <c r="D3916" s="521"/>
      <c r="E3916" s="522"/>
      <c r="F3916" s="523"/>
      <c r="G3916" s="487"/>
      <c r="H3916" s="488"/>
    </row>
    <row r="3917" spans="2:8" s="518" customFormat="1" ht="15" customHeight="1">
      <c r="B3917" s="519"/>
      <c r="C3917" s="520"/>
      <c r="D3917" s="521"/>
      <c r="E3917" s="522"/>
      <c r="F3917" s="523"/>
      <c r="G3917" s="487"/>
      <c r="H3917" s="488"/>
    </row>
    <row r="3918" spans="2:8" s="518" customFormat="1" ht="15" customHeight="1">
      <c r="B3918" s="519"/>
      <c r="C3918" s="520"/>
      <c r="D3918" s="521"/>
      <c r="E3918" s="522"/>
      <c r="F3918" s="523"/>
      <c r="G3918" s="487"/>
      <c r="H3918" s="488"/>
    </row>
    <row r="3919" spans="2:8" s="518" customFormat="1" ht="15" customHeight="1">
      <c r="B3919" s="519"/>
      <c r="C3919" s="520"/>
      <c r="D3919" s="521"/>
      <c r="E3919" s="522"/>
      <c r="F3919" s="523"/>
      <c r="G3919" s="487"/>
      <c r="H3919" s="488"/>
    </row>
    <row r="3920" spans="2:8" s="518" customFormat="1" ht="15" customHeight="1">
      <c r="B3920" s="519"/>
      <c r="C3920" s="520"/>
      <c r="D3920" s="521"/>
      <c r="E3920" s="522"/>
      <c r="F3920" s="523"/>
      <c r="G3920" s="487"/>
      <c r="H3920" s="488"/>
    </row>
    <row r="3921" spans="2:8" s="518" customFormat="1" ht="15" customHeight="1">
      <c r="B3921" s="519"/>
      <c r="C3921" s="520"/>
      <c r="D3921" s="521"/>
      <c r="E3921" s="522"/>
      <c r="F3921" s="523"/>
      <c r="G3921" s="487"/>
      <c r="H3921" s="488"/>
    </row>
    <row r="3922" spans="2:8" s="518" customFormat="1" ht="15" customHeight="1">
      <c r="B3922" s="519"/>
      <c r="C3922" s="520"/>
      <c r="D3922" s="521"/>
      <c r="E3922" s="522"/>
      <c r="F3922" s="523"/>
      <c r="G3922" s="487"/>
      <c r="H3922" s="488"/>
    </row>
    <row r="3923" spans="2:8" s="518" customFormat="1" ht="15" customHeight="1">
      <c r="B3923" s="519"/>
      <c r="C3923" s="520"/>
      <c r="D3923" s="521"/>
      <c r="E3923" s="522"/>
      <c r="F3923" s="523"/>
      <c r="G3923" s="487"/>
      <c r="H3923" s="488"/>
    </row>
    <row r="3924" spans="2:8" s="518" customFormat="1" ht="15" customHeight="1">
      <c r="B3924" s="519"/>
      <c r="C3924" s="520"/>
      <c r="D3924" s="521"/>
      <c r="E3924" s="522"/>
      <c r="F3924" s="523"/>
      <c r="G3924" s="487"/>
      <c r="H3924" s="488"/>
    </row>
    <row r="3925" spans="2:8" s="518" customFormat="1" ht="15" customHeight="1">
      <c r="B3925" s="519"/>
      <c r="C3925" s="520"/>
      <c r="D3925" s="521"/>
      <c r="E3925" s="522"/>
      <c r="F3925" s="523"/>
      <c r="G3925" s="487"/>
      <c r="H3925" s="488"/>
    </row>
    <row r="3926" spans="2:8" s="518" customFormat="1" ht="15" customHeight="1">
      <c r="B3926" s="519"/>
      <c r="C3926" s="520"/>
      <c r="D3926" s="521"/>
      <c r="E3926" s="522"/>
      <c r="F3926" s="523"/>
      <c r="G3926" s="487"/>
      <c r="H3926" s="488"/>
    </row>
    <row r="3927" spans="2:8" s="518" customFormat="1" ht="15" customHeight="1">
      <c r="B3927" s="519"/>
      <c r="C3927" s="520"/>
      <c r="D3927" s="521"/>
      <c r="E3927" s="522"/>
      <c r="F3927" s="523"/>
      <c r="G3927" s="487"/>
      <c r="H3927" s="488"/>
    </row>
    <row r="3928" spans="2:8" s="518" customFormat="1" ht="15" customHeight="1">
      <c r="B3928" s="519"/>
      <c r="C3928" s="520"/>
      <c r="D3928" s="521"/>
      <c r="E3928" s="522"/>
      <c r="F3928" s="523"/>
      <c r="G3928" s="487"/>
      <c r="H3928" s="488"/>
    </row>
    <row r="3929" spans="2:8" s="518" customFormat="1" ht="15" customHeight="1">
      <c r="B3929" s="519"/>
      <c r="C3929" s="520"/>
      <c r="D3929" s="521"/>
      <c r="E3929" s="522"/>
      <c r="F3929" s="523"/>
      <c r="G3929" s="487"/>
      <c r="H3929" s="488"/>
    </row>
    <row r="3930" spans="2:8" s="518" customFormat="1" ht="15" customHeight="1">
      <c r="B3930" s="519"/>
      <c r="C3930" s="520"/>
      <c r="D3930" s="521"/>
      <c r="E3930" s="522"/>
      <c r="F3930" s="523"/>
      <c r="G3930" s="487"/>
      <c r="H3930" s="488"/>
    </row>
    <row r="3931" spans="2:8" s="518" customFormat="1" ht="15" customHeight="1">
      <c r="B3931" s="519"/>
      <c r="C3931" s="520"/>
      <c r="D3931" s="521"/>
      <c r="E3931" s="522"/>
      <c r="F3931" s="523"/>
      <c r="G3931" s="487"/>
      <c r="H3931" s="488"/>
    </row>
    <row r="3932" spans="2:8" s="518" customFormat="1" ht="15" customHeight="1">
      <c r="B3932" s="519"/>
      <c r="C3932" s="520"/>
      <c r="D3932" s="521"/>
      <c r="E3932" s="522"/>
      <c r="F3932" s="523"/>
      <c r="G3932" s="487"/>
      <c r="H3932" s="488"/>
    </row>
    <row r="3933" spans="2:8" s="518" customFormat="1" ht="15" customHeight="1">
      <c r="B3933" s="519"/>
      <c r="C3933" s="520"/>
      <c r="D3933" s="521"/>
      <c r="E3933" s="522"/>
      <c r="F3933" s="523"/>
      <c r="G3933" s="487"/>
      <c r="H3933" s="488"/>
    </row>
    <row r="3934" spans="2:8" s="518" customFormat="1" ht="15" customHeight="1">
      <c r="B3934" s="519"/>
      <c r="C3934" s="520"/>
      <c r="D3934" s="521"/>
      <c r="E3934" s="522"/>
      <c r="F3934" s="523"/>
      <c r="G3934" s="487"/>
      <c r="H3934" s="488"/>
    </row>
    <row r="3935" spans="2:8" s="518" customFormat="1" ht="15" customHeight="1">
      <c r="B3935" s="519"/>
      <c r="C3935" s="520"/>
      <c r="D3935" s="521"/>
      <c r="E3935" s="522"/>
      <c r="F3935" s="523"/>
      <c r="G3935" s="487"/>
      <c r="H3935" s="488"/>
    </row>
    <row r="3936" spans="2:8" s="518" customFormat="1" ht="15" customHeight="1">
      <c r="B3936" s="519"/>
      <c r="C3936" s="520"/>
      <c r="D3936" s="521"/>
      <c r="E3936" s="522"/>
      <c r="F3936" s="523"/>
      <c r="G3936" s="487"/>
      <c r="H3936" s="488"/>
    </row>
    <row r="3937" spans="2:8" s="518" customFormat="1" ht="15" customHeight="1">
      <c r="B3937" s="519"/>
      <c r="C3937" s="520"/>
      <c r="D3937" s="521"/>
      <c r="E3937" s="522"/>
      <c r="F3937" s="523"/>
      <c r="G3937" s="487"/>
      <c r="H3937" s="488"/>
    </row>
    <row r="3938" spans="2:8" s="518" customFormat="1" ht="15" customHeight="1">
      <c r="B3938" s="519"/>
      <c r="C3938" s="520"/>
      <c r="D3938" s="521"/>
      <c r="E3938" s="522"/>
      <c r="F3938" s="523"/>
      <c r="G3938" s="487"/>
      <c r="H3938" s="488"/>
    </row>
    <row r="3939" spans="2:8" s="518" customFormat="1" ht="15" customHeight="1">
      <c r="B3939" s="519"/>
      <c r="C3939" s="520"/>
      <c r="D3939" s="521"/>
      <c r="E3939" s="522"/>
      <c r="F3939" s="523"/>
      <c r="G3939" s="487"/>
      <c r="H3939" s="488"/>
    </row>
    <row r="3940" spans="2:8" s="518" customFormat="1" ht="15" customHeight="1">
      <c r="B3940" s="519"/>
      <c r="C3940" s="520"/>
      <c r="D3940" s="521"/>
      <c r="E3940" s="522"/>
      <c r="F3940" s="523"/>
      <c r="G3940" s="487"/>
      <c r="H3940" s="488"/>
    </row>
    <row r="3941" spans="2:8" s="518" customFormat="1" ht="15" customHeight="1">
      <c r="B3941" s="519"/>
      <c r="C3941" s="520"/>
      <c r="D3941" s="521"/>
      <c r="E3941" s="522"/>
      <c r="F3941" s="523"/>
      <c r="G3941" s="487"/>
      <c r="H3941" s="488"/>
    </row>
    <row r="3942" spans="2:8" s="518" customFormat="1" ht="15" customHeight="1">
      <c r="B3942" s="519"/>
      <c r="C3942" s="520"/>
      <c r="D3942" s="521"/>
      <c r="E3942" s="522"/>
      <c r="F3942" s="523"/>
      <c r="G3942" s="487"/>
      <c r="H3942" s="488"/>
    </row>
    <row r="3943" spans="2:8" s="518" customFormat="1" ht="15" customHeight="1">
      <c r="B3943" s="519"/>
      <c r="C3943" s="520"/>
      <c r="D3943" s="521"/>
      <c r="E3943" s="522"/>
      <c r="F3943" s="523"/>
      <c r="G3943" s="487"/>
      <c r="H3943" s="488"/>
    </row>
    <row r="3944" spans="2:8" s="518" customFormat="1" ht="15" customHeight="1">
      <c r="B3944" s="519"/>
      <c r="C3944" s="520"/>
      <c r="D3944" s="521"/>
      <c r="E3944" s="522"/>
      <c r="F3944" s="523"/>
      <c r="G3944" s="487"/>
      <c r="H3944" s="488"/>
    </row>
    <row r="3945" spans="2:8" s="518" customFormat="1" ht="15" customHeight="1">
      <c r="B3945" s="519"/>
      <c r="C3945" s="520"/>
      <c r="D3945" s="521"/>
      <c r="E3945" s="522"/>
      <c r="F3945" s="523"/>
      <c r="G3945" s="487"/>
      <c r="H3945" s="488"/>
    </row>
    <row r="3946" spans="2:8" s="518" customFormat="1" ht="15" customHeight="1">
      <c r="B3946" s="519"/>
      <c r="C3946" s="520"/>
      <c r="D3946" s="521"/>
      <c r="E3946" s="522"/>
      <c r="F3946" s="523"/>
      <c r="G3946" s="487"/>
      <c r="H3946" s="488"/>
    </row>
    <row r="3947" spans="2:8" s="518" customFormat="1" ht="15" customHeight="1">
      <c r="B3947" s="519"/>
      <c r="C3947" s="520"/>
      <c r="D3947" s="521"/>
      <c r="E3947" s="522"/>
      <c r="F3947" s="523"/>
      <c r="G3947" s="487"/>
      <c r="H3947" s="488"/>
    </row>
    <row r="3948" spans="2:8" s="518" customFormat="1" ht="15" customHeight="1">
      <c r="B3948" s="519"/>
      <c r="C3948" s="520"/>
      <c r="D3948" s="521"/>
      <c r="E3948" s="522"/>
      <c r="F3948" s="523"/>
      <c r="G3948" s="487"/>
      <c r="H3948" s="488"/>
    </row>
    <row r="3949" spans="2:8" s="518" customFormat="1" ht="15" customHeight="1">
      <c r="B3949" s="519"/>
      <c r="C3949" s="520"/>
      <c r="D3949" s="521"/>
      <c r="E3949" s="522"/>
      <c r="F3949" s="523"/>
      <c r="G3949" s="487"/>
      <c r="H3949" s="488"/>
    </row>
    <row r="3950" spans="2:8" s="518" customFormat="1" ht="15" customHeight="1">
      <c r="B3950" s="519"/>
      <c r="C3950" s="520"/>
      <c r="D3950" s="521"/>
      <c r="E3950" s="522"/>
      <c r="F3950" s="523"/>
      <c r="G3950" s="487"/>
      <c r="H3950" s="488"/>
    </row>
    <row r="3951" spans="2:8" s="518" customFormat="1" ht="15" customHeight="1">
      <c r="B3951" s="519"/>
      <c r="C3951" s="520"/>
      <c r="D3951" s="521"/>
      <c r="E3951" s="522"/>
      <c r="F3951" s="523"/>
      <c r="G3951" s="487"/>
      <c r="H3951" s="488"/>
    </row>
    <row r="3952" spans="2:8" s="518" customFormat="1" ht="15" customHeight="1">
      <c r="B3952" s="519"/>
      <c r="C3952" s="520"/>
      <c r="D3952" s="521"/>
      <c r="E3952" s="522"/>
      <c r="F3952" s="523"/>
      <c r="G3952" s="487"/>
      <c r="H3952" s="488"/>
    </row>
    <row r="3953" spans="2:8" s="518" customFormat="1" ht="15" customHeight="1">
      <c r="B3953" s="519"/>
      <c r="C3953" s="520"/>
      <c r="D3953" s="521"/>
      <c r="E3953" s="522"/>
      <c r="F3953" s="523"/>
      <c r="G3953" s="487"/>
      <c r="H3953" s="488"/>
    </row>
    <row r="3954" spans="2:8" s="518" customFormat="1" ht="15" customHeight="1">
      <c r="B3954" s="519"/>
      <c r="C3954" s="520"/>
      <c r="D3954" s="521"/>
      <c r="E3954" s="522"/>
      <c r="F3954" s="523"/>
      <c r="G3954" s="487"/>
      <c r="H3954" s="488"/>
    </row>
    <row r="3955" spans="2:8" s="518" customFormat="1" ht="15" customHeight="1">
      <c r="B3955" s="519"/>
      <c r="C3955" s="520"/>
      <c r="D3955" s="521"/>
      <c r="E3955" s="522"/>
      <c r="F3955" s="523"/>
      <c r="G3955" s="487"/>
      <c r="H3955" s="488"/>
    </row>
    <row r="3956" spans="2:8" s="518" customFormat="1" ht="15" customHeight="1">
      <c r="B3956" s="519"/>
      <c r="C3956" s="520"/>
      <c r="D3956" s="521"/>
      <c r="E3956" s="522"/>
      <c r="F3956" s="523"/>
      <c r="G3956" s="487"/>
      <c r="H3956" s="488"/>
    </row>
    <row r="3957" spans="2:8" s="518" customFormat="1" ht="15" customHeight="1">
      <c r="B3957" s="519"/>
      <c r="C3957" s="520"/>
      <c r="D3957" s="521"/>
      <c r="E3957" s="522"/>
      <c r="F3957" s="523"/>
      <c r="G3957" s="487"/>
      <c r="H3957" s="488"/>
    </row>
    <row r="3958" spans="2:8" s="518" customFormat="1" ht="15" customHeight="1">
      <c r="B3958" s="519"/>
      <c r="C3958" s="520"/>
      <c r="D3958" s="521"/>
      <c r="E3958" s="522"/>
      <c r="F3958" s="523"/>
      <c r="G3958" s="487"/>
      <c r="H3958" s="488"/>
    </row>
    <row r="3959" spans="2:8" s="518" customFormat="1" ht="15" customHeight="1">
      <c r="B3959" s="519"/>
      <c r="C3959" s="520"/>
      <c r="D3959" s="521"/>
      <c r="E3959" s="522"/>
      <c r="F3959" s="523"/>
      <c r="G3959" s="487"/>
      <c r="H3959" s="488"/>
    </row>
    <row r="3960" spans="2:8" s="518" customFormat="1" ht="15" customHeight="1">
      <c r="B3960" s="519"/>
      <c r="C3960" s="520"/>
      <c r="D3960" s="521"/>
      <c r="E3960" s="522"/>
      <c r="F3960" s="523"/>
      <c r="G3960" s="487"/>
      <c r="H3960" s="488"/>
    </row>
    <row r="3961" spans="2:8" s="518" customFormat="1" ht="15" customHeight="1">
      <c r="B3961" s="519"/>
      <c r="C3961" s="520"/>
      <c r="D3961" s="521"/>
      <c r="E3961" s="522"/>
      <c r="F3961" s="523"/>
      <c r="G3961" s="487"/>
      <c r="H3961" s="488"/>
    </row>
    <row r="3962" spans="2:8" s="518" customFormat="1" ht="15" customHeight="1">
      <c r="B3962" s="519"/>
      <c r="C3962" s="520"/>
      <c r="D3962" s="521"/>
      <c r="E3962" s="522"/>
      <c r="F3962" s="523"/>
      <c r="G3962" s="487"/>
      <c r="H3962" s="488"/>
    </row>
    <row r="3963" spans="2:8" s="518" customFormat="1" ht="15" customHeight="1">
      <c r="B3963" s="519"/>
      <c r="C3963" s="520"/>
      <c r="D3963" s="521"/>
      <c r="E3963" s="522"/>
      <c r="F3963" s="523"/>
      <c r="G3963" s="487"/>
      <c r="H3963" s="488"/>
    </row>
    <row r="3964" spans="2:8" s="518" customFormat="1" ht="15" customHeight="1">
      <c r="B3964" s="519"/>
      <c r="C3964" s="520"/>
      <c r="D3964" s="521"/>
      <c r="E3964" s="522"/>
      <c r="F3964" s="523"/>
      <c r="G3964" s="487"/>
      <c r="H3964" s="488"/>
    </row>
    <row r="3965" spans="2:8" s="518" customFormat="1" ht="15" customHeight="1">
      <c r="B3965" s="519"/>
      <c r="C3965" s="520"/>
      <c r="D3965" s="521"/>
      <c r="E3965" s="522"/>
      <c r="F3965" s="523"/>
      <c r="G3965" s="487"/>
      <c r="H3965" s="488"/>
    </row>
    <row r="3966" spans="2:8" s="518" customFormat="1" ht="15" customHeight="1">
      <c r="B3966" s="519"/>
      <c r="C3966" s="520"/>
      <c r="D3966" s="521"/>
      <c r="E3966" s="522"/>
      <c r="F3966" s="523"/>
      <c r="G3966" s="487"/>
      <c r="H3966" s="488"/>
    </row>
    <row r="3967" spans="2:8" s="518" customFormat="1" ht="15" customHeight="1">
      <c r="B3967" s="519"/>
      <c r="C3967" s="520"/>
      <c r="D3967" s="521"/>
      <c r="E3967" s="522"/>
      <c r="F3967" s="523"/>
      <c r="G3967" s="487"/>
      <c r="H3967" s="488"/>
    </row>
    <row r="3968" spans="2:8" s="518" customFormat="1" ht="15" customHeight="1">
      <c r="B3968" s="519"/>
      <c r="C3968" s="520"/>
      <c r="D3968" s="521"/>
      <c r="E3968" s="522"/>
      <c r="F3968" s="523"/>
      <c r="G3968" s="487"/>
      <c r="H3968" s="488"/>
    </row>
    <row r="3969" spans="2:8" s="518" customFormat="1" ht="15" customHeight="1">
      <c r="B3969" s="519"/>
      <c r="C3969" s="520"/>
      <c r="D3969" s="521"/>
      <c r="E3969" s="522"/>
      <c r="F3969" s="523"/>
      <c r="G3969" s="487"/>
      <c r="H3969" s="488"/>
    </row>
    <row r="3970" spans="2:8" s="518" customFormat="1" ht="15" customHeight="1">
      <c r="B3970" s="519"/>
      <c r="C3970" s="520"/>
      <c r="D3970" s="521"/>
      <c r="E3970" s="522"/>
      <c r="F3970" s="523"/>
      <c r="G3970" s="487"/>
      <c r="H3970" s="488"/>
    </row>
    <row r="3971" spans="2:8" s="518" customFormat="1" ht="15" customHeight="1">
      <c r="B3971" s="519"/>
      <c r="C3971" s="520"/>
      <c r="D3971" s="521"/>
      <c r="E3971" s="522"/>
      <c r="F3971" s="523"/>
      <c r="G3971" s="487"/>
      <c r="H3971" s="488"/>
    </row>
    <row r="3972" spans="2:8" s="518" customFormat="1" ht="15" customHeight="1">
      <c r="B3972" s="519"/>
      <c r="C3972" s="520"/>
      <c r="D3972" s="521"/>
      <c r="E3972" s="522"/>
      <c r="F3972" s="523"/>
      <c r="G3972" s="487"/>
      <c r="H3972" s="488"/>
    </row>
    <row r="3973" spans="2:8" s="518" customFormat="1" ht="15" customHeight="1">
      <c r="B3973" s="519"/>
      <c r="C3973" s="520"/>
      <c r="D3973" s="521"/>
      <c r="E3973" s="522"/>
      <c r="F3973" s="523"/>
      <c r="G3973" s="487"/>
      <c r="H3973" s="488"/>
    </row>
    <row r="3974" spans="2:8" s="518" customFormat="1" ht="15" customHeight="1">
      <c r="B3974" s="519"/>
      <c r="C3974" s="520"/>
      <c r="D3974" s="521"/>
      <c r="E3974" s="522"/>
      <c r="F3974" s="523"/>
      <c r="G3974" s="487"/>
      <c r="H3974" s="488"/>
    </row>
    <row r="3975" spans="2:8" s="518" customFormat="1" ht="15" customHeight="1">
      <c r="B3975" s="519"/>
      <c r="C3975" s="520"/>
      <c r="D3975" s="521"/>
      <c r="E3975" s="522"/>
      <c r="F3975" s="523"/>
      <c r="G3975" s="487"/>
      <c r="H3975" s="488"/>
    </row>
    <row r="3976" spans="2:8" s="518" customFormat="1" ht="15" customHeight="1">
      <c r="B3976" s="519"/>
      <c r="C3976" s="520"/>
      <c r="D3976" s="521"/>
      <c r="E3976" s="522"/>
      <c r="F3976" s="523"/>
      <c r="G3976" s="487"/>
      <c r="H3976" s="488"/>
    </row>
    <row r="3977" spans="2:8" s="518" customFormat="1" ht="15" customHeight="1">
      <c r="B3977" s="519"/>
      <c r="C3977" s="520"/>
      <c r="D3977" s="521"/>
      <c r="E3977" s="522"/>
      <c r="F3977" s="523"/>
      <c r="G3977" s="487"/>
      <c r="H3977" s="488"/>
    </row>
    <row r="3978" spans="2:8" s="518" customFormat="1" ht="15" customHeight="1">
      <c r="B3978" s="519"/>
      <c r="C3978" s="520"/>
      <c r="D3978" s="521"/>
      <c r="E3978" s="522"/>
      <c r="F3978" s="523"/>
      <c r="G3978" s="487"/>
      <c r="H3978" s="488"/>
    </row>
    <row r="3979" spans="2:8" s="518" customFormat="1" ht="15" customHeight="1">
      <c r="B3979" s="519"/>
      <c r="C3979" s="520"/>
      <c r="D3979" s="521"/>
      <c r="E3979" s="522"/>
      <c r="F3979" s="523"/>
      <c r="G3979" s="487"/>
      <c r="H3979" s="488"/>
    </row>
    <row r="3980" spans="2:8" s="518" customFormat="1" ht="15" customHeight="1">
      <c r="B3980" s="519"/>
      <c r="C3980" s="520"/>
      <c r="D3980" s="521"/>
      <c r="E3980" s="522"/>
      <c r="F3980" s="523"/>
      <c r="G3980" s="487"/>
      <c r="H3980" s="488"/>
    </row>
    <row r="3981" spans="2:8" s="518" customFormat="1" ht="15" customHeight="1">
      <c r="B3981" s="519"/>
      <c r="C3981" s="520"/>
      <c r="D3981" s="521"/>
      <c r="E3981" s="522"/>
      <c r="F3981" s="523"/>
      <c r="G3981" s="487"/>
      <c r="H3981" s="488"/>
    </row>
    <row r="3982" spans="2:8" s="518" customFormat="1" ht="15" customHeight="1">
      <c r="B3982" s="519"/>
      <c r="C3982" s="520"/>
      <c r="D3982" s="521"/>
      <c r="E3982" s="522"/>
      <c r="F3982" s="523"/>
      <c r="G3982" s="487"/>
      <c r="H3982" s="488"/>
    </row>
    <row r="3983" spans="2:8" s="518" customFormat="1" ht="15" customHeight="1">
      <c r="B3983" s="519"/>
      <c r="C3983" s="520"/>
      <c r="D3983" s="521"/>
      <c r="E3983" s="522"/>
      <c r="F3983" s="523"/>
      <c r="G3983" s="487"/>
      <c r="H3983" s="488"/>
    </row>
    <row r="3984" spans="2:8" s="518" customFormat="1" ht="15" customHeight="1">
      <c r="B3984" s="519"/>
      <c r="C3984" s="520"/>
      <c r="D3984" s="521"/>
      <c r="E3984" s="522"/>
      <c r="F3984" s="523"/>
      <c r="G3984" s="487"/>
      <c r="H3984" s="488"/>
    </row>
    <row r="3985" spans="2:8" s="518" customFormat="1" ht="15" customHeight="1">
      <c r="B3985" s="519"/>
      <c r="C3985" s="520"/>
      <c r="D3985" s="521"/>
      <c r="E3985" s="522"/>
      <c r="F3985" s="523"/>
      <c r="G3985" s="487"/>
      <c r="H3985" s="488"/>
    </row>
    <row r="3986" spans="2:8" s="518" customFormat="1" ht="15" customHeight="1">
      <c r="B3986" s="519"/>
      <c r="C3986" s="520"/>
      <c r="D3986" s="521"/>
      <c r="E3986" s="522"/>
      <c r="F3986" s="523"/>
      <c r="G3986" s="487"/>
      <c r="H3986" s="488"/>
    </row>
    <row r="3987" spans="2:8" s="518" customFormat="1" ht="15" customHeight="1">
      <c r="B3987" s="519"/>
      <c r="C3987" s="520"/>
      <c r="D3987" s="521"/>
      <c r="E3987" s="522"/>
      <c r="F3987" s="523"/>
      <c r="G3987" s="487"/>
      <c r="H3987" s="488"/>
    </row>
    <row r="3988" spans="2:8" s="518" customFormat="1" ht="15" customHeight="1">
      <c r="B3988" s="519"/>
      <c r="C3988" s="520"/>
      <c r="D3988" s="521"/>
      <c r="E3988" s="522"/>
      <c r="F3988" s="523"/>
      <c r="G3988" s="487"/>
      <c r="H3988" s="488"/>
    </row>
    <row r="3989" spans="2:8" s="518" customFormat="1" ht="15" customHeight="1">
      <c r="B3989" s="519"/>
      <c r="C3989" s="520"/>
      <c r="D3989" s="521"/>
      <c r="E3989" s="522"/>
      <c r="F3989" s="523"/>
      <c r="G3989" s="487"/>
      <c r="H3989" s="488"/>
    </row>
    <row r="3990" spans="2:8" s="518" customFormat="1" ht="15" customHeight="1">
      <c r="B3990" s="519"/>
      <c r="C3990" s="520"/>
      <c r="D3990" s="521"/>
      <c r="E3990" s="522"/>
      <c r="F3990" s="523"/>
      <c r="G3990" s="487"/>
      <c r="H3990" s="488"/>
    </row>
    <row r="3991" spans="2:8" s="518" customFormat="1" ht="15" customHeight="1">
      <c r="B3991" s="519"/>
      <c r="C3991" s="520"/>
      <c r="D3991" s="521"/>
      <c r="E3991" s="522"/>
      <c r="F3991" s="523"/>
      <c r="G3991" s="487"/>
      <c r="H3991" s="488"/>
    </row>
    <row r="3992" spans="2:8" s="518" customFormat="1" ht="15" customHeight="1">
      <c r="B3992" s="519"/>
      <c r="C3992" s="520"/>
      <c r="D3992" s="521"/>
      <c r="E3992" s="522"/>
      <c r="F3992" s="523"/>
      <c r="G3992" s="487"/>
      <c r="H3992" s="488"/>
    </row>
    <row r="3993" spans="2:8" s="518" customFormat="1" ht="15" customHeight="1">
      <c r="B3993" s="519"/>
      <c r="C3993" s="520"/>
      <c r="D3993" s="521"/>
      <c r="E3993" s="522"/>
      <c r="F3993" s="523"/>
      <c r="G3993" s="487"/>
      <c r="H3993" s="488"/>
    </row>
    <row r="3994" spans="2:8" s="518" customFormat="1" ht="15" customHeight="1">
      <c r="B3994" s="519"/>
      <c r="C3994" s="520"/>
      <c r="D3994" s="521"/>
      <c r="E3994" s="522"/>
      <c r="F3994" s="523"/>
      <c r="G3994" s="487"/>
      <c r="H3994" s="488"/>
    </row>
    <row r="3995" spans="2:8" s="518" customFormat="1" ht="15" customHeight="1">
      <c r="B3995" s="519"/>
      <c r="C3995" s="520"/>
      <c r="D3995" s="521"/>
      <c r="E3995" s="522"/>
      <c r="F3995" s="523"/>
      <c r="G3995" s="487"/>
      <c r="H3995" s="488"/>
    </row>
    <row r="3996" spans="2:8" s="518" customFormat="1" ht="15" customHeight="1">
      <c r="B3996" s="519"/>
      <c r="C3996" s="520"/>
      <c r="D3996" s="521"/>
      <c r="E3996" s="522"/>
      <c r="F3996" s="523"/>
      <c r="G3996" s="487"/>
      <c r="H3996" s="488"/>
    </row>
    <row r="3997" spans="2:8" s="518" customFormat="1" ht="15" customHeight="1">
      <c r="B3997" s="519"/>
      <c r="C3997" s="520"/>
      <c r="D3997" s="521"/>
      <c r="E3997" s="522"/>
      <c r="F3997" s="523"/>
      <c r="G3997" s="487"/>
      <c r="H3997" s="488"/>
    </row>
    <row r="3998" spans="2:8" s="518" customFormat="1" ht="15" customHeight="1">
      <c r="B3998" s="519"/>
      <c r="C3998" s="520"/>
      <c r="D3998" s="521"/>
      <c r="E3998" s="522"/>
      <c r="F3998" s="523"/>
      <c r="G3998" s="487"/>
      <c r="H3998" s="488"/>
    </row>
    <row r="3999" spans="2:8" s="518" customFormat="1" ht="15" customHeight="1">
      <c r="B3999" s="519"/>
      <c r="C3999" s="520"/>
      <c r="D3999" s="521"/>
      <c r="E3999" s="522"/>
      <c r="F3999" s="523"/>
      <c r="G3999" s="487"/>
      <c r="H3999" s="488"/>
    </row>
    <row r="4000" spans="2:8" s="518" customFormat="1" ht="15" customHeight="1">
      <c r="B4000" s="519"/>
      <c r="C4000" s="520"/>
      <c r="D4000" s="521"/>
      <c r="E4000" s="522"/>
      <c r="F4000" s="523"/>
      <c r="G4000" s="487"/>
      <c r="H4000" s="488"/>
    </row>
    <row r="4001" spans="2:8" s="518" customFormat="1" ht="15" customHeight="1">
      <c r="B4001" s="519"/>
      <c r="C4001" s="520"/>
      <c r="D4001" s="521"/>
      <c r="E4001" s="522"/>
      <c r="F4001" s="523"/>
      <c r="G4001" s="487"/>
      <c r="H4001" s="488"/>
    </row>
    <row r="4002" spans="2:8" s="518" customFormat="1" ht="15" customHeight="1">
      <c r="B4002" s="519"/>
      <c r="C4002" s="520"/>
      <c r="D4002" s="521"/>
      <c r="E4002" s="522"/>
      <c r="F4002" s="523"/>
      <c r="G4002" s="487"/>
      <c r="H4002" s="488"/>
    </row>
    <row r="4003" spans="2:8" s="518" customFormat="1" ht="15" customHeight="1">
      <c r="B4003" s="519"/>
      <c r="C4003" s="520"/>
      <c r="D4003" s="521"/>
      <c r="E4003" s="522"/>
      <c r="F4003" s="523"/>
      <c r="G4003" s="487"/>
      <c r="H4003" s="488"/>
    </row>
    <row r="4004" spans="2:8" s="518" customFormat="1" ht="15" customHeight="1">
      <c r="B4004" s="519"/>
      <c r="C4004" s="520"/>
      <c r="D4004" s="521"/>
      <c r="E4004" s="522"/>
      <c r="F4004" s="523"/>
      <c r="G4004" s="487"/>
      <c r="H4004" s="488"/>
    </row>
    <row r="4005" spans="2:8" s="518" customFormat="1" ht="15" customHeight="1">
      <c r="B4005" s="519"/>
      <c r="C4005" s="520"/>
      <c r="D4005" s="521"/>
      <c r="E4005" s="522"/>
      <c r="F4005" s="523"/>
      <c r="G4005" s="487"/>
      <c r="H4005" s="488"/>
    </row>
    <row r="4006" spans="2:8" s="518" customFormat="1" ht="15" customHeight="1">
      <c r="B4006" s="519"/>
      <c r="C4006" s="520"/>
      <c r="D4006" s="521"/>
      <c r="E4006" s="522"/>
      <c r="F4006" s="523"/>
      <c r="G4006" s="487"/>
      <c r="H4006" s="488"/>
    </row>
    <row r="4007" spans="2:8" s="518" customFormat="1" ht="15" customHeight="1">
      <c r="B4007" s="519"/>
      <c r="C4007" s="520"/>
      <c r="D4007" s="521"/>
      <c r="E4007" s="522"/>
      <c r="F4007" s="523"/>
      <c r="G4007" s="487"/>
      <c r="H4007" s="488"/>
    </row>
    <row r="4008" spans="2:8" s="518" customFormat="1" ht="15" customHeight="1">
      <c r="B4008" s="519"/>
      <c r="C4008" s="520"/>
      <c r="D4008" s="521"/>
      <c r="E4008" s="522"/>
      <c r="F4008" s="523"/>
      <c r="G4008" s="487"/>
      <c r="H4008" s="488"/>
    </row>
    <row r="4009" spans="2:8" s="518" customFormat="1" ht="15" customHeight="1">
      <c r="B4009" s="519"/>
      <c r="C4009" s="520"/>
      <c r="D4009" s="521"/>
      <c r="E4009" s="522"/>
      <c r="F4009" s="523"/>
      <c r="G4009" s="487"/>
      <c r="H4009" s="488"/>
    </row>
    <row r="4010" spans="2:8" s="518" customFormat="1" ht="15" customHeight="1">
      <c r="B4010" s="519"/>
      <c r="C4010" s="520"/>
      <c r="D4010" s="521"/>
      <c r="E4010" s="522"/>
      <c r="F4010" s="523"/>
      <c r="G4010" s="487"/>
      <c r="H4010" s="488"/>
    </row>
    <row r="4011" spans="2:8" s="518" customFormat="1" ht="15" customHeight="1">
      <c r="B4011" s="519"/>
      <c r="C4011" s="520"/>
      <c r="D4011" s="521"/>
      <c r="E4011" s="522"/>
      <c r="F4011" s="523"/>
      <c r="G4011" s="487"/>
      <c r="H4011" s="488"/>
    </row>
    <row r="4012" spans="2:8" s="518" customFormat="1" ht="15" customHeight="1">
      <c r="B4012" s="519"/>
      <c r="C4012" s="520"/>
      <c r="D4012" s="521"/>
      <c r="E4012" s="522"/>
      <c r="F4012" s="523"/>
      <c r="G4012" s="487"/>
      <c r="H4012" s="488"/>
    </row>
    <row r="4013" spans="2:8" s="518" customFormat="1" ht="15" customHeight="1">
      <c r="B4013" s="519"/>
      <c r="C4013" s="520"/>
      <c r="D4013" s="521"/>
      <c r="E4013" s="522"/>
      <c r="F4013" s="523"/>
      <c r="G4013" s="487"/>
      <c r="H4013" s="488"/>
    </row>
    <row r="4014" spans="2:8" s="518" customFormat="1" ht="15" customHeight="1">
      <c r="B4014" s="519"/>
      <c r="C4014" s="520"/>
      <c r="D4014" s="521"/>
      <c r="E4014" s="522"/>
      <c r="F4014" s="523"/>
      <c r="G4014" s="487"/>
      <c r="H4014" s="488"/>
    </row>
    <row r="4015" spans="2:8" s="518" customFormat="1" ht="15" customHeight="1">
      <c r="B4015" s="519"/>
      <c r="C4015" s="520"/>
      <c r="D4015" s="521"/>
      <c r="E4015" s="522"/>
      <c r="F4015" s="523"/>
      <c r="G4015" s="487"/>
      <c r="H4015" s="488"/>
    </row>
    <row r="4016" spans="2:8" s="518" customFormat="1" ht="15" customHeight="1">
      <c r="B4016" s="519"/>
      <c r="C4016" s="520"/>
      <c r="D4016" s="521"/>
      <c r="E4016" s="522"/>
      <c r="F4016" s="523"/>
      <c r="G4016" s="487"/>
      <c r="H4016" s="488"/>
    </row>
    <row r="4017" spans="2:8" s="518" customFormat="1" ht="15" customHeight="1">
      <c r="B4017" s="519"/>
      <c r="C4017" s="520"/>
      <c r="D4017" s="521"/>
      <c r="E4017" s="522"/>
      <c r="F4017" s="523"/>
      <c r="G4017" s="487"/>
      <c r="H4017" s="488"/>
    </row>
    <row r="4018" spans="2:8" s="518" customFormat="1" ht="15" customHeight="1">
      <c r="B4018" s="519"/>
      <c r="C4018" s="520"/>
      <c r="D4018" s="521"/>
      <c r="E4018" s="522"/>
      <c r="F4018" s="523"/>
      <c r="G4018" s="487"/>
      <c r="H4018" s="488"/>
    </row>
    <row r="4019" spans="2:8" s="518" customFormat="1" ht="15" customHeight="1">
      <c r="B4019" s="519"/>
      <c r="C4019" s="520"/>
      <c r="D4019" s="521"/>
      <c r="E4019" s="522"/>
      <c r="F4019" s="523"/>
      <c r="G4019" s="487"/>
      <c r="H4019" s="488"/>
    </row>
    <row r="4020" spans="2:8" s="518" customFormat="1" ht="15" customHeight="1">
      <c r="B4020" s="519"/>
      <c r="C4020" s="520"/>
      <c r="D4020" s="521"/>
      <c r="E4020" s="522"/>
      <c r="F4020" s="523"/>
      <c r="G4020" s="487"/>
      <c r="H4020" s="488"/>
    </row>
    <row r="4021" spans="2:8" s="518" customFormat="1" ht="15" customHeight="1">
      <c r="B4021" s="519"/>
      <c r="C4021" s="520"/>
      <c r="D4021" s="521"/>
      <c r="E4021" s="522"/>
      <c r="F4021" s="523"/>
      <c r="G4021" s="487"/>
      <c r="H4021" s="488"/>
    </row>
    <row r="4022" spans="2:8" s="518" customFormat="1" ht="15" customHeight="1">
      <c r="B4022" s="519"/>
      <c r="C4022" s="520"/>
      <c r="D4022" s="521"/>
      <c r="E4022" s="522"/>
      <c r="F4022" s="523"/>
      <c r="G4022" s="487"/>
      <c r="H4022" s="488"/>
    </row>
    <row r="4023" spans="2:8" s="518" customFormat="1" ht="15" customHeight="1">
      <c r="B4023" s="519"/>
      <c r="C4023" s="520"/>
      <c r="D4023" s="521"/>
      <c r="E4023" s="522"/>
      <c r="F4023" s="523"/>
      <c r="G4023" s="487"/>
      <c r="H4023" s="488"/>
    </row>
    <row r="4024" spans="2:8" s="518" customFormat="1" ht="15" customHeight="1">
      <c r="B4024" s="519"/>
      <c r="C4024" s="520"/>
      <c r="D4024" s="521"/>
      <c r="E4024" s="522"/>
      <c r="F4024" s="523"/>
      <c r="G4024" s="487"/>
      <c r="H4024" s="488"/>
    </row>
    <row r="4025" spans="2:8" s="518" customFormat="1" ht="15" customHeight="1">
      <c r="B4025" s="519"/>
      <c r="C4025" s="520"/>
      <c r="D4025" s="521"/>
      <c r="E4025" s="522"/>
      <c r="F4025" s="523"/>
      <c r="G4025" s="487"/>
      <c r="H4025" s="488"/>
    </row>
    <row r="4026" spans="2:8" s="518" customFormat="1" ht="15" customHeight="1">
      <c r="B4026" s="519"/>
      <c r="C4026" s="520"/>
      <c r="D4026" s="521"/>
      <c r="E4026" s="522"/>
      <c r="F4026" s="523"/>
      <c r="G4026" s="487"/>
      <c r="H4026" s="488"/>
    </row>
    <row r="4027" spans="2:8" s="518" customFormat="1" ht="15" customHeight="1">
      <c r="B4027" s="519"/>
      <c r="C4027" s="520"/>
      <c r="D4027" s="521"/>
      <c r="E4027" s="522"/>
      <c r="F4027" s="523"/>
      <c r="G4027" s="487"/>
      <c r="H4027" s="488"/>
    </row>
    <row r="4028" spans="2:8" s="518" customFormat="1" ht="15" customHeight="1">
      <c r="B4028" s="519"/>
      <c r="C4028" s="520"/>
      <c r="D4028" s="521"/>
      <c r="E4028" s="522"/>
      <c r="F4028" s="523"/>
      <c r="G4028" s="487"/>
      <c r="H4028" s="488"/>
    </row>
    <row r="4029" spans="2:8" s="518" customFormat="1" ht="15" customHeight="1">
      <c r="B4029" s="519"/>
      <c r="C4029" s="520"/>
      <c r="D4029" s="521"/>
      <c r="E4029" s="522"/>
      <c r="F4029" s="523"/>
      <c r="G4029" s="487"/>
      <c r="H4029" s="488"/>
    </row>
    <row r="4030" spans="2:8" s="518" customFormat="1" ht="15" customHeight="1">
      <c r="B4030" s="519"/>
      <c r="C4030" s="520"/>
      <c r="D4030" s="521"/>
      <c r="E4030" s="522"/>
      <c r="F4030" s="523"/>
      <c r="G4030" s="487"/>
      <c r="H4030" s="488"/>
    </row>
    <row r="4031" spans="2:8" s="518" customFormat="1" ht="15" customHeight="1">
      <c r="B4031" s="519"/>
      <c r="C4031" s="520"/>
      <c r="D4031" s="521"/>
      <c r="E4031" s="522"/>
      <c r="F4031" s="523"/>
      <c r="G4031" s="487"/>
      <c r="H4031" s="488"/>
    </row>
    <row r="4032" spans="2:8" s="518" customFormat="1" ht="15" customHeight="1">
      <c r="B4032" s="519"/>
      <c r="C4032" s="520"/>
      <c r="D4032" s="521"/>
      <c r="E4032" s="522"/>
      <c r="F4032" s="523"/>
      <c r="G4032" s="487"/>
      <c r="H4032" s="488"/>
    </row>
    <row r="4033" spans="2:8" s="518" customFormat="1" ht="15" customHeight="1">
      <c r="B4033" s="519"/>
      <c r="C4033" s="520"/>
      <c r="D4033" s="521"/>
      <c r="E4033" s="522"/>
      <c r="F4033" s="523"/>
      <c r="G4033" s="487"/>
      <c r="H4033" s="488"/>
    </row>
    <row r="4034" spans="2:8" s="518" customFormat="1" ht="15" customHeight="1">
      <c r="B4034" s="519"/>
      <c r="C4034" s="520"/>
      <c r="D4034" s="521"/>
      <c r="E4034" s="522"/>
      <c r="F4034" s="523"/>
      <c r="G4034" s="487"/>
      <c r="H4034" s="488"/>
    </row>
    <row r="4035" spans="2:8" s="518" customFormat="1" ht="15" customHeight="1">
      <c r="B4035" s="519"/>
      <c r="C4035" s="520"/>
      <c r="D4035" s="521"/>
      <c r="E4035" s="522"/>
      <c r="F4035" s="523"/>
      <c r="G4035" s="487"/>
      <c r="H4035" s="488"/>
    </row>
    <row r="4036" spans="2:8" s="518" customFormat="1" ht="15" customHeight="1">
      <c r="B4036" s="519"/>
      <c r="C4036" s="520"/>
      <c r="D4036" s="521"/>
      <c r="E4036" s="522"/>
      <c r="F4036" s="523"/>
      <c r="G4036" s="487"/>
      <c r="H4036" s="488"/>
    </row>
    <row r="4037" spans="2:8" s="518" customFormat="1" ht="15" customHeight="1">
      <c r="B4037" s="519"/>
      <c r="C4037" s="520"/>
      <c r="D4037" s="521"/>
      <c r="E4037" s="522"/>
      <c r="F4037" s="523"/>
      <c r="G4037" s="487"/>
      <c r="H4037" s="488"/>
    </row>
    <row r="4038" spans="2:8" s="518" customFormat="1" ht="15" customHeight="1">
      <c r="B4038" s="519"/>
      <c r="C4038" s="520"/>
      <c r="D4038" s="521"/>
      <c r="E4038" s="522"/>
      <c r="F4038" s="523"/>
      <c r="G4038" s="487"/>
      <c r="H4038" s="488"/>
    </row>
    <row r="4039" spans="2:8" s="518" customFormat="1" ht="15" customHeight="1">
      <c r="B4039" s="519"/>
      <c r="C4039" s="520"/>
      <c r="D4039" s="521"/>
      <c r="E4039" s="522"/>
      <c r="F4039" s="523"/>
      <c r="G4039" s="487"/>
      <c r="H4039" s="488"/>
    </row>
    <row r="4040" spans="2:8" s="518" customFormat="1" ht="15" customHeight="1">
      <c r="B4040" s="519"/>
      <c r="C4040" s="520"/>
      <c r="D4040" s="521"/>
      <c r="E4040" s="522"/>
      <c r="F4040" s="523"/>
      <c r="G4040" s="487"/>
      <c r="H4040" s="488"/>
    </row>
    <row r="4041" spans="2:8" s="518" customFormat="1" ht="15" customHeight="1">
      <c r="B4041" s="519"/>
      <c r="C4041" s="520"/>
      <c r="D4041" s="521"/>
      <c r="E4041" s="522"/>
      <c r="F4041" s="523"/>
      <c r="G4041" s="487"/>
      <c r="H4041" s="488"/>
    </row>
    <row r="4042" spans="2:8" s="518" customFormat="1" ht="15" customHeight="1">
      <c r="B4042" s="519"/>
      <c r="C4042" s="520"/>
      <c r="D4042" s="521"/>
      <c r="E4042" s="522"/>
      <c r="F4042" s="523"/>
      <c r="G4042" s="487"/>
      <c r="H4042" s="488"/>
    </row>
    <row r="4043" spans="2:8" s="518" customFormat="1" ht="15" customHeight="1">
      <c r="B4043" s="519"/>
      <c r="C4043" s="520"/>
      <c r="D4043" s="521"/>
      <c r="E4043" s="522"/>
      <c r="F4043" s="523"/>
      <c r="G4043" s="487"/>
      <c r="H4043" s="488"/>
    </row>
    <row r="4044" spans="2:8" s="518" customFormat="1" ht="15" customHeight="1">
      <c r="B4044" s="519"/>
      <c r="C4044" s="520"/>
      <c r="D4044" s="521"/>
      <c r="E4044" s="522"/>
      <c r="F4044" s="523"/>
      <c r="G4044" s="487"/>
      <c r="H4044" s="488"/>
    </row>
    <row r="4045" spans="2:8" s="518" customFormat="1" ht="15" customHeight="1">
      <c r="B4045" s="519"/>
      <c r="C4045" s="520"/>
      <c r="D4045" s="521"/>
      <c r="E4045" s="522"/>
      <c r="F4045" s="523"/>
      <c r="G4045" s="487"/>
      <c r="H4045" s="488"/>
    </row>
    <row r="4046" spans="2:8" s="518" customFormat="1" ht="15" customHeight="1">
      <c r="B4046" s="519"/>
      <c r="C4046" s="520"/>
      <c r="D4046" s="521"/>
      <c r="E4046" s="522"/>
      <c r="F4046" s="523"/>
      <c r="G4046" s="487"/>
      <c r="H4046" s="488"/>
    </row>
    <row r="4047" spans="2:8" s="518" customFormat="1" ht="15" customHeight="1">
      <c r="B4047" s="519"/>
      <c r="C4047" s="520"/>
      <c r="D4047" s="521"/>
      <c r="E4047" s="522"/>
      <c r="F4047" s="523"/>
      <c r="G4047" s="487"/>
      <c r="H4047" s="488"/>
    </row>
    <row r="4048" spans="2:8" s="518" customFormat="1" ht="15" customHeight="1">
      <c r="B4048" s="519"/>
      <c r="C4048" s="520"/>
      <c r="D4048" s="521"/>
      <c r="E4048" s="522"/>
      <c r="F4048" s="523"/>
      <c r="G4048" s="487"/>
      <c r="H4048" s="488"/>
    </row>
    <row r="4049" spans="2:8" s="518" customFormat="1" ht="15" customHeight="1">
      <c r="B4049" s="519"/>
      <c r="C4049" s="520"/>
      <c r="D4049" s="521"/>
      <c r="E4049" s="522"/>
      <c r="F4049" s="523"/>
      <c r="G4049" s="487"/>
      <c r="H4049" s="488"/>
    </row>
    <row r="4050" spans="2:8" s="518" customFormat="1" ht="15" customHeight="1">
      <c r="B4050" s="519"/>
      <c r="C4050" s="520"/>
      <c r="D4050" s="521"/>
      <c r="E4050" s="522"/>
      <c r="F4050" s="523"/>
      <c r="G4050" s="487"/>
      <c r="H4050" s="488"/>
    </row>
    <row r="4051" spans="2:8" s="518" customFormat="1" ht="15" customHeight="1">
      <c r="B4051" s="519"/>
      <c r="C4051" s="520"/>
      <c r="D4051" s="521"/>
      <c r="E4051" s="522"/>
      <c r="F4051" s="523"/>
      <c r="G4051" s="487"/>
      <c r="H4051" s="488"/>
    </row>
    <row r="4052" spans="2:8" s="518" customFormat="1" ht="15" customHeight="1">
      <c r="B4052" s="519"/>
      <c r="C4052" s="520"/>
      <c r="D4052" s="521"/>
      <c r="E4052" s="522"/>
      <c r="F4052" s="523"/>
      <c r="G4052" s="487"/>
      <c r="H4052" s="488"/>
    </row>
    <row r="4053" spans="2:8" s="518" customFormat="1" ht="15" customHeight="1">
      <c r="B4053" s="519"/>
      <c r="C4053" s="520"/>
      <c r="D4053" s="521"/>
      <c r="E4053" s="522"/>
      <c r="F4053" s="523"/>
      <c r="G4053" s="487"/>
      <c r="H4053" s="488"/>
    </row>
    <row r="4054" spans="2:8" s="518" customFormat="1" ht="15" customHeight="1">
      <c r="B4054" s="519"/>
      <c r="C4054" s="520"/>
      <c r="D4054" s="521"/>
      <c r="E4054" s="522"/>
      <c r="F4054" s="523"/>
      <c r="G4054" s="487"/>
      <c r="H4054" s="488"/>
    </row>
    <row r="4055" spans="2:8" s="518" customFormat="1" ht="15" customHeight="1">
      <c r="B4055" s="519"/>
      <c r="C4055" s="520"/>
      <c r="D4055" s="521"/>
      <c r="E4055" s="522"/>
      <c r="F4055" s="523"/>
      <c r="G4055" s="487"/>
      <c r="H4055" s="488"/>
    </row>
    <row r="4056" spans="2:8" s="518" customFormat="1" ht="15" customHeight="1">
      <c r="B4056" s="519"/>
      <c r="C4056" s="520"/>
      <c r="D4056" s="521"/>
      <c r="E4056" s="522"/>
      <c r="F4056" s="523"/>
      <c r="G4056" s="487"/>
      <c r="H4056" s="488"/>
    </row>
    <row r="4057" spans="2:8" s="518" customFormat="1" ht="15" customHeight="1">
      <c r="B4057" s="519"/>
      <c r="C4057" s="520"/>
      <c r="D4057" s="521"/>
      <c r="E4057" s="522"/>
      <c r="F4057" s="523"/>
      <c r="G4057" s="487"/>
      <c r="H4057" s="488"/>
    </row>
    <row r="4058" spans="2:8" s="518" customFormat="1" ht="15" customHeight="1">
      <c r="B4058" s="519"/>
      <c r="C4058" s="520"/>
      <c r="D4058" s="521"/>
      <c r="E4058" s="522"/>
      <c r="F4058" s="523"/>
      <c r="G4058" s="487"/>
      <c r="H4058" s="488"/>
    </row>
    <row r="4059" spans="2:8" s="518" customFormat="1" ht="15" customHeight="1">
      <c r="B4059" s="519"/>
      <c r="C4059" s="520"/>
      <c r="D4059" s="521"/>
      <c r="E4059" s="522"/>
      <c r="F4059" s="523"/>
      <c r="G4059" s="487"/>
      <c r="H4059" s="488"/>
    </row>
    <row r="4060" spans="2:8" s="518" customFormat="1" ht="15" customHeight="1">
      <c r="B4060" s="519"/>
      <c r="C4060" s="520"/>
      <c r="D4060" s="521"/>
      <c r="E4060" s="522"/>
      <c r="F4060" s="523"/>
      <c r="G4060" s="487"/>
      <c r="H4060" s="488"/>
    </row>
    <row r="4061" spans="2:8" s="518" customFormat="1" ht="15" customHeight="1">
      <c r="B4061" s="519"/>
      <c r="C4061" s="520"/>
      <c r="D4061" s="521"/>
      <c r="E4061" s="522"/>
      <c r="F4061" s="523"/>
      <c r="G4061" s="487"/>
      <c r="H4061" s="488"/>
    </row>
    <row r="4062" spans="2:8" s="518" customFormat="1" ht="15" customHeight="1">
      <c r="B4062" s="519"/>
      <c r="C4062" s="520"/>
      <c r="D4062" s="521"/>
      <c r="E4062" s="522"/>
      <c r="F4062" s="523"/>
      <c r="G4062" s="487"/>
      <c r="H4062" s="488"/>
    </row>
    <row r="4063" spans="2:8" s="518" customFormat="1" ht="15" customHeight="1">
      <c r="B4063" s="519"/>
      <c r="C4063" s="520"/>
      <c r="D4063" s="521"/>
      <c r="E4063" s="522"/>
      <c r="F4063" s="523"/>
      <c r="G4063" s="487"/>
      <c r="H4063" s="488"/>
    </row>
    <row r="4064" spans="2:8" s="518" customFormat="1" ht="15" customHeight="1">
      <c r="B4064" s="519"/>
      <c r="C4064" s="520"/>
      <c r="D4064" s="521"/>
      <c r="E4064" s="522"/>
      <c r="F4064" s="523"/>
      <c r="G4064" s="487"/>
      <c r="H4064" s="488"/>
    </row>
    <row r="4065" spans="2:8" s="518" customFormat="1" ht="15" customHeight="1">
      <c r="B4065" s="519"/>
      <c r="C4065" s="520"/>
      <c r="D4065" s="521"/>
      <c r="E4065" s="522"/>
      <c r="F4065" s="523"/>
      <c r="G4065" s="487"/>
      <c r="H4065" s="488"/>
    </row>
    <row r="4066" spans="2:8" s="518" customFormat="1" ht="15" customHeight="1">
      <c r="B4066" s="519"/>
      <c r="C4066" s="520"/>
      <c r="D4066" s="521"/>
      <c r="E4066" s="522"/>
      <c r="F4066" s="523"/>
      <c r="G4066" s="487"/>
      <c r="H4066" s="488"/>
    </row>
    <row r="4067" spans="2:8" s="518" customFormat="1" ht="15" customHeight="1">
      <c r="B4067" s="519"/>
      <c r="C4067" s="520"/>
      <c r="D4067" s="521"/>
      <c r="E4067" s="522"/>
      <c r="F4067" s="523"/>
      <c r="G4067" s="487"/>
      <c r="H4067" s="488"/>
    </row>
    <row r="4068" spans="2:8" s="518" customFormat="1" ht="15" customHeight="1">
      <c r="B4068" s="519"/>
      <c r="C4068" s="520"/>
      <c r="D4068" s="521"/>
      <c r="E4068" s="522"/>
      <c r="F4068" s="523"/>
      <c r="G4068" s="487"/>
      <c r="H4068" s="488"/>
    </row>
    <row r="4069" spans="2:8" s="518" customFormat="1" ht="15" customHeight="1">
      <c r="B4069" s="519"/>
      <c r="C4069" s="520"/>
      <c r="D4069" s="521"/>
      <c r="E4069" s="522"/>
      <c r="F4069" s="523"/>
      <c r="G4069" s="487"/>
      <c r="H4069" s="488"/>
    </row>
    <row r="4070" spans="2:8" s="518" customFormat="1" ht="15" customHeight="1">
      <c r="B4070" s="519"/>
      <c r="C4070" s="520"/>
      <c r="D4070" s="521"/>
      <c r="E4070" s="522"/>
      <c r="F4070" s="523"/>
      <c r="G4070" s="487"/>
      <c r="H4070" s="488"/>
    </row>
    <row r="4071" spans="2:8" s="518" customFormat="1" ht="15" customHeight="1">
      <c r="B4071" s="519"/>
      <c r="C4071" s="520"/>
      <c r="D4071" s="521"/>
      <c r="E4071" s="522"/>
      <c r="F4071" s="523"/>
      <c r="G4071" s="487"/>
      <c r="H4071" s="488"/>
    </row>
    <row r="4072" spans="2:8" s="518" customFormat="1" ht="15" customHeight="1">
      <c r="B4072" s="519"/>
      <c r="C4072" s="520"/>
      <c r="D4072" s="521"/>
      <c r="E4072" s="522"/>
      <c r="F4072" s="523"/>
      <c r="G4072" s="487"/>
      <c r="H4072" s="488"/>
    </row>
    <row r="4073" spans="2:8" s="518" customFormat="1" ht="15" customHeight="1">
      <c r="B4073" s="519"/>
      <c r="C4073" s="520"/>
      <c r="D4073" s="521"/>
      <c r="E4073" s="522"/>
      <c r="F4073" s="523"/>
      <c r="G4073" s="487"/>
      <c r="H4073" s="488"/>
    </row>
    <row r="4074" spans="2:8" s="518" customFormat="1" ht="15" customHeight="1">
      <c r="B4074" s="519"/>
      <c r="C4074" s="520"/>
      <c r="D4074" s="521"/>
      <c r="E4074" s="522"/>
      <c r="F4074" s="523"/>
      <c r="G4074" s="487"/>
      <c r="H4074" s="488"/>
    </row>
    <row r="4075" spans="2:8" s="518" customFormat="1" ht="15" customHeight="1">
      <c r="B4075" s="519"/>
      <c r="C4075" s="520"/>
      <c r="D4075" s="521"/>
      <c r="E4075" s="522"/>
      <c r="F4075" s="523"/>
      <c r="G4075" s="487"/>
      <c r="H4075" s="488"/>
    </row>
    <row r="4076" spans="2:8" s="518" customFormat="1" ht="15" customHeight="1">
      <c r="B4076" s="519"/>
      <c r="C4076" s="520"/>
      <c r="D4076" s="521"/>
      <c r="E4076" s="522"/>
      <c r="F4076" s="523"/>
      <c r="G4076" s="487"/>
      <c r="H4076" s="488"/>
    </row>
    <row r="4077" spans="2:8" s="518" customFormat="1" ht="15" customHeight="1">
      <c r="B4077" s="519"/>
      <c r="C4077" s="520"/>
      <c r="D4077" s="521"/>
      <c r="E4077" s="522"/>
      <c r="F4077" s="523"/>
      <c r="G4077" s="487"/>
      <c r="H4077" s="488"/>
    </row>
    <row r="4078" spans="2:8" s="518" customFormat="1" ht="15" customHeight="1">
      <c r="B4078" s="519"/>
      <c r="C4078" s="520"/>
      <c r="D4078" s="521"/>
      <c r="E4078" s="522"/>
      <c r="F4078" s="523"/>
      <c r="G4078" s="487"/>
      <c r="H4078" s="488"/>
    </row>
    <row r="4079" spans="2:8" s="518" customFormat="1" ht="15" customHeight="1">
      <c r="B4079" s="519"/>
      <c r="C4079" s="520"/>
      <c r="D4079" s="521"/>
      <c r="E4079" s="522"/>
      <c r="F4079" s="523"/>
      <c r="G4079" s="487"/>
      <c r="H4079" s="488"/>
    </row>
    <row r="4080" spans="2:8" s="518" customFormat="1" ht="15" customHeight="1">
      <c r="B4080" s="519"/>
      <c r="C4080" s="520"/>
      <c r="D4080" s="521"/>
      <c r="E4080" s="522"/>
      <c r="F4080" s="523"/>
      <c r="G4080" s="487"/>
      <c r="H4080" s="488"/>
    </row>
    <row r="4081" spans="2:8" s="518" customFormat="1" ht="15" customHeight="1">
      <c r="B4081" s="519"/>
      <c r="C4081" s="520"/>
      <c r="D4081" s="521"/>
      <c r="E4081" s="522"/>
      <c r="F4081" s="523"/>
      <c r="G4081" s="487"/>
      <c r="H4081" s="488"/>
    </row>
    <row r="4082" spans="2:8" s="518" customFormat="1" ht="15" customHeight="1">
      <c r="B4082" s="519"/>
      <c r="C4082" s="520"/>
      <c r="D4082" s="521"/>
      <c r="E4082" s="522"/>
      <c r="F4082" s="523"/>
      <c r="G4082" s="487"/>
      <c r="H4082" s="488"/>
    </row>
    <row r="4083" spans="2:8" s="518" customFormat="1" ht="15" customHeight="1">
      <c r="B4083" s="519"/>
      <c r="C4083" s="520"/>
      <c r="D4083" s="521"/>
      <c r="E4083" s="522"/>
      <c r="F4083" s="523"/>
      <c r="G4083" s="487"/>
      <c r="H4083" s="488"/>
    </row>
    <row r="4084" spans="2:8" s="518" customFormat="1" ht="15" customHeight="1">
      <c r="B4084" s="519"/>
      <c r="C4084" s="520"/>
      <c r="D4084" s="521"/>
      <c r="E4084" s="522"/>
      <c r="F4084" s="523"/>
      <c r="G4084" s="487"/>
      <c r="H4084" s="488"/>
    </row>
    <row r="4085" spans="2:8" s="518" customFormat="1" ht="15" customHeight="1">
      <c r="B4085" s="519"/>
      <c r="C4085" s="520"/>
      <c r="D4085" s="521"/>
      <c r="E4085" s="522"/>
      <c r="F4085" s="523"/>
      <c r="G4085" s="487"/>
      <c r="H4085" s="488"/>
    </row>
    <row r="4086" spans="2:8" s="518" customFormat="1" ht="15" customHeight="1">
      <c r="B4086" s="519"/>
      <c r="C4086" s="520"/>
      <c r="D4086" s="521"/>
      <c r="E4086" s="522"/>
      <c r="F4086" s="523"/>
      <c r="G4086" s="487"/>
      <c r="H4086" s="488"/>
    </row>
    <row r="4087" spans="2:8" s="518" customFormat="1" ht="15" customHeight="1">
      <c r="B4087" s="519"/>
      <c r="C4087" s="520"/>
      <c r="D4087" s="521"/>
      <c r="E4087" s="522"/>
      <c r="F4087" s="523"/>
      <c r="G4087" s="487"/>
      <c r="H4087" s="488"/>
    </row>
    <row r="4088" spans="2:8" s="518" customFormat="1" ht="15" customHeight="1">
      <c r="B4088" s="519"/>
      <c r="C4088" s="520"/>
      <c r="D4088" s="521"/>
      <c r="E4088" s="522"/>
      <c r="F4088" s="523"/>
      <c r="G4088" s="487"/>
      <c r="H4088" s="488"/>
    </row>
    <row r="4089" spans="2:8" s="518" customFormat="1" ht="15" customHeight="1">
      <c r="B4089" s="519"/>
      <c r="C4089" s="520"/>
      <c r="D4089" s="521"/>
      <c r="E4089" s="522"/>
      <c r="F4089" s="523"/>
      <c r="G4089" s="487"/>
      <c r="H4089" s="488"/>
    </row>
    <row r="4090" spans="2:8" s="518" customFormat="1" ht="15" customHeight="1">
      <c r="B4090" s="519"/>
      <c r="C4090" s="520"/>
      <c r="D4090" s="521"/>
      <c r="E4090" s="522"/>
      <c r="F4090" s="523"/>
      <c r="G4090" s="487"/>
      <c r="H4090" s="488"/>
    </row>
    <row r="4091" spans="2:8" s="518" customFormat="1" ht="15" customHeight="1">
      <c r="B4091" s="519"/>
      <c r="C4091" s="520"/>
      <c r="D4091" s="521"/>
      <c r="E4091" s="522"/>
      <c r="F4091" s="523"/>
      <c r="G4091" s="487"/>
      <c r="H4091" s="488"/>
    </row>
    <row r="4092" spans="2:8" s="518" customFormat="1" ht="15" customHeight="1">
      <c r="B4092" s="519"/>
      <c r="C4092" s="520"/>
      <c r="D4092" s="521"/>
      <c r="E4092" s="522"/>
      <c r="F4092" s="523"/>
      <c r="G4092" s="487"/>
      <c r="H4092" s="488"/>
    </row>
    <row r="4093" spans="2:8" s="518" customFormat="1" ht="15" customHeight="1">
      <c r="B4093" s="519"/>
      <c r="C4093" s="520"/>
      <c r="D4093" s="521"/>
      <c r="E4093" s="522"/>
      <c r="F4093" s="523"/>
      <c r="G4093" s="487"/>
      <c r="H4093" s="488"/>
    </row>
    <row r="4094" spans="2:8" s="518" customFormat="1" ht="15" customHeight="1">
      <c r="B4094" s="519"/>
      <c r="C4094" s="520"/>
      <c r="D4094" s="521"/>
      <c r="E4094" s="522"/>
      <c r="F4094" s="523"/>
      <c r="G4094" s="487"/>
      <c r="H4094" s="488"/>
    </row>
    <row r="4095" spans="2:8" s="518" customFormat="1" ht="15" customHeight="1">
      <c r="B4095" s="519"/>
      <c r="C4095" s="520"/>
      <c r="D4095" s="521"/>
      <c r="E4095" s="522"/>
      <c r="F4095" s="523"/>
      <c r="G4095" s="487"/>
      <c r="H4095" s="488"/>
    </row>
    <row r="4096" spans="2:8" s="518" customFormat="1" ht="15" customHeight="1">
      <c r="B4096" s="519"/>
      <c r="C4096" s="520"/>
      <c r="D4096" s="521"/>
      <c r="E4096" s="522"/>
      <c r="F4096" s="523"/>
      <c r="G4096" s="487"/>
      <c r="H4096" s="488"/>
    </row>
    <row r="4097" spans="2:8" s="518" customFormat="1" ht="15" customHeight="1">
      <c r="B4097" s="519"/>
      <c r="C4097" s="520"/>
      <c r="D4097" s="521"/>
      <c r="E4097" s="522"/>
      <c r="F4097" s="523"/>
      <c r="G4097" s="487"/>
      <c r="H4097" s="488"/>
    </row>
    <row r="4098" spans="2:8" s="518" customFormat="1" ht="15" customHeight="1">
      <c r="B4098" s="519"/>
      <c r="C4098" s="520"/>
      <c r="D4098" s="521"/>
      <c r="E4098" s="522"/>
      <c r="F4098" s="523"/>
      <c r="G4098" s="487"/>
      <c r="H4098" s="488"/>
    </row>
    <row r="4099" spans="2:8" s="518" customFormat="1" ht="15" customHeight="1">
      <c r="B4099" s="519"/>
      <c r="C4099" s="520"/>
      <c r="D4099" s="521"/>
      <c r="E4099" s="522"/>
      <c r="F4099" s="523"/>
      <c r="G4099" s="487"/>
      <c r="H4099" s="488"/>
    </row>
    <row r="4100" spans="2:8" s="518" customFormat="1" ht="15" customHeight="1">
      <c r="B4100" s="519"/>
      <c r="C4100" s="520"/>
      <c r="D4100" s="521"/>
      <c r="E4100" s="522"/>
      <c r="F4100" s="523"/>
      <c r="G4100" s="487"/>
      <c r="H4100" s="488"/>
    </row>
    <row r="4101" spans="2:8" s="518" customFormat="1" ht="15" customHeight="1">
      <c r="B4101" s="519"/>
      <c r="C4101" s="520"/>
      <c r="D4101" s="521"/>
      <c r="E4101" s="522"/>
      <c r="F4101" s="523"/>
      <c r="G4101" s="487"/>
      <c r="H4101" s="488"/>
    </row>
    <row r="4102" spans="2:8" s="518" customFormat="1" ht="15" customHeight="1">
      <c r="B4102" s="519"/>
      <c r="C4102" s="520"/>
      <c r="D4102" s="521"/>
      <c r="E4102" s="522"/>
      <c r="F4102" s="523"/>
      <c r="G4102" s="487"/>
      <c r="H4102" s="488"/>
    </row>
    <row r="4103" spans="2:8" s="518" customFormat="1" ht="15" customHeight="1">
      <c r="B4103" s="519"/>
      <c r="C4103" s="520"/>
      <c r="D4103" s="521"/>
      <c r="E4103" s="522"/>
      <c r="F4103" s="523"/>
      <c r="G4103" s="487"/>
      <c r="H4103" s="488"/>
    </row>
  </sheetData>
  <pageMargins left="0.57291666666666663" right="0.44791666666666669" top="0.75" bottom="0.75" header="0.3" footer="0.3"/>
  <pageSetup orientation="portrait" r:id="rId1"/>
  <headerFooter>
    <oddHeader>&amp;L&amp;"Garamond,Regular"&amp;12&amp;K000000TEPNG Clubhouse &amp; Recreation, Oniru, Lagos.&amp;R&amp;"Garamond,Regular"&amp;12&amp;K000000Appendix II - Schedule of Day work rates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13</vt:i4>
      </vt:variant>
    </vt:vector>
  </HeadingPairs>
  <TitlesOfParts>
    <vt:vector size="28" baseType="lpstr">
      <vt:lpstr>General Summary</vt:lpstr>
      <vt:lpstr>Preliminaries</vt:lpstr>
      <vt:lpstr>Piling </vt:lpstr>
      <vt:lpstr>Main Building</vt:lpstr>
      <vt:lpstr>External Works</vt:lpstr>
      <vt:lpstr>7 Aside Football</vt:lpstr>
      <vt:lpstr>Lawn Tennis Court</vt:lpstr>
      <vt:lpstr>BBall Court </vt:lpstr>
      <vt:lpstr>VollyBall Court</vt:lpstr>
      <vt:lpstr>6 Lane Track</vt:lpstr>
      <vt:lpstr>Pool</vt:lpstr>
      <vt:lpstr>Bleachers</vt:lpstr>
      <vt:lpstr>WET CUBICLES</vt:lpstr>
      <vt:lpstr>Basic Prices</vt:lpstr>
      <vt:lpstr>Daywork Rates</vt:lpstr>
      <vt:lpstr>'6 Lane Track'!Print_Area</vt:lpstr>
      <vt:lpstr>'7 Aside Football'!Print_Area</vt:lpstr>
      <vt:lpstr>'BBall Court '!Print_Area</vt:lpstr>
      <vt:lpstr>Bleachers!Print_Area</vt:lpstr>
      <vt:lpstr>'External Works'!Print_Area</vt:lpstr>
      <vt:lpstr>'General Summary'!Print_Area</vt:lpstr>
      <vt:lpstr>'Lawn Tennis Court'!Print_Area</vt:lpstr>
      <vt:lpstr>'Main Building'!Print_Area</vt:lpstr>
      <vt:lpstr>'Piling '!Print_Area</vt:lpstr>
      <vt:lpstr>Pool!Print_Area</vt:lpstr>
      <vt:lpstr>Preliminaries!Print_Area</vt:lpstr>
      <vt:lpstr>'VollyBall Court'!Print_Area</vt:lpstr>
      <vt:lpstr>'WET CUBICLES'!Print_Area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Tonye Brown</dc:creator>
  <cp:lastModifiedBy>Tamunotonye TONYEBROWN</cp:lastModifiedBy>
  <cp:lastPrinted>2021-06-15T12:05:02Z</cp:lastPrinted>
  <dcterms:created xsi:type="dcterms:W3CDTF">2017-11-22T08:34:35Z</dcterms:created>
  <dcterms:modified xsi:type="dcterms:W3CDTF">2021-08-14T13:11:50Z</dcterms:modified>
</cp:coreProperties>
</file>